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4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Users\t.piketty\Dropbox\GJP2026GlobalJusticePlatform\"/>
    </mc:Choice>
  </mc:AlternateContent>
  <xr:revisionPtr revIDLastSave="0" documentId="13_ncr:1_{D5AD9686-354D-408D-A70C-96408E7EFAFB}" xr6:coauthVersionLast="47" xr6:coauthVersionMax="47" xr10:uidLastSave="{00000000-0000-0000-0000-000000000000}"/>
  <bookViews>
    <workbookView xWindow="-108" yWindow="-108" windowWidth="23256" windowHeight="12576" xr2:uid="{5D810DB6-4CFF-4643-97BE-3B825500F2F1}"/>
  </bookViews>
  <sheets>
    <sheet name="ReadMe" sheetId="71" r:id="rId1"/>
    <sheet name="T0a" sheetId="69" r:id="rId2"/>
    <sheet name="T0b" sheetId="70" r:id="rId3"/>
    <sheet name="T1a" sheetId="9" r:id="rId4"/>
    <sheet name="T1b" sheetId="23" r:id="rId5"/>
    <sheet name="T1c" sheetId="24" r:id="rId6"/>
    <sheet name="T1d" sheetId="25" r:id="rId7"/>
    <sheet name="T1e" sheetId="26" r:id="rId8"/>
    <sheet name="T1f" sheetId="27" r:id="rId9"/>
    <sheet name="T2a" sheetId="10" r:id="rId10"/>
    <sheet name="T2b" sheetId="58" r:id="rId11"/>
    <sheet name="T2c" sheetId="59" r:id="rId12"/>
    <sheet name="T2d" sheetId="60" r:id="rId13"/>
    <sheet name="T2e" sheetId="61" r:id="rId14"/>
    <sheet name="T2f" sheetId="62" r:id="rId15"/>
    <sheet name="T3a" sheetId="11" r:id="rId16"/>
    <sheet name="T3b" sheetId="63" r:id="rId17"/>
    <sheet name="T3c" sheetId="64" r:id="rId18"/>
    <sheet name="T3d" sheetId="65" r:id="rId19"/>
    <sheet name="T3e" sheetId="66" r:id="rId20"/>
    <sheet name="T3f" sheetId="67" r:id="rId21"/>
    <sheet name="U1" sheetId="20" r:id="rId22"/>
    <sheet name="U2" sheetId="21" r:id="rId23"/>
    <sheet name="xa" sheetId="5" r:id="rId24"/>
    <sheet name="xb" sheetId="22" r:id="rId25"/>
    <sheet name="xc" sheetId="28" r:id="rId26"/>
    <sheet name="xd" sheetId="29" r:id="rId27"/>
    <sheet name="xe" sheetId="30" r:id="rId28"/>
    <sheet name="xf" sheetId="31" r:id="rId29"/>
    <sheet name="y" sheetId="12" r:id="rId30"/>
    <sheet name="z" sheetId="68" r:id="rId31"/>
    <sheet name="d1" sheetId="1" r:id="rId32"/>
    <sheet name="d2a" sheetId="3" r:id="rId33"/>
    <sheet name="d2b" sheetId="36" r:id="rId34"/>
    <sheet name="d2c" sheetId="37" r:id="rId35"/>
    <sheet name="d2d" sheetId="38" r:id="rId36"/>
    <sheet name="d2e" sheetId="39" r:id="rId37"/>
    <sheet name="d2f" sheetId="40" r:id="rId38"/>
    <sheet name="d3a" sheetId="2" r:id="rId39"/>
    <sheet name="d3b" sheetId="32" r:id="rId40"/>
    <sheet name="d3c" sheetId="41" r:id="rId41"/>
    <sheet name="d3d" sheetId="42" r:id="rId42"/>
    <sheet name="d3e" sheetId="43" r:id="rId43"/>
    <sheet name="d3f" sheetId="44" r:id="rId44"/>
    <sheet name="dd3" sheetId="4" r:id="rId45"/>
    <sheet name="d4a" sheetId="6" r:id="rId46"/>
    <sheet name="d4b" sheetId="34" r:id="rId47"/>
    <sheet name="d4c" sheetId="45" r:id="rId48"/>
    <sheet name="d4d" sheetId="46" r:id="rId49"/>
    <sheet name="d4e" sheetId="47" r:id="rId50"/>
    <sheet name="d4f" sheetId="48" r:id="rId51"/>
    <sheet name="d5" sheetId="7" r:id="rId52"/>
    <sheet name="d5r" sheetId="72" r:id="rId53"/>
    <sheet name="dd5a" sheetId="8" r:id="rId54"/>
    <sheet name="dd5b" sheetId="53" r:id="rId55"/>
    <sheet name="dd5c" sheetId="54" r:id="rId56"/>
    <sheet name="dd5d" sheetId="55" r:id="rId57"/>
    <sheet name="dd5e" sheetId="56" r:id="rId58"/>
    <sheet name="dd5f" sheetId="57" r:id="rId59"/>
    <sheet name="d6" sheetId="13" r:id="rId60"/>
    <sheet name="d7us" sheetId="14" r:id="rId61"/>
    <sheet name="d7cn" sheetId="19" r:id="rId62"/>
    <sheet name="SC2_FD" sheetId="15" r:id="rId63"/>
    <sheet name="PI1_SD" sheetId="16" r:id="rId64"/>
    <sheet name="B0a" sheetId="17" r:id="rId65"/>
    <sheet name="A0x" sheetId="18" r:id="rId66"/>
  </sheets>
  <definedNames>
    <definedName name="__ISC01" localSheetId="0">#REF!</definedName>
    <definedName name="__ISC01">#REF!</definedName>
    <definedName name="__ISC2" localSheetId="0">#REF!</definedName>
    <definedName name="__ISC2">#REF!</definedName>
    <definedName name="__ISC3" localSheetId="0">#REF!+#REF!</definedName>
    <definedName name="__ISC3">#REF!+#REF!</definedName>
    <definedName name="__ISC567" localSheetId="0">#REF!</definedName>
    <definedName name="__ISC567">#REF!</definedName>
    <definedName name="_10000" localSheetId="0">#REF!</definedName>
    <definedName name="_10000">#REF!</definedName>
    <definedName name="_1080" localSheetId="0">#REF!</definedName>
    <definedName name="_1080">#REF!</definedName>
    <definedName name="_1090" localSheetId="0">#REF!</definedName>
    <definedName name="_1090">#REF!</definedName>
    <definedName name="_1100" localSheetId="0">#REF!</definedName>
    <definedName name="_1100">#REF!</definedName>
    <definedName name="_1110" localSheetId="0">#REF!</definedName>
    <definedName name="_1110">#REF!</definedName>
    <definedName name="_2" localSheetId="0">#REF!</definedName>
    <definedName name="_2">#REF!</definedName>
    <definedName name="_2010" localSheetId="0">#REF!</definedName>
    <definedName name="_2010">#REF!</definedName>
    <definedName name="_2080" localSheetId="0">#REF!</definedName>
    <definedName name="_2080">#REF!</definedName>
    <definedName name="_2090" localSheetId="0">#REF!</definedName>
    <definedName name="_2090">#REF!</definedName>
    <definedName name="_2100" localSheetId="0">#REF!</definedName>
    <definedName name="_2100">#REF!</definedName>
    <definedName name="_2110" localSheetId="0">#REF!</definedName>
    <definedName name="_2110">#REF!</definedName>
    <definedName name="_3080" localSheetId="0">#REF!</definedName>
    <definedName name="_3080">#REF!</definedName>
    <definedName name="_3090" localSheetId="0">#REF!</definedName>
    <definedName name="_3090">#REF!</definedName>
    <definedName name="_3100" localSheetId="0">#REF!</definedName>
    <definedName name="_3100">#REF!</definedName>
    <definedName name="_3110" localSheetId="0">#REF!</definedName>
    <definedName name="_3110">#REF!</definedName>
    <definedName name="_4080" localSheetId="0">#REF!</definedName>
    <definedName name="_4080">#REF!</definedName>
    <definedName name="_4090" localSheetId="0">#REF!</definedName>
    <definedName name="_4090">#REF!</definedName>
    <definedName name="_4100" localSheetId="0">#REF!</definedName>
    <definedName name="_4100">#REF!</definedName>
    <definedName name="_4110" localSheetId="0">#REF!</definedName>
    <definedName name="_4110">#REF!</definedName>
    <definedName name="_5080" localSheetId="0">#REF!</definedName>
    <definedName name="_5080">#REF!</definedName>
    <definedName name="_5090" localSheetId="0">#REF!</definedName>
    <definedName name="_5090">#REF!</definedName>
    <definedName name="_5100" localSheetId="0">#REF!</definedName>
    <definedName name="_5100">#REF!</definedName>
    <definedName name="_5110" localSheetId="0">#REF!</definedName>
    <definedName name="_5110">#REF!</definedName>
    <definedName name="_6080" localSheetId="0">#REF!</definedName>
    <definedName name="_6080">#REF!</definedName>
    <definedName name="_6090" localSheetId="0">#REF!</definedName>
    <definedName name="_6090">#REF!</definedName>
    <definedName name="_6100" localSheetId="0">#REF!</definedName>
    <definedName name="_6100">#REF!</definedName>
    <definedName name="_6110" localSheetId="0">#REF!</definedName>
    <definedName name="_6110">#REF!</definedName>
    <definedName name="_7031_1" localSheetId="0">#REF!</definedName>
    <definedName name="_7031_1">#REF!</definedName>
    <definedName name="_7031_2" localSheetId="0">#REF!</definedName>
    <definedName name="_7031_2">#REF!</definedName>
    <definedName name="_7032_1" localSheetId="0">#REF!</definedName>
    <definedName name="_7032_1">#REF!</definedName>
    <definedName name="_7032_2" localSheetId="0">#REF!</definedName>
    <definedName name="_7032_2">#REF!</definedName>
    <definedName name="_7033_1" localSheetId="0">#REF!</definedName>
    <definedName name="_7033_1">#REF!</definedName>
    <definedName name="_7033_2" localSheetId="0">#REF!</definedName>
    <definedName name="_7033_2">#REF!</definedName>
    <definedName name="_7034_1" localSheetId="0">#REF!</definedName>
    <definedName name="_7034_1">#REF!</definedName>
    <definedName name="_7034_2" localSheetId="0">#REF!</definedName>
    <definedName name="_7034_2">#REF!</definedName>
    <definedName name="_AMO_UniqueIdentifier" hidden="1">"'16080110-a65e-4b7d-bbc4-c28d125b3946'"</definedName>
    <definedName name="_CEL96">#N/A</definedName>
    <definedName name="_DEL96">#N/A</definedName>
    <definedName name="_DZR96">#N/A</definedName>
    <definedName name="_ISC01" localSheetId="0">#REF!</definedName>
    <definedName name="_ISC01">#REF!</definedName>
    <definedName name="_ISC2" localSheetId="0">#REF!</definedName>
    <definedName name="_ISC2">#REF!</definedName>
    <definedName name="_ISC3" localSheetId="0">#REF!+#REF!</definedName>
    <definedName name="_ISC3">#REF!+#REF!</definedName>
    <definedName name="_ISC567" localSheetId="0">#REF!</definedName>
    <definedName name="_ISC567">#REF!</definedName>
    <definedName name="_new" localSheetId="0">#REF!</definedName>
    <definedName name="_new">#REF!</definedName>
    <definedName name="_NEZ96">#N/A</definedName>
    <definedName name="_OST96">#N/A</definedName>
    <definedName name="_SAM96">#N/A</definedName>
    <definedName name="a" localSheetId="0">#REF!</definedName>
    <definedName name="a">#REF!</definedName>
    <definedName name="Acurrent" localSheetId="0">#REF!</definedName>
    <definedName name="Acurrent">#REF!</definedName>
    <definedName name="adjustments_to_BO_according_to_CdG2000" localSheetId="0">#REF!</definedName>
    <definedName name="adjustments_to_BO_according_to_CdG2000">#REF!</definedName>
    <definedName name="adsf">#REF!</definedName>
    <definedName name="asdf">#REF!</definedName>
    <definedName name="asdfdsa">#REF!</definedName>
    <definedName name="asfg">#REF!</definedName>
    <definedName name="calcul" localSheetId="0">#REF!</definedName>
    <definedName name="calcul">#REF!</definedName>
    <definedName name="calcul1" localSheetId="0">#REF!</definedName>
    <definedName name="calcul1">#REF!</definedName>
    <definedName name="CdG_consolidé___volume_4__page_19___Commission" localSheetId="0">#REF!</definedName>
    <definedName name="CdG_consolidé___volume_4__page_19___Commission">#REF!</definedName>
    <definedName name="check" localSheetId="0" hidden="1">{"'swa xoffs'!$A$4:$Q$37"}</definedName>
    <definedName name="check" hidden="1">{"'swa xoffs'!$A$4:$Q$37"}</definedName>
    <definedName name="column_head" localSheetId="0">#REF!</definedName>
    <definedName name="column_head">#REF!</definedName>
    <definedName name="column_headings" localSheetId="0">#REF!</definedName>
    <definedName name="column_headings">#REF!</definedName>
    <definedName name="column_numbers" localSheetId="0">#REF!</definedName>
    <definedName name="column_numbers">#REF!</definedName>
    <definedName name="comments_on_B21" localSheetId="0">#REF!</definedName>
    <definedName name="comments_on_B21">#REF!</definedName>
    <definedName name="Compte_de_gestion_2000_C.02__Theo_Mestrom_s_file_25062001" localSheetId="0">#REF!</definedName>
    <definedName name="Compte_de_gestion_2000_C.02__Theo_Mestrom_s_file_25062001">#REF!</definedName>
    <definedName name="council" localSheetId="0">#REF!</definedName>
    <definedName name="council">#REF!</definedName>
    <definedName name="Country" localSheetId="0">#REF!</definedName>
    <definedName name="Country">#REF!</definedName>
    <definedName name="court_of_auditors" localSheetId="0">#REF!</definedName>
    <definedName name="court_of_auditors">#REF!</definedName>
    <definedName name="court_of_jusitce" localSheetId="0">#REF!</definedName>
    <definedName name="court_of_jusitce">#REF!</definedName>
    <definedName name="data" localSheetId="0">#REF!</definedName>
    <definedName name="data">#REF!</definedName>
    <definedName name="data2" localSheetId="0">#REF!</definedName>
    <definedName name="data2">#REF!</definedName>
    <definedName name="DEL1_96">#N/A</definedName>
    <definedName name="Diag" localSheetId="0">#REF!,#REF!</definedName>
    <definedName name="Diag">#REF!,#REF!</definedName>
    <definedName name="dsag">#REF!</definedName>
    <definedName name="dsfg">#REF!</definedName>
    <definedName name="dssd">#REF!</definedName>
    <definedName name="DUBA96">#N/A</definedName>
    <definedName name="DUBEA96">#N/A</definedName>
    <definedName name="DUCEL96">#N/A</definedName>
    <definedName name="DZRCEL96">#N/A</definedName>
    <definedName name="ea_flux" localSheetId="0">#REF!</definedName>
    <definedName name="ea_flux">#REF!</definedName>
    <definedName name="Equilibre" localSheetId="0">#REF!</definedName>
    <definedName name="Equilibre">#REF!</definedName>
    <definedName name="european_parliament" localSheetId="0">#REF!</definedName>
    <definedName name="european_parliament">#REF!</definedName>
    <definedName name="f1_time" localSheetId="0">#REF!</definedName>
    <definedName name="f1_time">#REF!</definedName>
    <definedName name="fdgg">#REF!+#REF!</definedName>
    <definedName name="females" localSheetId="0">#REF!</definedName>
    <definedName name="females">#REF!</definedName>
    <definedName name="fg_567" localSheetId="0">#REF!</definedName>
    <definedName name="fg_567">#REF!</definedName>
    <definedName name="FG_ISC123" localSheetId="0">#REF!</definedName>
    <definedName name="FG_ISC123">#REF!</definedName>
    <definedName name="FG_ISC567" localSheetId="0">#REF!</definedName>
    <definedName name="FG_ISC567">#REF!</definedName>
    <definedName name="fig4b" localSheetId="0">#REF!</definedName>
    <definedName name="fig4b">#REF!</definedName>
    <definedName name="fmtr" localSheetId="0">#REF!</definedName>
    <definedName name="fmtr">#REF!</definedName>
    <definedName name="footno" localSheetId="0">#REF!</definedName>
    <definedName name="footno">#REF!</definedName>
    <definedName name="footnotes" localSheetId="0">#REF!</definedName>
    <definedName name="footnotes">#REF!</definedName>
    <definedName name="footnotes2" localSheetId="0">#REF!</definedName>
    <definedName name="footnotes2">#REF!</definedName>
    <definedName name="fvd">#REF!</definedName>
    <definedName name="gasdf">#REF!</definedName>
    <definedName name="GEOG9703" localSheetId="0">#REF!</definedName>
    <definedName name="GEOG9703">#REF!</definedName>
    <definedName name="gfsag">#REF!</definedName>
    <definedName name="gsdfasdds">#REF!</definedName>
    <definedName name="hdsfg">#REF!</definedName>
    <definedName name="heading_A" localSheetId="0">#REF!</definedName>
    <definedName name="heading_A">#REF!</definedName>
    <definedName name="headings_current_partB" localSheetId="0">#REF!</definedName>
    <definedName name="headings_current_partB">#REF!</definedName>
    <definedName name="hg">#REF!</definedName>
    <definedName name="hjdsadas">#REF!</definedName>
    <definedName name="HTML_CodePage" hidden="1">1252</definedName>
    <definedName name="HTML_Control" localSheetId="0"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 localSheetId="0">#REF!</definedName>
    <definedName name="INDF1">#REF!</definedName>
    <definedName name="indf11" localSheetId="0">#REF!</definedName>
    <definedName name="indf11">#REF!</definedName>
    <definedName name="indf11_94" localSheetId="0">#REF!</definedName>
    <definedName name="indf11_94">#REF!</definedName>
    <definedName name="INDF12" localSheetId="0">#REF!</definedName>
    <definedName name="INDF12">#REF!</definedName>
    <definedName name="INDF13" localSheetId="0">#REF!</definedName>
    <definedName name="INDF13">#REF!</definedName>
    <definedName name="INPUT" localSheetId="0">#REF!</definedName>
    <definedName name="INPUT">#REF!</definedName>
    <definedName name="international_fund_for_Ireland" localSheetId="0">#REF!</definedName>
    <definedName name="international_fund_for_Ireland">#REF!</definedName>
    <definedName name="ISO" localSheetId="0">#REF!</definedName>
    <definedName name="ISO">#REF!</definedName>
    <definedName name="kjfdbsjfs">#REF!</definedName>
    <definedName name="kk">#REF!</definedName>
    <definedName name="LANGUAGES" localSheetId="0">#REF!</definedName>
    <definedName name="LANGUAGES">#REF!</definedName>
    <definedName name="males" localSheetId="0">#REF!</definedName>
    <definedName name="males">#REF!</definedName>
    <definedName name="Measure" localSheetId="0">#REF!</definedName>
    <definedName name="Measure">#REF!</definedName>
    <definedName name="NAZEV">#N/A</definedName>
    <definedName name="nc">#REF!</definedName>
    <definedName name="new" localSheetId="0">#REF!</definedName>
    <definedName name="new">#REF!</definedName>
    <definedName name="newnew" localSheetId="0">#REF!</definedName>
    <definedName name="newnew">#REF!</definedName>
    <definedName name="NEZAM96">#N/A</definedName>
    <definedName name="nomenclature_FRENCH" localSheetId="0">#REF!</definedName>
    <definedName name="nomenclature_FRENCH">#REF!</definedName>
    <definedName name="ok" localSheetId="0">#REF!</definedName>
    <definedName name="ok">#REF!</definedName>
    <definedName name="p5_age" localSheetId="0">#REF!</definedName>
    <definedName name="p5_age">#REF!</definedName>
    <definedName name="p5nr" localSheetId="0">#REF!</definedName>
    <definedName name="p5nr">#REF!</definedName>
    <definedName name="PIB" localSheetId="0">#REF!</definedName>
    <definedName name="PIB">#REF!</definedName>
    <definedName name="pjhjfdsblfds">#REF!</definedName>
    <definedName name="POpula" localSheetId="0">#REF!</definedName>
    <definedName name="POpula">#REF!</definedName>
    <definedName name="popula1" localSheetId="0">#REF!</definedName>
    <definedName name="popula1">#REF!</definedName>
    <definedName name="print_area45567" localSheetId="0">#REF!</definedName>
    <definedName name="print_area45567">#REF!</definedName>
    <definedName name="Print_Area78" localSheetId="0">#REF!</definedName>
    <definedName name="Print_Area78">#REF!</definedName>
    <definedName name="Print_Area902" localSheetId="0">#REF!</definedName>
    <definedName name="Print_Area902">#REF!</definedName>
    <definedName name="ref_B1" localSheetId="0">#REF!</definedName>
    <definedName name="ref_B1">#REF!</definedName>
    <definedName name="ref_Cohesion_Fund" localSheetId="0">#REF!</definedName>
    <definedName name="ref_Cohesion_Fund">#REF!</definedName>
    <definedName name="ref_Council" localSheetId="0">#REF!</definedName>
    <definedName name="ref_Council">#REF!</definedName>
    <definedName name="ref_Court_Justice" localSheetId="0">#REF!</definedName>
    <definedName name="ref_Court_Justice">#REF!</definedName>
    <definedName name="ref_DG_ADMIN_BXL" localSheetId="0">#REF!</definedName>
    <definedName name="ref_DG_ADMIN_BXL">#REF!</definedName>
    <definedName name="ref_DG_ADMIN_LUX" localSheetId="0">#REF!</definedName>
    <definedName name="ref_DG_ADMIN_LUX">#REF!</definedName>
    <definedName name="ref_DG_AGRI" localSheetId="0">#REF!</definedName>
    <definedName name="ref_DG_AGRI">#REF!</definedName>
    <definedName name="ref_DG_EAC" localSheetId="0">#REF!</definedName>
    <definedName name="ref_DG_EAC">#REF!</definedName>
    <definedName name="ref_DG_ECFIN" localSheetId="0">#REF!</definedName>
    <definedName name="ref_DG_ECFIN">#REF!</definedName>
    <definedName name="ref_DG_ENTR" localSheetId="0">#REF!</definedName>
    <definedName name="ref_DG_ENTR">#REF!</definedName>
    <definedName name="ref_DG_ENTR_Cenelex_berthon" localSheetId="0">#REF!</definedName>
    <definedName name="ref_DG_ENTR_Cenelex_berthon">#REF!</definedName>
    <definedName name="ref_DG_FISH" localSheetId="0">#REF!</definedName>
    <definedName name="ref_DG_FISH">#REF!</definedName>
    <definedName name="ref_DG_INFSO" localSheetId="0">#REF!</definedName>
    <definedName name="ref_DG_INFSO">#REF!</definedName>
    <definedName name="ref_DG_Relex" localSheetId="0">#REF!</definedName>
    <definedName name="ref_DG_Relex">#REF!</definedName>
    <definedName name="ref_DG_RTD" localSheetId="0">#REF!</definedName>
    <definedName name="ref_DG_RTD">#REF!</definedName>
    <definedName name="ref_DG_TREN" localSheetId="0">#REF!</definedName>
    <definedName name="ref_DG_TREN">#REF!</definedName>
    <definedName name="ref_dubus" localSheetId="0">#REF!</definedName>
    <definedName name="ref_dubus">#REF!</definedName>
    <definedName name="ref_Eur_Parlament" localSheetId="0">#REF!</definedName>
    <definedName name="ref_Eur_Parlament">#REF!</definedName>
    <definedName name="ref_JRC_ISPRA" localSheetId="0">#REF!</definedName>
    <definedName name="ref_JRC_ISPRA">#REF!</definedName>
    <definedName name="ref_OPOCE" localSheetId="0">#REF!</definedName>
    <definedName name="ref_OPOCE">#REF!</definedName>
    <definedName name="ref_structural_funds" localSheetId="0">#REF!</definedName>
    <definedName name="ref_structural_funds">#REF!</definedName>
    <definedName name="ref_TOTAL_RTD" localSheetId="0">#REF!</definedName>
    <definedName name="ref_TOTAL_RTD">#REF!</definedName>
    <definedName name="Rentflag" localSheetId="0">IF(#REF!,"","not ")</definedName>
    <definedName name="Rentflag">IF(#REF!,"","not ")</definedName>
    <definedName name="ressources" localSheetId="0">#REF!</definedName>
    <definedName name="ressources">#REF!</definedName>
    <definedName name="rpflux" localSheetId="0">#REF!</definedName>
    <definedName name="rpflux">#REF!</definedName>
    <definedName name="rptof" localSheetId="0">#REF!</definedName>
    <definedName name="rptof">#REF!</definedName>
    <definedName name="rq" localSheetId="0">#REF!</definedName>
    <definedName name="rq">#REF!</definedName>
    <definedName name="sadf" localSheetId="0">#REF!</definedName>
    <definedName name="sadfgf">#REF!</definedName>
    <definedName name="sadfgg">#REF!</definedName>
    <definedName name="saffd">#REF!</definedName>
    <definedName name="sdfg">#REF!</definedName>
    <definedName name="sdfgh">#REF!</definedName>
    <definedName name="shift" localSheetId="0">#REF!</definedName>
    <definedName name="shift">#REF!</definedName>
    <definedName name="spanners_level1" localSheetId="0">#REF!</definedName>
    <definedName name="spanners_level1">#REF!</definedName>
    <definedName name="spanners_level2" localSheetId="0">#REF!</definedName>
    <definedName name="spanners_level2">#REF!</definedName>
    <definedName name="spanners_level3" localSheetId="0">#REF!</definedName>
    <definedName name="spanners_level3">#REF!</definedName>
    <definedName name="spanners_level4" localSheetId="0">#REF!</definedName>
    <definedName name="spanners_level4">#REF!</definedName>
    <definedName name="spanners_level5" localSheetId="0">#REF!</definedName>
    <definedName name="spanners_level5">#REF!</definedName>
    <definedName name="spanners_levelV" localSheetId="0">#REF!</definedName>
    <definedName name="spanners_levelV">#REF!</definedName>
    <definedName name="spanners_levelX" localSheetId="0">#REF!</definedName>
    <definedName name="spanners_levelX">#REF!</definedName>
    <definedName name="spanners_levelY" localSheetId="0">#REF!</definedName>
    <definedName name="spanners_levelY">#REF!</definedName>
    <definedName name="spanners_levelZ" localSheetId="0">#REF!</definedName>
    <definedName name="spanners_levelZ">#REF!</definedName>
    <definedName name="SPSS" localSheetId="0">#REF!</definedName>
    <definedName name="SPSS">#REF!</definedName>
    <definedName name="stub_lines" localSheetId="0">#REF!</definedName>
    <definedName name="stub_lines">#REF!</definedName>
    <definedName name="STZN">#N/A</definedName>
    <definedName name="T_A4.3_W_2010" localSheetId="0">#REF!</definedName>
    <definedName name="T_A4.3_W_2010">#REF!</definedName>
    <definedName name="T_A4.6" localSheetId="0">#REF!</definedName>
    <definedName name="T_A4.6">#REF!</definedName>
    <definedName name="T3_L_TOT_MW" localSheetId="0">#REF!</definedName>
    <definedName name="T3_L_TOT_MW">#REF!</definedName>
    <definedName name="T3_MW_2564" localSheetId="0">#REF!</definedName>
    <definedName name="T3_MW_2564">#REF!</definedName>
    <definedName name="T3_N_MW_2564" localSheetId="0">#REF!</definedName>
    <definedName name="T3_N_MW_2564">#REF!</definedName>
    <definedName name="T3_N_TOT_MW" localSheetId="0">#REF!</definedName>
    <definedName name="T3_N_TOT_MW">#REF!</definedName>
    <definedName name="T4_N_EDCAT_MW" localSheetId="0">#REF!</definedName>
    <definedName name="T4_N_EDCAT_MW">#REF!</definedName>
    <definedName name="Table_DE.4b__Sources_of_private_wealth_accumulation_in_Germany__1870_2010___Multiplicative_decomposition" localSheetId="0">#REF!</definedName>
    <definedName name="Table_DE.4b__Sources_of_private_wealth_accumulation_in_Germany__1870_2010___Multiplicative_decomposition">#REF!</definedName>
    <definedName name="tableJEL" localSheetId="0">#REF!</definedName>
    <definedName name="tableJEL">#REF!</definedName>
    <definedName name="temp" localSheetId="0">#REF!</definedName>
    <definedName name="temp">#REF!</definedName>
    <definedName name="test" localSheetId="0">#REF!</definedName>
    <definedName name="test">#REF!</definedName>
    <definedName name="Title_A4.3_M_2009" localSheetId="0">#REF!</definedName>
    <definedName name="Title_A4.3_M_2009">#REF!</definedName>
    <definedName name="titles" localSheetId="0">#REF!</definedName>
    <definedName name="titles">#REF!</definedName>
    <definedName name="totals" localSheetId="0">#REF!</definedName>
    <definedName name="totals">#REF!</definedName>
    <definedName name="toto" localSheetId="0">#REF!</definedName>
    <definedName name="toto">#REF!</definedName>
    <definedName name="toto1" localSheetId="0">#REF!</definedName>
    <definedName name="toto1">#REF!</definedName>
    <definedName name="tt" localSheetId="0">#REF!</definedName>
    <definedName name="tt">#REF!</definedName>
    <definedName name="UHRN96">#N/A</definedName>
    <definedName name="v" localSheetId="0">#REF!</definedName>
    <definedName name="v">#REF!</definedName>
    <definedName name="valuevx">42.314159</definedName>
    <definedName name="vcxy">#REF!</definedName>
    <definedName name="vfdvfd">#REF!</definedName>
    <definedName name="wealthtaxtables" localSheetId="0" hidden="1">{"'swa xoffs'!$A$4:$Q$37"}</definedName>
    <definedName name="wealthtaxtables" hidden="1">{"'swa xoffs'!$A$4:$Q$37"}</definedName>
    <definedName name="weight" localSheetId="0">#REF!</definedName>
    <definedName name="weight">#REF!</definedName>
    <definedName name="xxx" localSheetId="0">#REF!</definedName>
    <definedName name="xxx">#REF!</definedName>
    <definedName name="xxxx" localSheetId="0">#REF!</definedName>
    <definedName name="xxxx">#REF!</definedName>
    <definedName name="Year" localSheetId="0">#REF!</definedName>
    <definedName name="Year">#REF!</definedName>
    <definedName name="YearLabel" localSheetId="0">#REF!</definedName>
    <definedName name="YearLabel">#REF!</definedName>
    <definedName name="yearly" localSheetId="0">#REF!</definedName>
    <definedName name="yearly">#REF!</definedName>
    <definedName name="ZAM1_96">#N/A</definedName>
    <definedName name="ZAM96">#N/A</definedName>
    <definedName name="_xlnm.Print_Area" localSheetId="0">#REF!</definedName>
    <definedName name="_xlnm.Print_Ar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123" i="6" l="1"/>
  <c r="Q181" i="6" s="1"/>
  <c r="C22" i="5" s="1"/>
  <c r="C29" i="31"/>
  <c r="C28" i="31"/>
  <c r="C27" i="31"/>
  <c r="C26" i="31"/>
  <c r="C25" i="31"/>
  <c r="C24" i="31"/>
  <c r="C23" i="31"/>
  <c r="C22" i="31"/>
  <c r="C21" i="31"/>
  <c r="C29" i="30"/>
  <c r="C28" i="30"/>
  <c r="C27" i="30"/>
  <c r="C26" i="30"/>
  <c r="C25" i="30"/>
  <c r="C24" i="30"/>
  <c r="C23" i="30"/>
  <c r="C22" i="30"/>
  <c r="C21" i="30"/>
  <c r="C29" i="29"/>
  <c r="C28" i="29"/>
  <c r="C27" i="29"/>
  <c r="C26" i="29"/>
  <c r="C25" i="29"/>
  <c r="C24" i="29"/>
  <c r="C23" i="29"/>
  <c r="C22" i="29"/>
  <c r="C21" i="29"/>
  <c r="W178" i="45"/>
  <c r="C29" i="28"/>
  <c r="C28" i="28"/>
  <c r="C27" i="28"/>
  <c r="C25" i="28"/>
  <c r="C24" i="28"/>
  <c r="C23" i="28"/>
  <c r="C22" i="28"/>
  <c r="C21" i="28"/>
  <c r="C29" i="22"/>
  <c r="C28" i="22"/>
  <c r="C27" i="22"/>
  <c r="C26" i="22"/>
  <c r="C25" i="22"/>
  <c r="C24" i="22"/>
  <c r="C23" i="22"/>
  <c r="C22" i="22"/>
  <c r="C21" i="22"/>
  <c r="C29" i="5"/>
  <c r="C28" i="5"/>
  <c r="C27" i="5"/>
  <c r="C26" i="5"/>
  <c r="C25" i="5"/>
  <c r="C24" i="5"/>
  <c r="C21" i="5"/>
  <c r="C23" i="5"/>
  <c r="U123" i="47"/>
  <c r="U123" i="48"/>
  <c r="P123" i="48"/>
  <c r="P181" i="48"/>
  <c r="P123" i="6"/>
  <c r="X181" i="48"/>
  <c r="T181" i="48"/>
  <c r="X178" i="48"/>
  <c r="W178" i="48"/>
  <c r="V178" i="48"/>
  <c r="U178" i="48"/>
  <c r="T178" i="48"/>
  <c r="S178" i="48"/>
  <c r="R178" i="48"/>
  <c r="Q178" i="48"/>
  <c r="O178" i="48"/>
  <c r="P178" i="48" s="1"/>
  <c r="X177" i="48"/>
  <c r="W177" i="48"/>
  <c r="V177" i="48"/>
  <c r="U177" i="48"/>
  <c r="T177" i="48"/>
  <c r="S177" i="48"/>
  <c r="R177" i="48"/>
  <c r="Q177" i="48"/>
  <c r="O177" i="48"/>
  <c r="P177" i="48" s="1"/>
  <c r="X176" i="48"/>
  <c r="W176" i="48"/>
  <c r="V176" i="48"/>
  <c r="U176" i="48"/>
  <c r="T176" i="48"/>
  <c r="S176" i="48"/>
  <c r="R176" i="48"/>
  <c r="Q176" i="48"/>
  <c r="O176" i="48"/>
  <c r="P176" i="48" s="1"/>
  <c r="X175" i="48"/>
  <c r="W175" i="48"/>
  <c r="V175" i="48"/>
  <c r="U175" i="48"/>
  <c r="T175" i="48"/>
  <c r="S175" i="48"/>
  <c r="R175" i="48"/>
  <c r="Q175" i="48"/>
  <c r="O175" i="48"/>
  <c r="P175" i="48" s="1"/>
  <c r="X174" i="48"/>
  <c r="W174" i="48"/>
  <c r="V174" i="48"/>
  <c r="U174" i="48"/>
  <c r="T174" i="48"/>
  <c r="S174" i="48"/>
  <c r="R174" i="48"/>
  <c r="Q174" i="48"/>
  <c r="O174" i="48"/>
  <c r="P174" i="48" s="1"/>
  <c r="X173" i="48"/>
  <c r="W173" i="48"/>
  <c r="V173" i="48"/>
  <c r="U173" i="48"/>
  <c r="T173" i="48"/>
  <c r="S173" i="48"/>
  <c r="R173" i="48"/>
  <c r="Q173" i="48"/>
  <c r="O173" i="48"/>
  <c r="P173" i="48" s="1"/>
  <c r="X172" i="48"/>
  <c r="W172" i="48"/>
  <c r="V172" i="48"/>
  <c r="U172" i="48"/>
  <c r="T172" i="48"/>
  <c r="S172" i="48"/>
  <c r="R172" i="48"/>
  <c r="Q172" i="48"/>
  <c r="O172" i="48"/>
  <c r="P172" i="48" s="1"/>
  <c r="X171" i="48"/>
  <c r="W171" i="48"/>
  <c r="V171" i="48"/>
  <c r="U171" i="48"/>
  <c r="T171" i="48"/>
  <c r="S171" i="48"/>
  <c r="R171" i="48"/>
  <c r="Q171" i="48"/>
  <c r="O171" i="48"/>
  <c r="P171" i="48" s="1"/>
  <c r="X170" i="48"/>
  <c r="W170" i="48"/>
  <c r="V170" i="48"/>
  <c r="U170" i="48"/>
  <c r="T170" i="48"/>
  <c r="S170" i="48"/>
  <c r="R170" i="48"/>
  <c r="Q170" i="48"/>
  <c r="O170" i="48"/>
  <c r="P170" i="48" s="1"/>
  <c r="X169" i="48"/>
  <c r="W169" i="48"/>
  <c r="V169" i="48"/>
  <c r="U169" i="48"/>
  <c r="T169" i="48"/>
  <c r="S169" i="48"/>
  <c r="R169" i="48"/>
  <c r="Q169" i="48"/>
  <c r="O169" i="48"/>
  <c r="P169" i="48" s="1"/>
  <c r="X168" i="48"/>
  <c r="W168" i="48"/>
  <c r="V168" i="48"/>
  <c r="U168" i="48"/>
  <c r="T168" i="48"/>
  <c r="S168" i="48"/>
  <c r="R168" i="48"/>
  <c r="Q168" i="48"/>
  <c r="O168" i="48"/>
  <c r="P168" i="48" s="1"/>
  <c r="X167" i="48"/>
  <c r="W167" i="48"/>
  <c r="V167" i="48"/>
  <c r="U167" i="48"/>
  <c r="T167" i="48"/>
  <c r="S167" i="48"/>
  <c r="R167" i="48"/>
  <c r="Q167" i="48"/>
  <c r="O167" i="48"/>
  <c r="P167" i="48" s="1"/>
  <c r="X166" i="48"/>
  <c r="W166" i="48"/>
  <c r="V166" i="48"/>
  <c r="U166" i="48"/>
  <c r="T166" i="48"/>
  <c r="S166" i="48"/>
  <c r="R166" i="48"/>
  <c r="Q166" i="48"/>
  <c r="O166" i="48"/>
  <c r="P166" i="48" s="1"/>
  <c r="X165" i="48"/>
  <c r="W165" i="48"/>
  <c r="V165" i="48"/>
  <c r="U165" i="48"/>
  <c r="T165" i="48"/>
  <c r="S165" i="48"/>
  <c r="R165" i="48"/>
  <c r="Q165" i="48"/>
  <c r="O165" i="48"/>
  <c r="P165" i="48" s="1"/>
  <c r="X164" i="48"/>
  <c r="W164" i="48"/>
  <c r="V164" i="48"/>
  <c r="U164" i="48"/>
  <c r="T164" i="48"/>
  <c r="S164" i="48"/>
  <c r="R164" i="48"/>
  <c r="Q164" i="48"/>
  <c r="O164" i="48"/>
  <c r="P164" i="48" s="1"/>
  <c r="X163" i="48"/>
  <c r="W163" i="48"/>
  <c r="V163" i="48"/>
  <c r="U163" i="48"/>
  <c r="T163" i="48"/>
  <c r="S163" i="48"/>
  <c r="R163" i="48"/>
  <c r="Q163" i="48"/>
  <c r="O163" i="48"/>
  <c r="P163" i="48" s="1"/>
  <c r="X162" i="48"/>
  <c r="W162" i="48"/>
  <c r="V162" i="48"/>
  <c r="U162" i="48"/>
  <c r="T162" i="48"/>
  <c r="S162" i="48"/>
  <c r="R162" i="48"/>
  <c r="Q162" i="48"/>
  <c r="O162" i="48"/>
  <c r="P162" i="48" s="1"/>
  <c r="X161" i="48"/>
  <c r="W161" i="48"/>
  <c r="V161" i="48"/>
  <c r="U161" i="48"/>
  <c r="T161" i="48"/>
  <c r="S161" i="48"/>
  <c r="R161" i="48"/>
  <c r="Q161" i="48"/>
  <c r="O161" i="48"/>
  <c r="P161" i="48" s="1"/>
  <c r="X160" i="48"/>
  <c r="W160" i="48"/>
  <c r="V160" i="48"/>
  <c r="U160" i="48"/>
  <c r="T160" i="48"/>
  <c r="S160" i="48"/>
  <c r="R160" i="48"/>
  <c r="Q160" i="48"/>
  <c r="O160" i="48"/>
  <c r="P160" i="48" s="1"/>
  <c r="X159" i="48"/>
  <c r="W159" i="48"/>
  <c r="V159" i="48"/>
  <c r="U159" i="48"/>
  <c r="T159" i="48"/>
  <c r="S159" i="48"/>
  <c r="R159" i="48"/>
  <c r="Q159" i="48"/>
  <c r="O159" i="48"/>
  <c r="P159" i="48" s="1"/>
  <c r="X158" i="48"/>
  <c r="W158" i="48"/>
  <c r="V158" i="48"/>
  <c r="U158" i="48"/>
  <c r="T158" i="48"/>
  <c r="S158" i="48"/>
  <c r="R158" i="48"/>
  <c r="Q158" i="48"/>
  <c r="O158" i="48"/>
  <c r="P158" i="48" s="1"/>
  <c r="X157" i="48"/>
  <c r="W157" i="48"/>
  <c r="V157" i="48"/>
  <c r="U157" i="48"/>
  <c r="T157" i="48"/>
  <c r="S157" i="48"/>
  <c r="R157" i="48"/>
  <c r="Q157" i="48"/>
  <c r="O157" i="48"/>
  <c r="P157" i="48" s="1"/>
  <c r="X156" i="48"/>
  <c r="W156" i="48"/>
  <c r="V156" i="48"/>
  <c r="U156" i="48"/>
  <c r="T156" i="48"/>
  <c r="S156" i="48"/>
  <c r="R156" i="48"/>
  <c r="Q156" i="48"/>
  <c r="O156" i="48"/>
  <c r="P156" i="48" s="1"/>
  <c r="X155" i="48"/>
  <c r="W155" i="48"/>
  <c r="V155" i="48"/>
  <c r="U155" i="48"/>
  <c r="T155" i="48"/>
  <c r="S155" i="48"/>
  <c r="R155" i="48"/>
  <c r="Q155" i="48"/>
  <c r="O155" i="48"/>
  <c r="P155" i="48" s="1"/>
  <c r="X154" i="48"/>
  <c r="W154" i="48"/>
  <c r="V154" i="48"/>
  <c r="U154" i="48"/>
  <c r="T154" i="48"/>
  <c r="S154" i="48"/>
  <c r="R154" i="48"/>
  <c r="Q154" i="48"/>
  <c r="O154" i="48"/>
  <c r="P154" i="48" s="1"/>
  <c r="X153" i="48"/>
  <c r="W153" i="48"/>
  <c r="V153" i="48"/>
  <c r="U153" i="48"/>
  <c r="T153" i="48"/>
  <c r="S153" i="48"/>
  <c r="R153" i="48"/>
  <c r="Q153" i="48"/>
  <c r="O153" i="48"/>
  <c r="P153" i="48" s="1"/>
  <c r="X152" i="48"/>
  <c r="W152" i="48"/>
  <c r="V152" i="48"/>
  <c r="U152" i="48"/>
  <c r="T152" i="48"/>
  <c r="S152" i="48"/>
  <c r="R152" i="48"/>
  <c r="Q152" i="48"/>
  <c r="O152" i="48"/>
  <c r="P152" i="48" s="1"/>
  <c r="X151" i="48"/>
  <c r="W151" i="48"/>
  <c r="V151" i="48"/>
  <c r="U151" i="48"/>
  <c r="T151" i="48"/>
  <c r="S151" i="48"/>
  <c r="R151" i="48"/>
  <c r="Q151" i="48"/>
  <c r="O151" i="48"/>
  <c r="P151" i="48" s="1"/>
  <c r="X150" i="48"/>
  <c r="W150" i="48"/>
  <c r="V150" i="48"/>
  <c r="U150" i="48"/>
  <c r="T150" i="48"/>
  <c r="S150" i="48"/>
  <c r="R150" i="48"/>
  <c r="Q150" i="48"/>
  <c r="O150" i="48"/>
  <c r="P150" i="48" s="1"/>
  <c r="X149" i="48"/>
  <c r="W149" i="48"/>
  <c r="V149" i="48"/>
  <c r="U149" i="48"/>
  <c r="T149" i="48"/>
  <c r="S149" i="48"/>
  <c r="R149" i="48"/>
  <c r="Q149" i="48"/>
  <c r="O149" i="48"/>
  <c r="P149" i="48" s="1"/>
  <c r="X148" i="48"/>
  <c r="W148" i="48"/>
  <c r="V148" i="48"/>
  <c r="U148" i="48"/>
  <c r="T148" i="48"/>
  <c r="S148" i="48"/>
  <c r="R148" i="48"/>
  <c r="Q148" i="48"/>
  <c r="O148" i="48"/>
  <c r="P148" i="48" s="1"/>
  <c r="X147" i="48"/>
  <c r="W147" i="48"/>
  <c r="V147" i="48"/>
  <c r="U147" i="48"/>
  <c r="T147" i="48"/>
  <c r="S147" i="48"/>
  <c r="R147" i="48"/>
  <c r="Q147" i="48"/>
  <c r="O147" i="48"/>
  <c r="P147" i="48" s="1"/>
  <c r="X146" i="48"/>
  <c r="W146" i="48"/>
  <c r="V146" i="48"/>
  <c r="U146" i="48"/>
  <c r="T146" i="48"/>
  <c r="S146" i="48"/>
  <c r="R146" i="48"/>
  <c r="Q146" i="48"/>
  <c r="O146" i="48"/>
  <c r="P146" i="48" s="1"/>
  <c r="X145" i="48"/>
  <c r="W145" i="48"/>
  <c r="V145" i="48"/>
  <c r="U145" i="48"/>
  <c r="T145" i="48"/>
  <c r="S145" i="48"/>
  <c r="R145" i="48"/>
  <c r="Q145" i="48"/>
  <c r="O145" i="48"/>
  <c r="P145" i="48" s="1"/>
  <c r="X144" i="48"/>
  <c r="W144" i="48"/>
  <c r="V144" i="48"/>
  <c r="U144" i="48"/>
  <c r="T144" i="48"/>
  <c r="S144" i="48"/>
  <c r="R144" i="48"/>
  <c r="Q144" i="48"/>
  <c r="O144" i="48"/>
  <c r="P144" i="48" s="1"/>
  <c r="X143" i="48"/>
  <c r="W143" i="48"/>
  <c r="V143" i="48"/>
  <c r="U143" i="48"/>
  <c r="T143" i="48"/>
  <c r="S143" i="48"/>
  <c r="R143" i="48"/>
  <c r="Q143" i="48"/>
  <c r="O143" i="48"/>
  <c r="P143" i="48" s="1"/>
  <c r="X142" i="48"/>
  <c r="W142" i="48"/>
  <c r="V142" i="48"/>
  <c r="U142" i="48"/>
  <c r="T142" i="48"/>
  <c r="S142" i="48"/>
  <c r="R142" i="48"/>
  <c r="Q142" i="48"/>
  <c r="O142" i="48"/>
  <c r="P142" i="48" s="1"/>
  <c r="X141" i="48"/>
  <c r="W141" i="48"/>
  <c r="V141" i="48"/>
  <c r="U141" i="48"/>
  <c r="T141" i="48"/>
  <c r="S141" i="48"/>
  <c r="R141" i="48"/>
  <c r="Q141" i="48"/>
  <c r="O141" i="48"/>
  <c r="P141" i="48" s="1"/>
  <c r="X140" i="48"/>
  <c r="W140" i="48"/>
  <c r="V140" i="48"/>
  <c r="U140" i="48"/>
  <c r="T140" i="48"/>
  <c r="S140" i="48"/>
  <c r="R140" i="48"/>
  <c r="Q140" i="48"/>
  <c r="O140" i="48"/>
  <c r="P140" i="48" s="1"/>
  <c r="X139" i="48"/>
  <c r="W139" i="48"/>
  <c r="V139" i="48"/>
  <c r="U139" i="48"/>
  <c r="T139" i="48"/>
  <c r="S139" i="48"/>
  <c r="R139" i="48"/>
  <c r="Q139" i="48"/>
  <c r="O139" i="48"/>
  <c r="P139" i="48" s="1"/>
  <c r="X138" i="48"/>
  <c r="W138" i="48"/>
  <c r="V138" i="48"/>
  <c r="U138" i="48"/>
  <c r="T138" i="48"/>
  <c r="S138" i="48"/>
  <c r="R138" i="48"/>
  <c r="Q138" i="48"/>
  <c r="O138" i="48"/>
  <c r="P138" i="48" s="1"/>
  <c r="X137" i="48"/>
  <c r="W137" i="48"/>
  <c r="V137" i="48"/>
  <c r="U137" i="48"/>
  <c r="T137" i="48"/>
  <c r="S137" i="48"/>
  <c r="R137" i="48"/>
  <c r="Q137" i="48"/>
  <c r="O137" i="48"/>
  <c r="P137" i="48" s="1"/>
  <c r="X136" i="48"/>
  <c r="W136" i="48"/>
  <c r="V136" i="48"/>
  <c r="U136" i="48"/>
  <c r="T136" i="48"/>
  <c r="S136" i="48"/>
  <c r="R136" i="48"/>
  <c r="Q136" i="48"/>
  <c r="O136" i="48"/>
  <c r="P136" i="48" s="1"/>
  <c r="X135" i="48"/>
  <c r="W135" i="48"/>
  <c r="V135" i="48"/>
  <c r="U135" i="48"/>
  <c r="T135" i="48"/>
  <c r="S135" i="48"/>
  <c r="R135" i="48"/>
  <c r="Q135" i="48"/>
  <c r="O135" i="48"/>
  <c r="P135" i="48" s="1"/>
  <c r="X134" i="48"/>
  <c r="W134" i="48"/>
  <c r="V134" i="48"/>
  <c r="U134" i="48"/>
  <c r="T134" i="48"/>
  <c r="S134" i="48"/>
  <c r="R134" i="48"/>
  <c r="Q134" i="48"/>
  <c r="O134" i="48"/>
  <c r="P134" i="48" s="1"/>
  <c r="X133" i="48"/>
  <c r="W133" i="48"/>
  <c r="V133" i="48"/>
  <c r="U133" i="48"/>
  <c r="T133" i="48"/>
  <c r="S133" i="48"/>
  <c r="R133" i="48"/>
  <c r="Q133" i="48"/>
  <c r="O133" i="48"/>
  <c r="P133" i="48" s="1"/>
  <c r="X132" i="48"/>
  <c r="W132" i="48"/>
  <c r="V132" i="48"/>
  <c r="U132" i="48"/>
  <c r="T132" i="48"/>
  <c r="S132" i="48"/>
  <c r="R132" i="48"/>
  <c r="Q132" i="48"/>
  <c r="O132" i="48"/>
  <c r="P132" i="48" s="1"/>
  <c r="X131" i="48"/>
  <c r="W131" i="48"/>
  <c r="V131" i="48"/>
  <c r="U131" i="48"/>
  <c r="T131" i="48"/>
  <c r="S131" i="48"/>
  <c r="R131" i="48"/>
  <c r="Q131" i="48"/>
  <c r="O131" i="48"/>
  <c r="P131" i="48" s="1"/>
  <c r="X130" i="48"/>
  <c r="W130" i="48"/>
  <c r="V130" i="48"/>
  <c r="U130" i="48"/>
  <c r="T130" i="48"/>
  <c r="S130" i="48"/>
  <c r="R130" i="48"/>
  <c r="Q130" i="48"/>
  <c r="O130" i="48"/>
  <c r="P130" i="48" s="1"/>
  <c r="X129" i="48"/>
  <c r="W129" i="48"/>
  <c r="V129" i="48"/>
  <c r="U129" i="48"/>
  <c r="T129" i="48"/>
  <c r="S129" i="48"/>
  <c r="R129" i="48"/>
  <c r="Q129" i="48"/>
  <c r="O129" i="48"/>
  <c r="P129" i="48" s="1"/>
  <c r="X128" i="48"/>
  <c r="W128" i="48"/>
  <c r="V128" i="48"/>
  <c r="U128" i="48"/>
  <c r="T128" i="48"/>
  <c r="S128" i="48"/>
  <c r="R128" i="48"/>
  <c r="Q128" i="48"/>
  <c r="O128" i="48"/>
  <c r="P128" i="48" s="1"/>
  <c r="X127" i="48"/>
  <c r="W127" i="48"/>
  <c r="V127" i="48"/>
  <c r="U127" i="48"/>
  <c r="T127" i="48"/>
  <c r="S127" i="48"/>
  <c r="R127" i="48"/>
  <c r="Q127" i="48"/>
  <c r="O127" i="48"/>
  <c r="P127" i="48" s="1"/>
  <c r="X126" i="48"/>
  <c r="W126" i="48"/>
  <c r="V126" i="48"/>
  <c r="U126" i="48"/>
  <c r="T126" i="48"/>
  <c r="S126" i="48"/>
  <c r="R126" i="48"/>
  <c r="Q126" i="48"/>
  <c r="O126" i="48"/>
  <c r="P126" i="48" s="1"/>
  <c r="X125" i="48"/>
  <c r="W125" i="48"/>
  <c r="V125" i="48"/>
  <c r="U125" i="48"/>
  <c r="T125" i="48"/>
  <c r="S125" i="48"/>
  <c r="R125" i="48"/>
  <c r="Q125" i="48"/>
  <c r="O125" i="48"/>
  <c r="P125" i="48" s="1"/>
  <c r="X124" i="48"/>
  <c r="W124" i="48"/>
  <c r="V124" i="48"/>
  <c r="V181" i="48" s="1"/>
  <c r="U124" i="48"/>
  <c r="T124" i="48"/>
  <c r="S124" i="48"/>
  <c r="R124" i="48"/>
  <c r="R181" i="48" s="1"/>
  <c r="Q124" i="48"/>
  <c r="Q181" i="48" s="1"/>
  <c r="O124" i="48"/>
  <c r="P124" i="48" s="1"/>
  <c r="X123" i="48"/>
  <c r="W123" i="48"/>
  <c r="W181" i="48" s="1"/>
  <c r="V123" i="48"/>
  <c r="U181" i="48"/>
  <c r="T123" i="48"/>
  <c r="S123" i="48"/>
  <c r="S181" i="48" s="1"/>
  <c r="R123" i="48"/>
  <c r="Q123" i="48"/>
  <c r="O123" i="48"/>
  <c r="U181" i="47"/>
  <c r="X178" i="47"/>
  <c r="W178" i="47"/>
  <c r="V178" i="47"/>
  <c r="U178" i="47"/>
  <c r="T178" i="47"/>
  <c r="S178" i="47"/>
  <c r="R178" i="47"/>
  <c r="Q178" i="47"/>
  <c r="O178" i="47"/>
  <c r="P178" i="47" s="1"/>
  <c r="X177" i="47"/>
  <c r="W177" i="47"/>
  <c r="V177" i="47"/>
  <c r="U177" i="47"/>
  <c r="T177" i="47"/>
  <c r="S177" i="47"/>
  <c r="R177" i="47"/>
  <c r="Q177" i="47"/>
  <c r="P177" i="47"/>
  <c r="O177" i="47"/>
  <c r="X176" i="47"/>
  <c r="W176" i="47"/>
  <c r="V176" i="47"/>
  <c r="U176" i="47"/>
  <c r="T176" i="47"/>
  <c r="S176" i="47"/>
  <c r="R176" i="47"/>
  <c r="Q176" i="47"/>
  <c r="O176" i="47"/>
  <c r="P176" i="47" s="1"/>
  <c r="X175" i="47"/>
  <c r="W175" i="47"/>
  <c r="V175" i="47"/>
  <c r="U175" i="47"/>
  <c r="T175" i="47"/>
  <c r="S175" i="47"/>
  <c r="R175" i="47"/>
  <c r="Q175" i="47"/>
  <c r="P175" i="47"/>
  <c r="O175" i="47"/>
  <c r="X174" i="47"/>
  <c r="W174" i="47"/>
  <c r="V174" i="47"/>
  <c r="U174" i="47"/>
  <c r="T174" i="47"/>
  <c r="S174" i="47"/>
  <c r="R174" i="47"/>
  <c r="Q174" i="47"/>
  <c r="O174" i="47"/>
  <c r="P174" i="47" s="1"/>
  <c r="X173" i="47"/>
  <c r="W173" i="47"/>
  <c r="V173" i="47"/>
  <c r="U173" i="47"/>
  <c r="T173" i="47"/>
  <c r="S173" i="47"/>
  <c r="R173" i="47"/>
  <c r="Q173" i="47"/>
  <c r="P173" i="47"/>
  <c r="O173" i="47"/>
  <c r="X172" i="47"/>
  <c r="W172" i="47"/>
  <c r="V172" i="47"/>
  <c r="U172" i="47"/>
  <c r="T172" i="47"/>
  <c r="S172" i="47"/>
  <c r="R172" i="47"/>
  <c r="Q172" i="47"/>
  <c r="O172" i="47"/>
  <c r="P172" i="47" s="1"/>
  <c r="X171" i="47"/>
  <c r="W171" i="47"/>
  <c r="V171" i="47"/>
  <c r="U171" i="47"/>
  <c r="T171" i="47"/>
  <c r="S171" i="47"/>
  <c r="R171" i="47"/>
  <c r="Q171" i="47"/>
  <c r="P171" i="47"/>
  <c r="O171" i="47"/>
  <c r="X170" i="47"/>
  <c r="W170" i="47"/>
  <c r="V170" i="47"/>
  <c r="U170" i="47"/>
  <c r="T170" i="47"/>
  <c r="S170" i="47"/>
  <c r="R170" i="47"/>
  <c r="Q170" i="47"/>
  <c r="O170" i="47"/>
  <c r="P170" i="47" s="1"/>
  <c r="X169" i="47"/>
  <c r="W169" i="47"/>
  <c r="V169" i="47"/>
  <c r="U169" i="47"/>
  <c r="T169" i="47"/>
  <c r="S169" i="47"/>
  <c r="R169" i="47"/>
  <c r="Q169" i="47"/>
  <c r="P169" i="47"/>
  <c r="O169" i="47"/>
  <c r="X168" i="47"/>
  <c r="W168" i="47"/>
  <c r="V168" i="47"/>
  <c r="U168" i="47"/>
  <c r="T168" i="47"/>
  <c r="S168" i="47"/>
  <c r="R168" i="47"/>
  <c r="Q168" i="47"/>
  <c r="O168" i="47"/>
  <c r="P168" i="47" s="1"/>
  <c r="X167" i="47"/>
  <c r="W167" i="47"/>
  <c r="V167" i="47"/>
  <c r="U167" i="47"/>
  <c r="T167" i="47"/>
  <c r="S167" i="47"/>
  <c r="R167" i="47"/>
  <c r="Q167" i="47"/>
  <c r="P167" i="47"/>
  <c r="O167" i="47"/>
  <c r="X166" i="47"/>
  <c r="W166" i="47"/>
  <c r="V166" i="47"/>
  <c r="U166" i="47"/>
  <c r="T166" i="47"/>
  <c r="S166" i="47"/>
  <c r="R166" i="47"/>
  <c r="Q166" i="47"/>
  <c r="O166" i="47"/>
  <c r="P166" i="47" s="1"/>
  <c r="X165" i="47"/>
  <c r="W165" i="47"/>
  <c r="V165" i="47"/>
  <c r="U165" i="47"/>
  <c r="T165" i="47"/>
  <c r="S165" i="47"/>
  <c r="R165" i="47"/>
  <c r="Q165" i="47"/>
  <c r="P165" i="47"/>
  <c r="O165" i="47"/>
  <c r="X164" i="47"/>
  <c r="W164" i="47"/>
  <c r="V164" i="47"/>
  <c r="U164" i="47"/>
  <c r="T164" i="47"/>
  <c r="S164" i="47"/>
  <c r="R164" i="47"/>
  <c r="Q164" i="47"/>
  <c r="O164" i="47"/>
  <c r="P164" i="47" s="1"/>
  <c r="X163" i="47"/>
  <c r="W163" i="47"/>
  <c r="V163" i="47"/>
  <c r="U163" i="47"/>
  <c r="T163" i="47"/>
  <c r="S163" i="47"/>
  <c r="R163" i="47"/>
  <c r="Q163" i="47"/>
  <c r="P163" i="47"/>
  <c r="O163" i="47"/>
  <c r="X162" i="47"/>
  <c r="W162" i="47"/>
  <c r="V162" i="47"/>
  <c r="U162" i="47"/>
  <c r="T162" i="47"/>
  <c r="S162" i="47"/>
  <c r="R162" i="47"/>
  <c r="Q162" i="47"/>
  <c r="O162" i="47"/>
  <c r="P162" i="47" s="1"/>
  <c r="X161" i="47"/>
  <c r="W161" i="47"/>
  <c r="V161" i="47"/>
  <c r="U161" i="47"/>
  <c r="T161" i="47"/>
  <c r="S161" i="47"/>
  <c r="R161" i="47"/>
  <c r="Q161" i="47"/>
  <c r="P161" i="47"/>
  <c r="O161" i="47"/>
  <c r="X160" i="47"/>
  <c r="W160" i="47"/>
  <c r="V160" i="47"/>
  <c r="U160" i="47"/>
  <c r="T160" i="47"/>
  <c r="S160" i="47"/>
  <c r="R160" i="47"/>
  <c r="Q160" i="47"/>
  <c r="O160" i="47"/>
  <c r="P160" i="47" s="1"/>
  <c r="X159" i="47"/>
  <c r="W159" i="47"/>
  <c r="V159" i="47"/>
  <c r="U159" i="47"/>
  <c r="T159" i="47"/>
  <c r="S159" i="47"/>
  <c r="R159" i="47"/>
  <c r="Q159" i="47"/>
  <c r="O159" i="47"/>
  <c r="P159" i="47" s="1"/>
  <c r="X158" i="47"/>
  <c r="W158" i="47"/>
  <c r="V158" i="47"/>
  <c r="U158" i="47"/>
  <c r="T158" i="47"/>
  <c r="S158" i="47"/>
  <c r="R158" i="47"/>
  <c r="Q158" i="47"/>
  <c r="O158" i="47"/>
  <c r="P158" i="47" s="1"/>
  <c r="X157" i="47"/>
  <c r="W157" i="47"/>
  <c r="V157" i="47"/>
  <c r="U157" i="47"/>
  <c r="T157" i="47"/>
  <c r="S157" i="47"/>
  <c r="R157" i="47"/>
  <c r="Q157" i="47"/>
  <c r="P157" i="47"/>
  <c r="O157" i="47"/>
  <c r="X156" i="47"/>
  <c r="W156" i="47"/>
  <c r="V156" i="47"/>
  <c r="U156" i="47"/>
  <c r="T156" i="47"/>
  <c r="S156" i="47"/>
  <c r="R156" i="47"/>
  <c r="Q156" i="47"/>
  <c r="O156" i="47"/>
  <c r="P156" i="47" s="1"/>
  <c r="X155" i="47"/>
  <c r="W155" i="47"/>
  <c r="V155" i="47"/>
  <c r="U155" i="47"/>
  <c r="T155" i="47"/>
  <c r="S155" i="47"/>
  <c r="R155" i="47"/>
  <c r="Q155" i="47"/>
  <c r="O155" i="47"/>
  <c r="P155" i="47" s="1"/>
  <c r="X154" i="47"/>
  <c r="W154" i="47"/>
  <c r="V154" i="47"/>
  <c r="U154" i="47"/>
  <c r="T154" i="47"/>
  <c r="S154" i="47"/>
  <c r="R154" i="47"/>
  <c r="Q154" i="47"/>
  <c r="O154" i="47"/>
  <c r="P154" i="47" s="1"/>
  <c r="X153" i="47"/>
  <c r="W153" i="47"/>
  <c r="V153" i="47"/>
  <c r="U153" i="47"/>
  <c r="T153" i="47"/>
  <c r="S153" i="47"/>
  <c r="R153" i="47"/>
  <c r="Q153" i="47"/>
  <c r="P153" i="47"/>
  <c r="O153" i="47"/>
  <c r="X152" i="47"/>
  <c r="W152" i="47"/>
  <c r="V152" i="47"/>
  <c r="U152" i="47"/>
  <c r="T152" i="47"/>
  <c r="S152" i="47"/>
  <c r="R152" i="47"/>
  <c r="Q152" i="47"/>
  <c r="O152" i="47"/>
  <c r="P152" i="47" s="1"/>
  <c r="X151" i="47"/>
  <c r="W151" i="47"/>
  <c r="V151" i="47"/>
  <c r="U151" i="47"/>
  <c r="T151" i="47"/>
  <c r="S151" i="47"/>
  <c r="R151" i="47"/>
  <c r="Q151" i="47"/>
  <c r="O151" i="47"/>
  <c r="P151" i="47" s="1"/>
  <c r="X150" i="47"/>
  <c r="W150" i="47"/>
  <c r="V150" i="47"/>
  <c r="U150" i="47"/>
  <c r="T150" i="47"/>
  <c r="S150" i="47"/>
  <c r="R150" i="47"/>
  <c r="Q150" i="47"/>
  <c r="O150" i="47"/>
  <c r="P150" i="47" s="1"/>
  <c r="X149" i="47"/>
  <c r="W149" i="47"/>
  <c r="V149" i="47"/>
  <c r="U149" i="47"/>
  <c r="T149" i="47"/>
  <c r="S149" i="47"/>
  <c r="R149" i="47"/>
  <c r="Q149" i="47"/>
  <c r="P149" i="47"/>
  <c r="O149" i="47"/>
  <c r="X148" i="47"/>
  <c r="W148" i="47"/>
  <c r="V148" i="47"/>
  <c r="U148" i="47"/>
  <c r="T148" i="47"/>
  <c r="S148" i="47"/>
  <c r="R148" i="47"/>
  <c r="Q148" i="47"/>
  <c r="O148" i="47"/>
  <c r="P148" i="47" s="1"/>
  <c r="X147" i="47"/>
  <c r="W147" i="47"/>
  <c r="V147" i="47"/>
  <c r="U147" i="47"/>
  <c r="T147" i="47"/>
  <c r="S147" i="47"/>
  <c r="R147" i="47"/>
  <c r="Q147" i="47"/>
  <c r="O147" i="47"/>
  <c r="P147" i="47" s="1"/>
  <c r="X146" i="47"/>
  <c r="W146" i="47"/>
  <c r="V146" i="47"/>
  <c r="U146" i="47"/>
  <c r="T146" i="47"/>
  <c r="S146" i="47"/>
  <c r="R146" i="47"/>
  <c r="Q146" i="47"/>
  <c r="O146" i="47"/>
  <c r="P146" i="47" s="1"/>
  <c r="X145" i="47"/>
  <c r="W145" i="47"/>
  <c r="V145" i="47"/>
  <c r="U145" i="47"/>
  <c r="T145" i="47"/>
  <c r="S145" i="47"/>
  <c r="R145" i="47"/>
  <c r="Q145" i="47"/>
  <c r="P145" i="47"/>
  <c r="O145" i="47"/>
  <c r="X144" i="47"/>
  <c r="W144" i="47"/>
  <c r="V144" i="47"/>
  <c r="U144" i="47"/>
  <c r="T144" i="47"/>
  <c r="S144" i="47"/>
  <c r="R144" i="47"/>
  <c r="Q144" i="47"/>
  <c r="O144" i="47"/>
  <c r="P144" i="47" s="1"/>
  <c r="X143" i="47"/>
  <c r="W143" i="47"/>
  <c r="V143" i="47"/>
  <c r="U143" i="47"/>
  <c r="T143" i="47"/>
  <c r="S143" i="47"/>
  <c r="R143" i="47"/>
  <c r="Q143" i="47"/>
  <c r="O143" i="47"/>
  <c r="P143" i="47" s="1"/>
  <c r="X142" i="47"/>
  <c r="W142" i="47"/>
  <c r="V142" i="47"/>
  <c r="U142" i="47"/>
  <c r="T142" i="47"/>
  <c r="S142" i="47"/>
  <c r="R142" i="47"/>
  <c r="Q142" i="47"/>
  <c r="O142" i="47"/>
  <c r="P142" i="47" s="1"/>
  <c r="X141" i="47"/>
  <c r="W141" i="47"/>
  <c r="V141" i="47"/>
  <c r="U141" i="47"/>
  <c r="T141" i="47"/>
  <c r="S141" i="47"/>
  <c r="R141" i="47"/>
  <c r="Q141" i="47"/>
  <c r="P141" i="47"/>
  <c r="O141" i="47"/>
  <c r="X140" i="47"/>
  <c r="W140" i="47"/>
  <c r="V140" i="47"/>
  <c r="U140" i="47"/>
  <c r="T140" i="47"/>
  <c r="S140" i="47"/>
  <c r="R140" i="47"/>
  <c r="Q140" i="47"/>
  <c r="O140" i="47"/>
  <c r="P140" i="47" s="1"/>
  <c r="X139" i="47"/>
  <c r="W139" i="47"/>
  <c r="V139" i="47"/>
  <c r="U139" i="47"/>
  <c r="T139" i="47"/>
  <c r="S139" i="47"/>
  <c r="R139" i="47"/>
  <c r="Q139" i="47"/>
  <c r="O139" i="47"/>
  <c r="P139" i="47" s="1"/>
  <c r="X138" i="47"/>
  <c r="W138" i="47"/>
  <c r="V138" i="47"/>
  <c r="U138" i="47"/>
  <c r="T138" i="47"/>
  <c r="S138" i="47"/>
  <c r="R138" i="47"/>
  <c r="Q138" i="47"/>
  <c r="O138" i="47"/>
  <c r="P138" i="47" s="1"/>
  <c r="X137" i="47"/>
  <c r="W137" i="47"/>
  <c r="V137" i="47"/>
  <c r="U137" i="47"/>
  <c r="T137" i="47"/>
  <c r="S137" i="47"/>
  <c r="R137" i="47"/>
  <c r="Q137" i="47"/>
  <c r="P137" i="47"/>
  <c r="O137" i="47"/>
  <c r="X136" i="47"/>
  <c r="W136" i="47"/>
  <c r="V136" i="47"/>
  <c r="U136" i="47"/>
  <c r="T136" i="47"/>
  <c r="S136" i="47"/>
  <c r="R136" i="47"/>
  <c r="Q136" i="47"/>
  <c r="O136" i="47"/>
  <c r="P136" i="47" s="1"/>
  <c r="X135" i="47"/>
  <c r="W135" i="47"/>
  <c r="V135" i="47"/>
  <c r="U135" i="47"/>
  <c r="T135" i="47"/>
  <c r="S135" i="47"/>
  <c r="R135" i="47"/>
  <c r="Q135" i="47"/>
  <c r="O135" i="47"/>
  <c r="P135" i="47" s="1"/>
  <c r="X134" i="47"/>
  <c r="W134" i="47"/>
  <c r="V134" i="47"/>
  <c r="U134" i="47"/>
  <c r="T134" i="47"/>
  <c r="S134" i="47"/>
  <c r="R134" i="47"/>
  <c r="Q134" i="47"/>
  <c r="O134" i="47"/>
  <c r="P134" i="47" s="1"/>
  <c r="X133" i="47"/>
  <c r="W133" i="47"/>
  <c r="V133" i="47"/>
  <c r="U133" i="47"/>
  <c r="T133" i="47"/>
  <c r="S133" i="47"/>
  <c r="R133" i="47"/>
  <c r="Q133" i="47"/>
  <c r="P133" i="47"/>
  <c r="O133" i="47"/>
  <c r="X132" i="47"/>
  <c r="W132" i="47"/>
  <c r="V132" i="47"/>
  <c r="U132" i="47"/>
  <c r="T132" i="47"/>
  <c r="S132" i="47"/>
  <c r="R132" i="47"/>
  <c r="Q132" i="47"/>
  <c r="O132" i="47"/>
  <c r="P132" i="47" s="1"/>
  <c r="X131" i="47"/>
  <c r="W131" i="47"/>
  <c r="V131" i="47"/>
  <c r="U131" i="47"/>
  <c r="T131" i="47"/>
  <c r="S131" i="47"/>
  <c r="R131" i="47"/>
  <c r="Q131" i="47"/>
  <c r="O131" i="47"/>
  <c r="P131" i="47" s="1"/>
  <c r="X130" i="47"/>
  <c r="W130" i="47"/>
  <c r="V130" i="47"/>
  <c r="U130" i="47"/>
  <c r="T130" i="47"/>
  <c r="S130" i="47"/>
  <c r="R130" i="47"/>
  <c r="Q130" i="47"/>
  <c r="O130" i="47"/>
  <c r="P130" i="47" s="1"/>
  <c r="X129" i="47"/>
  <c r="W129" i="47"/>
  <c r="V129" i="47"/>
  <c r="U129" i="47"/>
  <c r="T129" i="47"/>
  <c r="S129" i="47"/>
  <c r="R129" i="47"/>
  <c r="Q129" i="47"/>
  <c r="P129" i="47"/>
  <c r="O129" i="47"/>
  <c r="X128" i="47"/>
  <c r="W128" i="47"/>
  <c r="V128" i="47"/>
  <c r="U128" i="47"/>
  <c r="T128" i="47"/>
  <c r="S128" i="47"/>
  <c r="R128" i="47"/>
  <c r="Q128" i="47"/>
  <c r="O128" i="47"/>
  <c r="P128" i="47" s="1"/>
  <c r="X127" i="47"/>
  <c r="W127" i="47"/>
  <c r="V127" i="47"/>
  <c r="U127" i="47"/>
  <c r="T127" i="47"/>
  <c r="S127" i="47"/>
  <c r="R127" i="47"/>
  <c r="Q127" i="47"/>
  <c r="O127" i="47"/>
  <c r="P127" i="47" s="1"/>
  <c r="X126" i="47"/>
  <c r="W126" i="47"/>
  <c r="V126" i="47"/>
  <c r="V181" i="47" s="1"/>
  <c r="U126" i="47"/>
  <c r="T126" i="47"/>
  <c r="S126" i="47"/>
  <c r="R126" i="47"/>
  <c r="Q126" i="47"/>
  <c r="O126" i="47"/>
  <c r="P126" i="47" s="1"/>
  <c r="X125" i="47"/>
  <c r="W125" i="47"/>
  <c r="V125" i="47"/>
  <c r="U125" i="47"/>
  <c r="T125" i="47"/>
  <c r="S125" i="47"/>
  <c r="R125" i="47"/>
  <c r="Q125" i="47"/>
  <c r="P125" i="47"/>
  <c r="O125" i="47"/>
  <c r="X124" i="47"/>
  <c r="W124" i="47"/>
  <c r="V124" i="47"/>
  <c r="U124" i="47"/>
  <c r="T124" i="47"/>
  <c r="S124" i="47"/>
  <c r="R124" i="47"/>
  <c r="R181" i="47" s="1"/>
  <c r="Q124" i="47"/>
  <c r="O124" i="47"/>
  <c r="P124" i="47" s="1"/>
  <c r="X123" i="47"/>
  <c r="X181" i="47" s="1"/>
  <c r="W123" i="47"/>
  <c r="W181" i="47" s="1"/>
  <c r="V123" i="47"/>
  <c r="T123" i="47"/>
  <c r="T181" i="47" s="1"/>
  <c r="S123" i="47"/>
  <c r="S181" i="47" s="1"/>
  <c r="R123" i="47"/>
  <c r="Q123" i="47"/>
  <c r="Q181" i="47" s="1"/>
  <c r="O123" i="47"/>
  <c r="P123" i="47" s="1"/>
  <c r="W181" i="46"/>
  <c r="S181" i="46"/>
  <c r="X178" i="46"/>
  <c r="W178" i="46"/>
  <c r="V178" i="46"/>
  <c r="U178" i="46"/>
  <c r="T178" i="46"/>
  <c r="S178" i="46"/>
  <c r="R178" i="46"/>
  <c r="Q178" i="46"/>
  <c r="P178" i="46"/>
  <c r="O178" i="46"/>
  <c r="X177" i="46"/>
  <c r="W177" i="46"/>
  <c r="V177" i="46"/>
  <c r="U177" i="46"/>
  <c r="T177" i="46"/>
  <c r="S177" i="46"/>
  <c r="R177" i="46"/>
  <c r="Q177" i="46"/>
  <c r="O177" i="46"/>
  <c r="P177" i="46" s="1"/>
  <c r="X176" i="46"/>
  <c r="W176" i="46"/>
  <c r="V176" i="46"/>
  <c r="U176" i="46"/>
  <c r="T176" i="46"/>
  <c r="S176" i="46"/>
  <c r="R176" i="46"/>
  <c r="Q176" i="46"/>
  <c r="P176" i="46"/>
  <c r="O176" i="46"/>
  <c r="X175" i="46"/>
  <c r="W175" i="46"/>
  <c r="V175" i="46"/>
  <c r="U175" i="46"/>
  <c r="T175" i="46"/>
  <c r="S175" i="46"/>
  <c r="R175" i="46"/>
  <c r="Q175" i="46"/>
  <c r="P175" i="46"/>
  <c r="O175" i="46"/>
  <c r="X174" i="46"/>
  <c r="W174" i="46"/>
  <c r="V174" i="46"/>
  <c r="U174" i="46"/>
  <c r="T174" i="46"/>
  <c r="S174" i="46"/>
  <c r="R174" i="46"/>
  <c r="Q174" i="46"/>
  <c r="P174" i="46"/>
  <c r="O174" i="46"/>
  <c r="X173" i="46"/>
  <c r="W173" i="46"/>
  <c r="V173" i="46"/>
  <c r="U173" i="46"/>
  <c r="T173" i="46"/>
  <c r="S173" i="46"/>
  <c r="R173" i="46"/>
  <c r="Q173" i="46"/>
  <c r="O173" i="46"/>
  <c r="P173" i="46" s="1"/>
  <c r="X172" i="46"/>
  <c r="W172" i="46"/>
  <c r="V172" i="46"/>
  <c r="U172" i="46"/>
  <c r="T172" i="46"/>
  <c r="S172" i="46"/>
  <c r="R172" i="46"/>
  <c r="Q172" i="46"/>
  <c r="P172" i="46"/>
  <c r="O172" i="46"/>
  <c r="X171" i="46"/>
  <c r="W171" i="46"/>
  <c r="V171" i="46"/>
  <c r="U171" i="46"/>
  <c r="T171" i="46"/>
  <c r="S171" i="46"/>
  <c r="R171" i="46"/>
  <c r="Q171" i="46"/>
  <c r="P171" i="46"/>
  <c r="O171" i="46"/>
  <c r="X170" i="46"/>
  <c r="W170" i="46"/>
  <c r="V170" i="46"/>
  <c r="U170" i="46"/>
  <c r="T170" i="46"/>
  <c r="S170" i="46"/>
  <c r="R170" i="46"/>
  <c r="Q170" i="46"/>
  <c r="P170" i="46"/>
  <c r="O170" i="46"/>
  <c r="X169" i="46"/>
  <c r="W169" i="46"/>
  <c r="V169" i="46"/>
  <c r="U169" i="46"/>
  <c r="T169" i="46"/>
  <c r="S169" i="46"/>
  <c r="R169" i="46"/>
  <c r="Q169" i="46"/>
  <c r="O169" i="46"/>
  <c r="P169" i="46" s="1"/>
  <c r="X168" i="46"/>
  <c r="W168" i="46"/>
  <c r="V168" i="46"/>
  <c r="U168" i="46"/>
  <c r="T168" i="46"/>
  <c r="S168" i="46"/>
  <c r="R168" i="46"/>
  <c r="Q168" i="46"/>
  <c r="P168" i="46"/>
  <c r="O168" i="46"/>
  <c r="X167" i="46"/>
  <c r="W167" i="46"/>
  <c r="V167" i="46"/>
  <c r="U167" i="46"/>
  <c r="T167" i="46"/>
  <c r="S167" i="46"/>
  <c r="R167" i="46"/>
  <c r="Q167" i="46"/>
  <c r="P167" i="46"/>
  <c r="O167" i="46"/>
  <c r="X166" i="46"/>
  <c r="W166" i="46"/>
  <c r="V166" i="46"/>
  <c r="U166" i="46"/>
  <c r="T166" i="46"/>
  <c r="S166" i="46"/>
  <c r="R166" i="46"/>
  <c r="Q166" i="46"/>
  <c r="P166" i="46"/>
  <c r="O166" i="46"/>
  <c r="X165" i="46"/>
  <c r="W165" i="46"/>
  <c r="V165" i="46"/>
  <c r="U165" i="46"/>
  <c r="T165" i="46"/>
  <c r="S165" i="46"/>
  <c r="R165" i="46"/>
  <c r="Q165" i="46"/>
  <c r="O165" i="46"/>
  <c r="P165" i="46" s="1"/>
  <c r="X164" i="46"/>
  <c r="W164" i="46"/>
  <c r="V164" i="46"/>
  <c r="U164" i="46"/>
  <c r="T164" i="46"/>
  <c r="S164" i="46"/>
  <c r="R164" i="46"/>
  <c r="Q164" i="46"/>
  <c r="P164" i="46"/>
  <c r="O164" i="46"/>
  <c r="X163" i="46"/>
  <c r="W163" i="46"/>
  <c r="V163" i="46"/>
  <c r="U163" i="46"/>
  <c r="T163" i="46"/>
  <c r="S163" i="46"/>
  <c r="R163" i="46"/>
  <c r="Q163" i="46"/>
  <c r="P163" i="46"/>
  <c r="O163" i="46"/>
  <c r="X162" i="46"/>
  <c r="W162" i="46"/>
  <c r="V162" i="46"/>
  <c r="U162" i="46"/>
  <c r="T162" i="46"/>
  <c r="S162" i="46"/>
  <c r="R162" i="46"/>
  <c r="Q162" i="46"/>
  <c r="P162" i="46"/>
  <c r="O162" i="46"/>
  <c r="X161" i="46"/>
  <c r="W161" i="46"/>
  <c r="V161" i="46"/>
  <c r="U161" i="46"/>
  <c r="T161" i="46"/>
  <c r="S161" i="46"/>
  <c r="R161" i="46"/>
  <c r="Q161" i="46"/>
  <c r="O161" i="46"/>
  <c r="P161" i="46" s="1"/>
  <c r="X160" i="46"/>
  <c r="W160" i="46"/>
  <c r="V160" i="46"/>
  <c r="U160" i="46"/>
  <c r="T160" i="46"/>
  <c r="S160" i="46"/>
  <c r="R160" i="46"/>
  <c r="Q160" i="46"/>
  <c r="P160" i="46"/>
  <c r="O160" i="46"/>
  <c r="X159" i="46"/>
  <c r="W159" i="46"/>
  <c r="V159" i="46"/>
  <c r="U159" i="46"/>
  <c r="T159" i="46"/>
  <c r="S159" i="46"/>
  <c r="R159" i="46"/>
  <c r="Q159" i="46"/>
  <c r="P159" i="46"/>
  <c r="O159" i="46"/>
  <c r="X158" i="46"/>
  <c r="W158" i="46"/>
  <c r="V158" i="46"/>
  <c r="U158" i="46"/>
  <c r="T158" i="46"/>
  <c r="S158" i="46"/>
  <c r="R158" i="46"/>
  <c r="Q158" i="46"/>
  <c r="P158" i="46"/>
  <c r="O158" i="46"/>
  <c r="X157" i="46"/>
  <c r="W157" i="46"/>
  <c r="V157" i="46"/>
  <c r="U157" i="46"/>
  <c r="T157" i="46"/>
  <c r="S157" i="46"/>
  <c r="R157" i="46"/>
  <c r="Q157" i="46"/>
  <c r="O157" i="46"/>
  <c r="P157" i="46" s="1"/>
  <c r="X156" i="46"/>
  <c r="W156" i="46"/>
  <c r="V156" i="46"/>
  <c r="U156" i="46"/>
  <c r="T156" i="46"/>
  <c r="S156" i="46"/>
  <c r="R156" i="46"/>
  <c r="Q156" i="46"/>
  <c r="P156" i="46"/>
  <c r="O156" i="46"/>
  <c r="X155" i="46"/>
  <c r="W155" i="46"/>
  <c r="V155" i="46"/>
  <c r="U155" i="46"/>
  <c r="T155" i="46"/>
  <c r="S155" i="46"/>
  <c r="R155" i="46"/>
  <c r="Q155" i="46"/>
  <c r="O155" i="46"/>
  <c r="P155" i="46" s="1"/>
  <c r="X154" i="46"/>
  <c r="W154" i="46"/>
  <c r="V154" i="46"/>
  <c r="U154" i="46"/>
  <c r="T154" i="46"/>
  <c r="S154" i="46"/>
  <c r="R154" i="46"/>
  <c r="Q154" i="46"/>
  <c r="P154" i="46"/>
  <c r="O154" i="46"/>
  <c r="X153" i="46"/>
  <c r="W153" i="46"/>
  <c r="V153" i="46"/>
  <c r="U153" i="46"/>
  <c r="T153" i="46"/>
  <c r="S153" i="46"/>
  <c r="R153" i="46"/>
  <c r="Q153" i="46"/>
  <c r="O153" i="46"/>
  <c r="P153" i="46" s="1"/>
  <c r="X152" i="46"/>
  <c r="W152" i="46"/>
  <c r="V152" i="46"/>
  <c r="U152" i="46"/>
  <c r="T152" i="46"/>
  <c r="S152" i="46"/>
  <c r="R152" i="46"/>
  <c r="Q152" i="46"/>
  <c r="P152" i="46"/>
  <c r="O152" i="46"/>
  <c r="X151" i="46"/>
  <c r="W151" i="46"/>
  <c r="V151" i="46"/>
  <c r="U151" i="46"/>
  <c r="T151" i="46"/>
  <c r="S151" i="46"/>
  <c r="R151" i="46"/>
  <c r="Q151" i="46"/>
  <c r="O151" i="46"/>
  <c r="P151" i="46" s="1"/>
  <c r="X150" i="46"/>
  <c r="W150" i="46"/>
  <c r="V150" i="46"/>
  <c r="U150" i="46"/>
  <c r="T150" i="46"/>
  <c r="S150" i="46"/>
  <c r="R150" i="46"/>
  <c r="Q150" i="46"/>
  <c r="P150" i="46"/>
  <c r="O150" i="46"/>
  <c r="X149" i="46"/>
  <c r="W149" i="46"/>
  <c r="V149" i="46"/>
  <c r="U149" i="46"/>
  <c r="T149" i="46"/>
  <c r="S149" i="46"/>
  <c r="R149" i="46"/>
  <c r="Q149" i="46"/>
  <c r="O149" i="46"/>
  <c r="P149" i="46" s="1"/>
  <c r="X148" i="46"/>
  <c r="W148" i="46"/>
  <c r="V148" i="46"/>
  <c r="U148" i="46"/>
  <c r="T148" i="46"/>
  <c r="S148" i="46"/>
  <c r="R148" i="46"/>
  <c r="Q148" i="46"/>
  <c r="P148" i="46"/>
  <c r="O148" i="46"/>
  <c r="X147" i="46"/>
  <c r="W147" i="46"/>
  <c r="V147" i="46"/>
  <c r="U147" i="46"/>
  <c r="T147" i="46"/>
  <c r="S147" i="46"/>
  <c r="R147" i="46"/>
  <c r="Q147" i="46"/>
  <c r="O147" i="46"/>
  <c r="P147" i="46" s="1"/>
  <c r="X146" i="46"/>
  <c r="W146" i="46"/>
  <c r="V146" i="46"/>
  <c r="U146" i="46"/>
  <c r="T146" i="46"/>
  <c r="S146" i="46"/>
  <c r="R146" i="46"/>
  <c r="Q146" i="46"/>
  <c r="P146" i="46"/>
  <c r="O146" i="46"/>
  <c r="X145" i="46"/>
  <c r="W145" i="46"/>
  <c r="V145" i="46"/>
  <c r="U145" i="46"/>
  <c r="T145" i="46"/>
  <c r="S145" i="46"/>
  <c r="R145" i="46"/>
  <c r="Q145" i="46"/>
  <c r="O145" i="46"/>
  <c r="P145" i="46" s="1"/>
  <c r="X144" i="46"/>
  <c r="W144" i="46"/>
  <c r="V144" i="46"/>
  <c r="U144" i="46"/>
  <c r="T144" i="46"/>
  <c r="S144" i="46"/>
  <c r="R144" i="46"/>
  <c r="Q144" i="46"/>
  <c r="P144" i="46"/>
  <c r="O144" i="46"/>
  <c r="X143" i="46"/>
  <c r="W143" i="46"/>
  <c r="V143" i="46"/>
  <c r="U143" i="46"/>
  <c r="T143" i="46"/>
  <c r="S143" i="46"/>
  <c r="R143" i="46"/>
  <c r="Q143" i="46"/>
  <c r="O143" i="46"/>
  <c r="P143" i="46" s="1"/>
  <c r="X142" i="46"/>
  <c r="W142" i="46"/>
  <c r="V142" i="46"/>
  <c r="U142" i="46"/>
  <c r="T142" i="46"/>
  <c r="S142" i="46"/>
  <c r="R142" i="46"/>
  <c r="Q142" i="46"/>
  <c r="P142" i="46"/>
  <c r="O142" i="46"/>
  <c r="X141" i="46"/>
  <c r="W141" i="46"/>
  <c r="V141" i="46"/>
  <c r="U141" i="46"/>
  <c r="T141" i="46"/>
  <c r="S141" i="46"/>
  <c r="R141" i="46"/>
  <c r="Q141" i="46"/>
  <c r="O141" i="46"/>
  <c r="P141" i="46" s="1"/>
  <c r="X140" i="46"/>
  <c r="W140" i="46"/>
  <c r="V140" i="46"/>
  <c r="U140" i="46"/>
  <c r="T140" i="46"/>
  <c r="S140" i="46"/>
  <c r="R140" i="46"/>
  <c r="Q140" i="46"/>
  <c r="P140" i="46"/>
  <c r="O140" i="46"/>
  <c r="X139" i="46"/>
  <c r="W139" i="46"/>
  <c r="V139" i="46"/>
  <c r="U139" i="46"/>
  <c r="T139" i="46"/>
  <c r="S139" i="46"/>
  <c r="R139" i="46"/>
  <c r="Q139" i="46"/>
  <c r="O139" i="46"/>
  <c r="P139" i="46" s="1"/>
  <c r="X138" i="46"/>
  <c r="W138" i="46"/>
  <c r="V138" i="46"/>
  <c r="U138" i="46"/>
  <c r="T138" i="46"/>
  <c r="S138" i="46"/>
  <c r="R138" i="46"/>
  <c r="Q138" i="46"/>
  <c r="P138" i="46"/>
  <c r="O138" i="46"/>
  <c r="X137" i="46"/>
  <c r="W137" i="46"/>
  <c r="V137" i="46"/>
  <c r="U137" i="46"/>
  <c r="T137" i="46"/>
  <c r="S137" i="46"/>
  <c r="R137" i="46"/>
  <c r="Q137" i="46"/>
  <c r="O137" i="46"/>
  <c r="P137" i="46" s="1"/>
  <c r="X136" i="46"/>
  <c r="W136" i="46"/>
  <c r="V136" i="46"/>
  <c r="U136" i="46"/>
  <c r="T136" i="46"/>
  <c r="S136" i="46"/>
  <c r="R136" i="46"/>
  <c r="Q136" i="46"/>
  <c r="P136" i="46"/>
  <c r="O136" i="46"/>
  <c r="X135" i="46"/>
  <c r="W135" i="46"/>
  <c r="V135" i="46"/>
  <c r="U135" i="46"/>
  <c r="T135" i="46"/>
  <c r="S135" i="46"/>
  <c r="R135" i="46"/>
  <c r="Q135" i="46"/>
  <c r="O135" i="46"/>
  <c r="P135" i="46" s="1"/>
  <c r="X134" i="46"/>
  <c r="W134" i="46"/>
  <c r="V134" i="46"/>
  <c r="U134" i="46"/>
  <c r="T134" i="46"/>
  <c r="S134" i="46"/>
  <c r="R134" i="46"/>
  <c r="Q134" i="46"/>
  <c r="P134" i="46"/>
  <c r="O134" i="46"/>
  <c r="X133" i="46"/>
  <c r="W133" i="46"/>
  <c r="V133" i="46"/>
  <c r="U133" i="46"/>
  <c r="T133" i="46"/>
  <c r="S133" i="46"/>
  <c r="R133" i="46"/>
  <c r="Q133" i="46"/>
  <c r="O133" i="46"/>
  <c r="P133" i="46" s="1"/>
  <c r="X132" i="46"/>
  <c r="W132" i="46"/>
  <c r="V132" i="46"/>
  <c r="U132" i="46"/>
  <c r="T132" i="46"/>
  <c r="S132" i="46"/>
  <c r="R132" i="46"/>
  <c r="Q132" i="46"/>
  <c r="P132" i="46"/>
  <c r="O132" i="46"/>
  <c r="X131" i="46"/>
  <c r="W131" i="46"/>
  <c r="V131" i="46"/>
  <c r="U131" i="46"/>
  <c r="T131" i="46"/>
  <c r="S131" i="46"/>
  <c r="R131" i="46"/>
  <c r="Q131" i="46"/>
  <c r="O131" i="46"/>
  <c r="P131" i="46" s="1"/>
  <c r="X130" i="46"/>
  <c r="W130" i="46"/>
  <c r="V130" i="46"/>
  <c r="U130" i="46"/>
  <c r="T130" i="46"/>
  <c r="S130" i="46"/>
  <c r="R130" i="46"/>
  <c r="Q130" i="46"/>
  <c r="P130" i="46"/>
  <c r="O130" i="46"/>
  <c r="X129" i="46"/>
  <c r="W129" i="46"/>
  <c r="V129" i="46"/>
  <c r="U129" i="46"/>
  <c r="T129" i="46"/>
  <c r="S129" i="46"/>
  <c r="R129" i="46"/>
  <c r="Q129" i="46"/>
  <c r="O129" i="46"/>
  <c r="P129" i="46" s="1"/>
  <c r="X128" i="46"/>
  <c r="W128" i="46"/>
  <c r="V128" i="46"/>
  <c r="U128" i="46"/>
  <c r="T128" i="46"/>
  <c r="S128" i="46"/>
  <c r="R128" i="46"/>
  <c r="Q128" i="46"/>
  <c r="P128" i="46"/>
  <c r="O128" i="46"/>
  <c r="X127" i="46"/>
  <c r="W127" i="46"/>
  <c r="V127" i="46"/>
  <c r="U127" i="46"/>
  <c r="T127" i="46"/>
  <c r="S127" i="46"/>
  <c r="R127" i="46"/>
  <c r="Q127" i="46"/>
  <c r="O127" i="46"/>
  <c r="P127" i="46" s="1"/>
  <c r="X126" i="46"/>
  <c r="W126" i="46"/>
  <c r="V126" i="46"/>
  <c r="U126" i="46"/>
  <c r="T126" i="46"/>
  <c r="S126" i="46"/>
  <c r="R126" i="46"/>
  <c r="Q126" i="46"/>
  <c r="P126" i="46"/>
  <c r="O126" i="46"/>
  <c r="X125" i="46"/>
  <c r="W125" i="46"/>
  <c r="V125" i="46"/>
  <c r="U125" i="46"/>
  <c r="T125" i="46"/>
  <c r="S125" i="46"/>
  <c r="R125" i="46"/>
  <c r="Q125" i="46"/>
  <c r="O125" i="46"/>
  <c r="P125" i="46" s="1"/>
  <c r="X124" i="46"/>
  <c r="W124" i="46"/>
  <c r="V124" i="46"/>
  <c r="U124" i="46"/>
  <c r="T124" i="46"/>
  <c r="T181" i="46" s="1"/>
  <c r="S124" i="46"/>
  <c r="R124" i="46"/>
  <c r="Q124" i="46"/>
  <c r="P124" i="46"/>
  <c r="O124" i="46"/>
  <c r="X123" i="46"/>
  <c r="X181" i="46" s="1"/>
  <c r="W123" i="46"/>
  <c r="V123" i="46"/>
  <c r="V181" i="46" s="1"/>
  <c r="U123" i="46"/>
  <c r="U181" i="46" s="1"/>
  <c r="T123" i="46"/>
  <c r="S123" i="46"/>
  <c r="R123" i="46"/>
  <c r="R181" i="46" s="1"/>
  <c r="Q123" i="46"/>
  <c r="Q181" i="46" s="1"/>
  <c r="O123" i="46"/>
  <c r="P123" i="46" s="1"/>
  <c r="Q181" i="45"/>
  <c r="X178" i="45"/>
  <c r="V178" i="45"/>
  <c r="U178" i="45"/>
  <c r="T178" i="45"/>
  <c r="S178" i="45"/>
  <c r="R178" i="45"/>
  <c r="Q178" i="45"/>
  <c r="O178" i="45"/>
  <c r="P178" i="45" s="1"/>
  <c r="X177" i="45"/>
  <c r="W177" i="45"/>
  <c r="V177" i="45"/>
  <c r="U177" i="45"/>
  <c r="T177" i="45"/>
  <c r="S177" i="45"/>
  <c r="R177" i="45"/>
  <c r="Q177" i="45"/>
  <c r="P177" i="45"/>
  <c r="O177" i="45"/>
  <c r="X176" i="45"/>
  <c r="W176" i="45"/>
  <c r="V176" i="45"/>
  <c r="U176" i="45"/>
  <c r="T176" i="45"/>
  <c r="S176" i="45"/>
  <c r="R176" i="45"/>
  <c r="Q176" i="45"/>
  <c r="O176" i="45"/>
  <c r="P176" i="45" s="1"/>
  <c r="X175" i="45"/>
  <c r="W175" i="45"/>
  <c r="V175" i="45"/>
  <c r="U175" i="45"/>
  <c r="T175" i="45"/>
  <c r="S175" i="45"/>
  <c r="R175" i="45"/>
  <c r="Q175" i="45"/>
  <c r="P175" i="45"/>
  <c r="O175" i="45"/>
  <c r="X174" i="45"/>
  <c r="W174" i="45"/>
  <c r="V174" i="45"/>
  <c r="U174" i="45"/>
  <c r="T174" i="45"/>
  <c r="S174" i="45"/>
  <c r="R174" i="45"/>
  <c r="Q174" i="45"/>
  <c r="O174" i="45"/>
  <c r="P174" i="45" s="1"/>
  <c r="X173" i="45"/>
  <c r="W173" i="45"/>
  <c r="V173" i="45"/>
  <c r="U173" i="45"/>
  <c r="T173" i="45"/>
  <c r="S173" i="45"/>
  <c r="R173" i="45"/>
  <c r="Q173" i="45"/>
  <c r="P173" i="45"/>
  <c r="O173" i="45"/>
  <c r="X172" i="45"/>
  <c r="W172" i="45"/>
  <c r="V172" i="45"/>
  <c r="U172" i="45"/>
  <c r="T172" i="45"/>
  <c r="S172" i="45"/>
  <c r="R172" i="45"/>
  <c r="Q172" i="45"/>
  <c r="O172" i="45"/>
  <c r="P172" i="45" s="1"/>
  <c r="X171" i="45"/>
  <c r="W171" i="45"/>
  <c r="V171" i="45"/>
  <c r="U171" i="45"/>
  <c r="T171" i="45"/>
  <c r="S171" i="45"/>
  <c r="R171" i="45"/>
  <c r="Q171" i="45"/>
  <c r="P171" i="45"/>
  <c r="O171" i="45"/>
  <c r="X170" i="45"/>
  <c r="W170" i="45"/>
  <c r="V170" i="45"/>
  <c r="U170" i="45"/>
  <c r="T170" i="45"/>
  <c r="S170" i="45"/>
  <c r="R170" i="45"/>
  <c r="Q170" i="45"/>
  <c r="O170" i="45"/>
  <c r="P170" i="45" s="1"/>
  <c r="X169" i="45"/>
  <c r="W169" i="45"/>
  <c r="V169" i="45"/>
  <c r="U169" i="45"/>
  <c r="T169" i="45"/>
  <c r="S169" i="45"/>
  <c r="R169" i="45"/>
  <c r="Q169" i="45"/>
  <c r="P169" i="45"/>
  <c r="O169" i="45"/>
  <c r="X168" i="45"/>
  <c r="W168" i="45"/>
  <c r="V168" i="45"/>
  <c r="U168" i="45"/>
  <c r="T168" i="45"/>
  <c r="S168" i="45"/>
  <c r="R168" i="45"/>
  <c r="Q168" i="45"/>
  <c r="O168" i="45"/>
  <c r="P168" i="45" s="1"/>
  <c r="X167" i="45"/>
  <c r="W167" i="45"/>
  <c r="V167" i="45"/>
  <c r="U167" i="45"/>
  <c r="T167" i="45"/>
  <c r="S167" i="45"/>
  <c r="R167" i="45"/>
  <c r="Q167" i="45"/>
  <c r="P167" i="45"/>
  <c r="O167" i="45"/>
  <c r="X166" i="45"/>
  <c r="W166" i="45"/>
  <c r="V166" i="45"/>
  <c r="U166" i="45"/>
  <c r="T166" i="45"/>
  <c r="S166" i="45"/>
  <c r="R166" i="45"/>
  <c r="Q166" i="45"/>
  <c r="O166" i="45"/>
  <c r="P166" i="45" s="1"/>
  <c r="X165" i="45"/>
  <c r="W165" i="45"/>
  <c r="V165" i="45"/>
  <c r="U165" i="45"/>
  <c r="T165" i="45"/>
  <c r="S165" i="45"/>
  <c r="R165" i="45"/>
  <c r="Q165" i="45"/>
  <c r="P165" i="45"/>
  <c r="O165" i="45"/>
  <c r="X164" i="45"/>
  <c r="W164" i="45"/>
  <c r="V164" i="45"/>
  <c r="U164" i="45"/>
  <c r="T164" i="45"/>
  <c r="S164" i="45"/>
  <c r="R164" i="45"/>
  <c r="Q164" i="45"/>
  <c r="O164" i="45"/>
  <c r="P164" i="45" s="1"/>
  <c r="X163" i="45"/>
  <c r="W163" i="45"/>
  <c r="V163" i="45"/>
  <c r="U163" i="45"/>
  <c r="T163" i="45"/>
  <c r="S163" i="45"/>
  <c r="R163" i="45"/>
  <c r="Q163" i="45"/>
  <c r="P163" i="45"/>
  <c r="O163" i="45"/>
  <c r="X162" i="45"/>
  <c r="W162" i="45"/>
  <c r="V162" i="45"/>
  <c r="U162" i="45"/>
  <c r="T162" i="45"/>
  <c r="S162" i="45"/>
  <c r="R162" i="45"/>
  <c r="Q162" i="45"/>
  <c r="O162" i="45"/>
  <c r="P162" i="45" s="1"/>
  <c r="X161" i="45"/>
  <c r="W161" i="45"/>
  <c r="V161" i="45"/>
  <c r="U161" i="45"/>
  <c r="T161" i="45"/>
  <c r="S161" i="45"/>
  <c r="R161" i="45"/>
  <c r="Q161" i="45"/>
  <c r="P161" i="45"/>
  <c r="O161" i="45"/>
  <c r="X160" i="45"/>
  <c r="W160" i="45"/>
  <c r="V160" i="45"/>
  <c r="U160" i="45"/>
  <c r="T160" i="45"/>
  <c r="S160" i="45"/>
  <c r="R160" i="45"/>
  <c r="Q160" i="45"/>
  <c r="O160" i="45"/>
  <c r="P160" i="45" s="1"/>
  <c r="X159" i="45"/>
  <c r="W159" i="45"/>
  <c r="V159" i="45"/>
  <c r="U159" i="45"/>
  <c r="T159" i="45"/>
  <c r="S159" i="45"/>
  <c r="R159" i="45"/>
  <c r="Q159" i="45"/>
  <c r="P159" i="45"/>
  <c r="O159" i="45"/>
  <c r="X158" i="45"/>
  <c r="W158" i="45"/>
  <c r="V158" i="45"/>
  <c r="U158" i="45"/>
  <c r="T158" i="45"/>
  <c r="S158" i="45"/>
  <c r="R158" i="45"/>
  <c r="Q158" i="45"/>
  <c r="O158" i="45"/>
  <c r="P158" i="45" s="1"/>
  <c r="X157" i="45"/>
  <c r="W157" i="45"/>
  <c r="V157" i="45"/>
  <c r="U157" i="45"/>
  <c r="T157" i="45"/>
  <c r="S157" i="45"/>
  <c r="R157" i="45"/>
  <c r="Q157" i="45"/>
  <c r="P157" i="45"/>
  <c r="O157" i="45"/>
  <c r="X156" i="45"/>
  <c r="W156" i="45"/>
  <c r="V156" i="45"/>
  <c r="U156" i="45"/>
  <c r="T156" i="45"/>
  <c r="S156" i="45"/>
  <c r="R156" i="45"/>
  <c r="Q156" i="45"/>
  <c r="O156" i="45"/>
  <c r="P156" i="45" s="1"/>
  <c r="X155" i="45"/>
  <c r="W155" i="45"/>
  <c r="V155" i="45"/>
  <c r="U155" i="45"/>
  <c r="T155" i="45"/>
  <c r="S155" i="45"/>
  <c r="R155" i="45"/>
  <c r="Q155" i="45"/>
  <c r="P155" i="45"/>
  <c r="O155" i="45"/>
  <c r="X154" i="45"/>
  <c r="W154" i="45"/>
  <c r="V154" i="45"/>
  <c r="U154" i="45"/>
  <c r="T154" i="45"/>
  <c r="S154" i="45"/>
  <c r="R154" i="45"/>
  <c r="Q154" i="45"/>
  <c r="O154" i="45"/>
  <c r="P154" i="45" s="1"/>
  <c r="X153" i="45"/>
  <c r="W153" i="45"/>
  <c r="V153" i="45"/>
  <c r="U153" i="45"/>
  <c r="T153" i="45"/>
  <c r="S153" i="45"/>
  <c r="R153" i="45"/>
  <c r="Q153" i="45"/>
  <c r="P153" i="45"/>
  <c r="O153" i="45"/>
  <c r="X152" i="45"/>
  <c r="W152" i="45"/>
  <c r="V152" i="45"/>
  <c r="U152" i="45"/>
  <c r="T152" i="45"/>
  <c r="S152" i="45"/>
  <c r="R152" i="45"/>
  <c r="Q152" i="45"/>
  <c r="O152" i="45"/>
  <c r="P152" i="45" s="1"/>
  <c r="X151" i="45"/>
  <c r="W151" i="45"/>
  <c r="V151" i="45"/>
  <c r="U151" i="45"/>
  <c r="T151" i="45"/>
  <c r="S151" i="45"/>
  <c r="R151" i="45"/>
  <c r="Q151" i="45"/>
  <c r="P151" i="45"/>
  <c r="O151" i="45"/>
  <c r="X150" i="45"/>
  <c r="W150" i="45"/>
  <c r="V150" i="45"/>
  <c r="U150" i="45"/>
  <c r="T150" i="45"/>
  <c r="S150" i="45"/>
  <c r="R150" i="45"/>
  <c r="Q150" i="45"/>
  <c r="O150" i="45"/>
  <c r="P150" i="45" s="1"/>
  <c r="X149" i="45"/>
  <c r="W149" i="45"/>
  <c r="V149" i="45"/>
  <c r="U149" i="45"/>
  <c r="T149" i="45"/>
  <c r="S149" i="45"/>
  <c r="R149" i="45"/>
  <c r="Q149" i="45"/>
  <c r="P149" i="45"/>
  <c r="O149" i="45"/>
  <c r="X148" i="45"/>
  <c r="W148" i="45"/>
  <c r="V148" i="45"/>
  <c r="U148" i="45"/>
  <c r="T148" i="45"/>
  <c r="S148" i="45"/>
  <c r="R148" i="45"/>
  <c r="Q148" i="45"/>
  <c r="O148" i="45"/>
  <c r="P148" i="45" s="1"/>
  <c r="X147" i="45"/>
  <c r="W147" i="45"/>
  <c r="V147" i="45"/>
  <c r="U147" i="45"/>
  <c r="T147" i="45"/>
  <c r="S147" i="45"/>
  <c r="R147" i="45"/>
  <c r="Q147" i="45"/>
  <c r="P147" i="45"/>
  <c r="O147" i="45"/>
  <c r="X146" i="45"/>
  <c r="W146" i="45"/>
  <c r="V146" i="45"/>
  <c r="U146" i="45"/>
  <c r="T146" i="45"/>
  <c r="S146" i="45"/>
  <c r="R146" i="45"/>
  <c r="Q146" i="45"/>
  <c r="O146" i="45"/>
  <c r="P146" i="45" s="1"/>
  <c r="X145" i="45"/>
  <c r="W145" i="45"/>
  <c r="V145" i="45"/>
  <c r="U145" i="45"/>
  <c r="T145" i="45"/>
  <c r="S145" i="45"/>
  <c r="R145" i="45"/>
  <c r="Q145" i="45"/>
  <c r="P145" i="45"/>
  <c r="O145" i="45"/>
  <c r="X144" i="45"/>
  <c r="W144" i="45"/>
  <c r="V144" i="45"/>
  <c r="U144" i="45"/>
  <c r="T144" i="45"/>
  <c r="S144" i="45"/>
  <c r="R144" i="45"/>
  <c r="Q144" i="45"/>
  <c r="O144" i="45"/>
  <c r="P144" i="45" s="1"/>
  <c r="X143" i="45"/>
  <c r="W143" i="45"/>
  <c r="V143" i="45"/>
  <c r="U143" i="45"/>
  <c r="T143" i="45"/>
  <c r="S143" i="45"/>
  <c r="R143" i="45"/>
  <c r="Q143" i="45"/>
  <c r="P143" i="45"/>
  <c r="O143" i="45"/>
  <c r="X142" i="45"/>
  <c r="W142" i="45"/>
  <c r="V142" i="45"/>
  <c r="U142" i="45"/>
  <c r="T142" i="45"/>
  <c r="S142" i="45"/>
  <c r="R142" i="45"/>
  <c r="Q142" i="45"/>
  <c r="O142" i="45"/>
  <c r="P142" i="45" s="1"/>
  <c r="X141" i="45"/>
  <c r="W141" i="45"/>
  <c r="V141" i="45"/>
  <c r="U141" i="45"/>
  <c r="T141" i="45"/>
  <c r="S141" i="45"/>
  <c r="R141" i="45"/>
  <c r="Q141" i="45"/>
  <c r="P141" i="45"/>
  <c r="O141" i="45"/>
  <c r="X140" i="45"/>
  <c r="W140" i="45"/>
  <c r="V140" i="45"/>
  <c r="U140" i="45"/>
  <c r="T140" i="45"/>
  <c r="S140" i="45"/>
  <c r="R140" i="45"/>
  <c r="Q140" i="45"/>
  <c r="O140" i="45"/>
  <c r="P140" i="45" s="1"/>
  <c r="X139" i="45"/>
  <c r="W139" i="45"/>
  <c r="V139" i="45"/>
  <c r="U139" i="45"/>
  <c r="T139" i="45"/>
  <c r="S139" i="45"/>
  <c r="R139" i="45"/>
  <c r="Q139" i="45"/>
  <c r="P139" i="45"/>
  <c r="O139" i="45"/>
  <c r="X138" i="45"/>
  <c r="W138" i="45"/>
  <c r="V138" i="45"/>
  <c r="U138" i="45"/>
  <c r="T138" i="45"/>
  <c r="S138" i="45"/>
  <c r="R138" i="45"/>
  <c r="Q138" i="45"/>
  <c r="O138" i="45"/>
  <c r="P138" i="45" s="1"/>
  <c r="X137" i="45"/>
  <c r="W137" i="45"/>
  <c r="V137" i="45"/>
  <c r="U137" i="45"/>
  <c r="T137" i="45"/>
  <c r="S137" i="45"/>
  <c r="R137" i="45"/>
  <c r="Q137" i="45"/>
  <c r="P137" i="45"/>
  <c r="O137" i="45"/>
  <c r="X136" i="45"/>
  <c r="W136" i="45"/>
  <c r="V136" i="45"/>
  <c r="U136" i="45"/>
  <c r="T136" i="45"/>
  <c r="S136" i="45"/>
  <c r="R136" i="45"/>
  <c r="Q136" i="45"/>
  <c r="O136" i="45"/>
  <c r="P136" i="45" s="1"/>
  <c r="X135" i="45"/>
  <c r="W135" i="45"/>
  <c r="V135" i="45"/>
  <c r="U135" i="45"/>
  <c r="T135" i="45"/>
  <c r="S135" i="45"/>
  <c r="R135" i="45"/>
  <c r="Q135" i="45"/>
  <c r="P135" i="45"/>
  <c r="O135" i="45"/>
  <c r="X134" i="45"/>
  <c r="W134" i="45"/>
  <c r="V134" i="45"/>
  <c r="U134" i="45"/>
  <c r="T134" i="45"/>
  <c r="S134" i="45"/>
  <c r="R134" i="45"/>
  <c r="Q134" i="45"/>
  <c r="O134" i="45"/>
  <c r="P134" i="45" s="1"/>
  <c r="X133" i="45"/>
  <c r="W133" i="45"/>
  <c r="V133" i="45"/>
  <c r="U133" i="45"/>
  <c r="T133" i="45"/>
  <c r="S133" i="45"/>
  <c r="R133" i="45"/>
  <c r="Q133" i="45"/>
  <c r="P133" i="45"/>
  <c r="O133" i="45"/>
  <c r="X132" i="45"/>
  <c r="W132" i="45"/>
  <c r="V132" i="45"/>
  <c r="U132" i="45"/>
  <c r="T132" i="45"/>
  <c r="S132" i="45"/>
  <c r="R132" i="45"/>
  <c r="Q132" i="45"/>
  <c r="O132" i="45"/>
  <c r="P132" i="45" s="1"/>
  <c r="X131" i="45"/>
  <c r="W131" i="45"/>
  <c r="V131" i="45"/>
  <c r="U131" i="45"/>
  <c r="T131" i="45"/>
  <c r="S131" i="45"/>
  <c r="R131" i="45"/>
  <c r="Q131" i="45"/>
  <c r="P131" i="45"/>
  <c r="O131" i="45"/>
  <c r="X130" i="45"/>
  <c r="W130" i="45"/>
  <c r="V130" i="45"/>
  <c r="U130" i="45"/>
  <c r="T130" i="45"/>
  <c r="S130" i="45"/>
  <c r="R130" i="45"/>
  <c r="Q130" i="45"/>
  <c r="O130" i="45"/>
  <c r="P130" i="45" s="1"/>
  <c r="X129" i="45"/>
  <c r="W129" i="45"/>
  <c r="V129" i="45"/>
  <c r="U129" i="45"/>
  <c r="T129" i="45"/>
  <c r="S129" i="45"/>
  <c r="R129" i="45"/>
  <c r="Q129" i="45"/>
  <c r="P129" i="45"/>
  <c r="O129" i="45"/>
  <c r="X128" i="45"/>
  <c r="W128" i="45"/>
  <c r="V128" i="45"/>
  <c r="U128" i="45"/>
  <c r="T128" i="45"/>
  <c r="S128" i="45"/>
  <c r="R128" i="45"/>
  <c r="Q128" i="45"/>
  <c r="O128" i="45"/>
  <c r="P128" i="45" s="1"/>
  <c r="X127" i="45"/>
  <c r="W127" i="45"/>
  <c r="V127" i="45"/>
  <c r="U127" i="45"/>
  <c r="T127" i="45"/>
  <c r="S127" i="45"/>
  <c r="R127" i="45"/>
  <c r="Q127" i="45"/>
  <c r="P127" i="45"/>
  <c r="O127" i="45"/>
  <c r="X126" i="45"/>
  <c r="W126" i="45"/>
  <c r="V126" i="45"/>
  <c r="U126" i="45"/>
  <c r="T126" i="45"/>
  <c r="S126" i="45"/>
  <c r="R126" i="45"/>
  <c r="Q126" i="45"/>
  <c r="O126" i="45"/>
  <c r="P126" i="45" s="1"/>
  <c r="X125" i="45"/>
  <c r="W125" i="45"/>
  <c r="V125" i="45"/>
  <c r="U125" i="45"/>
  <c r="T125" i="45"/>
  <c r="S125" i="45"/>
  <c r="R125" i="45"/>
  <c r="Q125" i="45"/>
  <c r="P125" i="45"/>
  <c r="O125" i="45"/>
  <c r="X124" i="45"/>
  <c r="W124" i="45"/>
  <c r="W181" i="45" s="1"/>
  <c r="C26" i="28" s="1"/>
  <c r="V124" i="45"/>
  <c r="U124" i="45"/>
  <c r="T124" i="45"/>
  <c r="S124" i="45"/>
  <c r="R124" i="45"/>
  <c r="R181" i="45" s="1"/>
  <c r="Q124" i="45"/>
  <c r="O124" i="45"/>
  <c r="P124" i="45" s="1"/>
  <c r="X123" i="45"/>
  <c r="X181" i="45" s="1"/>
  <c r="W123" i="45"/>
  <c r="V123" i="45"/>
  <c r="V181" i="45" s="1"/>
  <c r="U123" i="45"/>
  <c r="U181" i="45" s="1"/>
  <c r="T123" i="45"/>
  <c r="T181" i="45" s="1"/>
  <c r="S123" i="45"/>
  <c r="S181" i="45" s="1"/>
  <c r="R123" i="45"/>
  <c r="Q123" i="45"/>
  <c r="P123" i="45"/>
  <c r="O123" i="45"/>
  <c r="U181" i="6"/>
  <c r="X178" i="6"/>
  <c r="W178" i="6"/>
  <c r="V178" i="6"/>
  <c r="U178" i="6"/>
  <c r="T178" i="6"/>
  <c r="S178" i="6"/>
  <c r="R178" i="6"/>
  <c r="Q178" i="6"/>
  <c r="O178" i="6"/>
  <c r="P178" i="6" s="1"/>
  <c r="X177" i="6"/>
  <c r="W177" i="6"/>
  <c r="V177" i="6"/>
  <c r="U177" i="6"/>
  <c r="T177" i="6"/>
  <c r="S177" i="6"/>
  <c r="R177" i="6"/>
  <c r="Q177" i="6"/>
  <c r="P177" i="6"/>
  <c r="O177" i="6"/>
  <c r="X176" i="6"/>
  <c r="W176" i="6"/>
  <c r="V176" i="6"/>
  <c r="U176" i="6"/>
  <c r="T176" i="6"/>
  <c r="S176" i="6"/>
  <c r="R176" i="6"/>
  <c r="Q176" i="6"/>
  <c r="P176" i="6"/>
  <c r="O176" i="6"/>
  <c r="X175" i="6"/>
  <c r="W175" i="6"/>
  <c r="V175" i="6"/>
  <c r="U175" i="6"/>
  <c r="T175" i="6"/>
  <c r="S175" i="6"/>
  <c r="R175" i="6"/>
  <c r="Q175" i="6"/>
  <c r="O175" i="6"/>
  <c r="P175" i="6" s="1"/>
  <c r="X174" i="6"/>
  <c r="W174" i="6"/>
  <c r="V174" i="6"/>
  <c r="U174" i="6"/>
  <c r="T174" i="6"/>
  <c r="S174" i="6"/>
  <c r="R174" i="6"/>
  <c r="Q174" i="6"/>
  <c r="O174" i="6"/>
  <c r="P174" i="6" s="1"/>
  <c r="X173" i="6"/>
  <c r="W173" i="6"/>
  <c r="V173" i="6"/>
  <c r="U173" i="6"/>
  <c r="T173" i="6"/>
  <c r="S173" i="6"/>
  <c r="R173" i="6"/>
  <c r="Q173" i="6"/>
  <c r="P173" i="6"/>
  <c r="O173" i="6"/>
  <c r="X172" i="6"/>
  <c r="W172" i="6"/>
  <c r="V172" i="6"/>
  <c r="U172" i="6"/>
  <c r="T172" i="6"/>
  <c r="S172" i="6"/>
  <c r="R172" i="6"/>
  <c r="Q172" i="6"/>
  <c r="P172" i="6"/>
  <c r="O172" i="6"/>
  <c r="X171" i="6"/>
  <c r="W171" i="6"/>
  <c r="V171" i="6"/>
  <c r="U171" i="6"/>
  <c r="T171" i="6"/>
  <c r="S171" i="6"/>
  <c r="R171" i="6"/>
  <c r="Q171" i="6"/>
  <c r="O171" i="6"/>
  <c r="P171" i="6" s="1"/>
  <c r="X170" i="6"/>
  <c r="W170" i="6"/>
  <c r="V170" i="6"/>
  <c r="U170" i="6"/>
  <c r="T170" i="6"/>
  <c r="S170" i="6"/>
  <c r="R170" i="6"/>
  <c r="Q170" i="6"/>
  <c r="O170" i="6"/>
  <c r="P170" i="6" s="1"/>
  <c r="X169" i="6"/>
  <c r="W169" i="6"/>
  <c r="V169" i="6"/>
  <c r="U169" i="6"/>
  <c r="T169" i="6"/>
  <c r="S169" i="6"/>
  <c r="R169" i="6"/>
  <c r="Q169" i="6"/>
  <c r="P169" i="6"/>
  <c r="O169" i="6"/>
  <c r="X168" i="6"/>
  <c r="W168" i="6"/>
  <c r="V168" i="6"/>
  <c r="U168" i="6"/>
  <c r="T168" i="6"/>
  <c r="S168" i="6"/>
  <c r="R168" i="6"/>
  <c r="Q168" i="6"/>
  <c r="P168" i="6"/>
  <c r="O168" i="6"/>
  <c r="X167" i="6"/>
  <c r="W167" i="6"/>
  <c r="V167" i="6"/>
  <c r="U167" i="6"/>
  <c r="T167" i="6"/>
  <c r="S167" i="6"/>
  <c r="R167" i="6"/>
  <c r="Q167" i="6"/>
  <c r="O167" i="6"/>
  <c r="P167" i="6" s="1"/>
  <c r="X166" i="6"/>
  <c r="W166" i="6"/>
  <c r="V166" i="6"/>
  <c r="U166" i="6"/>
  <c r="T166" i="6"/>
  <c r="S166" i="6"/>
  <c r="R166" i="6"/>
  <c r="Q166" i="6"/>
  <c r="O166" i="6"/>
  <c r="P166" i="6" s="1"/>
  <c r="X165" i="6"/>
  <c r="W165" i="6"/>
  <c r="V165" i="6"/>
  <c r="U165" i="6"/>
  <c r="T165" i="6"/>
  <c r="S165" i="6"/>
  <c r="R165" i="6"/>
  <c r="Q165" i="6"/>
  <c r="P165" i="6"/>
  <c r="O165" i="6"/>
  <c r="X164" i="6"/>
  <c r="W164" i="6"/>
  <c r="V164" i="6"/>
  <c r="U164" i="6"/>
  <c r="T164" i="6"/>
  <c r="S164" i="6"/>
  <c r="R164" i="6"/>
  <c r="Q164" i="6"/>
  <c r="P164" i="6"/>
  <c r="O164" i="6"/>
  <c r="X163" i="6"/>
  <c r="W163" i="6"/>
  <c r="V163" i="6"/>
  <c r="U163" i="6"/>
  <c r="T163" i="6"/>
  <c r="S163" i="6"/>
  <c r="R163" i="6"/>
  <c r="Q163" i="6"/>
  <c r="O163" i="6"/>
  <c r="P163" i="6" s="1"/>
  <c r="X162" i="6"/>
  <c r="W162" i="6"/>
  <c r="V162" i="6"/>
  <c r="U162" i="6"/>
  <c r="T162" i="6"/>
  <c r="S162" i="6"/>
  <c r="R162" i="6"/>
  <c r="Q162" i="6"/>
  <c r="O162" i="6"/>
  <c r="P162" i="6" s="1"/>
  <c r="X161" i="6"/>
  <c r="W161" i="6"/>
  <c r="V161" i="6"/>
  <c r="U161" i="6"/>
  <c r="T161" i="6"/>
  <c r="S161" i="6"/>
  <c r="R161" i="6"/>
  <c r="Q161" i="6"/>
  <c r="P161" i="6"/>
  <c r="O161" i="6"/>
  <c r="X160" i="6"/>
  <c r="W160" i="6"/>
  <c r="V160" i="6"/>
  <c r="U160" i="6"/>
  <c r="T160" i="6"/>
  <c r="S160" i="6"/>
  <c r="R160" i="6"/>
  <c r="Q160" i="6"/>
  <c r="P160" i="6"/>
  <c r="O160" i="6"/>
  <c r="X159" i="6"/>
  <c r="W159" i="6"/>
  <c r="V159" i="6"/>
  <c r="U159" i="6"/>
  <c r="T159" i="6"/>
  <c r="S159" i="6"/>
  <c r="R159" i="6"/>
  <c r="Q159" i="6"/>
  <c r="O159" i="6"/>
  <c r="P159" i="6" s="1"/>
  <c r="X158" i="6"/>
  <c r="W158" i="6"/>
  <c r="V158" i="6"/>
  <c r="U158" i="6"/>
  <c r="T158" i="6"/>
  <c r="S158" i="6"/>
  <c r="R158" i="6"/>
  <c r="Q158" i="6"/>
  <c r="O158" i="6"/>
  <c r="P158" i="6" s="1"/>
  <c r="X157" i="6"/>
  <c r="W157" i="6"/>
  <c r="V157" i="6"/>
  <c r="U157" i="6"/>
  <c r="T157" i="6"/>
  <c r="S157" i="6"/>
  <c r="R157" i="6"/>
  <c r="Q157" i="6"/>
  <c r="P157" i="6"/>
  <c r="O157" i="6"/>
  <c r="X156" i="6"/>
  <c r="W156" i="6"/>
  <c r="V156" i="6"/>
  <c r="U156" i="6"/>
  <c r="T156" i="6"/>
  <c r="S156" i="6"/>
  <c r="R156" i="6"/>
  <c r="Q156" i="6"/>
  <c r="P156" i="6"/>
  <c r="O156" i="6"/>
  <c r="X155" i="6"/>
  <c r="W155" i="6"/>
  <c r="V155" i="6"/>
  <c r="U155" i="6"/>
  <c r="T155" i="6"/>
  <c r="S155" i="6"/>
  <c r="R155" i="6"/>
  <c r="Q155" i="6"/>
  <c r="O155" i="6"/>
  <c r="P155" i="6" s="1"/>
  <c r="X154" i="6"/>
  <c r="W154" i="6"/>
  <c r="V154" i="6"/>
  <c r="U154" i="6"/>
  <c r="T154" i="6"/>
  <c r="S154" i="6"/>
  <c r="R154" i="6"/>
  <c r="Q154" i="6"/>
  <c r="O154" i="6"/>
  <c r="P154" i="6" s="1"/>
  <c r="X153" i="6"/>
  <c r="W153" i="6"/>
  <c r="V153" i="6"/>
  <c r="U153" i="6"/>
  <c r="T153" i="6"/>
  <c r="S153" i="6"/>
  <c r="R153" i="6"/>
  <c r="Q153" i="6"/>
  <c r="P153" i="6"/>
  <c r="O153" i="6"/>
  <c r="X152" i="6"/>
  <c r="W152" i="6"/>
  <c r="V152" i="6"/>
  <c r="U152" i="6"/>
  <c r="T152" i="6"/>
  <c r="S152" i="6"/>
  <c r="R152" i="6"/>
  <c r="Q152" i="6"/>
  <c r="P152" i="6"/>
  <c r="O152" i="6"/>
  <c r="X151" i="6"/>
  <c r="W151" i="6"/>
  <c r="V151" i="6"/>
  <c r="U151" i="6"/>
  <c r="T151" i="6"/>
  <c r="S151" i="6"/>
  <c r="R151" i="6"/>
  <c r="Q151" i="6"/>
  <c r="O151" i="6"/>
  <c r="P151" i="6" s="1"/>
  <c r="X150" i="6"/>
  <c r="W150" i="6"/>
  <c r="V150" i="6"/>
  <c r="U150" i="6"/>
  <c r="T150" i="6"/>
  <c r="S150" i="6"/>
  <c r="R150" i="6"/>
  <c r="Q150" i="6"/>
  <c r="O150" i="6"/>
  <c r="P150" i="6" s="1"/>
  <c r="X149" i="6"/>
  <c r="W149" i="6"/>
  <c r="V149" i="6"/>
  <c r="U149" i="6"/>
  <c r="T149" i="6"/>
  <c r="S149" i="6"/>
  <c r="R149" i="6"/>
  <c r="Q149" i="6"/>
  <c r="P149" i="6"/>
  <c r="O149" i="6"/>
  <c r="X148" i="6"/>
  <c r="W148" i="6"/>
  <c r="V148" i="6"/>
  <c r="U148" i="6"/>
  <c r="T148" i="6"/>
  <c r="S148" i="6"/>
  <c r="R148" i="6"/>
  <c r="Q148" i="6"/>
  <c r="P148" i="6"/>
  <c r="O148" i="6"/>
  <c r="X147" i="6"/>
  <c r="W147" i="6"/>
  <c r="V147" i="6"/>
  <c r="U147" i="6"/>
  <c r="T147" i="6"/>
  <c r="S147" i="6"/>
  <c r="R147" i="6"/>
  <c r="Q147" i="6"/>
  <c r="O147" i="6"/>
  <c r="P147" i="6" s="1"/>
  <c r="X146" i="6"/>
  <c r="W146" i="6"/>
  <c r="V146" i="6"/>
  <c r="U146" i="6"/>
  <c r="T146" i="6"/>
  <c r="S146" i="6"/>
  <c r="R146" i="6"/>
  <c r="Q146" i="6"/>
  <c r="O146" i="6"/>
  <c r="P146" i="6" s="1"/>
  <c r="X145" i="6"/>
  <c r="W145" i="6"/>
  <c r="V145" i="6"/>
  <c r="U145" i="6"/>
  <c r="T145" i="6"/>
  <c r="S145" i="6"/>
  <c r="R145" i="6"/>
  <c r="Q145" i="6"/>
  <c r="P145" i="6"/>
  <c r="O145" i="6"/>
  <c r="X144" i="6"/>
  <c r="W144" i="6"/>
  <c r="V144" i="6"/>
  <c r="U144" i="6"/>
  <c r="T144" i="6"/>
  <c r="S144" i="6"/>
  <c r="R144" i="6"/>
  <c r="Q144" i="6"/>
  <c r="P144" i="6"/>
  <c r="O144" i="6"/>
  <c r="X143" i="6"/>
  <c r="W143" i="6"/>
  <c r="V143" i="6"/>
  <c r="U143" i="6"/>
  <c r="T143" i="6"/>
  <c r="S143" i="6"/>
  <c r="R143" i="6"/>
  <c r="Q143" i="6"/>
  <c r="O143" i="6"/>
  <c r="P143" i="6" s="1"/>
  <c r="X142" i="6"/>
  <c r="W142" i="6"/>
  <c r="V142" i="6"/>
  <c r="U142" i="6"/>
  <c r="T142" i="6"/>
  <c r="S142" i="6"/>
  <c r="R142" i="6"/>
  <c r="Q142" i="6"/>
  <c r="O142" i="6"/>
  <c r="P142" i="6" s="1"/>
  <c r="X141" i="6"/>
  <c r="W141" i="6"/>
  <c r="V141" i="6"/>
  <c r="U141" i="6"/>
  <c r="T141" i="6"/>
  <c r="S141" i="6"/>
  <c r="R141" i="6"/>
  <c r="Q141" i="6"/>
  <c r="P141" i="6"/>
  <c r="O141" i="6"/>
  <c r="X140" i="6"/>
  <c r="W140" i="6"/>
  <c r="V140" i="6"/>
  <c r="U140" i="6"/>
  <c r="T140" i="6"/>
  <c r="S140" i="6"/>
  <c r="R140" i="6"/>
  <c r="Q140" i="6"/>
  <c r="P140" i="6"/>
  <c r="O140" i="6"/>
  <c r="X139" i="6"/>
  <c r="W139" i="6"/>
  <c r="V139" i="6"/>
  <c r="U139" i="6"/>
  <c r="T139" i="6"/>
  <c r="S139" i="6"/>
  <c r="R139" i="6"/>
  <c r="Q139" i="6"/>
  <c r="O139" i="6"/>
  <c r="P139" i="6" s="1"/>
  <c r="X138" i="6"/>
  <c r="W138" i="6"/>
  <c r="V138" i="6"/>
  <c r="U138" i="6"/>
  <c r="T138" i="6"/>
  <c r="S138" i="6"/>
  <c r="R138" i="6"/>
  <c r="Q138" i="6"/>
  <c r="O138" i="6"/>
  <c r="P138" i="6" s="1"/>
  <c r="X137" i="6"/>
  <c r="W137" i="6"/>
  <c r="V137" i="6"/>
  <c r="U137" i="6"/>
  <c r="T137" i="6"/>
  <c r="S137" i="6"/>
  <c r="R137" i="6"/>
  <c r="Q137" i="6"/>
  <c r="P137" i="6"/>
  <c r="O137" i="6"/>
  <c r="X136" i="6"/>
  <c r="W136" i="6"/>
  <c r="V136" i="6"/>
  <c r="U136" i="6"/>
  <c r="T136" i="6"/>
  <c r="S136" i="6"/>
  <c r="R136" i="6"/>
  <c r="Q136" i="6"/>
  <c r="P136" i="6"/>
  <c r="O136" i="6"/>
  <c r="X135" i="6"/>
  <c r="W135" i="6"/>
  <c r="V135" i="6"/>
  <c r="U135" i="6"/>
  <c r="T135" i="6"/>
  <c r="S135" i="6"/>
  <c r="R135" i="6"/>
  <c r="Q135" i="6"/>
  <c r="O135" i="6"/>
  <c r="P135" i="6" s="1"/>
  <c r="X134" i="6"/>
  <c r="W134" i="6"/>
  <c r="V134" i="6"/>
  <c r="U134" i="6"/>
  <c r="T134" i="6"/>
  <c r="S134" i="6"/>
  <c r="R134" i="6"/>
  <c r="Q134" i="6"/>
  <c r="O134" i="6"/>
  <c r="P134" i="6" s="1"/>
  <c r="X133" i="6"/>
  <c r="W133" i="6"/>
  <c r="V133" i="6"/>
  <c r="U133" i="6"/>
  <c r="T133" i="6"/>
  <c r="S133" i="6"/>
  <c r="R133" i="6"/>
  <c r="Q133" i="6"/>
  <c r="P133" i="6"/>
  <c r="O133" i="6"/>
  <c r="X132" i="6"/>
  <c r="W132" i="6"/>
  <c r="V132" i="6"/>
  <c r="U132" i="6"/>
  <c r="T132" i="6"/>
  <c r="S132" i="6"/>
  <c r="R132" i="6"/>
  <c r="Q132" i="6"/>
  <c r="P132" i="6"/>
  <c r="O132" i="6"/>
  <c r="X131" i="6"/>
  <c r="W131" i="6"/>
  <c r="V131" i="6"/>
  <c r="U131" i="6"/>
  <c r="T131" i="6"/>
  <c r="S131" i="6"/>
  <c r="R131" i="6"/>
  <c r="Q131" i="6"/>
  <c r="O131" i="6"/>
  <c r="P131" i="6" s="1"/>
  <c r="X130" i="6"/>
  <c r="W130" i="6"/>
  <c r="V130" i="6"/>
  <c r="U130" i="6"/>
  <c r="T130" i="6"/>
  <c r="S130" i="6"/>
  <c r="R130" i="6"/>
  <c r="Q130" i="6"/>
  <c r="O130" i="6"/>
  <c r="P130" i="6" s="1"/>
  <c r="X129" i="6"/>
  <c r="W129" i="6"/>
  <c r="V129" i="6"/>
  <c r="U129" i="6"/>
  <c r="T129" i="6"/>
  <c r="S129" i="6"/>
  <c r="R129" i="6"/>
  <c r="Q129" i="6"/>
  <c r="P129" i="6"/>
  <c r="O129" i="6"/>
  <c r="X128" i="6"/>
  <c r="W128" i="6"/>
  <c r="V128" i="6"/>
  <c r="U128" i="6"/>
  <c r="T128" i="6"/>
  <c r="S128" i="6"/>
  <c r="R128" i="6"/>
  <c r="Q128" i="6"/>
  <c r="P128" i="6"/>
  <c r="O128" i="6"/>
  <c r="X127" i="6"/>
  <c r="W127" i="6"/>
  <c r="V127" i="6"/>
  <c r="U127" i="6"/>
  <c r="T127" i="6"/>
  <c r="S127" i="6"/>
  <c r="R127" i="6"/>
  <c r="Q127" i="6"/>
  <c r="O127" i="6"/>
  <c r="P127" i="6" s="1"/>
  <c r="X126" i="6"/>
  <c r="W126" i="6"/>
  <c r="V126" i="6"/>
  <c r="U126" i="6"/>
  <c r="T126" i="6"/>
  <c r="S126" i="6"/>
  <c r="R126" i="6"/>
  <c r="Q126" i="6"/>
  <c r="O126" i="6"/>
  <c r="P126" i="6" s="1"/>
  <c r="X125" i="6"/>
  <c r="W125" i="6"/>
  <c r="V125" i="6"/>
  <c r="V181" i="6" s="1"/>
  <c r="U125" i="6"/>
  <c r="T125" i="6"/>
  <c r="S125" i="6"/>
  <c r="R125" i="6"/>
  <c r="Q125" i="6"/>
  <c r="P125" i="6"/>
  <c r="O125" i="6"/>
  <c r="X124" i="6"/>
  <c r="W124" i="6"/>
  <c r="V124" i="6"/>
  <c r="U124" i="6"/>
  <c r="T124" i="6"/>
  <c r="S124" i="6"/>
  <c r="R124" i="6"/>
  <c r="Q124" i="6"/>
  <c r="P124" i="6"/>
  <c r="O124" i="6"/>
  <c r="X123" i="6"/>
  <c r="X181" i="6" s="1"/>
  <c r="W123" i="6"/>
  <c r="W181" i="6" s="1"/>
  <c r="V123" i="6"/>
  <c r="U123" i="6"/>
  <c r="T123" i="6"/>
  <c r="T181" i="6" s="1"/>
  <c r="S123" i="6"/>
  <c r="S181" i="6" s="1"/>
  <c r="R123" i="6"/>
  <c r="R181" i="6" s="1"/>
  <c r="O123" i="6"/>
  <c r="Q181" i="34"/>
  <c r="R181" i="34"/>
  <c r="S181" i="34"/>
  <c r="T181" i="34"/>
  <c r="U181" i="34"/>
  <c r="V181" i="34"/>
  <c r="W181" i="34"/>
  <c r="X181" i="34"/>
  <c r="X178" i="34"/>
  <c r="Q124" i="34"/>
  <c r="R124" i="34"/>
  <c r="S124" i="34"/>
  <c r="T124" i="34"/>
  <c r="U124" i="34"/>
  <c r="V124" i="34"/>
  <c r="W124" i="34"/>
  <c r="X124" i="34"/>
  <c r="Q125" i="34"/>
  <c r="R125" i="34"/>
  <c r="S125" i="34"/>
  <c r="T125" i="34"/>
  <c r="U125" i="34"/>
  <c r="V125" i="34"/>
  <c r="W125" i="34"/>
  <c r="X125" i="34"/>
  <c r="Q126" i="34"/>
  <c r="R126" i="34"/>
  <c r="S126" i="34"/>
  <c r="T126" i="34"/>
  <c r="U126" i="34"/>
  <c r="V126" i="34"/>
  <c r="W126" i="34"/>
  <c r="X126" i="34"/>
  <c r="Q127" i="34"/>
  <c r="R127" i="34"/>
  <c r="S127" i="34"/>
  <c r="T127" i="34"/>
  <c r="U127" i="34"/>
  <c r="V127" i="34"/>
  <c r="W127" i="34"/>
  <c r="X127" i="34"/>
  <c r="Q128" i="34"/>
  <c r="R128" i="34"/>
  <c r="S128" i="34"/>
  <c r="T128" i="34"/>
  <c r="U128" i="34"/>
  <c r="V128" i="34"/>
  <c r="W128" i="34"/>
  <c r="X128" i="34"/>
  <c r="Q129" i="34"/>
  <c r="R129" i="34"/>
  <c r="S129" i="34"/>
  <c r="T129" i="34"/>
  <c r="U129" i="34"/>
  <c r="V129" i="34"/>
  <c r="W129" i="34"/>
  <c r="X129" i="34"/>
  <c r="Q130" i="34"/>
  <c r="R130" i="34"/>
  <c r="S130" i="34"/>
  <c r="T130" i="34"/>
  <c r="U130" i="34"/>
  <c r="V130" i="34"/>
  <c r="W130" i="34"/>
  <c r="X130" i="34"/>
  <c r="Q131" i="34"/>
  <c r="R131" i="34"/>
  <c r="S131" i="34"/>
  <c r="T131" i="34"/>
  <c r="U131" i="34"/>
  <c r="V131" i="34"/>
  <c r="W131" i="34"/>
  <c r="X131" i="34"/>
  <c r="Q132" i="34"/>
  <c r="R132" i="34"/>
  <c r="S132" i="34"/>
  <c r="T132" i="34"/>
  <c r="U132" i="34"/>
  <c r="V132" i="34"/>
  <c r="W132" i="34"/>
  <c r="X132" i="34"/>
  <c r="Q133" i="34"/>
  <c r="R133" i="34"/>
  <c r="S133" i="34"/>
  <c r="T133" i="34"/>
  <c r="U133" i="34"/>
  <c r="V133" i="34"/>
  <c r="W133" i="34"/>
  <c r="X133" i="34"/>
  <c r="Q134" i="34"/>
  <c r="R134" i="34"/>
  <c r="S134" i="34"/>
  <c r="T134" i="34"/>
  <c r="U134" i="34"/>
  <c r="V134" i="34"/>
  <c r="W134" i="34"/>
  <c r="X134" i="34"/>
  <c r="Q135" i="34"/>
  <c r="R135" i="34"/>
  <c r="S135" i="34"/>
  <c r="T135" i="34"/>
  <c r="U135" i="34"/>
  <c r="V135" i="34"/>
  <c r="W135" i="34"/>
  <c r="X135" i="34"/>
  <c r="Q136" i="34"/>
  <c r="R136" i="34"/>
  <c r="S136" i="34"/>
  <c r="T136" i="34"/>
  <c r="U136" i="34"/>
  <c r="V136" i="34"/>
  <c r="W136" i="34"/>
  <c r="X136" i="34"/>
  <c r="Q137" i="34"/>
  <c r="R137" i="34"/>
  <c r="S137" i="34"/>
  <c r="T137" i="34"/>
  <c r="U137" i="34"/>
  <c r="V137" i="34"/>
  <c r="W137" i="34"/>
  <c r="X137" i="34"/>
  <c r="Q138" i="34"/>
  <c r="R138" i="34"/>
  <c r="S138" i="34"/>
  <c r="T138" i="34"/>
  <c r="U138" i="34"/>
  <c r="V138" i="34"/>
  <c r="W138" i="34"/>
  <c r="X138" i="34"/>
  <c r="Q139" i="34"/>
  <c r="R139" i="34"/>
  <c r="S139" i="34"/>
  <c r="T139" i="34"/>
  <c r="U139" i="34"/>
  <c r="V139" i="34"/>
  <c r="W139" i="34"/>
  <c r="X139" i="34"/>
  <c r="Q140" i="34"/>
  <c r="R140" i="34"/>
  <c r="S140" i="34"/>
  <c r="T140" i="34"/>
  <c r="U140" i="34"/>
  <c r="V140" i="34"/>
  <c r="W140" i="34"/>
  <c r="X140" i="34"/>
  <c r="Q141" i="34"/>
  <c r="R141" i="34"/>
  <c r="S141" i="34"/>
  <c r="T141" i="34"/>
  <c r="U141" i="34"/>
  <c r="V141" i="34"/>
  <c r="W141" i="34"/>
  <c r="X141" i="34"/>
  <c r="Q142" i="34"/>
  <c r="R142" i="34"/>
  <c r="S142" i="34"/>
  <c r="T142" i="34"/>
  <c r="U142" i="34"/>
  <c r="V142" i="34"/>
  <c r="W142" i="34"/>
  <c r="X142" i="34"/>
  <c r="Q143" i="34"/>
  <c r="R143" i="34"/>
  <c r="S143" i="34"/>
  <c r="T143" i="34"/>
  <c r="U143" i="34"/>
  <c r="V143" i="34"/>
  <c r="W143" i="34"/>
  <c r="X143" i="34"/>
  <c r="Q144" i="34"/>
  <c r="R144" i="34"/>
  <c r="S144" i="34"/>
  <c r="T144" i="34"/>
  <c r="U144" i="34"/>
  <c r="V144" i="34"/>
  <c r="W144" i="34"/>
  <c r="X144" i="34"/>
  <c r="Q145" i="34"/>
  <c r="R145" i="34"/>
  <c r="S145" i="34"/>
  <c r="T145" i="34"/>
  <c r="U145" i="34"/>
  <c r="V145" i="34"/>
  <c r="W145" i="34"/>
  <c r="X145" i="34"/>
  <c r="Q146" i="34"/>
  <c r="R146" i="34"/>
  <c r="S146" i="34"/>
  <c r="T146" i="34"/>
  <c r="U146" i="34"/>
  <c r="V146" i="34"/>
  <c r="W146" i="34"/>
  <c r="X146" i="34"/>
  <c r="Q147" i="34"/>
  <c r="R147" i="34"/>
  <c r="S147" i="34"/>
  <c r="T147" i="34"/>
  <c r="U147" i="34"/>
  <c r="V147" i="34"/>
  <c r="W147" i="34"/>
  <c r="X147" i="34"/>
  <c r="Q148" i="34"/>
  <c r="R148" i="34"/>
  <c r="S148" i="34"/>
  <c r="T148" i="34"/>
  <c r="U148" i="34"/>
  <c r="V148" i="34"/>
  <c r="W148" i="34"/>
  <c r="X148" i="34"/>
  <c r="Q149" i="34"/>
  <c r="R149" i="34"/>
  <c r="S149" i="34"/>
  <c r="T149" i="34"/>
  <c r="U149" i="34"/>
  <c r="V149" i="34"/>
  <c r="W149" i="34"/>
  <c r="X149" i="34"/>
  <c r="Q150" i="34"/>
  <c r="R150" i="34"/>
  <c r="S150" i="34"/>
  <c r="T150" i="34"/>
  <c r="U150" i="34"/>
  <c r="V150" i="34"/>
  <c r="W150" i="34"/>
  <c r="X150" i="34"/>
  <c r="Q151" i="34"/>
  <c r="R151" i="34"/>
  <c r="S151" i="34"/>
  <c r="T151" i="34"/>
  <c r="U151" i="34"/>
  <c r="V151" i="34"/>
  <c r="W151" i="34"/>
  <c r="X151" i="34"/>
  <c r="Q152" i="34"/>
  <c r="R152" i="34"/>
  <c r="S152" i="34"/>
  <c r="T152" i="34"/>
  <c r="U152" i="34"/>
  <c r="V152" i="34"/>
  <c r="W152" i="34"/>
  <c r="X152" i="34"/>
  <c r="Q153" i="34"/>
  <c r="R153" i="34"/>
  <c r="S153" i="34"/>
  <c r="T153" i="34"/>
  <c r="U153" i="34"/>
  <c r="V153" i="34"/>
  <c r="W153" i="34"/>
  <c r="X153" i="34"/>
  <c r="Q154" i="34"/>
  <c r="R154" i="34"/>
  <c r="S154" i="34"/>
  <c r="T154" i="34"/>
  <c r="U154" i="34"/>
  <c r="V154" i="34"/>
  <c r="W154" i="34"/>
  <c r="X154" i="34"/>
  <c r="Q155" i="34"/>
  <c r="R155" i="34"/>
  <c r="S155" i="34"/>
  <c r="T155" i="34"/>
  <c r="U155" i="34"/>
  <c r="V155" i="34"/>
  <c r="W155" i="34"/>
  <c r="X155" i="34"/>
  <c r="Q156" i="34"/>
  <c r="R156" i="34"/>
  <c r="S156" i="34"/>
  <c r="T156" i="34"/>
  <c r="U156" i="34"/>
  <c r="V156" i="34"/>
  <c r="W156" i="34"/>
  <c r="X156" i="34"/>
  <c r="Q157" i="34"/>
  <c r="R157" i="34"/>
  <c r="S157" i="34"/>
  <c r="T157" i="34"/>
  <c r="U157" i="34"/>
  <c r="V157" i="34"/>
  <c r="W157" i="34"/>
  <c r="X157" i="34"/>
  <c r="Q158" i="34"/>
  <c r="R158" i="34"/>
  <c r="S158" i="34"/>
  <c r="T158" i="34"/>
  <c r="U158" i="34"/>
  <c r="V158" i="34"/>
  <c r="W158" i="34"/>
  <c r="X158" i="34"/>
  <c r="Q159" i="34"/>
  <c r="R159" i="34"/>
  <c r="S159" i="34"/>
  <c r="T159" i="34"/>
  <c r="U159" i="34"/>
  <c r="V159" i="34"/>
  <c r="W159" i="34"/>
  <c r="X159" i="34"/>
  <c r="Q160" i="34"/>
  <c r="R160" i="34"/>
  <c r="S160" i="34"/>
  <c r="T160" i="34"/>
  <c r="U160" i="34"/>
  <c r="V160" i="34"/>
  <c r="W160" i="34"/>
  <c r="X160" i="34"/>
  <c r="Q161" i="34"/>
  <c r="R161" i="34"/>
  <c r="S161" i="34"/>
  <c r="T161" i="34"/>
  <c r="U161" i="34"/>
  <c r="V161" i="34"/>
  <c r="W161" i="34"/>
  <c r="X161" i="34"/>
  <c r="Q162" i="34"/>
  <c r="R162" i="34"/>
  <c r="S162" i="34"/>
  <c r="T162" i="34"/>
  <c r="U162" i="34"/>
  <c r="V162" i="34"/>
  <c r="W162" i="34"/>
  <c r="X162" i="34"/>
  <c r="Q163" i="34"/>
  <c r="R163" i="34"/>
  <c r="S163" i="34"/>
  <c r="T163" i="34"/>
  <c r="U163" i="34"/>
  <c r="V163" i="34"/>
  <c r="W163" i="34"/>
  <c r="X163" i="34"/>
  <c r="Q164" i="34"/>
  <c r="R164" i="34"/>
  <c r="S164" i="34"/>
  <c r="T164" i="34"/>
  <c r="U164" i="34"/>
  <c r="V164" i="34"/>
  <c r="W164" i="34"/>
  <c r="X164" i="34"/>
  <c r="Q165" i="34"/>
  <c r="R165" i="34"/>
  <c r="S165" i="34"/>
  <c r="T165" i="34"/>
  <c r="U165" i="34"/>
  <c r="V165" i="34"/>
  <c r="W165" i="34"/>
  <c r="X165" i="34"/>
  <c r="Q166" i="34"/>
  <c r="R166" i="34"/>
  <c r="S166" i="34"/>
  <c r="T166" i="34"/>
  <c r="U166" i="34"/>
  <c r="V166" i="34"/>
  <c r="W166" i="34"/>
  <c r="X166" i="34"/>
  <c r="Q167" i="34"/>
  <c r="R167" i="34"/>
  <c r="S167" i="34"/>
  <c r="T167" i="34"/>
  <c r="U167" i="34"/>
  <c r="V167" i="34"/>
  <c r="W167" i="34"/>
  <c r="X167" i="34"/>
  <c r="Q168" i="34"/>
  <c r="R168" i="34"/>
  <c r="S168" i="34"/>
  <c r="T168" i="34"/>
  <c r="U168" i="34"/>
  <c r="V168" i="34"/>
  <c r="W168" i="34"/>
  <c r="X168" i="34"/>
  <c r="Q169" i="34"/>
  <c r="R169" i="34"/>
  <c r="S169" i="34"/>
  <c r="T169" i="34"/>
  <c r="U169" i="34"/>
  <c r="V169" i="34"/>
  <c r="W169" i="34"/>
  <c r="X169" i="34"/>
  <c r="Q170" i="34"/>
  <c r="R170" i="34"/>
  <c r="S170" i="34"/>
  <c r="T170" i="34"/>
  <c r="U170" i="34"/>
  <c r="V170" i="34"/>
  <c r="W170" i="34"/>
  <c r="X170" i="34"/>
  <c r="Q171" i="34"/>
  <c r="R171" i="34"/>
  <c r="S171" i="34"/>
  <c r="T171" i="34"/>
  <c r="U171" i="34"/>
  <c r="V171" i="34"/>
  <c r="W171" i="34"/>
  <c r="X171" i="34"/>
  <c r="Q172" i="34"/>
  <c r="R172" i="34"/>
  <c r="S172" i="34"/>
  <c r="T172" i="34"/>
  <c r="U172" i="34"/>
  <c r="V172" i="34"/>
  <c r="W172" i="34"/>
  <c r="X172" i="34"/>
  <c r="Q173" i="34"/>
  <c r="R173" i="34"/>
  <c r="S173" i="34"/>
  <c r="T173" i="34"/>
  <c r="U173" i="34"/>
  <c r="V173" i="34"/>
  <c r="W173" i="34"/>
  <c r="X173" i="34"/>
  <c r="Q174" i="34"/>
  <c r="R174" i="34"/>
  <c r="S174" i="34"/>
  <c r="T174" i="34"/>
  <c r="U174" i="34"/>
  <c r="V174" i="34"/>
  <c r="W174" i="34"/>
  <c r="X174" i="34"/>
  <c r="Q175" i="34"/>
  <c r="R175" i="34"/>
  <c r="S175" i="34"/>
  <c r="T175" i="34"/>
  <c r="U175" i="34"/>
  <c r="V175" i="34"/>
  <c r="W175" i="34"/>
  <c r="X175" i="34"/>
  <c r="Q176" i="34"/>
  <c r="R176" i="34"/>
  <c r="S176" i="34"/>
  <c r="T176" i="34"/>
  <c r="U176" i="34"/>
  <c r="V176" i="34"/>
  <c r="W176" i="34"/>
  <c r="X176" i="34"/>
  <c r="Q177" i="34"/>
  <c r="R177" i="34"/>
  <c r="S177" i="34"/>
  <c r="T177" i="34"/>
  <c r="U177" i="34"/>
  <c r="V177" i="34"/>
  <c r="W177" i="34"/>
  <c r="X177" i="34"/>
  <c r="Q178" i="34"/>
  <c r="R178" i="34"/>
  <c r="S178" i="34"/>
  <c r="T178" i="34"/>
  <c r="U178" i="34"/>
  <c r="V178" i="34"/>
  <c r="W178" i="34"/>
  <c r="R123" i="34"/>
  <c r="S123" i="34"/>
  <c r="T123" i="34"/>
  <c r="U123" i="34"/>
  <c r="V123" i="34"/>
  <c r="W123" i="34"/>
  <c r="X123" i="34"/>
  <c r="Q123" i="34"/>
  <c r="P124" i="34"/>
  <c r="P125" i="34"/>
  <c r="P126" i="34"/>
  <c r="P181" i="34" s="1"/>
  <c r="P127" i="34"/>
  <c r="P128" i="34"/>
  <c r="P129" i="34"/>
  <c r="P130" i="34"/>
  <c r="P131" i="34"/>
  <c r="P132" i="34"/>
  <c r="P133" i="34"/>
  <c r="P134" i="34"/>
  <c r="P135" i="34"/>
  <c r="P136" i="34"/>
  <c r="P137" i="34"/>
  <c r="P138" i="34"/>
  <c r="P139" i="34"/>
  <c r="P140" i="34"/>
  <c r="P141" i="34"/>
  <c r="P142" i="34"/>
  <c r="P143" i="34"/>
  <c r="P144" i="34"/>
  <c r="P145" i="34"/>
  <c r="P146" i="34"/>
  <c r="P147" i="34"/>
  <c r="P148" i="34"/>
  <c r="P149" i="34"/>
  <c r="P150" i="34"/>
  <c r="P151" i="34"/>
  <c r="P152" i="34"/>
  <c r="P153" i="34"/>
  <c r="P154" i="34"/>
  <c r="P155" i="34"/>
  <c r="P156" i="34"/>
  <c r="P157" i="34"/>
  <c r="P158" i="34"/>
  <c r="P159" i="34"/>
  <c r="P160" i="34"/>
  <c r="P161" i="34"/>
  <c r="P162" i="34"/>
  <c r="P163" i="34"/>
  <c r="P164" i="34"/>
  <c r="P165" i="34"/>
  <c r="P166" i="34"/>
  <c r="P167" i="34"/>
  <c r="P168" i="34"/>
  <c r="P169" i="34"/>
  <c r="P170" i="34"/>
  <c r="P171" i="34"/>
  <c r="P172" i="34"/>
  <c r="P173" i="34"/>
  <c r="P174" i="34"/>
  <c r="P175" i="34"/>
  <c r="P176" i="34"/>
  <c r="P177" i="34"/>
  <c r="P178" i="34"/>
  <c r="P123" i="34"/>
  <c r="O124" i="34"/>
  <c r="O125" i="34"/>
  <c r="O126" i="34"/>
  <c r="O127" i="34"/>
  <c r="O128" i="34"/>
  <c r="O129" i="34"/>
  <c r="O130" i="34"/>
  <c r="O131" i="34"/>
  <c r="O132" i="34"/>
  <c r="O133" i="34"/>
  <c r="O134" i="34"/>
  <c r="O135" i="34"/>
  <c r="O136" i="34"/>
  <c r="O137" i="34"/>
  <c r="O138" i="34"/>
  <c r="O139" i="34"/>
  <c r="O140" i="34"/>
  <c r="O141" i="34"/>
  <c r="O142" i="34"/>
  <c r="O143" i="34"/>
  <c r="O144" i="34"/>
  <c r="O145" i="34"/>
  <c r="O146" i="34"/>
  <c r="O147" i="34"/>
  <c r="O148" i="34"/>
  <c r="O149" i="34"/>
  <c r="O150" i="34"/>
  <c r="O151" i="34"/>
  <c r="O152" i="34"/>
  <c r="O153" i="34"/>
  <c r="O154" i="34"/>
  <c r="O155" i="34"/>
  <c r="O156" i="34"/>
  <c r="O157" i="34"/>
  <c r="O158" i="34"/>
  <c r="O159" i="34"/>
  <c r="O160" i="34"/>
  <c r="O161" i="34"/>
  <c r="O162" i="34"/>
  <c r="O163" i="34"/>
  <c r="O164" i="34"/>
  <c r="O165" i="34"/>
  <c r="O166" i="34"/>
  <c r="O167" i="34"/>
  <c r="O168" i="34"/>
  <c r="O169" i="34"/>
  <c r="O170" i="34"/>
  <c r="O171" i="34"/>
  <c r="O172" i="34"/>
  <c r="O173" i="34"/>
  <c r="O174" i="34"/>
  <c r="O175" i="34"/>
  <c r="O176" i="34"/>
  <c r="O177" i="34"/>
  <c r="O178" i="34"/>
  <c r="O123" i="34"/>
  <c r="F129" i="34"/>
  <c r="D5" i="72"/>
  <c r="E5" i="72"/>
  <c r="F5" i="72"/>
  <c r="G5" i="72"/>
  <c r="H5" i="72"/>
  <c r="I5" i="72"/>
  <c r="J5" i="72"/>
  <c r="C5" i="72"/>
  <c r="C7" i="72"/>
  <c r="D7" i="72"/>
  <c r="E7" i="72"/>
  <c r="F7" i="72"/>
  <c r="G7" i="72"/>
  <c r="H7" i="72"/>
  <c r="I7" i="72"/>
  <c r="J7" i="72"/>
  <c r="C8" i="72"/>
  <c r="D8" i="72"/>
  <c r="E8" i="72"/>
  <c r="F8" i="72"/>
  <c r="G8" i="72"/>
  <c r="H8" i="72"/>
  <c r="I8" i="72"/>
  <c r="J8" i="72"/>
  <c r="C9" i="72"/>
  <c r="D9" i="72"/>
  <c r="E9" i="72"/>
  <c r="F9" i="72"/>
  <c r="G9" i="72"/>
  <c r="H9" i="72"/>
  <c r="I9" i="72"/>
  <c r="J9" i="72"/>
  <c r="C10" i="72"/>
  <c r="D10" i="72"/>
  <c r="E10" i="72"/>
  <c r="F10" i="72"/>
  <c r="G10" i="72"/>
  <c r="H10" i="72"/>
  <c r="I10" i="72"/>
  <c r="J10" i="72"/>
  <c r="C11" i="72"/>
  <c r="D11" i="72"/>
  <c r="E11" i="72"/>
  <c r="F11" i="72"/>
  <c r="G11" i="72"/>
  <c r="H11" i="72"/>
  <c r="I11" i="72"/>
  <c r="J11" i="72"/>
  <c r="C12" i="72"/>
  <c r="D12" i="72"/>
  <c r="E12" i="72"/>
  <c r="F12" i="72"/>
  <c r="G12" i="72"/>
  <c r="H12" i="72"/>
  <c r="I12" i="72"/>
  <c r="J12" i="72"/>
  <c r="C13" i="72"/>
  <c r="D13" i="72"/>
  <c r="E13" i="72"/>
  <c r="F13" i="72"/>
  <c r="G13" i="72"/>
  <c r="H13" i="72"/>
  <c r="I13" i="72"/>
  <c r="J13" i="72"/>
  <c r="C14" i="72"/>
  <c r="D14" i="72"/>
  <c r="E14" i="72"/>
  <c r="F14" i="72"/>
  <c r="G14" i="72"/>
  <c r="H14" i="72"/>
  <c r="I14" i="72"/>
  <c r="J14" i="72"/>
  <c r="C15" i="72"/>
  <c r="D15" i="72"/>
  <c r="E15" i="72"/>
  <c r="F15" i="72"/>
  <c r="G15" i="72"/>
  <c r="H15" i="72"/>
  <c r="I15" i="72"/>
  <c r="J15" i="72"/>
  <c r="C16" i="72"/>
  <c r="D16" i="72"/>
  <c r="E16" i="72"/>
  <c r="F16" i="72"/>
  <c r="G16" i="72"/>
  <c r="H16" i="72"/>
  <c r="I16" i="72"/>
  <c r="J16" i="72"/>
  <c r="C17" i="72"/>
  <c r="D17" i="72"/>
  <c r="E17" i="72"/>
  <c r="F17" i="72"/>
  <c r="G17" i="72"/>
  <c r="H17" i="72"/>
  <c r="I17" i="72"/>
  <c r="J17" i="72"/>
  <c r="C18" i="72"/>
  <c r="D18" i="72"/>
  <c r="E18" i="72"/>
  <c r="F18" i="72"/>
  <c r="G18" i="72"/>
  <c r="H18" i="72"/>
  <c r="I18" i="72"/>
  <c r="J18" i="72"/>
  <c r="C19" i="72"/>
  <c r="D19" i="72"/>
  <c r="E19" i="72"/>
  <c r="F19" i="72"/>
  <c r="G19" i="72"/>
  <c r="H19" i="72"/>
  <c r="I19" i="72"/>
  <c r="J19" i="72"/>
  <c r="C20" i="72"/>
  <c r="D20" i="72"/>
  <c r="E20" i="72"/>
  <c r="F20" i="72"/>
  <c r="G20" i="72"/>
  <c r="H20" i="72"/>
  <c r="I20" i="72"/>
  <c r="J20" i="72"/>
  <c r="C21" i="72"/>
  <c r="D21" i="72"/>
  <c r="E21" i="72"/>
  <c r="F21" i="72"/>
  <c r="G21" i="72"/>
  <c r="H21" i="72"/>
  <c r="I21" i="72"/>
  <c r="J21" i="72"/>
  <c r="C22" i="72"/>
  <c r="D22" i="72"/>
  <c r="E22" i="72"/>
  <c r="F22" i="72"/>
  <c r="G22" i="72"/>
  <c r="H22" i="72"/>
  <c r="I22" i="72"/>
  <c r="J22" i="72"/>
  <c r="C23" i="72"/>
  <c r="D23" i="72"/>
  <c r="E23" i="72"/>
  <c r="F23" i="72"/>
  <c r="G23" i="72"/>
  <c r="H23" i="72"/>
  <c r="I23" i="72"/>
  <c r="J23" i="72"/>
  <c r="C24" i="72"/>
  <c r="D24" i="72"/>
  <c r="E24" i="72"/>
  <c r="F24" i="72"/>
  <c r="G24" i="72"/>
  <c r="H24" i="72"/>
  <c r="I24" i="72"/>
  <c r="J24" i="72"/>
  <c r="C25" i="72"/>
  <c r="D25" i="72"/>
  <c r="E25" i="72"/>
  <c r="F25" i="72"/>
  <c r="G25" i="72"/>
  <c r="H25" i="72"/>
  <c r="I25" i="72"/>
  <c r="J25" i="72"/>
  <c r="C26" i="72"/>
  <c r="D26" i="72"/>
  <c r="E26" i="72"/>
  <c r="F26" i="72"/>
  <c r="G26" i="72"/>
  <c r="H26" i="72"/>
  <c r="I26" i="72"/>
  <c r="J26" i="72"/>
  <c r="C27" i="72"/>
  <c r="D27" i="72"/>
  <c r="E27" i="72"/>
  <c r="F27" i="72"/>
  <c r="G27" i="72"/>
  <c r="H27" i="72"/>
  <c r="I27" i="72"/>
  <c r="J27" i="72"/>
  <c r="C28" i="72"/>
  <c r="D28" i="72"/>
  <c r="E28" i="72"/>
  <c r="F28" i="72"/>
  <c r="G28" i="72"/>
  <c r="H28" i="72"/>
  <c r="I28" i="72"/>
  <c r="J28" i="72"/>
  <c r="C29" i="72"/>
  <c r="D29" i="72"/>
  <c r="E29" i="72"/>
  <c r="F29" i="72"/>
  <c r="G29" i="72"/>
  <c r="H29" i="72"/>
  <c r="I29" i="72"/>
  <c r="J29" i="72"/>
  <c r="C30" i="72"/>
  <c r="D30" i="72"/>
  <c r="E30" i="72"/>
  <c r="F30" i="72"/>
  <c r="G30" i="72"/>
  <c r="H30" i="72"/>
  <c r="I30" i="72"/>
  <c r="J30" i="72"/>
  <c r="C31" i="72"/>
  <c r="D31" i="72"/>
  <c r="E31" i="72"/>
  <c r="F31" i="72"/>
  <c r="G31" i="72"/>
  <c r="H31" i="72"/>
  <c r="I31" i="72"/>
  <c r="J31" i="72"/>
  <c r="C32" i="72"/>
  <c r="D32" i="72"/>
  <c r="E32" i="72"/>
  <c r="F32" i="72"/>
  <c r="G32" i="72"/>
  <c r="H32" i="72"/>
  <c r="I32" i="72"/>
  <c r="J32" i="72"/>
  <c r="C33" i="72"/>
  <c r="D33" i="72"/>
  <c r="E33" i="72"/>
  <c r="F33" i="72"/>
  <c r="G33" i="72"/>
  <c r="H33" i="72"/>
  <c r="I33" i="72"/>
  <c r="J33" i="72"/>
  <c r="C34" i="72"/>
  <c r="D34" i="72"/>
  <c r="E34" i="72"/>
  <c r="F34" i="72"/>
  <c r="G34" i="72"/>
  <c r="H34" i="72"/>
  <c r="I34" i="72"/>
  <c r="J34" i="72"/>
  <c r="C35" i="72"/>
  <c r="D35" i="72"/>
  <c r="E35" i="72"/>
  <c r="F35" i="72"/>
  <c r="G35" i="72"/>
  <c r="H35" i="72"/>
  <c r="I35" i="72"/>
  <c r="J35" i="72"/>
  <c r="C36" i="72"/>
  <c r="D36" i="72"/>
  <c r="E36" i="72"/>
  <c r="F36" i="72"/>
  <c r="G36" i="72"/>
  <c r="H36" i="72"/>
  <c r="I36" i="72"/>
  <c r="J36" i="72"/>
  <c r="C37" i="72"/>
  <c r="D37" i="72"/>
  <c r="E37" i="72"/>
  <c r="F37" i="72"/>
  <c r="G37" i="72"/>
  <c r="H37" i="72"/>
  <c r="I37" i="72"/>
  <c r="J37" i="72"/>
  <c r="C38" i="72"/>
  <c r="D38" i="72"/>
  <c r="E38" i="72"/>
  <c r="F38" i="72"/>
  <c r="G38" i="72"/>
  <c r="H38" i="72"/>
  <c r="I38" i="72"/>
  <c r="J38" i="72"/>
  <c r="C39" i="72"/>
  <c r="D39" i="72"/>
  <c r="E39" i="72"/>
  <c r="F39" i="72"/>
  <c r="G39" i="72"/>
  <c r="H39" i="72"/>
  <c r="I39" i="72"/>
  <c r="J39" i="72"/>
  <c r="C40" i="72"/>
  <c r="D40" i="72"/>
  <c r="E40" i="72"/>
  <c r="F40" i="72"/>
  <c r="G40" i="72"/>
  <c r="H40" i="72"/>
  <c r="I40" i="72"/>
  <c r="J40" i="72"/>
  <c r="C41" i="72"/>
  <c r="D41" i="72"/>
  <c r="E41" i="72"/>
  <c r="F41" i="72"/>
  <c r="G41" i="72"/>
  <c r="H41" i="72"/>
  <c r="I41" i="72"/>
  <c r="J41" i="72"/>
  <c r="C42" i="72"/>
  <c r="D42" i="72"/>
  <c r="E42" i="72"/>
  <c r="F42" i="72"/>
  <c r="G42" i="72"/>
  <c r="H42" i="72"/>
  <c r="I42" i="72"/>
  <c r="J42" i="72"/>
  <c r="C43" i="72"/>
  <c r="D43" i="72"/>
  <c r="E43" i="72"/>
  <c r="F43" i="72"/>
  <c r="G43" i="72"/>
  <c r="H43" i="72"/>
  <c r="I43" i="72"/>
  <c r="J43" i="72"/>
  <c r="C44" i="72"/>
  <c r="D44" i="72"/>
  <c r="E44" i="72"/>
  <c r="F44" i="72"/>
  <c r="G44" i="72"/>
  <c r="H44" i="72"/>
  <c r="I44" i="72"/>
  <c r="J44" i="72"/>
  <c r="C45" i="72"/>
  <c r="D45" i="72"/>
  <c r="E45" i="72"/>
  <c r="F45" i="72"/>
  <c r="G45" i="72"/>
  <c r="H45" i="72"/>
  <c r="I45" i="72"/>
  <c r="J45" i="72"/>
  <c r="C46" i="72"/>
  <c r="D46" i="72"/>
  <c r="E46" i="72"/>
  <c r="F46" i="72"/>
  <c r="G46" i="72"/>
  <c r="H46" i="72"/>
  <c r="I46" i="72"/>
  <c r="J46" i="72"/>
  <c r="C47" i="72"/>
  <c r="D47" i="72"/>
  <c r="E47" i="72"/>
  <c r="F47" i="72"/>
  <c r="G47" i="72"/>
  <c r="H47" i="72"/>
  <c r="I47" i="72"/>
  <c r="J47" i="72"/>
  <c r="C48" i="72"/>
  <c r="D48" i="72"/>
  <c r="E48" i="72"/>
  <c r="F48" i="72"/>
  <c r="G48" i="72"/>
  <c r="H48" i="72"/>
  <c r="I48" i="72"/>
  <c r="J48" i="72"/>
  <c r="C49" i="72"/>
  <c r="D49" i="72"/>
  <c r="E49" i="72"/>
  <c r="F49" i="72"/>
  <c r="G49" i="72"/>
  <c r="H49" i="72"/>
  <c r="I49" i="72"/>
  <c r="J49" i="72"/>
  <c r="C50" i="72"/>
  <c r="D50" i="72"/>
  <c r="E50" i="72"/>
  <c r="F50" i="72"/>
  <c r="G50" i="72"/>
  <c r="H50" i="72"/>
  <c r="I50" i="72"/>
  <c r="J50" i="72"/>
  <c r="C51" i="72"/>
  <c r="D51" i="72"/>
  <c r="E51" i="72"/>
  <c r="F51" i="72"/>
  <c r="G51" i="72"/>
  <c r="H51" i="72"/>
  <c r="I51" i="72"/>
  <c r="J51" i="72"/>
  <c r="C52" i="72"/>
  <c r="D52" i="72"/>
  <c r="E52" i="72"/>
  <c r="F52" i="72"/>
  <c r="G52" i="72"/>
  <c r="H52" i="72"/>
  <c r="I52" i="72"/>
  <c r="J52" i="72"/>
  <c r="C53" i="72"/>
  <c r="D53" i="72"/>
  <c r="E53" i="72"/>
  <c r="F53" i="72"/>
  <c r="G53" i="72"/>
  <c r="H53" i="72"/>
  <c r="I53" i="72"/>
  <c r="J53" i="72"/>
  <c r="C54" i="72"/>
  <c r="D54" i="72"/>
  <c r="E54" i="72"/>
  <c r="F54" i="72"/>
  <c r="G54" i="72"/>
  <c r="H54" i="72"/>
  <c r="I54" i="72"/>
  <c r="J54" i="72"/>
  <c r="C55" i="72"/>
  <c r="D55" i="72"/>
  <c r="E55" i="72"/>
  <c r="F55" i="72"/>
  <c r="G55" i="72"/>
  <c r="H55" i="72"/>
  <c r="I55" i="72"/>
  <c r="J55" i="72"/>
  <c r="C56" i="72"/>
  <c r="D56" i="72"/>
  <c r="E56" i="72"/>
  <c r="F56" i="72"/>
  <c r="G56" i="72"/>
  <c r="H56" i="72"/>
  <c r="I56" i="72"/>
  <c r="J56" i="72"/>
  <c r="C57" i="72"/>
  <c r="D57" i="72"/>
  <c r="E57" i="72"/>
  <c r="F57" i="72"/>
  <c r="G57" i="72"/>
  <c r="H57" i="72"/>
  <c r="I57" i="72"/>
  <c r="J57" i="72"/>
  <c r="C58" i="72"/>
  <c r="D58" i="72"/>
  <c r="E58" i="72"/>
  <c r="F58" i="72"/>
  <c r="G58" i="72"/>
  <c r="H58" i="72"/>
  <c r="I58" i="72"/>
  <c r="J58" i="72"/>
  <c r="C59" i="72"/>
  <c r="D59" i="72"/>
  <c r="E59" i="72"/>
  <c r="F59" i="72"/>
  <c r="G59" i="72"/>
  <c r="H59" i="72"/>
  <c r="I59" i="72"/>
  <c r="J59" i="72"/>
  <c r="C60" i="72"/>
  <c r="D60" i="72"/>
  <c r="E60" i="72"/>
  <c r="F60" i="72"/>
  <c r="G60" i="72"/>
  <c r="H60" i="72"/>
  <c r="I60" i="72"/>
  <c r="J60" i="72"/>
  <c r="D6" i="72"/>
  <c r="E6" i="72"/>
  <c r="F6" i="72"/>
  <c r="G6" i="72"/>
  <c r="H6" i="72"/>
  <c r="I6" i="72"/>
  <c r="J6" i="72"/>
  <c r="C6" i="72"/>
  <c r="F123" i="6"/>
  <c r="E8" i="68"/>
  <c r="E7" i="68"/>
  <c r="E6" i="68"/>
  <c r="B3" i="68"/>
  <c r="E5" i="68" s="1"/>
  <c r="D83" i="12"/>
  <c r="F21" i="31"/>
  <c r="F21" i="30"/>
  <c r="F21" i="29"/>
  <c r="F21" i="28"/>
  <c r="F21" i="22"/>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110" i="40"/>
  <c r="B111" i="40"/>
  <c r="B112" i="40"/>
  <c r="B113" i="40"/>
  <c r="B114" i="40"/>
  <c r="B115" i="40"/>
  <c r="B116" i="40"/>
  <c r="B117" i="40"/>
  <c r="B118" i="40"/>
  <c r="B119" i="40"/>
  <c r="B120" i="40"/>
  <c r="B121" i="40"/>
  <c r="B122" i="40"/>
  <c r="B123" i="40"/>
  <c r="B124" i="40"/>
  <c r="B125" i="40"/>
  <c r="B126" i="40"/>
  <c r="B127" i="40"/>
  <c r="B128" i="40"/>
  <c r="B129" i="40"/>
  <c r="B130" i="40"/>
  <c r="B131" i="40"/>
  <c r="B132" i="40"/>
  <c r="B133" i="40"/>
  <c r="B134" i="40"/>
  <c r="B135" i="40"/>
  <c r="B136" i="40"/>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60" i="37"/>
  <c r="B61" i="37"/>
  <c r="B62" i="37"/>
  <c r="B63" i="37"/>
  <c r="B64" i="37"/>
  <c r="B65" i="37"/>
  <c r="B66" i="37"/>
  <c r="B67" i="37"/>
  <c r="B68" i="37"/>
  <c r="B69" i="37"/>
  <c r="B70" i="37"/>
  <c r="B71" i="37"/>
  <c r="B72" i="37"/>
  <c r="B73" i="37"/>
  <c r="B74" i="37"/>
  <c r="B75" i="37"/>
  <c r="B76" i="37"/>
  <c r="B77" i="37"/>
  <c r="B78" i="37"/>
  <c r="B79" i="37"/>
  <c r="B80" i="37"/>
  <c r="B81" i="37"/>
  <c r="B82" i="37"/>
  <c r="B83" i="37"/>
  <c r="B84" i="37"/>
  <c r="B85" i="37"/>
  <c r="B86" i="37"/>
  <c r="B87" i="37"/>
  <c r="B88" i="37"/>
  <c r="B89" i="37"/>
  <c r="B90" i="37"/>
  <c r="B91" i="37"/>
  <c r="B92" i="37"/>
  <c r="B93" i="37"/>
  <c r="B94" i="37"/>
  <c r="B95" i="37"/>
  <c r="B96" i="37"/>
  <c r="B97" i="37"/>
  <c r="B98" i="37"/>
  <c r="B99" i="37"/>
  <c r="B100" i="37"/>
  <c r="B101" i="37"/>
  <c r="B102" i="37"/>
  <c r="B103" i="37"/>
  <c r="B104" i="37"/>
  <c r="B105" i="37"/>
  <c r="B106" i="37"/>
  <c r="B107" i="37"/>
  <c r="B108" i="37"/>
  <c r="B109" i="37"/>
  <c r="B110" i="37"/>
  <c r="B111" i="37"/>
  <c r="B112" i="37"/>
  <c r="B113" i="37"/>
  <c r="B114" i="37"/>
  <c r="B115" i="37"/>
  <c r="B116" i="37"/>
  <c r="B117" i="37"/>
  <c r="B118" i="37"/>
  <c r="B119" i="37"/>
  <c r="B120" i="37"/>
  <c r="B121" i="37"/>
  <c r="B122" i="37"/>
  <c r="B123" i="37"/>
  <c r="B124" i="37"/>
  <c r="B125" i="37"/>
  <c r="B126" i="37"/>
  <c r="B127" i="37"/>
  <c r="B128" i="37"/>
  <c r="B129" i="37"/>
  <c r="B130" i="37"/>
  <c r="B131" i="37"/>
  <c r="B132" i="37"/>
  <c r="B133" i="37"/>
  <c r="B134" i="37"/>
  <c r="B135" i="37"/>
  <c r="B136" i="37"/>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O6" i="44"/>
  <c r="O34" i="57" s="1"/>
  <c r="B8" i="31"/>
  <c r="F29" i="30"/>
  <c r="F27" i="30"/>
  <c r="F28" i="30"/>
  <c r="F26" i="30"/>
  <c r="F25" i="30"/>
  <c r="F24" i="30"/>
  <c r="F23" i="30"/>
  <c r="F22" i="30"/>
  <c r="B12" i="30"/>
  <c r="B10" i="30"/>
  <c r="B9" i="30"/>
  <c r="B8" i="30"/>
  <c r="F29" i="29"/>
  <c r="F28" i="29"/>
  <c r="F27" i="29"/>
  <c r="F26" i="29"/>
  <c r="F25" i="29"/>
  <c r="F24" i="29"/>
  <c r="F23" i="29"/>
  <c r="F22" i="29"/>
  <c r="B13" i="29"/>
  <c r="B12" i="29"/>
  <c r="B10" i="29"/>
  <c r="B9" i="29"/>
  <c r="B8" i="29"/>
  <c r="F29" i="28"/>
  <c r="F28" i="28"/>
  <c r="F27" i="28"/>
  <c r="F26" i="28"/>
  <c r="F25" i="28"/>
  <c r="F24" i="28"/>
  <c r="F23" i="28"/>
  <c r="F22" i="28"/>
  <c r="B12" i="28"/>
  <c r="B9" i="28"/>
  <c r="B8" i="28"/>
  <c r="F29" i="22"/>
  <c r="F28" i="22"/>
  <c r="F27" i="22"/>
  <c r="F26" i="22"/>
  <c r="F25" i="22"/>
  <c r="F24" i="22"/>
  <c r="F23" i="22"/>
  <c r="F22" i="22"/>
  <c r="B12" i="22"/>
  <c r="B9" i="22"/>
  <c r="B8" i="22"/>
  <c r="K6" i="56"/>
  <c r="L6" i="56"/>
  <c r="M6" i="56"/>
  <c r="N6" i="56"/>
  <c r="O6" i="56"/>
  <c r="P6" i="56"/>
  <c r="Q6" i="56"/>
  <c r="R6" i="56"/>
  <c r="C6" i="56" s="1"/>
  <c r="S6" i="56"/>
  <c r="T6" i="56"/>
  <c r="U6" i="56"/>
  <c r="V6" i="56"/>
  <c r="W6" i="56"/>
  <c r="X6" i="56"/>
  <c r="Y6" i="56"/>
  <c r="Z6" i="56"/>
  <c r="D6" i="56" s="1"/>
  <c r="AA6" i="56"/>
  <c r="AB6" i="56"/>
  <c r="AC6" i="56"/>
  <c r="AD6" i="56"/>
  <c r="AE6" i="56"/>
  <c r="AF6" i="56"/>
  <c r="AG6" i="56"/>
  <c r="AH6" i="56"/>
  <c r="AI6" i="56"/>
  <c r="AJ6" i="56"/>
  <c r="AK6" i="56"/>
  <c r="AL6" i="56"/>
  <c r="AM6" i="56"/>
  <c r="AN6" i="56"/>
  <c r="AO6" i="56"/>
  <c r="AP6" i="56"/>
  <c r="G6" i="56" s="1"/>
  <c r="AQ6" i="56"/>
  <c r="AR6" i="56"/>
  <c r="AS6" i="56"/>
  <c r="AT6" i="56"/>
  <c r="AU6" i="56"/>
  <c r="AV6" i="56"/>
  <c r="AW6" i="56"/>
  <c r="AX6" i="56"/>
  <c r="AY6" i="56"/>
  <c r="AZ6" i="56"/>
  <c r="BA6" i="56"/>
  <c r="BB6" i="56"/>
  <c r="BC6" i="56"/>
  <c r="BD6" i="56"/>
  <c r="BE6" i="56"/>
  <c r="BF6" i="56"/>
  <c r="I6" i="56" s="1"/>
  <c r="BG6" i="56"/>
  <c r="BH6" i="56"/>
  <c r="J6" i="56" s="1"/>
  <c r="BI6" i="56"/>
  <c r="BJ6" i="56"/>
  <c r="BK6" i="56"/>
  <c r="BL6" i="56"/>
  <c r="BM6" i="56"/>
  <c r="BN6" i="56"/>
  <c r="BO6" i="56"/>
  <c r="K7" i="56"/>
  <c r="L7" i="56"/>
  <c r="M7" i="56"/>
  <c r="N7" i="56"/>
  <c r="O7" i="56"/>
  <c r="P7" i="56"/>
  <c r="Q7" i="56"/>
  <c r="R7" i="56"/>
  <c r="S7" i="56"/>
  <c r="T7" i="56"/>
  <c r="U7" i="56"/>
  <c r="V7" i="56"/>
  <c r="W7" i="56"/>
  <c r="X7" i="56"/>
  <c r="Y7" i="56"/>
  <c r="Z7" i="56"/>
  <c r="AA7" i="56"/>
  <c r="AB7" i="56"/>
  <c r="AC7" i="56"/>
  <c r="AD7" i="56"/>
  <c r="AE7" i="56"/>
  <c r="AF7" i="56"/>
  <c r="AG7" i="56"/>
  <c r="F7" i="56" s="1"/>
  <c r="AH7" i="56"/>
  <c r="AI7" i="56"/>
  <c r="AJ7" i="56"/>
  <c r="AK7" i="56"/>
  <c r="AL7" i="56"/>
  <c r="AM7" i="56"/>
  <c r="AN7" i="56"/>
  <c r="AO7" i="56"/>
  <c r="G7" i="56" s="1"/>
  <c r="AP7" i="56"/>
  <c r="AQ7" i="56"/>
  <c r="AR7" i="56"/>
  <c r="AS7" i="56"/>
  <c r="AT7" i="56"/>
  <c r="AU7" i="56"/>
  <c r="AV7" i="56"/>
  <c r="AW7" i="56"/>
  <c r="AX7" i="56"/>
  <c r="AY7" i="56"/>
  <c r="AZ7" i="56"/>
  <c r="BA7" i="56"/>
  <c r="BB7" i="56"/>
  <c r="BC7" i="56"/>
  <c r="BD7" i="56"/>
  <c r="BE7" i="56"/>
  <c r="BF7" i="56"/>
  <c r="BG7" i="56"/>
  <c r="BH7" i="56"/>
  <c r="BI7" i="56"/>
  <c r="BJ7" i="56"/>
  <c r="BK7" i="56"/>
  <c r="BL7" i="56"/>
  <c r="BM7" i="56"/>
  <c r="J7" i="56" s="1"/>
  <c r="BN7" i="56"/>
  <c r="BO7" i="56"/>
  <c r="K8" i="56"/>
  <c r="L8" i="56"/>
  <c r="M8" i="56"/>
  <c r="N8" i="56"/>
  <c r="O8" i="56"/>
  <c r="P8" i="56"/>
  <c r="Q8" i="56"/>
  <c r="R8" i="56"/>
  <c r="S8" i="56"/>
  <c r="T8" i="56"/>
  <c r="U8" i="56"/>
  <c r="V8" i="56"/>
  <c r="W8" i="56"/>
  <c r="X8" i="56"/>
  <c r="Y8" i="56"/>
  <c r="Z8" i="56"/>
  <c r="AA8" i="56"/>
  <c r="AB8" i="56"/>
  <c r="AC8" i="56"/>
  <c r="AD8" i="56"/>
  <c r="AE8" i="56"/>
  <c r="AF8" i="56"/>
  <c r="E8" i="56" s="1"/>
  <c r="AG8" i="56"/>
  <c r="AH8" i="56"/>
  <c r="AI8" i="56"/>
  <c r="AJ8" i="56"/>
  <c r="AK8" i="56"/>
  <c r="AL8" i="56"/>
  <c r="AM8" i="56"/>
  <c r="AN8" i="56"/>
  <c r="AO8" i="56"/>
  <c r="AP8" i="56"/>
  <c r="AQ8" i="56"/>
  <c r="AR8" i="56"/>
  <c r="AS8" i="56"/>
  <c r="AT8" i="56"/>
  <c r="AU8" i="56"/>
  <c r="AV8" i="56"/>
  <c r="AW8" i="56"/>
  <c r="AX8" i="56"/>
  <c r="AY8" i="56"/>
  <c r="AZ8" i="56"/>
  <c r="BA8" i="56"/>
  <c r="BB8" i="56"/>
  <c r="BC8" i="56"/>
  <c r="BD8" i="56"/>
  <c r="BE8" i="56"/>
  <c r="BF8" i="56"/>
  <c r="BG8" i="56"/>
  <c r="BH8" i="56"/>
  <c r="BI8" i="56"/>
  <c r="BJ8" i="56"/>
  <c r="BK8" i="56"/>
  <c r="BL8" i="56"/>
  <c r="BM8" i="56"/>
  <c r="BN8" i="56"/>
  <c r="BO8" i="56"/>
  <c r="K9" i="56"/>
  <c r="L9" i="56"/>
  <c r="M9" i="56"/>
  <c r="N9" i="56"/>
  <c r="O9" i="56"/>
  <c r="P9" i="56"/>
  <c r="Q9" i="56"/>
  <c r="R9" i="56"/>
  <c r="S9" i="56"/>
  <c r="T9" i="56"/>
  <c r="U9" i="56"/>
  <c r="V9" i="56"/>
  <c r="W9" i="56"/>
  <c r="D9" i="56" s="1"/>
  <c r="X9" i="56"/>
  <c r="Y9" i="56"/>
  <c r="Z9" i="56"/>
  <c r="AA9" i="56"/>
  <c r="AB9" i="56"/>
  <c r="AC9" i="56"/>
  <c r="AD9" i="56"/>
  <c r="AE9" i="56"/>
  <c r="E9" i="56" s="1"/>
  <c r="AF9" i="56"/>
  <c r="AG9" i="56"/>
  <c r="AH9" i="56"/>
  <c r="AI9" i="56"/>
  <c r="AJ9" i="56"/>
  <c r="AK9" i="56"/>
  <c r="AL9" i="56"/>
  <c r="AM9" i="56"/>
  <c r="F9" i="56" s="1"/>
  <c r="AN9" i="56"/>
  <c r="AO9" i="56"/>
  <c r="AP9" i="56"/>
  <c r="AQ9" i="56"/>
  <c r="AR9" i="56"/>
  <c r="AS9" i="56"/>
  <c r="AT9" i="56"/>
  <c r="AU9" i="56"/>
  <c r="G9" i="56" s="1"/>
  <c r="AV9" i="56"/>
  <c r="AW9" i="56"/>
  <c r="AX9" i="56"/>
  <c r="AY9" i="56"/>
  <c r="AZ9" i="56"/>
  <c r="BA9" i="56"/>
  <c r="BB9" i="56"/>
  <c r="BC9" i="56"/>
  <c r="BD9" i="56"/>
  <c r="BE9" i="56"/>
  <c r="BF9" i="56"/>
  <c r="BG9" i="56"/>
  <c r="BH9" i="56"/>
  <c r="BI9" i="56"/>
  <c r="BJ9" i="56"/>
  <c r="BK9" i="56"/>
  <c r="J9" i="56" s="1"/>
  <c r="BL9" i="56"/>
  <c r="BM9" i="56"/>
  <c r="BN9" i="56"/>
  <c r="BO9" i="56"/>
  <c r="K10" i="56"/>
  <c r="L10" i="56"/>
  <c r="M10" i="56"/>
  <c r="N10" i="56"/>
  <c r="C10" i="56" s="1"/>
  <c r="O10" i="56"/>
  <c r="P10" i="56"/>
  <c r="Q10" i="56"/>
  <c r="R10" i="56"/>
  <c r="S10" i="56"/>
  <c r="T10" i="56"/>
  <c r="U10" i="56"/>
  <c r="V10" i="56"/>
  <c r="D10" i="56" s="1"/>
  <c r="W10" i="56"/>
  <c r="X10" i="56"/>
  <c r="Y10" i="56"/>
  <c r="Z10" i="56"/>
  <c r="AA10" i="56"/>
  <c r="AB10" i="56"/>
  <c r="AC10" i="56"/>
  <c r="AD10" i="56"/>
  <c r="AE10" i="56"/>
  <c r="AF10" i="56"/>
  <c r="AG10" i="56"/>
  <c r="AH10" i="56"/>
  <c r="AI10" i="56"/>
  <c r="AJ10" i="56"/>
  <c r="AK10" i="56"/>
  <c r="AL10" i="56"/>
  <c r="F10" i="56" s="1"/>
  <c r="AM10" i="56"/>
  <c r="AN10" i="56"/>
  <c r="AO10" i="56"/>
  <c r="AP10" i="56"/>
  <c r="AQ10" i="56"/>
  <c r="AR10" i="56"/>
  <c r="AS10" i="56"/>
  <c r="AT10" i="56"/>
  <c r="G10" i="56" s="1"/>
  <c r="AU10" i="56"/>
  <c r="AV10" i="56"/>
  <c r="AW10" i="56"/>
  <c r="AX10" i="56"/>
  <c r="AY10" i="56"/>
  <c r="AZ10" i="56"/>
  <c r="BA10" i="56"/>
  <c r="BB10" i="56"/>
  <c r="I10" i="56" s="1"/>
  <c r="BC10" i="56"/>
  <c r="BD10" i="56"/>
  <c r="BE10" i="56"/>
  <c r="BF10" i="56"/>
  <c r="BG10" i="56"/>
  <c r="BH10" i="56"/>
  <c r="BI10" i="56"/>
  <c r="BJ10" i="56"/>
  <c r="BK10" i="56"/>
  <c r="BL10" i="56"/>
  <c r="BM10" i="56"/>
  <c r="BN10" i="56"/>
  <c r="BO10" i="56"/>
  <c r="K11" i="56"/>
  <c r="L11" i="56"/>
  <c r="M11" i="56"/>
  <c r="N11" i="56"/>
  <c r="O11" i="56"/>
  <c r="P11" i="56"/>
  <c r="Q11" i="56"/>
  <c r="R11" i="56"/>
  <c r="S11" i="56"/>
  <c r="T11" i="56"/>
  <c r="U11" i="56"/>
  <c r="V11" i="56"/>
  <c r="W11" i="56"/>
  <c r="X11" i="56"/>
  <c r="Y11" i="56"/>
  <c r="Z11" i="56"/>
  <c r="AA11" i="56"/>
  <c r="AB11" i="56"/>
  <c r="AC11" i="56"/>
  <c r="E11" i="56" s="1"/>
  <c r="AD11" i="56"/>
  <c r="AE11" i="56"/>
  <c r="AF11" i="56"/>
  <c r="AG11" i="56"/>
  <c r="AH11" i="56"/>
  <c r="AI11" i="56"/>
  <c r="AJ11" i="56"/>
  <c r="AK11" i="56"/>
  <c r="F11" i="56" s="1"/>
  <c r="AL11" i="56"/>
  <c r="AM11" i="56"/>
  <c r="AN11" i="56"/>
  <c r="AO11" i="56"/>
  <c r="AP11" i="56"/>
  <c r="AQ11" i="56"/>
  <c r="AR11" i="56"/>
  <c r="AS11" i="56"/>
  <c r="AT11" i="56"/>
  <c r="AU11" i="56"/>
  <c r="AV11" i="56"/>
  <c r="AW11" i="56"/>
  <c r="AX11" i="56"/>
  <c r="AY11" i="56"/>
  <c r="AZ11" i="56"/>
  <c r="BA11" i="56"/>
  <c r="H11" i="56" s="1"/>
  <c r="BB11" i="56"/>
  <c r="BC11" i="56"/>
  <c r="BD11" i="56"/>
  <c r="BE11" i="56"/>
  <c r="BF11" i="56"/>
  <c r="BG11" i="56"/>
  <c r="BH11" i="56"/>
  <c r="BI11" i="56"/>
  <c r="J11" i="56" s="1"/>
  <c r="BJ11" i="56"/>
  <c r="BK11" i="56"/>
  <c r="BL11" i="56"/>
  <c r="BM11" i="56"/>
  <c r="BN11" i="56"/>
  <c r="BO11" i="56"/>
  <c r="K12" i="56"/>
  <c r="L12" i="56"/>
  <c r="C12" i="56" s="1"/>
  <c r="M12" i="56"/>
  <c r="N12" i="56"/>
  <c r="O12" i="56"/>
  <c r="P12" i="56"/>
  <c r="Q12" i="56"/>
  <c r="R12" i="56"/>
  <c r="S12" i="56"/>
  <c r="T12" i="56"/>
  <c r="U12" i="56"/>
  <c r="V12" i="56"/>
  <c r="W12" i="56"/>
  <c r="X12" i="56"/>
  <c r="Y12" i="56"/>
  <c r="Z12" i="56"/>
  <c r="AA12" i="56"/>
  <c r="AB12" i="56"/>
  <c r="E12" i="56" s="1"/>
  <c r="AC12" i="56"/>
  <c r="AD12" i="56"/>
  <c r="AE12" i="56"/>
  <c r="AF12" i="56"/>
  <c r="AG12" i="56"/>
  <c r="AH12" i="56"/>
  <c r="AI12" i="56"/>
  <c r="AJ12" i="56"/>
  <c r="AK12" i="56"/>
  <c r="AL12" i="56"/>
  <c r="AM12" i="56"/>
  <c r="AN12" i="56"/>
  <c r="AO12" i="56"/>
  <c r="AP12" i="56"/>
  <c r="AQ12" i="56"/>
  <c r="AR12" i="56"/>
  <c r="AS12" i="56"/>
  <c r="AT12" i="56"/>
  <c r="AU12" i="56"/>
  <c r="AV12" i="56"/>
  <c r="AW12" i="56"/>
  <c r="AX12" i="56"/>
  <c r="AY12" i="56"/>
  <c r="AZ12" i="56"/>
  <c r="H12" i="56" s="1"/>
  <c r="BA12" i="56"/>
  <c r="BB12" i="56"/>
  <c r="BC12" i="56"/>
  <c r="BD12" i="56"/>
  <c r="BE12" i="56"/>
  <c r="BF12" i="56"/>
  <c r="BG12" i="56"/>
  <c r="BH12" i="56"/>
  <c r="J12" i="56" s="1"/>
  <c r="BI12" i="56"/>
  <c r="BJ12" i="56"/>
  <c r="BK12" i="56"/>
  <c r="BL12" i="56"/>
  <c r="BM12" i="56"/>
  <c r="BN12" i="56"/>
  <c r="BO12" i="56"/>
  <c r="K13" i="56"/>
  <c r="L13" i="56"/>
  <c r="M13" i="56"/>
  <c r="N13" i="56"/>
  <c r="O13" i="56"/>
  <c r="P13" i="56"/>
  <c r="Q13" i="56"/>
  <c r="R13" i="56"/>
  <c r="S13" i="56"/>
  <c r="T13" i="56"/>
  <c r="U13" i="56"/>
  <c r="V13" i="56"/>
  <c r="W13" i="56"/>
  <c r="X13" i="56"/>
  <c r="Y13" i="56"/>
  <c r="Z13" i="56"/>
  <c r="AA13" i="56"/>
  <c r="AB13" i="56"/>
  <c r="AC13" i="56"/>
  <c r="AD13" i="56"/>
  <c r="AE13" i="56"/>
  <c r="AF13" i="56"/>
  <c r="AG13" i="56"/>
  <c r="AH13" i="56"/>
  <c r="AI13" i="56"/>
  <c r="AJ13" i="56"/>
  <c r="AK13" i="56"/>
  <c r="AL13" i="56"/>
  <c r="AM13" i="56"/>
  <c r="AN13" i="56"/>
  <c r="AO13" i="56"/>
  <c r="AP13" i="56"/>
  <c r="AQ13" i="56"/>
  <c r="AR13" i="56"/>
  <c r="AS13" i="56"/>
  <c r="AT13" i="56"/>
  <c r="AU13" i="56"/>
  <c r="AV13" i="56"/>
  <c r="AW13" i="56"/>
  <c r="AX13" i="56"/>
  <c r="AY13" i="56"/>
  <c r="AZ13" i="56"/>
  <c r="BA13" i="56"/>
  <c r="BB13" i="56"/>
  <c r="BC13" i="56"/>
  <c r="BD13" i="56"/>
  <c r="BE13" i="56"/>
  <c r="BF13" i="56"/>
  <c r="BG13" i="56"/>
  <c r="BH13" i="56"/>
  <c r="BI13" i="56"/>
  <c r="BJ13" i="56"/>
  <c r="BK13" i="56"/>
  <c r="BL13" i="56"/>
  <c r="BM13" i="56"/>
  <c r="BN13" i="56"/>
  <c r="BO13" i="56"/>
  <c r="K14" i="56"/>
  <c r="L14" i="56"/>
  <c r="C14" i="56" s="1"/>
  <c r="M14" i="56"/>
  <c r="N14" i="56"/>
  <c r="O14" i="56"/>
  <c r="P14" i="56"/>
  <c r="Q14" i="56"/>
  <c r="R14" i="56"/>
  <c r="S14" i="56"/>
  <c r="T14" i="56"/>
  <c r="U14" i="56"/>
  <c r="V14" i="56"/>
  <c r="W14" i="56"/>
  <c r="X14" i="56"/>
  <c r="Y14" i="56"/>
  <c r="Z14" i="56"/>
  <c r="AA14" i="56"/>
  <c r="AB14" i="56"/>
  <c r="AC14" i="56"/>
  <c r="AD14" i="56"/>
  <c r="AE14" i="56"/>
  <c r="AF14" i="56"/>
  <c r="AG14" i="56"/>
  <c r="AH14" i="56"/>
  <c r="AI14" i="56"/>
  <c r="AJ14" i="56"/>
  <c r="AK14" i="56"/>
  <c r="AL14" i="56"/>
  <c r="AM14" i="56"/>
  <c r="AN14" i="56"/>
  <c r="AO14" i="56"/>
  <c r="AP14" i="56"/>
  <c r="G14" i="56" s="1"/>
  <c r="AQ14" i="56"/>
  <c r="AR14" i="56"/>
  <c r="AS14" i="56"/>
  <c r="AT14" i="56"/>
  <c r="AU14" i="56"/>
  <c r="AV14" i="56"/>
  <c r="AW14" i="56"/>
  <c r="AX14" i="56"/>
  <c r="AY14" i="56"/>
  <c r="AZ14" i="56"/>
  <c r="BA14" i="56"/>
  <c r="BB14" i="56"/>
  <c r="BC14" i="56"/>
  <c r="BD14" i="56"/>
  <c r="BE14" i="56"/>
  <c r="BF14" i="56"/>
  <c r="BG14" i="56"/>
  <c r="BH14" i="56"/>
  <c r="J14" i="56" s="1"/>
  <c r="BI14" i="56"/>
  <c r="BJ14" i="56"/>
  <c r="BK14" i="56"/>
  <c r="BL14" i="56"/>
  <c r="BM14" i="56"/>
  <c r="BN14" i="56"/>
  <c r="BO14" i="56"/>
  <c r="K15" i="56"/>
  <c r="L15" i="56"/>
  <c r="M15" i="56"/>
  <c r="N15" i="56"/>
  <c r="O15" i="56"/>
  <c r="P15" i="56"/>
  <c r="Q15" i="56"/>
  <c r="R15" i="56"/>
  <c r="S15" i="56"/>
  <c r="T15" i="56"/>
  <c r="U15" i="56"/>
  <c r="V15" i="56"/>
  <c r="W15" i="56"/>
  <c r="X15" i="56"/>
  <c r="Y15" i="56"/>
  <c r="Z15" i="56"/>
  <c r="AA15" i="56"/>
  <c r="AB15" i="56"/>
  <c r="AC15" i="56"/>
  <c r="AD15" i="56"/>
  <c r="AE15" i="56"/>
  <c r="AF15" i="56"/>
  <c r="AG15" i="56"/>
  <c r="AH15" i="56"/>
  <c r="AI15" i="56"/>
  <c r="AJ15" i="56"/>
  <c r="AK15" i="56"/>
  <c r="AL15" i="56"/>
  <c r="AM15" i="56"/>
  <c r="AN15" i="56"/>
  <c r="AO15" i="56"/>
  <c r="G15" i="56" s="1"/>
  <c r="AP15" i="56"/>
  <c r="AQ15" i="56"/>
  <c r="AR15" i="56"/>
  <c r="AS15" i="56"/>
  <c r="AT15" i="56"/>
  <c r="AU15" i="56"/>
  <c r="AV15" i="56"/>
  <c r="AW15" i="56"/>
  <c r="AX15" i="56"/>
  <c r="AY15" i="56"/>
  <c r="AZ15" i="56"/>
  <c r="BA15" i="56"/>
  <c r="BB15" i="56"/>
  <c r="BC15" i="56"/>
  <c r="BD15" i="56"/>
  <c r="BE15" i="56"/>
  <c r="I15" i="56" s="1"/>
  <c r="BF15" i="56"/>
  <c r="BG15" i="56"/>
  <c r="BH15" i="56"/>
  <c r="BI15" i="56"/>
  <c r="BJ15" i="56"/>
  <c r="BK15" i="56"/>
  <c r="BL15" i="56"/>
  <c r="BM15" i="56"/>
  <c r="J15" i="56" s="1"/>
  <c r="BN15" i="56"/>
  <c r="BO15" i="56"/>
  <c r="K16" i="56"/>
  <c r="L16" i="56"/>
  <c r="M16" i="56"/>
  <c r="N16" i="56"/>
  <c r="O16" i="56"/>
  <c r="P16" i="56"/>
  <c r="C16" i="56" s="1"/>
  <c r="Q16" i="56"/>
  <c r="R16" i="56"/>
  <c r="S16" i="56"/>
  <c r="T16" i="56"/>
  <c r="U16" i="56"/>
  <c r="V16" i="56"/>
  <c r="W16" i="56"/>
  <c r="X16" i="56"/>
  <c r="Y16" i="56"/>
  <c r="Z16" i="56"/>
  <c r="AA16" i="56"/>
  <c r="AB16" i="56"/>
  <c r="AC16" i="56"/>
  <c r="AD16" i="56"/>
  <c r="AE16" i="56"/>
  <c r="AF16" i="56"/>
  <c r="E16" i="56" s="1"/>
  <c r="AG16" i="56"/>
  <c r="AH16" i="56"/>
  <c r="AI16" i="56"/>
  <c r="AJ16" i="56"/>
  <c r="AK16" i="56"/>
  <c r="AL16" i="56"/>
  <c r="AM16" i="56"/>
  <c r="AN16" i="56"/>
  <c r="AO16" i="56"/>
  <c r="AP16" i="56"/>
  <c r="AQ16" i="56"/>
  <c r="AR16" i="56"/>
  <c r="AS16" i="56"/>
  <c r="AT16" i="56"/>
  <c r="AU16" i="56"/>
  <c r="AV16" i="56"/>
  <c r="AW16" i="56"/>
  <c r="AX16" i="56"/>
  <c r="AY16" i="56"/>
  <c r="AZ16" i="56"/>
  <c r="BA16" i="56"/>
  <c r="BB16" i="56"/>
  <c r="BC16" i="56"/>
  <c r="BD16" i="56"/>
  <c r="I16" i="56" s="1"/>
  <c r="BE16" i="56"/>
  <c r="BF16" i="56"/>
  <c r="BG16" i="56"/>
  <c r="BH16" i="56"/>
  <c r="BI16" i="56"/>
  <c r="BJ16" i="56"/>
  <c r="BK16" i="56"/>
  <c r="BL16" i="56"/>
  <c r="J16" i="56" s="1"/>
  <c r="BM16" i="56"/>
  <c r="BN16" i="56"/>
  <c r="BO16" i="56"/>
  <c r="K17" i="56"/>
  <c r="L17" i="56"/>
  <c r="M17" i="56"/>
  <c r="N17" i="56"/>
  <c r="O17" i="56"/>
  <c r="P17" i="56"/>
  <c r="Q17" i="56"/>
  <c r="R17" i="56"/>
  <c r="S17" i="56"/>
  <c r="T17" i="56"/>
  <c r="U17" i="56"/>
  <c r="V17" i="56"/>
  <c r="W17" i="56"/>
  <c r="D17" i="56" s="1"/>
  <c r="X17" i="56"/>
  <c r="Y17" i="56"/>
  <c r="Z17" i="56"/>
  <c r="AA17" i="56"/>
  <c r="AB17" i="56"/>
  <c r="AC17" i="56"/>
  <c r="AD17" i="56"/>
  <c r="AE17" i="56"/>
  <c r="AF17" i="56"/>
  <c r="AG17" i="56"/>
  <c r="AH17" i="56"/>
  <c r="AI17" i="56"/>
  <c r="AJ17" i="56"/>
  <c r="AK17" i="56"/>
  <c r="AL17" i="56"/>
  <c r="AM17" i="56"/>
  <c r="AN17" i="56"/>
  <c r="AO17" i="56"/>
  <c r="AP17" i="56"/>
  <c r="AQ17" i="56"/>
  <c r="AR17" i="56"/>
  <c r="AS17" i="56"/>
  <c r="AT17" i="56"/>
  <c r="AU17" i="56"/>
  <c r="G17" i="56" s="1"/>
  <c r="AV17" i="56"/>
  <c r="AW17" i="56"/>
  <c r="AX17" i="56"/>
  <c r="AY17" i="56"/>
  <c r="AZ17" i="56"/>
  <c r="BA17" i="56"/>
  <c r="BB17" i="56"/>
  <c r="BC17" i="56"/>
  <c r="I17" i="56" s="1"/>
  <c r="BD17" i="56"/>
  <c r="BE17" i="56"/>
  <c r="BF17" i="56"/>
  <c r="BG17" i="56"/>
  <c r="BH17" i="56"/>
  <c r="BI17" i="56"/>
  <c r="BJ17" i="56"/>
  <c r="BK17" i="56"/>
  <c r="BL17" i="56"/>
  <c r="BM17" i="56"/>
  <c r="BN17" i="56"/>
  <c r="BO17" i="56"/>
  <c r="K18" i="56"/>
  <c r="L18" i="56"/>
  <c r="M18" i="56"/>
  <c r="N18" i="56"/>
  <c r="C18" i="56" s="1"/>
  <c r="O18" i="56"/>
  <c r="P18" i="56"/>
  <c r="Q18" i="56"/>
  <c r="R18" i="56"/>
  <c r="S18" i="56"/>
  <c r="T18" i="56"/>
  <c r="U18" i="56"/>
  <c r="V18" i="56"/>
  <c r="W18" i="56"/>
  <c r="X18" i="56"/>
  <c r="Y18" i="56"/>
  <c r="Z18" i="56"/>
  <c r="AA18" i="56"/>
  <c r="AB18" i="56"/>
  <c r="AC18" i="56"/>
  <c r="AD18" i="56"/>
  <c r="E18" i="56" s="1"/>
  <c r="AE18" i="56"/>
  <c r="AF18" i="56"/>
  <c r="AG18" i="56"/>
  <c r="AH18" i="56"/>
  <c r="AI18" i="56"/>
  <c r="AJ18" i="56"/>
  <c r="AK18" i="56"/>
  <c r="AL18" i="56"/>
  <c r="AM18" i="56"/>
  <c r="AN18" i="56"/>
  <c r="AO18" i="56"/>
  <c r="AP18" i="56"/>
  <c r="AQ18" i="56"/>
  <c r="AR18" i="56"/>
  <c r="AS18" i="56"/>
  <c r="AT18" i="56"/>
  <c r="G18" i="56" s="1"/>
  <c r="AU18" i="56"/>
  <c r="AV18" i="56"/>
  <c r="AW18" i="56"/>
  <c r="AX18" i="56"/>
  <c r="AY18" i="56"/>
  <c r="AZ18" i="56"/>
  <c r="BA18" i="56"/>
  <c r="BB18" i="56"/>
  <c r="BC18" i="56"/>
  <c r="BD18" i="56"/>
  <c r="BE18" i="56"/>
  <c r="BF18" i="56"/>
  <c r="BG18" i="56"/>
  <c r="BH18" i="56"/>
  <c r="BI18" i="56"/>
  <c r="BJ18" i="56"/>
  <c r="J18" i="56" s="1"/>
  <c r="BK18" i="56"/>
  <c r="BL18" i="56"/>
  <c r="BM18" i="56"/>
  <c r="BN18" i="56"/>
  <c r="BO18" i="56"/>
  <c r="K19" i="56"/>
  <c r="L19" i="56"/>
  <c r="M19" i="56"/>
  <c r="N19" i="56"/>
  <c r="O19" i="56"/>
  <c r="P19" i="56"/>
  <c r="Q19" i="56"/>
  <c r="R19" i="56"/>
  <c r="S19" i="56"/>
  <c r="T19" i="56"/>
  <c r="U19" i="56"/>
  <c r="V19" i="56"/>
  <c r="W19" i="56"/>
  <c r="X19" i="56"/>
  <c r="Y19" i="56"/>
  <c r="Z19" i="56"/>
  <c r="AA19" i="56"/>
  <c r="AB19" i="56"/>
  <c r="AC19" i="56"/>
  <c r="AD19" i="56"/>
  <c r="AE19" i="56"/>
  <c r="AF19" i="56"/>
  <c r="AG19" i="56"/>
  <c r="AH19" i="56"/>
  <c r="AI19" i="56"/>
  <c r="AJ19" i="56"/>
  <c r="AK19" i="56"/>
  <c r="F19" i="56" s="1"/>
  <c r="AL19" i="56"/>
  <c r="AM19" i="56"/>
  <c r="AN19" i="56"/>
  <c r="AO19" i="56"/>
  <c r="AP19" i="56"/>
  <c r="AQ19" i="56"/>
  <c r="AR19" i="56"/>
  <c r="AS19" i="56"/>
  <c r="G19" i="56" s="1"/>
  <c r="AT19" i="56"/>
  <c r="AU19" i="56"/>
  <c r="AV19" i="56"/>
  <c r="AW19" i="56"/>
  <c r="AX19" i="56"/>
  <c r="AY19" i="56"/>
  <c r="AZ19" i="56"/>
  <c r="BA19" i="56"/>
  <c r="BB19" i="56"/>
  <c r="BC19" i="56"/>
  <c r="I19" i="56" s="1"/>
  <c r="BD19" i="56"/>
  <c r="BE19" i="56"/>
  <c r="BF19" i="56"/>
  <c r="BG19" i="56"/>
  <c r="BH19" i="56"/>
  <c r="BI19" i="56"/>
  <c r="BJ19" i="56"/>
  <c r="BK19" i="56"/>
  <c r="BL19" i="56"/>
  <c r="BM19" i="56"/>
  <c r="BN19" i="56"/>
  <c r="BO19" i="56"/>
  <c r="K20" i="56"/>
  <c r="L20" i="56"/>
  <c r="C20" i="56" s="1"/>
  <c r="M20" i="56"/>
  <c r="N20" i="56"/>
  <c r="O20" i="56"/>
  <c r="P20" i="56"/>
  <c r="Q20" i="56"/>
  <c r="R20" i="56"/>
  <c r="S20" i="56"/>
  <c r="T20" i="56"/>
  <c r="U20" i="56"/>
  <c r="V20" i="56"/>
  <c r="W20" i="56"/>
  <c r="X20" i="56"/>
  <c r="Y20" i="56"/>
  <c r="Z20" i="56"/>
  <c r="AA20" i="56"/>
  <c r="AB20" i="56"/>
  <c r="E20" i="56" s="1"/>
  <c r="AC20" i="56"/>
  <c r="AD20" i="56"/>
  <c r="AE20" i="56"/>
  <c r="AF20" i="56"/>
  <c r="AG20" i="56"/>
  <c r="AH20" i="56"/>
  <c r="AI20" i="56"/>
  <c r="AJ20" i="56"/>
  <c r="AK20" i="56"/>
  <c r="AL20" i="56"/>
  <c r="AM20" i="56"/>
  <c r="AN20" i="56"/>
  <c r="AO20" i="56"/>
  <c r="AP20" i="56"/>
  <c r="AQ20" i="56"/>
  <c r="AR20" i="56"/>
  <c r="AS20" i="56"/>
  <c r="AT20" i="56"/>
  <c r="AU20" i="56"/>
  <c r="AV20" i="56"/>
  <c r="AW20" i="56"/>
  <c r="AX20" i="56"/>
  <c r="AY20" i="56"/>
  <c r="AZ20" i="56"/>
  <c r="H20" i="56" s="1"/>
  <c r="BA20" i="56"/>
  <c r="BB20" i="56"/>
  <c r="I20" i="56" s="1"/>
  <c r="BC20" i="56"/>
  <c r="BD20" i="56"/>
  <c r="BE20" i="56"/>
  <c r="BF20" i="56"/>
  <c r="BG20" i="56"/>
  <c r="BH20" i="56"/>
  <c r="BI20" i="56"/>
  <c r="BJ20" i="56"/>
  <c r="BK20" i="56"/>
  <c r="BL20" i="56"/>
  <c r="BM20" i="56"/>
  <c r="BN20" i="56"/>
  <c r="BO20" i="56"/>
  <c r="K21" i="56"/>
  <c r="L21" i="56"/>
  <c r="M21" i="56"/>
  <c r="N21" i="56"/>
  <c r="O21" i="56"/>
  <c r="P21" i="56"/>
  <c r="Q21" i="56"/>
  <c r="R21" i="56"/>
  <c r="S21" i="56"/>
  <c r="T21" i="56"/>
  <c r="U21" i="56"/>
  <c r="V21" i="56"/>
  <c r="W21" i="56"/>
  <c r="X21" i="56"/>
  <c r="Y21" i="56"/>
  <c r="Z21" i="56"/>
  <c r="AA21" i="56"/>
  <c r="AB21" i="56"/>
  <c r="AC21" i="56"/>
  <c r="AD21" i="56"/>
  <c r="AE21" i="56"/>
  <c r="AF21" i="56"/>
  <c r="AG21" i="56"/>
  <c r="AH21" i="56"/>
  <c r="AI21" i="56"/>
  <c r="AJ21" i="56"/>
  <c r="AK21" i="56"/>
  <c r="AL21" i="56"/>
  <c r="AM21" i="56"/>
  <c r="AN21" i="56"/>
  <c r="AO21" i="56"/>
  <c r="AP21" i="56"/>
  <c r="AQ21" i="56"/>
  <c r="AR21" i="56"/>
  <c r="AS21" i="56"/>
  <c r="AT21" i="56"/>
  <c r="AU21" i="56"/>
  <c r="AV21" i="56"/>
  <c r="AW21" i="56"/>
  <c r="AX21" i="56"/>
  <c r="AY21" i="56"/>
  <c r="AZ21" i="56"/>
  <c r="BA21" i="56"/>
  <c r="H21" i="56" s="1"/>
  <c r="BB21" i="56"/>
  <c r="BC21" i="56"/>
  <c r="BD21" i="56"/>
  <c r="BE21" i="56"/>
  <c r="BF21" i="56"/>
  <c r="BG21" i="56"/>
  <c r="BH21" i="56"/>
  <c r="BI21" i="56"/>
  <c r="BJ21" i="56"/>
  <c r="BK21" i="56"/>
  <c r="BL21" i="56"/>
  <c r="BM21" i="56"/>
  <c r="BN21" i="56"/>
  <c r="BO21" i="56"/>
  <c r="K22" i="56"/>
  <c r="L22" i="56"/>
  <c r="C22" i="56" s="1"/>
  <c r="M22" i="56"/>
  <c r="N22" i="56"/>
  <c r="O22" i="56"/>
  <c r="P22" i="56"/>
  <c r="Q22" i="56"/>
  <c r="R22" i="56"/>
  <c r="S22" i="56"/>
  <c r="T22" i="56"/>
  <c r="U22" i="56"/>
  <c r="V22" i="56"/>
  <c r="W22" i="56"/>
  <c r="X22" i="56"/>
  <c r="Y22" i="56"/>
  <c r="Z22" i="56"/>
  <c r="D22" i="56" s="1"/>
  <c r="AA22" i="56"/>
  <c r="AB22" i="56"/>
  <c r="AC22" i="56"/>
  <c r="AD22" i="56"/>
  <c r="AE22" i="56"/>
  <c r="AF22" i="56"/>
  <c r="AG22" i="56"/>
  <c r="AH22" i="56"/>
  <c r="AI22" i="56"/>
  <c r="AJ22" i="56"/>
  <c r="AK22" i="56"/>
  <c r="AL22" i="56"/>
  <c r="AM22" i="56"/>
  <c r="AN22" i="56"/>
  <c r="AO22" i="56"/>
  <c r="AP22" i="56"/>
  <c r="AQ22" i="56"/>
  <c r="AR22" i="56"/>
  <c r="AS22" i="56"/>
  <c r="AT22" i="56"/>
  <c r="AU22" i="56"/>
  <c r="AV22" i="56"/>
  <c r="AW22" i="56"/>
  <c r="AX22" i="56"/>
  <c r="AY22" i="56"/>
  <c r="AZ22" i="56"/>
  <c r="BA22" i="56"/>
  <c r="BB22" i="56"/>
  <c r="BC22" i="56"/>
  <c r="BD22" i="56"/>
  <c r="BE22" i="56"/>
  <c r="BF22" i="56"/>
  <c r="I22" i="56" s="1"/>
  <c r="BG22" i="56"/>
  <c r="BH22" i="56"/>
  <c r="BI22" i="56"/>
  <c r="BJ22" i="56"/>
  <c r="BK22" i="56"/>
  <c r="BL22" i="56"/>
  <c r="BM22" i="56"/>
  <c r="BN22" i="56"/>
  <c r="BO22" i="56"/>
  <c r="K23" i="56"/>
  <c r="L23" i="56"/>
  <c r="M23" i="56"/>
  <c r="N23" i="56"/>
  <c r="O23" i="56"/>
  <c r="P23" i="56"/>
  <c r="Q23" i="56"/>
  <c r="R23" i="56"/>
  <c r="S23" i="56"/>
  <c r="T23" i="56"/>
  <c r="U23" i="56"/>
  <c r="V23" i="56"/>
  <c r="W23" i="56"/>
  <c r="X23" i="56"/>
  <c r="Y23" i="56"/>
  <c r="Z23" i="56"/>
  <c r="AA23" i="56"/>
  <c r="AB23" i="56"/>
  <c r="AC23" i="56"/>
  <c r="AD23" i="56"/>
  <c r="AE23" i="56"/>
  <c r="AF23" i="56"/>
  <c r="AG23" i="56"/>
  <c r="AH23" i="56"/>
  <c r="AI23" i="56"/>
  <c r="AJ23" i="56"/>
  <c r="AK23" i="56"/>
  <c r="AL23" i="56"/>
  <c r="AM23" i="56"/>
  <c r="AN23" i="56"/>
  <c r="AO23" i="56"/>
  <c r="AP23" i="56"/>
  <c r="AQ23" i="56"/>
  <c r="AR23" i="56"/>
  <c r="AS23" i="56"/>
  <c r="AT23" i="56"/>
  <c r="AU23" i="56"/>
  <c r="AV23" i="56"/>
  <c r="AW23" i="56"/>
  <c r="AX23" i="56"/>
  <c r="AY23" i="56"/>
  <c r="AZ23" i="56"/>
  <c r="BA23" i="56"/>
  <c r="BB23" i="56"/>
  <c r="BC23" i="56"/>
  <c r="BD23" i="56"/>
  <c r="BE23" i="56"/>
  <c r="I23" i="56" s="1"/>
  <c r="BF23" i="56"/>
  <c r="BG23" i="56"/>
  <c r="BH23" i="56"/>
  <c r="BI23" i="56"/>
  <c r="BJ23" i="56"/>
  <c r="BK23" i="56"/>
  <c r="BL23" i="56"/>
  <c r="BM23" i="56"/>
  <c r="BN23" i="56"/>
  <c r="BO23" i="56"/>
  <c r="K24" i="56"/>
  <c r="L24" i="56"/>
  <c r="M24" i="56"/>
  <c r="N24" i="56"/>
  <c r="O24" i="56"/>
  <c r="P24" i="56"/>
  <c r="Q24" i="56"/>
  <c r="R24" i="56"/>
  <c r="S24" i="56"/>
  <c r="T24" i="56"/>
  <c r="U24" i="56"/>
  <c r="V24" i="56"/>
  <c r="W24" i="56"/>
  <c r="X24" i="56"/>
  <c r="D24" i="56" s="1"/>
  <c r="Y24" i="56"/>
  <c r="Z24" i="56"/>
  <c r="AA24" i="56"/>
  <c r="AB24" i="56"/>
  <c r="AC24" i="56"/>
  <c r="AD24" i="56"/>
  <c r="AE24" i="56"/>
  <c r="AF24" i="56"/>
  <c r="E24" i="56" s="1"/>
  <c r="AG24" i="56"/>
  <c r="AH24" i="56"/>
  <c r="AI24" i="56"/>
  <c r="AJ24" i="56"/>
  <c r="AK24" i="56"/>
  <c r="AL24" i="56"/>
  <c r="AM24" i="56"/>
  <c r="AN24" i="56"/>
  <c r="AO24" i="56"/>
  <c r="AP24" i="56"/>
  <c r="AQ24" i="56"/>
  <c r="AR24" i="56"/>
  <c r="AS24" i="56"/>
  <c r="AT24" i="56"/>
  <c r="AU24" i="56"/>
  <c r="AV24" i="56"/>
  <c r="AW24" i="56"/>
  <c r="AX24" i="56"/>
  <c r="AY24" i="56"/>
  <c r="AZ24" i="56"/>
  <c r="BA24" i="56"/>
  <c r="BB24" i="56"/>
  <c r="BC24" i="56"/>
  <c r="BD24" i="56"/>
  <c r="I24" i="56" s="1"/>
  <c r="BE24" i="56"/>
  <c r="BF24" i="56"/>
  <c r="BG24" i="56"/>
  <c r="BH24" i="56"/>
  <c r="BI24" i="56"/>
  <c r="BJ24" i="56"/>
  <c r="BK24" i="56"/>
  <c r="BL24" i="56"/>
  <c r="BM24" i="56"/>
  <c r="BN24" i="56"/>
  <c r="BO24" i="56"/>
  <c r="K25" i="56"/>
  <c r="L25" i="56"/>
  <c r="M25" i="56"/>
  <c r="N25" i="56"/>
  <c r="O25" i="56"/>
  <c r="P25" i="56"/>
  <c r="Q25" i="56"/>
  <c r="R25" i="56"/>
  <c r="S25" i="56"/>
  <c r="T25" i="56"/>
  <c r="U25" i="56"/>
  <c r="V25" i="56"/>
  <c r="W25" i="56"/>
  <c r="D25" i="56" s="1"/>
  <c r="X25" i="56"/>
  <c r="Y25" i="56"/>
  <c r="Z25" i="56"/>
  <c r="AA25" i="56"/>
  <c r="AB25" i="56"/>
  <c r="AC25" i="56"/>
  <c r="AD25" i="56"/>
  <c r="AE25" i="56"/>
  <c r="AF25" i="56"/>
  <c r="AG25" i="56"/>
  <c r="AH25" i="56"/>
  <c r="AI25" i="56"/>
  <c r="AJ25" i="56"/>
  <c r="AK25" i="56"/>
  <c r="AL25" i="56"/>
  <c r="AM25" i="56"/>
  <c r="AN25" i="56"/>
  <c r="AO25" i="56"/>
  <c r="AP25" i="56"/>
  <c r="AQ25" i="56"/>
  <c r="AR25" i="56"/>
  <c r="AS25" i="56"/>
  <c r="AT25" i="56"/>
  <c r="AU25" i="56"/>
  <c r="G25" i="56" s="1"/>
  <c r="AV25" i="56"/>
  <c r="AW25" i="56"/>
  <c r="AX25" i="56"/>
  <c r="AY25" i="56"/>
  <c r="AZ25" i="56"/>
  <c r="BA25" i="56"/>
  <c r="BB25" i="56"/>
  <c r="BC25" i="56"/>
  <c r="I25" i="56" s="1"/>
  <c r="BD25" i="56"/>
  <c r="BE25" i="56"/>
  <c r="BF25" i="56"/>
  <c r="BG25" i="56"/>
  <c r="BH25" i="56"/>
  <c r="BI25" i="56"/>
  <c r="BJ25" i="56"/>
  <c r="BK25" i="56"/>
  <c r="BL25" i="56"/>
  <c r="BM25" i="56"/>
  <c r="BN25" i="56"/>
  <c r="BO25" i="56"/>
  <c r="K26" i="56"/>
  <c r="L26" i="56"/>
  <c r="M26" i="56"/>
  <c r="N26" i="56"/>
  <c r="C26" i="56" s="1"/>
  <c r="O26" i="56"/>
  <c r="P26" i="56"/>
  <c r="Q26" i="56"/>
  <c r="R26" i="56"/>
  <c r="S26" i="56"/>
  <c r="T26" i="56"/>
  <c r="U26" i="56"/>
  <c r="V26" i="56"/>
  <c r="D26" i="56" s="1"/>
  <c r="W26" i="56"/>
  <c r="X26" i="56"/>
  <c r="Y26" i="56"/>
  <c r="Z26" i="56"/>
  <c r="AA26" i="56"/>
  <c r="AB26" i="56"/>
  <c r="AC26" i="56"/>
  <c r="AD26" i="56"/>
  <c r="AE26" i="56"/>
  <c r="AF26" i="56"/>
  <c r="AG26" i="56"/>
  <c r="AH26" i="56"/>
  <c r="AI26" i="56"/>
  <c r="AJ26" i="56"/>
  <c r="AK26" i="56"/>
  <c r="AL26" i="56"/>
  <c r="F26" i="56" s="1"/>
  <c r="AM26" i="56"/>
  <c r="AN26" i="56"/>
  <c r="AO26" i="56"/>
  <c r="AP26" i="56"/>
  <c r="AQ26" i="56"/>
  <c r="AR26" i="56"/>
  <c r="AS26" i="56"/>
  <c r="AT26" i="56"/>
  <c r="G26" i="56" s="1"/>
  <c r="AU26" i="56"/>
  <c r="AV26" i="56"/>
  <c r="AW26" i="56"/>
  <c r="AX26" i="56"/>
  <c r="AY26" i="56"/>
  <c r="AZ26" i="56"/>
  <c r="BA26" i="56"/>
  <c r="BB26" i="56"/>
  <c r="BC26" i="56"/>
  <c r="BD26" i="56"/>
  <c r="BE26" i="56"/>
  <c r="BF26" i="56"/>
  <c r="BG26" i="56"/>
  <c r="BH26" i="56"/>
  <c r="BI26" i="56"/>
  <c r="BJ26" i="56"/>
  <c r="J26" i="56" s="1"/>
  <c r="BK26" i="56"/>
  <c r="BL26" i="56"/>
  <c r="BM26" i="56"/>
  <c r="BN26" i="56"/>
  <c r="BO26" i="56"/>
  <c r="K27" i="56"/>
  <c r="L27" i="56"/>
  <c r="M27" i="56"/>
  <c r="N27" i="56"/>
  <c r="O27" i="56"/>
  <c r="P27" i="56"/>
  <c r="Q27" i="56"/>
  <c r="R27" i="56"/>
  <c r="S27" i="56"/>
  <c r="T27" i="56"/>
  <c r="U27" i="56"/>
  <c r="V27" i="56"/>
  <c r="W27" i="56"/>
  <c r="D27" i="56" s="1"/>
  <c r="X27" i="56"/>
  <c r="Y27" i="56"/>
  <c r="Z27" i="56"/>
  <c r="AA27" i="56"/>
  <c r="AB27" i="56"/>
  <c r="AC27" i="56"/>
  <c r="E27" i="56" s="1"/>
  <c r="AD27" i="56"/>
  <c r="AE27" i="56"/>
  <c r="AF27" i="56"/>
  <c r="AG27" i="56"/>
  <c r="AH27" i="56"/>
  <c r="AI27" i="56"/>
  <c r="AJ27" i="56"/>
  <c r="AK27" i="56"/>
  <c r="F27" i="56" s="1"/>
  <c r="AL27" i="56"/>
  <c r="AM27" i="56"/>
  <c r="AN27" i="56"/>
  <c r="AO27" i="56"/>
  <c r="AP27" i="56"/>
  <c r="AQ27" i="56"/>
  <c r="AR27" i="56"/>
  <c r="AS27" i="56"/>
  <c r="G27" i="56" s="1"/>
  <c r="AT27" i="56"/>
  <c r="AU27" i="56"/>
  <c r="AV27" i="56"/>
  <c r="AW27" i="56"/>
  <c r="AX27" i="56"/>
  <c r="AY27" i="56"/>
  <c r="AZ27" i="56"/>
  <c r="BA27" i="56"/>
  <c r="BB27" i="56"/>
  <c r="BC27" i="56"/>
  <c r="BD27" i="56"/>
  <c r="BE27" i="56"/>
  <c r="BF27" i="56"/>
  <c r="BG27" i="56"/>
  <c r="BH27" i="56"/>
  <c r="BI27" i="56"/>
  <c r="BJ27" i="56"/>
  <c r="BK27" i="56"/>
  <c r="BL27" i="56"/>
  <c r="BM27" i="56"/>
  <c r="BN27" i="56"/>
  <c r="BO27" i="56"/>
  <c r="K28" i="56"/>
  <c r="L28" i="56"/>
  <c r="C28" i="56" s="1"/>
  <c r="M28" i="56"/>
  <c r="N28" i="56"/>
  <c r="O28" i="56"/>
  <c r="P28" i="56"/>
  <c r="Q28" i="56"/>
  <c r="R28" i="56"/>
  <c r="S28" i="56"/>
  <c r="T28" i="56"/>
  <c r="U28" i="56"/>
  <c r="V28" i="56"/>
  <c r="W28" i="56"/>
  <c r="X28" i="56"/>
  <c r="Y28" i="56"/>
  <c r="Z28" i="56"/>
  <c r="AA28" i="56"/>
  <c r="AB28" i="56"/>
  <c r="E28" i="56" s="1"/>
  <c r="AC28" i="56"/>
  <c r="AD28" i="56"/>
  <c r="AE28" i="56"/>
  <c r="AF28" i="56"/>
  <c r="AG28" i="56"/>
  <c r="AH28" i="56"/>
  <c r="AI28" i="56"/>
  <c r="AJ28" i="56"/>
  <c r="AK28" i="56"/>
  <c r="AL28" i="56"/>
  <c r="AM28" i="56"/>
  <c r="AN28" i="56"/>
  <c r="AO28" i="56"/>
  <c r="AP28" i="56"/>
  <c r="AQ28" i="56"/>
  <c r="AR28" i="56"/>
  <c r="AS28" i="56"/>
  <c r="AT28" i="56"/>
  <c r="AU28" i="56"/>
  <c r="AV28" i="56"/>
  <c r="AW28" i="56"/>
  <c r="AX28" i="56"/>
  <c r="AY28" i="56"/>
  <c r="AZ28" i="56"/>
  <c r="H28" i="56" s="1"/>
  <c r="BA28" i="56"/>
  <c r="BB28" i="56"/>
  <c r="I28" i="56" s="1"/>
  <c r="BC28" i="56"/>
  <c r="BD28" i="56"/>
  <c r="BE28" i="56"/>
  <c r="BF28" i="56"/>
  <c r="BG28" i="56"/>
  <c r="BH28" i="56"/>
  <c r="J28" i="56" s="1"/>
  <c r="BI28" i="56"/>
  <c r="BJ28" i="56"/>
  <c r="BK28" i="56"/>
  <c r="BL28" i="56"/>
  <c r="BM28" i="56"/>
  <c r="BN28" i="56"/>
  <c r="BO28" i="56"/>
  <c r="K29" i="56"/>
  <c r="L29" i="56"/>
  <c r="M29" i="56"/>
  <c r="N29" i="56"/>
  <c r="O29" i="56"/>
  <c r="P29" i="56"/>
  <c r="Q29" i="56"/>
  <c r="R29" i="56"/>
  <c r="S29" i="56"/>
  <c r="T29" i="56"/>
  <c r="U29" i="56"/>
  <c r="V29" i="56"/>
  <c r="W29" i="56"/>
  <c r="X29" i="56"/>
  <c r="Y29" i="56"/>
  <c r="Z29" i="56"/>
  <c r="AA29" i="56"/>
  <c r="AB29" i="56"/>
  <c r="AC29" i="56"/>
  <c r="AD29" i="56"/>
  <c r="AE29" i="56"/>
  <c r="AF29" i="56"/>
  <c r="AG29" i="56"/>
  <c r="AH29" i="56"/>
  <c r="AI29" i="56"/>
  <c r="AJ29" i="56"/>
  <c r="AK29" i="56"/>
  <c r="AL29" i="56"/>
  <c r="AM29" i="56"/>
  <c r="AN29" i="56"/>
  <c r="AO29" i="56"/>
  <c r="AP29" i="56"/>
  <c r="AQ29" i="56"/>
  <c r="AR29" i="56"/>
  <c r="AS29" i="56"/>
  <c r="AT29" i="56"/>
  <c r="AU29" i="56"/>
  <c r="AV29" i="56"/>
  <c r="AW29" i="56"/>
  <c r="AX29" i="56"/>
  <c r="AY29" i="56"/>
  <c r="AZ29" i="56"/>
  <c r="BA29" i="56"/>
  <c r="BB29" i="56"/>
  <c r="BC29" i="56"/>
  <c r="BD29" i="56"/>
  <c r="BE29" i="56"/>
  <c r="BF29" i="56"/>
  <c r="BG29" i="56"/>
  <c r="BH29" i="56"/>
  <c r="BI29" i="56"/>
  <c r="BJ29" i="56"/>
  <c r="BK29" i="56"/>
  <c r="BL29" i="56"/>
  <c r="BM29" i="56"/>
  <c r="BN29" i="56"/>
  <c r="BO29" i="56"/>
  <c r="K30" i="56"/>
  <c r="L30" i="56"/>
  <c r="M30" i="56"/>
  <c r="N30" i="56"/>
  <c r="O30" i="56"/>
  <c r="P30" i="56"/>
  <c r="Q30" i="56"/>
  <c r="R30" i="56"/>
  <c r="C30" i="56" s="1"/>
  <c r="S30" i="56"/>
  <c r="T30" i="56"/>
  <c r="U30" i="56"/>
  <c r="V30" i="56"/>
  <c r="W30" i="56"/>
  <c r="X30" i="56"/>
  <c r="Y30" i="56"/>
  <c r="Z30" i="56"/>
  <c r="D30" i="56" s="1"/>
  <c r="AA30" i="56"/>
  <c r="AB30" i="56"/>
  <c r="AC30" i="56"/>
  <c r="AD30" i="56"/>
  <c r="AE30" i="56"/>
  <c r="AF30" i="56"/>
  <c r="AG30" i="56"/>
  <c r="AH30" i="56"/>
  <c r="AI30" i="56"/>
  <c r="AJ30" i="56"/>
  <c r="AK30" i="56"/>
  <c r="AL30" i="56"/>
  <c r="AM30" i="56"/>
  <c r="AN30" i="56"/>
  <c r="AO30" i="56"/>
  <c r="AP30" i="56"/>
  <c r="AQ30" i="56"/>
  <c r="AR30" i="56"/>
  <c r="AS30" i="56"/>
  <c r="AT30" i="56"/>
  <c r="AU30" i="56"/>
  <c r="AV30" i="56"/>
  <c r="AW30" i="56"/>
  <c r="AX30" i="56"/>
  <c r="AY30" i="56"/>
  <c r="AZ30" i="56"/>
  <c r="H30" i="56" s="1"/>
  <c r="BA30" i="56"/>
  <c r="BB30" i="56"/>
  <c r="BC30" i="56"/>
  <c r="BD30" i="56"/>
  <c r="BE30" i="56"/>
  <c r="BF30" i="56"/>
  <c r="I30" i="56" s="1"/>
  <c r="BG30" i="56"/>
  <c r="BH30" i="56"/>
  <c r="BI30" i="56"/>
  <c r="BJ30" i="56"/>
  <c r="BK30" i="56"/>
  <c r="BL30" i="56"/>
  <c r="BM30" i="56"/>
  <c r="BN30" i="56"/>
  <c r="J30" i="56" s="1"/>
  <c r="BO30" i="56"/>
  <c r="K31" i="56"/>
  <c r="L31" i="56"/>
  <c r="M31" i="56"/>
  <c r="N31" i="56"/>
  <c r="O31" i="56"/>
  <c r="P31" i="56"/>
  <c r="Q31" i="56"/>
  <c r="R31" i="56"/>
  <c r="S31" i="56"/>
  <c r="T31" i="56"/>
  <c r="U31" i="56"/>
  <c r="V31" i="56"/>
  <c r="W31" i="56"/>
  <c r="X31" i="56"/>
  <c r="Y31" i="56"/>
  <c r="Z31" i="56"/>
  <c r="AA31" i="56"/>
  <c r="E31" i="56" s="1"/>
  <c r="AB31" i="56"/>
  <c r="AC31" i="56"/>
  <c r="AD31" i="56"/>
  <c r="AE31" i="56"/>
  <c r="AF31" i="56"/>
  <c r="AG31" i="56"/>
  <c r="AH31" i="56"/>
  <c r="AI31" i="56"/>
  <c r="AJ31" i="56"/>
  <c r="AK31" i="56"/>
  <c r="AL31" i="56"/>
  <c r="AM31" i="56"/>
  <c r="AN31" i="56"/>
  <c r="AO31" i="56"/>
  <c r="AP31" i="56"/>
  <c r="AQ31" i="56"/>
  <c r="AR31" i="56"/>
  <c r="AS31" i="56"/>
  <c r="AT31" i="56"/>
  <c r="AU31" i="56"/>
  <c r="AV31" i="56"/>
  <c r="AW31" i="56"/>
  <c r="AX31" i="56"/>
  <c r="AY31" i="56"/>
  <c r="AZ31" i="56"/>
  <c r="BA31" i="56"/>
  <c r="BB31" i="56"/>
  <c r="BC31" i="56"/>
  <c r="BD31" i="56"/>
  <c r="BE31" i="56"/>
  <c r="I31" i="56" s="1"/>
  <c r="BF31" i="56"/>
  <c r="BG31" i="56"/>
  <c r="BH31" i="56"/>
  <c r="BI31" i="56"/>
  <c r="BJ31" i="56"/>
  <c r="BK31" i="56"/>
  <c r="BL31" i="56"/>
  <c r="BM31" i="56"/>
  <c r="BN31" i="56"/>
  <c r="BO31" i="56"/>
  <c r="K32" i="56"/>
  <c r="L32" i="56"/>
  <c r="M32" i="56"/>
  <c r="N32" i="56"/>
  <c r="O32" i="56"/>
  <c r="P32" i="56"/>
  <c r="C32" i="56" s="1"/>
  <c r="Q32" i="56"/>
  <c r="R32" i="56"/>
  <c r="S32" i="56"/>
  <c r="T32" i="56"/>
  <c r="U32" i="56"/>
  <c r="V32" i="56"/>
  <c r="W32" i="56"/>
  <c r="X32" i="56"/>
  <c r="D32" i="56" s="1"/>
  <c r="Y32" i="56"/>
  <c r="Z32" i="56"/>
  <c r="AA32" i="56"/>
  <c r="AB32" i="56"/>
  <c r="AC32" i="56"/>
  <c r="AD32" i="56"/>
  <c r="AE32" i="56"/>
  <c r="AF32" i="56"/>
  <c r="E32" i="56" s="1"/>
  <c r="AG32" i="56"/>
  <c r="AH32" i="56"/>
  <c r="AI32" i="56"/>
  <c r="AJ32" i="56"/>
  <c r="AK32" i="56"/>
  <c r="AL32" i="56"/>
  <c r="AM32" i="56"/>
  <c r="AN32" i="56"/>
  <c r="AO32" i="56"/>
  <c r="AP32" i="56"/>
  <c r="AQ32" i="56"/>
  <c r="AR32" i="56"/>
  <c r="AS32" i="56"/>
  <c r="AT32" i="56"/>
  <c r="AU32" i="56"/>
  <c r="AV32" i="56"/>
  <c r="AW32" i="56"/>
  <c r="AX32" i="56"/>
  <c r="AY32" i="56"/>
  <c r="AZ32" i="56"/>
  <c r="BA32" i="56"/>
  <c r="BB32" i="56"/>
  <c r="BC32" i="56"/>
  <c r="BD32" i="56"/>
  <c r="BE32" i="56"/>
  <c r="BF32" i="56"/>
  <c r="BG32" i="56"/>
  <c r="BH32" i="56"/>
  <c r="BI32" i="56"/>
  <c r="BJ32" i="56"/>
  <c r="BK32" i="56"/>
  <c r="BL32" i="56"/>
  <c r="J32" i="56" s="1"/>
  <c r="BM32" i="56"/>
  <c r="BN32" i="56"/>
  <c r="BO32" i="56"/>
  <c r="K33" i="56"/>
  <c r="L33" i="56"/>
  <c r="M33" i="56"/>
  <c r="N33" i="56"/>
  <c r="O33" i="56"/>
  <c r="P33" i="56"/>
  <c r="Q33" i="56"/>
  <c r="R33" i="56"/>
  <c r="S33" i="56"/>
  <c r="T33" i="56"/>
  <c r="U33" i="56"/>
  <c r="V33" i="56"/>
  <c r="W33" i="56"/>
  <c r="X33" i="56"/>
  <c r="Y33" i="56"/>
  <c r="Z33" i="56"/>
  <c r="AA33" i="56"/>
  <c r="AB33" i="56"/>
  <c r="AC33" i="56"/>
  <c r="AD33" i="56"/>
  <c r="AE33" i="56"/>
  <c r="AF33" i="56"/>
  <c r="AG33" i="56"/>
  <c r="AH33" i="56"/>
  <c r="AI33" i="56"/>
  <c r="AJ33" i="56"/>
  <c r="AK33" i="56"/>
  <c r="AL33" i="56"/>
  <c r="AM33" i="56"/>
  <c r="F33" i="56" s="1"/>
  <c r="AN33" i="56"/>
  <c r="AO33" i="56"/>
  <c r="G33" i="56" s="1"/>
  <c r="AP33" i="56"/>
  <c r="AQ33" i="56"/>
  <c r="AR33" i="56"/>
  <c r="AS33" i="56"/>
  <c r="AT33" i="56"/>
  <c r="AU33" i="56"/>
  <c r="AV33" i="56"/>
  <c r="AW33" i="56"/>
  <c r="AX33" i="56"/>
  <c r="AY33" i="56"/>
  <c r="AZ33" i="56"/>
  <c r="BA33" i="56"/>
  <c r="BB33" i="56"/>
  <c r="BC33" i="56"/>
  <c r="I33" i="56" s="1"/>
  <c r="BD33" i="56"/>
  <c r="BE33" i="56"/>
  <c r="BF33" i="56"/>
  <c r="BG33" i="56"/>
  <c r="BH33" i="56"/>
  <c r="BI33" i="56"/>
  <c r="BJ33" i="56"/>
  <c r="BK33" i="56"/>
  <c r="BL33" i="56"/>
  <c r="BM33" i="56"/>
  <c r="BN33" i="56"/>
  <c r="BO33" i="56"/>
  <c r="K34" i="56"/>
  <c r="L34" i="56"/>
  <c r="M34" i="56"/>
  <c r="N34" i="56"/>
  <c r="C34" i="56" s="1"/>
  <c r="O34" i="56"/>
  <c r="P34" i="56"/>
  <c r="Q34" i="56"/>
  <c r="R34" i="56"/>
  <c r="S34" i="56"/>
  <c r="T34" i="56"/>
  <c r="U34" i="56"/>
  <c r="V34" i="56"/>
  <c r="D34" i="56" s="1"/>
  <c r="W34" i="56"/>
  <c r="X34" i="56"/>
  <c r="Y34" i="56"/>
  <c r="Z34" i="56"/>
  <c r="AA34" i="56"/>
  <c r="AB34" i="56"/>
  <c r="AC34" i="56"/>
  <c r="AD34" i="56"/>
  <c r="AE34" i="56"/>
  <c r="AF34" i="56"/>
  <c r="AG34" i="56"/>
  <c r="AH34" i="56"/>
  <c r="AI34" i="56"/>
  <c r="AJ34" i="56"/>
  <c r="AK34" i="56"/>
  <c r="AL34" i="56"/>
  <c r="AM34" i="56"/>
  <c r="AN34" i="56"/>
  <c r="AO34" i="56"/>
  <c r="AP34" i="56"/>
  <c r="AQ34" i="56"/>
  <c r="AR34" i="56"/>
  <c r="AS34" i="56"/>
  <c r="AT34" i="56"/>
  <c r="AU34" i="56"/>
  <c r="AV34" i="56"/>
  <c r="AW34" i="56"/>
  <c r="AX34" i="56"/>
  <c r="AY34" i="56"/>
  <c r="AZ34" i="56"/>
  <c r="BA34" i="56"/>
  <c r="BB34" i="56"/>
  <c r="I34" i="56" s="1"/>
  <c r="BC34" i="56"/>
  <c r="BD34" i="56"/>
  <c r="BE34" i="56"/>
  <c r="BF34" i="56"/>
  <c r="BG34" i="56"/>
  <c r="BH34" i="56"/>
  <c r="BI34" i="56"/>
  <c r="BJ34" i="56"/>
  <c r="BK34" i="56"/>
  <c r="BL34" i="56"/>
  <c r="BM34" i="56"/>
  <c r="BN34" i="56"/>
  <c r="BO34" i="56"/>
  <c r="K35" i="56"/>
  <c r="L35" i="56"/>
  <c r="M35" i="56"/>
  <c r="C35" i="56" s="1"/>
  <c r="N35" i="56"/>
  <c r="O35" i="56"/>
  <c r="P35" i="56"/>
  <c r="Q35" i="56"/>
  <c r="R35" i="56"/>
  <c r="S35" i="56"/>
  <c r="T35" i="56"/>
  <c r="U35" i="56"/>
  <c r="V35" i="56"/>
  <c r="W35" i="56"/>
  <c r="X35" i="56"/>
  <c r="Y35" i="56"/>
  <c r="Z35" i="56"/>
  <c r="AA35" i="56"/>
  <c r="AB35" i="56"/>
  <c r="AC35" i="56"/>
  <c r="E35" i="56" s="1"/>
  <c r="AD35" i="56"/>
  <c r="AE35" i="56"/>
  <c r="AF35" i="56"/>
  <c r="AG35" i="56"/>
  <c r="AH35" i="56"/>
  <c r="AI35" i="56"/>
  <c r="AJ35" i="56"/>
  <c r="AK35" i="56"/>
  <c r="AL35" i="56"/>
  <c r="AM35" i="56"/>
  <c r="AN35" i="56"/>
  <c r="AO35" i="56"/>
  <c r="AP35" i="56"/>
  <c r="AQ35" i="56"/>
  <c r="AR35" i="56"/>
  <c r="AS35" i="56"/>
  <c r="G35" i="56" s="1"/>
  <c r="AT35" i="56"/>
  <c r="AU35" i="56"/>
  <c r="AV35" i="56"/>
  <c r="AW35" i="56"/>
  <c r="AX35" i="56"/>
  <c r="AY35" i="56"/>
  <c r="AZ35" i="56"/>
  <c r="BA35" i="56"/>
  <c r="H35" i="56" s="1"/>
  <c r="BB35" i="56"/>
  <c r="BC35" i="56"/>
  <c r="BD35" i="56"/>
  <c r="BE35" i="56"/>
  <c r="BF35" i="56"/>
  <c r="BG35" i="56"/>
  <c r="BH35" i="56"/>
  <c r="BI35" i="56"/>
  <c r="J35" i="56" s="1"/>
  <c r="BJ35" i="56"/>
  <c r="BK35" i="56"/>
  <c r="BL35" i="56"/>
  <c r="BM35" i="56"/>
  <c r="BN35" i="56"/>
  <c r="BO35" i="56"/>
  <c r="K36" i="56"/>
  <c r="L36" i="56"/>
  <c r="M36" i="56"/>
  <c r="N36" i="56"/>
  <c r="O36" i="56"/>
  <c r="P36" i="56"/>
  <c r="Q36" i="56"/>
  <c r="R36" i="56"/>
  <c r="S36" i="56"/>
  <c r="T36" i="56"/>
  <c r="U36" i="56"/>
  <c r="V36" i="56"/>
  <c r="D36" i="56" s="1"/>
  <c r="W36" i="56"/>
  <c r="X36" i="56"/>
  <c r="Y36" i="56"/>
  <c r="Z36" i="56"/>
  <c r="AA36" i="56"/>
  <c r="AB36" i="56"/>
  <c r="AC36" i="56"/>
  <c r="AD36" i="56"/>
  <c r="AE36" i="56"/>
  <c r="AF36" i="56"/>
  <c r="AG36" i="56"/>
  <c r="AH36" i="56"/>
  <c r="AI36" i="56"/>
  <c r="AJ36" i="56"/>
  <c r="F36" i="56" s="1"/>
  <c r="AK36" i="56"/>
  <c r="AL36" i="56"/>
  <c r="AM36" i="56"/>
  <c r="AN36" i="56"/>
  <c r="AO36" i="56"/>
  <c r="AP36" i="56"/>
  <c r="AQ36" i="56"/>
  <c r="AR36" i="56"/>
  <c r="AS36" i="56"/>
  <c r="AT36" i="56"/>
  <c r="AU36" i="56"/>
  <c r="AV36" i="56"/>
  <c r="AW36" i="56"/>
  <c r="AX36" i="56"/>
  <c r="AY36" i="56"/>
  <c r="AZ36" i="56"/>
  <c r="BA36" i="56"/>
  <c r="BB36" i="56"/>
  <c r="BC36" i="56"/>
  <c r="BD36" i="56"/>
  <c r="BE36" i="56"/>
  <c r="BF36" i="56"/>
  <c r="BG36" i="56"/>
  <c r="BH36" i="56"/>
  <c r="J36" i="56" s="1"/>
  <c r="BI36" i="56"/>
  <c r="BJ36" i="56"/>
  <c r="BK36" i="56"/>
  <c r="BL36" i="56"/>
  <c r="BM36" i="56"/>
  <c r="BN36" i="56"/>
  <c r="BO36" i="56"/>
  <c r="K37" i="56"/>
  <c r="C37" i="56" s="1"/>
  <c r="L37" i="56"/>
  <c r="M37" i="56"/>
  <c r="N37" i="56"/>
  <c r="O37" i="56"/>
  <c r="P37" i="56"/>
  <c r="Q37" i="56"/>
  <c r="R37" i="56"/>
  <c r="S37" i="56"/>
  <c r="T37" i="56"/>
  <c r="U37" i="56"/>
  <c r="V37" i="56"/>
  <c r="W37" i="56"/>
  <c r="X37" i="56"/>
  <c r="Y37" i="56"/>
  <c r="Z37" i="56"/>
  <c r="AA37" i="56"/>
  <c r="E37" i="56" s="1"/>
  <c r="AB37" i="56"/>
  <c r="AC37" i="56"/>
  <c r="AD37" i="56"/>
  <c r="AE37" i="56"/>
  <c r="AF37" i="56"/>
  <c r="AG37" i="56"/>
  <c r="AH37" i="56"/>
  <c r="AI37" i="56"/>
  <c r="AJ37" i="56"/>
  <c r="AK37" i="56"/>
  <c r="AL37" i="56"/>
  <c r="AM37" i="56"/>
  <c r="AN37" i="56"/>
  <c r="AO37" i="56"/>
  <c r="AP37" i="56"/>
  <c r="AQ37" i="56"/>
  <c r="G37" i="56" s="1"/>
  <c r="AR37" i="56"/>
  <c r="AS37" i="56"/>
  <c r="AT37" i="56"/>
  <c r="AU37" i="56"/>
  <c r="AV37" i="56"/>
  <c r="AW37" i="56"/>
  <c r="AX37" i="56"/>
  <c r="AY37" i="56"/>
  <c r="AZ37" i="56"/>
  <c r="BA37" i="56"/>
  <c r="H37" i="56" s="1"/>
  <c r="BB37" i="56"/>
  <c r="BC37" i="56"/>
  <c r="BD37" i="56"/>
  <c r="BE37" i="56"/>
  <c r="BF37" i="56"/>
  <c r="BG37" i="56"/>
  <c r="BH37" i="56"/>
  <c r="BI37" i="56"/>
  <c r="BJ37" i="56"/>
  <c r="BK37" i="56"/>
  <c r="BL37" i="56"/>
  <c r="BM37" i="56"/>
  <c r="BN37" i="56"/>
  <c r="BO37" i="56"/>
  <c r="K38" i="56"/>
  <c r="L38" i="56"/>
  <c r="M38" i="56"/>
  <c r="N38" i="56"/>
  <c r="O38" i="56"/>
  <c r="P38" i="56"/>
  <c r="Q38" i="56"/>
  <c r="R38" i="56"/>
  <c r="S38" i="56"/>
  <c r="T38" i="56"/>
  <c r="U38" i="56"/>
  <c r="V38" i="56"/>
  <c r="W38" i="56"/>
  <c r="X38" i="56"/>
  <c r="Y38" i="56"/>
  <c r="Z38" i="56"/>
  <c r="D38" i="56" s="1"/>
  <c r="AA38" i="56"/>
  <c r="AB38" i="56"/>
  <c r="AC38" i="56"/>
  <c r="AD38" i="56"/>
  <c r="AE38" i="56"/>
  <c r="AF38" i="56"/>
  <c r="AG38" i="56"/>
  <c r="AH38" i="56"/>
  <c r="F38" i="56" s="1"/>
  <c r="AI38" i="56"/>
  <c r="AJ38" i="56"/>
  <c r="AK38" i="56"/>
  <c r="AL38" i="56"/>
  <c r="AM38" i="56"/>
  <c r="AN38" i="56"/>
  <c r="AO38" i="56"/>
  <c r="AP38" i="56"/>
  <c r="G38" i="56" s="1"/>
  <c r="AQ38" i="56"/>
  <c r="AR38" i="56"/>
  <c r="AS38" i="56"/>
  <c r="AT38" i="56"/>
  <c r="AU38" i="56"/>
  <c r="AV38" i="56"/>
  <c r="AW38" i="56"/>
  <c r="AX38" i="56"/>
  <c r="AY38" i="56"/>
  <c r="AZ38" i="56"/>
  <c r="H38" i="56" s="1"/>
  <c r="BA38" i="56"/>
  <c r="BB38" i="56"/>
  <c r="BC38" i="56"/>
  <c r="BD38" i="56"/>
  <c r="BE38" i="56"/>
  <c r="BF38" i="56"/>
  <c r="BG38" i="56"/>
  <c r="BH38" i="56"/>
  <c r="BI38" i="56"/>
  <c r="BJ38" i="56"/>
  <c r="BK38" i="56"/>
  <c r="BL38" i="56"/>
  <c r="BM38" i="56"/>
  <c r="BN38" i="56"/>
  <c r="J38" i="56" s="1"/>
  <c r="BO38" i="56"/>
  <c r="K39" i="56"/>
  <c r="L39" i="56"/>
  <c r="M39" i="56"/>
  <c r="N39" i="56"/>
  <c r="O39" i="56"/>
  <c r="P39" i="56"/>
  <c r="Q39" i="56"/>
  <c r="R39" i="56"/>
  <c r="S39" i="56"/>
  <c r="T39" i="56"/>
  <c r="U39" i="56"/>
  <c r="V39" i="56"/>
  <c r="W39" i="56"/>
  <c r="X39" i="56"/>
  <c r="Y39" i="56"/>
  <c r="D39" i="56" s="1"/>
  <c r="Z39" i="56"/>
  <c r="AA39" i="56"/>
  <c r="E39" i="56" s="1"/>
  <c r="AB39" i="56"/>
  <c r="AC39" i="56"/>
  <c r="AD39" i="56"/>
  <c r="AE39" i="56"/>
  <c r="AF39" i="56"/>
  <c r="AG39" i="56"/>
  <c r="AH39" i="56"/>
  <c r="AI39" i="56"/>
  <c r="AJ39" i="56"/>
  <c r="AK39" i="56"/>
  <c r="AL39" i="56"/>
  <c r="AM39" i="56"/>
  <c r="AN39" i="56"/>
  <c r="AO39" i="56"/>
  <c r="AP39" i="56"/>
  <c r="AQ39" i="56"/>
  <c r="AR39" i="56"/>
  <c r="AS39" i="56"/>
  <c r="AT39" i="56"/>
  <c r="AU39" i="56"/>
  <c r="AV39" i="56"/>
  <c r="AW39" i="56"/>
  <c r="AX39" i="56"/>
  <c r="AY39" i="56"/>
  <c r="AZ39" i="56"/>
  <c r="BA39" i="56"/>
  <c r="BB39" i="56"/>
  <c r="BC39" i="56"/>
  <c r="BD39" i="56"/>
  <c r="BE39" i="56"/>
  <c r="BF39" i="56"/>
  <c r="BG39" i="56"/>
  <c r="BH39" i="56"/>
  <c r="BI39" i="56"/>
  <c r="BJ39" i="56"/>
  <c r="BK39" i="56"/>
  <c r="BL39" i="56"/>
  <c r="BM39" i="56"/>
  <c r="BN39" i="56"/>
  <c r="BO39" i="56"/>
  <c r="K40" i="56"/>
  <c r="L40" i="56"/>
  <c r="M40" i="56"/>
  <c r="N40" i="56"/>
  <c r="O40" i="56"/>
  <c r="P40" i="56"/>
  <c r="Q40" i="56"/>
  <c r="R40" i="56"/>
  <c r="S40" i="56"/>
  <c r="T40" i="56"/>
  <c r="U40" i="56"/>
  <c r="V40" i="56"/>
  <c r="W40" i="56"/>
  <c r="X40" i="56"/>
  <c r="D40" i="56" s="1"/>
  <c r="Y40" i="56"/>
  <c r="Z40" i="56"/>
  <c r="AA40" i="56"/>
  <c r="AB40" i="56"/>
  <c r="AC40" i="56"/>
  <c r="AD40" i="56"/>
  <c r="AE40" i="56"/>
  <c r="AF40" i="56"/>
  <c r="AG40" i="56"/>
  <c r="AH40" i="56"/>
  <c r="AI40" i="56"/>
  <c r="AJ40" i="56"/>
  <c r="AK40" i="56"/>
  <c r="AL40" i="56"/>
  <c r="AM40" i="56"/>
  <c r="AN40" i="56"/>
  <c r="AO40" i="56"/>
  <c r="AP40" i="56"/>
  <c r="AQ40" i="56"/>
  <c r="AR40" i="56"/>
  <c r="AS40" i="56"/>
  <c r="AT40" i="56"/>
  <c r="AU40" i="56"/>
  <c r="AV40" i="56"/>
  <c r="AW40" i="56"/>
  <c r="AX40" i="56"/>
  <c r="AY40" i="56"/>
  <c r="AZ40" i="56"/>
  <c r="BA40" i="56"/>
  <c r="BB40" i="56"/>
  <c r="BC40" i="56"/>
  <c r="BD40" i="56"/>
  <c r="BE40" i="56"/>
  <c r="BF40" i="56"/>
  <c r="BG40" i="56"/>
  <c r="BH40" i="56"/>
  <c r="BI40" i="56"/>
  <c r="BJ40" i="56"/>
  <c r="BK40" i="56"/>
  <c r="BL40" i="56"/>
  <c r="J40" i="56" s="1"/>
  <c r="BM40" i="56"/>
  <c r="BN40" i="56"/>
  <c r="BO40" i="56"/>
  <c r="K41" i="56"/>
  <c r="L41" i="56"/>
  <c r="M41" i="56"/>
  <c r="N41" i="56"/>
  <c r="O41" i="56"/>
  <c r="P41" i="56"/>
  <c r="Q41" i="56"/>
  <c r="R41" i="56"/>
  <c r="S41" i="56"/>
  <c r="T41" i="56"/>
  <c r="U41" i="56"/>
  <c r="V41" i="56"/>
  <c r="W41" i="56"/>
  <c r="X41" i="56"/>
  <c r="Y41" i="56"/>
  <c r="Z41" i="56"/>
  <c r="AA41" i="56"/>
  <c r="AB41" i="56"/>
  <c r="AC41" i="56"/>
  <c r="AD41" i="56"/>
  <c r="AE41" i="56"/>
  <c r="E41" i="56" s="1"/>
  <c r="AF41" i="56"/>
  <c r="AG41" i="56"/>
  <c r="AH41" i="56"/>
  <c r="AI41" i="56"/>
  <c r="AJ41" i="56"/>
  <c r="AK41" i="56"/>
  <c r="AL41" i="56"/>
  <c r="AM41" i="56"/>
  <c r="AN41" i="56"/>
  <c r="AO41" i="56"/>
  <c r="G41" i="56" s="1"/>
  <c r="AP41" i="56"/>
  <c r="AQ41" i="56"/>
  <c r="AR41" i="56"/>
  <c r="AS41" i="56"/>
  <c r="AT41" i="56"/>
  <c r="AU41" i="56"/>
  <c r="AV41" i="56"/>
  <c r="AW41" i="56"/>
  <c r="AX41" i="56"/>
  <c r="AY41" i="56"/>
  <c r="AZ41" i="56"/>
  <c r="BA41" i="56"/>
  <c r="BB41" i="56"/>
  <c r="BC41" i="56"/>
  <c r="BD41" i="56"/>
  <c r="BE41" i="56"/>
  <c r="BF41" i="56"/>
  <c r="BG41" i="56"/>
  <c r="BH41" i="56"/>
  <c r="BI41" i="56"/>
  <c r="BJ41" i="56"/>
  <c r="BK41" i="56"/>
  <c r="J41" i="56" s="1"/>
  <c r="BL41" i="56"/>
  <c r="BM41" i="56"/>
  <c r="BN41" i="56"/>
  <c r="BO41" i="56"/>
  <c r="K42" i="56"/>
  <c r="L42" i="56"/>
  <c r="M42" i="56"/>
  <c r="N42" i="56"/>
  <c r="C42" i="56" s="1"/>
  <c r="O42" i="56"/>
  <c r="P42" i="56"/>
  <c r="Q42" i="56"/>
  <c r="R42" i="56"/>
  <c r="S42" i="56"/>
  <c r="T42" i="56"/>
  <c r="U42" i="56"/>
  <c r="V42" i="56"/>
  <c r="D42" i="56" s="1"/>
  <c r="W42" i="56"/>
  <c r="X42" i="56"/>
  <c r="Y42" i="56"/>
  <c r="Z42" i="56"/>
  <c r="AA42" i="56"/>
  <c r="AB42" i="56"/>
  <c r="AC42" i="56"/>
  <c r="AD42" i="56"/>
  <c r="AE42" i="56"/>
  <c r="AF42" i="56"/>
  <c r="AG42" i="56"/>
  <c r="AH42" i="56"/>
  <c r="AI42" i="56"/>
  <c r="AJ42" i="56"/>
  <c r="AK42" i="56"/>
  <c r="AL42" i="56"/>
  <c r="AM42" i="56"/>
  <c r="AN42" i="56"/>
  <c r="AO42" i="56"/>
  <c r="AP42" i="56"/>
  <c r="AQ42" i="56"/>
  <c r="AR42" i="56"/>
  <c r="AS42" i="56"/>
  <c r="AT42" i="56"/>
  <c r="AU42" i="56"/>
  <c r="AV42" i="56"/>
  <c r="AW42" i="56"/>
  <c r="AX42" i="56"/>
  <c r="AY42" i="56"/>
  <c r="AZ42" i="56"/>
  <c r="BA42" i="56"/>
  <c r="BB42" i="56"/>
  <c r="I42" i="56" s="1"/>
  <c r="BC42" i="56"/>
  <c r="BD42" i="56"/>
  <c r="BE42" i="56"/>
  <c r="BF42" i="56"/>
  <c r="BG42" i="56"/>
  <c r="BH42" i="56"/>
  <c r="BI42" i="56"/>
  <c r="BJ42" i="56"/>
  <c r="J42" i="56" s="1"/>
  <c r="BK42" i="56"/>
  <c r="BL42" i="56"/>
  <c r="BM42" i="56"/>
  <c r="BN42" i="56"/>
  <c r="BO42" i="56"/>
  <c r="K43" i="56"/>
  <c r="L43" i="56"/>
  <c r="M43" i="56"/>
  <c r="C43" i="56" s="1"/>
  <c r="N43" i="56"/>
  <c r="O43" i="56"/>
  <c r="P43" i="56"/>
  <c r="Q43" i="56"/>
  <c r="R43" i="56"/>
  <c r="S43" i="56"/>
  <c r="T43" i="56"/>
  <c r="U43" i="56"/>
  <c r="V43" i="56"/>
  <c r="W43" i="56"/>
  <c r="D43" i="56" s="1"/>
  <c r="X43" i="56"/>
  <c r="Y43" i="56"/>
  <c r="Z43" i="56"/>
  <c r="AA43" i="56"/>
  <c r="AB43" i="56"/>
  <c r="AC43" i="56"/>
  <c r="E43" i="56" s="1"/>
  <c r="AD43" i="56"/>
  <c r="AE43" i="56"/>
  <c r="AF43" i="56"/>
  <c r="AG43" i="56"/>
  <c r="AH43" i="56"/>
  <c r="AI43" i="56"/>
  <c r="AJ43" i="56"/>
  <c r="AK43" i="56"/>
  <c r="AL43" i="56"/>
  <c r="AM43" i="56"/>
  <c r="AN43" i="56"/>
  <c r="AO43" i="56"/>
  <c r="AP43" i="56"/>
  <c r="AQ43" i="56"/>
  <c r="AR43" i="56"/>
  <c r="AS43" i="56"/>
  <c r="AT43" i="56"/>
  <c r="AU43" i="56"/>
  <c r="AV43" i="56"/>
  <c r="AW43" i="56"/>
  <c r="AX43" i="56"/>
  <c r="AY43" i="56"/>
  <c r="AZ43" i="56"/>
  <c r="BA43" i="56"/>
  <c r="H43" i="56" s="1"/>
  <c r="BB43" i="56"/>
  <c r="BC43" i="56"/>
  <c r="I43" i="56" s="1"/>
  <c r="BD43" i="56"/>
  <c r="BE43" i="56"/>
  <c r="BF43" i="56"/>
  <c r="BG43" i="56"/>
  <c r="BH43" i="56"/>
  <c r="BI43" i="56"/>
  <c r="BJ43" i="56"/>
  <c r="BK43" i="56"/>
  <c r="BL43" i="56"/>
  <c r="BM43" i="56"/>
  <c r="BN43" i="56"/>
  <c r="BO43" i="56"/>
  <c r="K44" i="56"/>
  <c r="L44" i="56"/>
  <c r="M44" i="56"/>
  <c r="N44" i="56"/>
  <c r="O44" i="56"/>
  <c r="P44" i="56"/>
  <c r="Q44" i="56"/>
  <c r="R44" i="56"/>
  <c r="S44" i="56"/>
  <c r="T44" i="56"/>
  <c r="U44" i="56"/>
  <c r="V44" i="56"/>
  <c r="D44" i="56" s="1"/>
  <c r="W44" i="56"/>
  <c r="X44" i="56"/>
  <c r="Y44" i="56"/>
  <c r="Z44" i="56"/>
  <c r="AA44" i="56"/>
  <c r="AB44" i="56"/>
  <c r="AC44" i="56"/>
  <c r="AD44" i="56"/>
  <c r="AE44" i="56"/>
  <c r="AF44" i="56"/>
  <c r="AG44" i="56"/>
  <c r="AH44" i="56"/>
  <c r="AI44" i="56"/>
  <c r="AJ44" i="56"/>
  <c r="F44" i="56" s="1"/>
  <c r="AK44" i="56"/>
  <c r="AL44" i="56"/>
  <c r="AM44" i="56"/>
  <c r="AN44" i="56"/>
  <c r="AO44" i="56"/>
  <c r="AP44" i="56"/>
  <c r="AQ44" i="56"/>
  <c r="AR44" i="56"/>
  <c r="G44" i="56" s="1"/>
  <c r="AS44" i="56"/>
  <c r="AT44" i="56"/>
  <c r="AU44" i="56"/>
  <c r="AV44" i="56"/>
  <c r="AW44" i="56"/>
  <c r="AX44" i="56"/>
  <c r="AY44" i="56"/>
  <c r="AZ44" i="56"/>
  <c r="H44" i="56" s="1"/>
  <c r="BA44" i="56"/>
  <c r="BB44" i="56"/>
  <c r="BC44" i="56"/>
  <c r="BD44" i="56"/>
  <c r="BE44" i="56"/>
  <c r="BF44" i="56"/>
  <c r="BG44" i="56"/>
  <c r="BH44" i="56"/>
  <c r="BI44" i="56"/>
  <c r="BJ44" i="56"/>
  <c r="BK44" i="56"/>
  <c r="BL44" i="56"/>
  <c r="BM44" i="56"/>
  <c r="BN44" i="56"/>
  <c r="BO44" i="56"/>
  <c r="K45" i="56"/>
  <c r="L45" i="56"/>
  <c r="M45" i="56"/>
  <c r="N45" i="56"/>
  <c r="O45" i="56"/>
  <c r="P45" i="56"/>
  <c r="Q45" i="56"/>
  <c r="R45" i="56"/>
  <c r="S45" i="56"/>
  <c r="T45" i="56"/>
  <c r="U45" i="56"/>
  <c r="V45" i="56"/>
  <c r="W45" i="56"/>
  <c r="X45" i="56"/>
  <c r="Y45" i="56"/>
  <c r="Z45" i="56"/>
  <c r="AA45" i="56"/>
  <c r="E45" i="56" s="1"/>
  <c r="AB45" i="56"/>
  <c r="AC45" i="56"/>
  <c r="AD45" i="56"/>
  <c r="AE45" i="56"/>
  <c r="AF45" i="56"/>
  <c r="AG45" i="56"/>
  <c r="AH45" i="56"/>
  <c r="AI45" i="56"/>
  <c r="AJ45" i="56"/>
  <c r="AK45" i="56"/>
  <c r="AL45" i="56"/>
  <c r="AM45" i="56"/>
  <c r="AN45" i="56"/>
  <c r="AO45" i="56"/>
  <c r="AP45" i="56"/>
  <c r="AQ45" i="56"/>
  <c r="AR45" i="56"/>
  <c r="AS45" i="56"/>
  <c r="AT45" i="56"/>
  <c r="AU45" i="56"/>
  <c r="AV45" i="56"/>
  <c r="AW45" i="56"/>
  <c r="AX45" i="56"/>
  <c r="AY45" i="56"/>
  <c r="AZ45" i="56"/>
  <c r="BA45" i="56"/>
  <c r="H45" i="56" s="1"/>
  <c r="BB45" i="56"/>
  <c r="BC45" i="56"/>
  <c r="BD45" i="56"/>
  <c r="BE45" i="56"/>
  <c r="BF45" i="56"/>
  <c r="BG45" i="56"/>
  <c r="BH45" i="56"/>
  <c r="BI45" i="56"/>
  <c r="BJ45" i="56"/>
  <c r="BK45" i="56"/>
  <c r="BL45" i="56"/>
  <c r="BM45" i="56"/>
  <c r="BN45" i="56"/>
  <c r="BO45" i="56"/>
  <c r="K46" i="56"/>
  <c r="L46" i="56"/>
  <c r="C46" i="56" s="1"/>
  <c r="M46" i="56"/>
  <c r="N46" i="56"/>
  <c r="O46" i="56"/>
  <c r="P46" i="56"/>
  <c r="Q46" i="56"/>
  <c r="R46" i="56"/>
  <c r="S46" i="56"/>
  <c r="T46" i="56"/>
  <c r="U46" i="56"/>
  <c r="V46" i="56"/>
  <c r="W46" i="56"/>
  <c r="X46" i="56"/>
  <c r="Y46" i="56"/>
  <c r="Z46" i="56"/>
  <c r="AA46" i="56"/>
  <c r="AB46" i="56"/>
  <c r="AC46" i="56"/>
  <c r="AD46" i="56"/>
  <c r="AE46" i="56"/>
  <c r="AF46" i="56"/>
  <c r="AG46" i="56"/>
  <c r="AH46" i="56"/>
  <c r="F46" i="56" s="1"/>
  <c r="AI46" i="56"/>
  <c r="AJ46" i="56"/>
  <c r="AK46" i="56"/>
  <c r="AL46" i="56"/>
  <c r="AM46" i="56"/>
  <c r="AN46" i="56"/>
  <c r="AO46" i="56"/>
  <c r="AP46" i="56"/>
  <c r="G46" i="56" s="1"/>
  <c r="AQ46" i="56"/>
  <c r="AR46" i="56"/>
  <c r="AS46" i="56"/>
  <c r="AT46" i="56"/>
  <c r="AU46" i="56"/>
  <c r="AV46" i="56"/>
  <c r="AW46" i="56"/>
  <c r="AX46" i="56"/>
  <c r="AY46" i="56"/>
  <c r="AZ46" i="56"/>
  <c r="H46" i="56" s="1"/>
  <c r="BA46" i="56"/>
  <c r="BB46" i="56"/>
  <c r="BC46" i="56"/>
  <c r="BD46" i="56"/>
  <c r="BE46" i="56"/>
  <c r="BF46" i="56"/>
  <c r="BG46" i="56"/>
  <c r="BH46" i="56"/>
  <c r="J46" i="56" s="1"/>
  <c r="BI46" i="56"/>
  <c r="BJ46" i="56"/>
  <c r="BK46" i="56"/>
  <c r="BL46" i="56"/>
  <c r="BM46" i="56"/>
  <c r="BN46" i="56"/>
  <c r="BO46" i="56"/>
  <c r="K47" i="56"/>
  <c r="C47" i="56" s="1"/>
  <c r="L47" i="56"/>
  <c r="M47" i="56"/>
  <c r="N47" i="56"/>
  <c r="O47" i="56"/>
  <c r="P47" i="56"/>
  <c r="Q47" i="56"/>
  <c r="R47" i="56"/>
  <c r="S47" i="56"/>
  <c r="T47" i="56"/>
  <c r="U47" i="56"/>
  <c r="V47" i="56"/>
  <c r="W47" i="56"/>
  <c r="X47" i="56"/>
  <c r="Y47" i="56"/>
  <c r="D47" i="56" s="1"/>
  <c r="Z47" i="56"/>
  <c r="AA47" i="56"/>
  <c r="E47" i="56" s="1"/>
  <c r="AB47" i="56"/>
  <c r="AC47" i="56"/>
  <c r="AD47" i="56"/>
  <c r="AE47" i="56"/>
  <c r="AF47" i="56"/>
  <c r="AG47" i="56"/>
  <c r="AH47" i="56"/>
  <c r="AI47" i="56"/>
  <c r="AJ47" i="56"/>
  <c r="AK47" i="56"/>
  <c r="AL47" i="56"/>
  <c r="AM47" i="56"/>
  <c r="AN47" i="56"/>
  <c r="AO47" i="56"/>
  <c r="G47" i="56" s="1"/>
  <c r="AP47" i="56"/>
  <c r="AQ47" i="56"/>
  <c r="AR47" i="56"/>
  <c r="AS47" i="56"/>
  <c r="AT47" i="56"/>
  <c r="AU47" i="56"/>
  <c r="AV47" i="56"/>
  <c r="AW47" i="56"/>
  <c r="AX47" i="56"/>
  <c r="AY47" i="56"/>
  <c r="AZ47" i="56"/>
  <c r="BA47" i="56"/>
  <c r="BB47" i="56"/>
  <c r="BC47" i="56"/>
  <c r="BD47" i="56"/>
  <c r="BE47" i="56"/>
  <c r="I47" i="56" s="1"/>
  <c r="BF47" i="56"/>
  <c r="BG47" i="56"/>
  <c r="BH47" i="56"/>
  <c r="BI47" i="56"/>
  <c r="BJ47" i="56"/>
  <c r="BK47" i="56"/>
  <c r="BL47" i="56"/>
  <c r="BM47" i="56"/>
  <c r="BN47" i="56"/>
  <c r="BO47" i="56"/>
  <c r="K48" i="56"/>
  <c r="L48" i="56"/>
  <c r="M48" i="56"/>
  <c r="N48" i="56"/>
  <c r="O48" i="56"/>
  <c r="P48" i="56"/>
  <c r="Q48" i="56"/>
  <c r="R48" i="56"/>
  <c r="S48" i="56"/>
  <c r="T48" i="56"/>
  <c r="U48" i="56"/>
  <c r="V48" i="56"/>
  <c r="W48" i="56"/>
  <c r="X48" i="56"/>
  <c r="D48" i="56" s="1"/>
  <c r="Y48" i="56"/>
  <c r="Z48" i="56"/>
  <c r="AA48" i="56"/>
  <c r="AB48" i="56"/>
  <c r="AC48" i="56"/>
  <c r="AD48" i="56"/>
  <c r="AE48" i="56"/>
  <c r="AF48" i="56"/>
  <c r="E48" i="56" s="1"/>
  <c r="AG48" i="56"/>
  <c r="AH48" i="56"/>
  <c r="F48" i="56" s="1"/>
  <c r="AI48" i="56"/>
  <c r="AJ48" i="56"/>
  <c r="AK48" i="56"/>
  <c r="AL48" i="56"/>
  <c r="AM48" i="56"/>
  <c r="AN48" i="56"/>
  <c r="AO48" i="56"/>
  <c r="AP48" i="56"/>
  <c r="AQ48" i="56"/>
  <c r="AR48" i="56"/>
  <c r="AS48" i="56"/>
  <c r="AT48" i="56"/>
  <c r="AU48" i="56"/>
  <c r="AV48" i="56"/>
  <c r="AW48" i="56"/>
  <c r="AX48" i="56"/>
  <c r="AY48" i="56"/>
  <c r="AZ48" i="56"/>
  <c r="BA48" i="56"/>
  <c r="BB48" i="56"/>
  <c r="BC48" i="56"/>
  <c r="BD48" i="56"/>
  <c r="BE48" i="56"/>
  <c r="BF48" i="56"/>
  <c r="BG48" i="56"/>
  <c r="J48" i="56" s="1"/>
  <c r="BH48" i="56"/>
  <c r="BI48" i="56"/>
  <c r="BJ48" i="56"/>
  <c r="BK48" i="56"/>
  <c r="BL48" i="56"/>
  <c r="BM48" i="56"/>
  <c r="BN48" i="56"/>
  <c r="BO48" i="56"/>
  <c r="K49" i="56"/>
  <c r="L49" i="56"/>
  <c r="M49" i="56"/>
  <c r="N49" i="56"/>
  <c r="O49" i="56"/>
  <c r="P49" i="56"/>
  <c r="Q49" i="56"/>
  <c r="R49" i="56"/>
  <c r="S49" i="56"/>
  <c r="T49" i="56"/>
  <c r="U49" i="56"/>
  <c r="V49" i="56"/>
  <c r="W49" i="56"/>
  <c r="D49" i="56" s="1"/>
  <c r="X49" i="56"/>
  <c r="Y49" i="56"/>
  <c r="Z49" i="56"/>
  <c r="AA49" i="56"/>
  <c r="AB49" i="56"/>
  <c r="AC49" i="56"/>
  <c r="AD49" i="56"/>
  <c r="AE49" i="56"/>
  <c r="E49" i="56" s="1"/>
  <c r="AF49" i="56"/>
  <c r="AG49" i="56"/>
  <c r="AH49" i="56"/>
  <c r="AI49" i="56"/>
  <c r="AJ49" i="56"/>
  <c r="AK49" i="56"/>
  <c r="AL49" i="56"/>
  <c r="AM49" i="56"/>
  <c r="AN49" i="56"/>
  <c r="AO49" i="56"/>
  <c r="AP49" i="56"/>
  <c r="AQ49" i="56"/>
  <c r="AR49" i="56"/>
  <c r="AS49" i="56"/>
  <c r="AT49" i="56"/>
  <c r="AU49" i="56"/>
  <c r="AV49" i="56"/>
  <c r="AW49" i="56"/>
  <c r="AX49" i="56"/>
  <c r="AY49" i="56"/>
  <c r="AZ49" i="56"/>
  <c r="BA49" i="56"/>
  <c r="BB49" i="56"/>
  <c r="I49" i="56" s="1"/>
  <c r="BC49" i="56"/>
  <c r="BD49" i="56"/>
  <c r="BE49" i="56"/>
  <c r="BF49" i="56"/>
  <c r="BG49" i="56"/>
  <c r="BH49" i="56"/>
  <c r="BI49" i="56"/>
  <c r="BJ49" i="56"/>
  <c r="BK49" i="56"/>
  <c r="J49" i="56" s="1"/>
  <c r="BL49" i="56"/>
  <c r="BM49" i="56"/>
  <c r="BN49" i="56"/>
  <c r="BO49" i="56"/>
  <c r="K50" i="56"/>
  <c r="L50" i="56"/>
  <c r="M50" i="56"/>
  <c r="N50" i="56"/>
  <c r="O50" i="56"/>
  <c r="P50" i="56"/>
  <c r="Q50" i="56"/>
  <c r="R50" i="56"/>
  <c r="S50" i="56"/>
  <c r="T50" i="56"/>
  <c r="U50" i="56"/>
  <c r="V50" i="56"/>
  <c r="W50" i="56"/>
  <c r="X50" i="56"/>
  <c r="Y50" i="56"/>
  <c r="Z50" i="56"/>
  <c r="AA50" i="56"/>
  <c r="AB50" i="56"/>
  <c r="AC50" i="56"/>
  <c r="AD50" i="56"/>
  <c r="AE50" i="56"/>
  <c r="AF50" i="56"/>
  <c r="AG50" i="56"/>
  <c r="AH50" i="56"/>
  <c r="AI50" i="56"/>
  <c r="AJ50" i="56"/>
  <c r="AK50" i="56"/>
  <c r="AL50" i="56"/>
  <c r="AM50" i="56"/>
  <c r="AN50" i="56"/>
  <c r="AO50" i="56"/>
  <c r="AP50" i="56"/>
  <c r="AQ50" i="56"/>
  <c r="AR50" i="56"/>
  <c r="AS50" i="56"/>
  <c r="AT50" i="56"/>
  <c r="AU50" i="56"/>
  <c r="AV50" i="56"/>
  <c r="AW50" i="56"/>
  <c r="AX50" i="56"/>
  <c r="AY50" i="56"/>
  <c r="AZ50" i="56"/>
  <c r="BA50" i="56"/>
  <c r="H50" i="56" s="1"/>
  <c r="BB50" i="56"/>
  <c r="BC50" i="56"/>
  <c r="BD50" i="56"/>
  <c r="BE50" i="56"/>
  <c r="BF50" i="56"/>
  <c r="BG50" i="56"/>
  <c r="BH50" i="56"/>
  <c r="BI50" i="56"/>
  <c r="BJ50" i="56"/>
  <c r="J50" i="56" s="1"/>
  <c r="BK50" i="56"/>
  <c r="BL50" i="56"/>
  <c r="BM50" i="56"/>
  <c r="BN50" i="56"/>
  <c r="BO50" i="56"/>
  <c r="K51" i="56"/>
  <c r="L51" i="56"/>
  <c r="M51" i="56"/>
  <c r="N51" i="56"/>
  <c r="O51" i="56"/>
  <c r="P51" i="56"/>
  <c r="Q51" i="56"/>
  <c r="R51" i="56"/>
  <c r="S51" i="56"/>
  <c r="T51" i="56"/>
  <c r="U51" i="56"/>
  <c r="V51" i="56"/>
  <c r="W51" i="56"/>
  <c r="D51" i="56" s="1"/>
  <c r="X51" i="56"/>
  <c r="Y51" i="56"/>
  <c r="Z51" i="56"/>
  <c r="AA51" i="56"/>
  <c r="AB51" i="56"/>
  <c r="AC51" i="56"/>
  <c r="E51" i="56" s="1"/>
  <c r="AD51" i="56"/>
  <c r="AE51" i="56"/>
  <c r="AF51" i="56"/>
  <c r="AG51" i="56"/>
  <c r="AH51" i="56"/>
  <c r="AI51" i="56"/>
  <c r="AJ51" i="56"/>
  <c r="AK51" i="56"/>
  <c r="AL51" i="56"/>
  <c r="AM51" i="56"/>
  <c r="AN51" i="56"/>
  <c r="AO51" i="56"/>
  <c r="AP51" i="56"/>
  <c r="AQ51" i="56"/>
  <c r="AR51" i="56"/>
  <c r="AS51" i="56"/>
  <c r="AT51" i="56"/>
  <c r="AU51" i="56"/>
  <c r="AV51" i="56"/>
  <c r="AW51" i="56"/>
  <c r="AX51" i="56"/>
  <c r="AY51" i="56"/>
  <c r="AZ51" i="56"/>
  <c r="BA51" i="56"/>
  <c r="H51" i="56" s="1"/>
  <c r="BB51" i="56"/>
  <c r="BC51" i="56"/>
  <c r="BD51" i="56"/>
  <c r="BE51" i="56"/>
  <c r="BF51" i="56"/>
  <c r="BG51" i="56"/>
  <c r="BH51" i="56"/>
  <c r="J51" i="56" s="1"/>
  <c r="BI51" i="56"/>
  <c r="BJ51" i="56"/>
  <c r="BK51" i="56"/>
  <c r="BL51" i="56"/>
  <c r="BM51" i="56"/>
  <c r="BN51" i="56"/>
  <c r="BO51" i="56"/>
  <c r="K52" i="56"/>
  <c r="L52" i="56"/>
  <c r="M52" i="56"/>
  <c r="N52" i="56"/>
  <c r="O52" i="56"/>
  <c r="P52" i="56"/>
  <c r="Q52" i="56"/>
  <c r="R52" i="56"/>
  <c r="S52" i="56"/>
  <c r="T52" i="56"/>
  <c r="U52" i="56"/>
  <c r="V52" i="56"/>
  <c r="D52" i="56" s="1"/>
  <c r="W52" i="56"/>
  <c r="X52" i="56"/>
  <c r="Y52" i="56"/>
  <c r="Z52" i="56"/>
  <c r="AA52" i="56"/>
  <c r="AB52" i="56"/>
  <c r="E52" i="56" s="1"/>
  <c r="AC52" i="56"/>
  <c r="AD52" i="56"/>
  <c r="AE52" i="56"/>
  <c r="AF52" i="56"/>
  <c r="AG52" i="56"/>
  <c r="F52" i="56" s="1"/>
  <c r="AH52" i="56"/>
  <c r="AI52" i="56"/>
  <c r="AJ52" i="56"/>
  <c r="AK52" i="56"/>
  <c r="AL52" i="56"/>
  <c r="AM52" i="56"/>
  <c r="AN52" i="56"/>
  <c r="AO52" i="56"/>
  <c r="AP52" i="56"/>
  <c r="AQ52" i="56"/>
  <c r="AR52" i="56"/>
  <c r="AS52" i="56"/>
  <c r="AT52" i="56"/>
  <c r="AU52" i="56"/>
  <c r="AV52" i="56"/>
  <c r="AW52" i="56"/>
  <c r="AX52" i="56"/>
  <c r="AY52" i="56"/>
  <c r="AZ52" i="56"/>
  <c r="H52" i="56" s="1"/>
  <c r="BA52" i="56"/>
  <c r="BB52" i="56"/>
  <c r="BC52" i="56"/>
  <c r="BD52" i="56"/>
  <c r="BE52" i="56"/>
  <c r="BF52" i="56"/>
  <c r="BG52" i="56"/>
  <c r="BH52" i="56"/>
  <c r="J52" i="56" s="1"/>
  <c r="BI52" i="56"/>
  <c r="BJ52" i="56"/>
  <c r="BK52" i="56"/>
  <c r="BL52" i="56"/>
  <c r="BM52" i="56"/>
  <c r="BN52" i="56"/>
  <c r="BO52" i="56"/>
  <c r="K53" i="56"/>
  <c r="C53" i="56" s="1"/>
  <c r="L53" i="56"/>
  <c r="M53" i="56"/>
  <c r="N53" i="56"/>
  <c r="O53" i="56"/>
  <c r="P53" i="56"/>
  <c r="Q53" i="56"/>
  <c r="R53" i="56"/>
  <c r="S53" i="56"/>
  <c r="T53" i="56"/>
  <c r="U53" i="56"/>
  <c r="V53" i="56"/>
  <c r="D53" i="56" s="1"/>
  <c r="W53" i="56"/>
  <c r="X53" i="56"/>
  <c r="Y53" i="56"/>
  <c r="Z53" i="56"/>
  <c r="AA53" i="56"/>
  <c r="E53" i="56" s="1"/>
  <c r="AB53" i="56"/>
  <c r="AC53" i="56"/>
  <c r="AD53" i="56"/>
  <c r="AE53" i="56"/>
  <c r="AF53" i="56"/>
  <c r="AG53" i="56"/>
  <c r="AH53" i="56"/>
  <c r="AI53" i="56"/>
  <c r="F53" i="56" s="1"/>
  <c r="AJ53" i="56"/>
  <c r="AK53" i="56"/>
  <c r="AL53" i="56"/>
  <c r="AM53" i="56"/>
  <c r="AN53" i="56"/>
  <c r="AO53" i="56"/>
  <c r="G53" i="56" s="1"/>
  <c r="AP53" i="56"/>
  <c r="AQ53" i="56"/>
  <c r="AR53" i="56"/>
  <c r="AS53" i="56"/>
  <c r="AT53" i="56"/>
  <c r="AU53" i="56"/>
  <c r="AV53" i="56"/>
  <c r="AW53" i="56"/>
  <c r="AX53" i="56"/>
  <c r="AY53" i="56"/>
  <c r="AZ53" i="56"/>
  <c r="BA53" i="56"/>
  <c r="BB53" i="56"/>
  <c r="BC53" i="56"/>
  <c r="BD53" i="56"/>
  <c r="BE53" i="56"/>
  <c r="BF53" i="56"/>
  <c r="BG53" i="56"/>
  <c r="BH53" i="56"/>
  <c r="BI53" i="56"/>
  <c r="BJ53" i="56"/>
  <c r="BK53" i="56"/>
  <c r="BL53" i="56"/>
  <c r="BM53" i="56"/>
  <c r="BN53" i="56"/>
  <c r="BO53" i="56"/>
  <c r="K54" i="56"/>
  <c r="L54" i="56"/>
  <c r="M54" i="56"/>
  <c r="N54" i="56"/>
  <c r="O54" i="56"/>
  <c r="P54" i="56"/>
  <c r="Q54" i="56"/>
  <c r="R54" i="56"/>
  <c r="S54" i="56"/>
  <c r="T54" i="56"/>
  <c r="U54" i="56"/>
  <c r="V54" i="56"/>
  <c r="W54" i="56"/>
  <c r="D54" i="56" s="1"/>
  <c r="X54" i="56"/>
  <c r="Y54" i="56"/>
  <c r="Z54" i="56"/>
  <c r="AA54" i="56"/>
  <c r="AB54" i="56"/>
  <c r="E54" i="56" s="1"/>
  <c r="AC54" i="56"/>
  <c r="AD54" i="56"/>
  <c r="AE54" i="56"/>
  <c r="AF54" i="56"/>
  <c r="AG54" i="56"/>
  <c r="AH54" i="56"/>
  <c r="F54" i="56" s="1"/>
  <c r="AI54" i="56"/>
  <c r="AJ54" i="56"/>
  <c r="AK54" i="56"/>
  <c r="AL54" i="56"/>
  <c r="AM54" i="56"/>
  <c r="AN54" i="56"/>
  <c r="AO54" i="56"/>
  <c r="AP54" i="56"/>
  <c r="AQ54" i="56"/>
  <c r="AR54" i="56"/>
  <c r="AS54" i="56"/>
  <c r="AT54" i="56"/>
  <c r="AU54" i="56"/>
  <c r="AV54" i="56"/>
  <c r="AW54" i="56"/>
  <c r="AX54" i="56"/>
  <c r="AY54" i="56"/>
  <c r="AZ54" i="56"/>
  <c r="H54" i="56" s="1"/>
  <c r="BA54" i="56"/>
  <c r="BB54" i="56"/>
  <c r="BC54" i="56"/>
  <c r="BD54" i="56"/>
  <c r="BE54" i="56"/>
  <c r="BF54" i="56"/>
  <c r="I54" i="56" s="1"/>
  <c r="BG54" i="56"/>
  <c r="BH54" i="56"/>
  <c r="J54" i="56" s="1"/>
  <c r="BI54" i="56"/>
  <c r="BJ54" i="56"/>
  <c r="BK54" i="56"/>
  <c r="BL54" i="56"/>
  <c r="BM54" i="56"/>
  <c r="BN54" i="56"/>
  <c r="BO54" i="56"/>
  <c r="K55" i="56"/>
  <c r="L55" i="56"/>
  <c r="M55" i="56"/>
  <c r="N55" i="56"/>
  <c r="O55" i="56"/>
  <c r="P55" i="56"/>
  <c r="Q55" i="56"/>
  <c r="R55" i="56"/>
  <c r="S55" i="56"/>
  <c r="T55" i="56"/>
  <c r="U55" i="56"/>
  <c r="V55" i="56"/>
  <c r="W55" i="56"/>
  <c r="X55" i="56"/>
  <c r="Y55" i="56"/>
  <c r="D55" i="56" s="1"/>
  <c r="Z55" i="56"/>
  <c r="AA55" i="56"/>
  <c r="E55" i="56" s="1"/>
  <c r="AB55" i="56"/>
  <c r="AC55" i="56"/>
  <c r="AD55" i="56"/>
  <c r="AE55" i="56"/>
  <c r="AF55" i="56"/>
  <c r="AG55" i="56"/>
  <c r="AH55" i="56"/>
  <c r="AI55" i="56"/>
  <c r="AJ55" i="56"/>
  <c r="AK55" i="56"/>
  <c r="AL55" i="56"/>
  <c r="AM55" i="56"/>
  <c r="AN55" i="56"/>
  <c r="AO55" i="56"/>
  <c r="G55" i="56" s="1"/>
  <c r="AP55" i="56"/>
  <c r="AQ55" i="56"/>
  <c r="AR55" i="56"/>
  <c r="AS55" i="56"/>
  <c r="AT55" i="56"/>
  <c r="AU55" i="56"/>
  <c r="AV55" i="56"/>
  <c r="AW55" i="56"/>
  <c r="AX55" i="56"/>
  <c r="AY55" i="56"/>
  <c r="AZ55" i="56"/>
  <c r="BA55" i="56"/>
  <c r="BB55" i="56"/>
  <c r="I55" i="56" s="1"/>
  <c r="BC55" i="56"/>
  <c r="BD55" i="56"/>
  <c r="BE55" i="56"/>
  <c r="BF55" i="56"/>
  <c r="BG55" i="56"/>
  <c r="BH55" i="56"/>
  <c r="BI55" i="56"/>
  <c r="BJ55" i="56"/>
  <c r="BK55" i="56"/>
  <c r="BL55" i="56"/>
  <c r="BM55" i="56"/>
  <c r="BN55" i="56"/>
  <c r="BO55" i="56"/>
  <c r="K56" i="56"/>
  <c r="L56" i="56"/>
  <c r="M56" i="56"/>
  <c r="N56" i="56"/>
  <c r="O56" i="56"/>
  <c r="P56" i="56"/>
  <c r="Q56" i="56"/>
  <c r="R56" i="56"/>
  <c r="S56" i="56"/>
  <c r="T56" i="56"/>
  <c r="U56" i="56"/>
  <c r="V56" i="56"/>
  <c r="W56" i="56"/>
  <c r="X56" i="56"/>
  <c r="D56" i="56" s="1"/>
  <c r="Y56" i="56"/>
  <c r="Z56" i="56"/>
  <c r="AA56" i="56"/>
  <c r="AB56" i="56"/>
  <c r="AC56" i="56"/>
  <c r="AD56" i="56"/>
  <c r="AE56" i="56"/>
  <c r="AF56" i="56"/>
  <c r="AG56" i="56"/>
  <c r="AH56" i="56"/>
  <c r="AI56" i="56"/>
  <c r="AJ56" i="56"/>
  <c r="AK56" i="56"/>
  <c r="AL56" i="56"/>
  <c r="AM56" i="56"/>
  <c r="AN56" i="56"/>
  <c r="F56" i="56" s="1"/>
  <c r="AO56" i="56"/>
  <c r="AP56" i="56"/>
  <c r="AQ56" i="56"/>
  <c r="AR56" i="56"/>
  <c r="AS56" i="56"/>
  <c r="AT56" i="56"/>
  <c r="AU56" i="56"/>
  <c r="AV56" i="56"/>
  <c r="AW56" i="56"/>
  <c r="AX56" i="56"/>
  <c r="AY56" i="56"/>
  <c r="AZ56" i="56"/>
  <c r="BA56" i="56"/>
  <c r="H56" i="56" s="1"/>
  <c r="BB56" i="56"/>
  <c r="BC56" i="56"/>
  <c r="BD56" i="56"/>
  <c r="BE56" i="56"/>
  <c r="BF56" i="56"/>
  <c r="BG56" i="56"/>
  <c r="BH56" i="56"/>
  <c r="BI56" i="56"/>
  <c r="BJ56" i="56"/>
  <c r="BK56" i="56"/>
  <c r="BL56" i="56"/>
  <c r="BM56" i="56"/>
  <c r="BN56" i="56"/>
  <c r="BO56" i="56"/>
  <c r="K57" i="56"/>
  <c r="L57" i="56"/>
  <c r="M57" i="56"/>
  <c r="N57" i="56"/>
  <c r="O57" i="56"/>
  <c r="P57" i="56"/>
  <c r="Q57" i="56"/>
  <c r="R57" i="56"/>
  <c r="S57" i="56"/>
  <c r="T57" i="56"/>
  <c r="U57" i="56"/>
  <c r="V57" i="56"/>
  <c r="W57" i="56"/>
  <c r="D57" i="56" s="1"/>
  <c r="X57" i="56"/>
  <c r="Y57" i="56"/>
  <c r="Z57" i="56"/>
  <c r="AA57" i="56"/>
  <c r="AB57" i="56"/>
  <c r="AC57" i="56"/>
  <c r="AD57" i="56"/>
  <c r="AE57" i="56"/>
  <c r="E57" i="56" s="1"/>
  <c r="AF57" i="56"/>
  <c r="AG57" i="56"/>
  <c r="AH57" i="56"/>
  <c r="AI57" i="56"/>
  <c r="AJ57" i="56"/>
  <c r="AK57" i="56"/>
  <c r="AL57" i="56"/>
  <c r="AM57" i="56"/>
  <c r="AN57" i="56"/>
  <c r="AO57" i="56"/>
  <c r="G57" i="56" s="1"/>
  <c r="AP57" i="56"/>
  <c r="AQ57" i="56"/>
  <c r="AR57" i="56"/>
  <c r="AS57" i="56"/>
  <c r="AT57" i="56"/>
  <c r="AU57" i="56"/>
  <c r="AV57" i="56"/>
  <c r="AW57" i="56"/>
  <c r="AX57" i="56"/>
  <c r="AY57" i="56"/>
  <c r="AZ57" i="56"/>
  <c r="H57" i="56" s="1"/>
  <c r="BA57" i="56"/>
  <c r="BB57" i="56"/>
  <c r="BC57" i="56"/>
  <c r="I57" i="56" s="1"/>
  <c r="BD57" i="56"/>
  <c r="BE57" i="56"/>
  <c r="BF57" i="56"/>
  <c r="BG57" i="56"/>
  <c r="BH57" i="56"/>
  <c r="BI57" i="56"/>
  <c r="BJ57" i="56"/>
  <c r="BK57" i="56"/>
  <c r="J57" i="56" s="1"/>
  <c r="BL57" i="56"/>
  <c r="BM57" i="56"/>
  <c r="BN57" i="56"/>
  <c r="BO57" i="56"/>
  <c r="K58" i="56"/>
  <c r="L58" i="56"/>
  <c r="M58" i="56"/>
  <c r="N58" i="56"/>
  <c r="O58" i="56"/>
  <c r="P58" i="56"/>
  <c r="Q58" i="56"/>
  <c r="R58" i="56"/>
  <c r="S58" i="56"/>
  <c r="T58" i="56"/>
  <c r="U58" i="56"/>
  <c r="V58" i="56"/>
  <c r="W58" i="56"/>
  <c r="X58" i="56"/>
  <c r="Y58" i="56"/>
  <c r="Z58" i="56"/>
  <c r="AA58" i="56"/>
  <c r="AB58" i="56"/>
  <c r="AC58" i="56"/>
  <c r="AD58" i="56"/>
  <c r="AE58" i="56"/>
  <c r="AF58" i="56"/>
  <c r="AG58" i="56"/>
  <c r="AH58" i="56"/>
  <c r="AI58" i="56"/>
  <c r="AJ58" i="56"/>
  <c r="AK58" i="56"/>
  <c r="AL58" i="56"/>
  <c r="AM58" i="56"/>
  <c r="AN58" i="56"/>
  <c r="AO58" i="56"/>
  <c r="AP58" i="56"/>
  <c r="AQ58" i="56"/>
  <c r="AR58" i="56"/>
  <c r="AS58" i="56"/>
  <c r="AT58" i="56"/>
  <c r="AU58" i="56"/>
  <c r="AV58" i="56"/>
  <c r="AW58" i="56"/>
  <c r="AX58" i="56"/>
  <c r="AY58" i="56"/>
  <c r="AZ58" i="56"/>
  <c r="BA58" i="56"/>
  <c r="BB58" i="56"/>
  <c r="I58" i="56" s="1"/>
  <c r="BC58" i="56"/>
  <c r="BD58" i="56"/>
  <c r="BE58" i="56"/>
  <c r="BF58" i="56"/>
  <c r="BG58" i="56"/>
  <c r="J58" i="56" s="1"/>
  <c r="BH58" i="56"/>
  <c r="BI58" i="56"/>
  <c r="BJ58" i="56"/>
  <c r="BK58" i="56"/>
  <c r="BL58" i="56"/>
  <c r="BM58" i="56"/>
  <c r="BN58" i="56"/>
  <c r="BO58" i="56"/>
  <c r="K59" i="56"/>
  <c r="L59" i="56"/>
  <c r="M59" i="56"/>
  <c r="N59" i="56"/>
  <c r="O59" i="56"/>
  <c r="P59" i="56"/>
  <c r="Q59" i="56"/>
  <c r="R59" i="56"/>
  <c r="S59" i="56"/>
  <c r="T59" i="56"/>
  <c r="U59" i="56"/>
  <c r="V59" i="56"/>
  <c r="W59" i="56"/>
  <c r="X59" i="56"/>
  <c r="Y59" i="56"/>
  <c r="Z59" i="56"/>
  <c r="AA59" i="56"/>
  <c r="AB59" i="56"/>
  <c r="AC59" i="56"/>
  <c r="E59" i="56" s="1"/>
  <c r="AD59" i="56"/>
  <c r="AE59" i="56"/>
  <c r="AF59" i="56"/>
  <c r="AG59" i="56"/>
  <c r="AH59" i="56"/>
  <c r="AI59" i="56"/>
  <c r="AJ59" i="56"/>
  <c r="AK59" i="56"/>
  <c r="AL59" i="56"/>
  <c r="AM59" i="56"/>
  <c r="AN59" i="56"/>
  <c r="AO59" i="56"/>
  <c r="AP59" i="56"/>
  <c r="AQ59" i="56"/>
  <c r="AR59" i="56"/>
  <c r="AS59" i="56"/>
  <c r="G59" i="56" s="1"/>
  <c r="AT59" i="56"/>
  <c r="AU59" i="56"/>
  <c r="AV59" i="56"/>
  <c r="AW59" i="56"/>
  <c r="AX59" i="56"/>
  <c r="AY59" i="56"/>
  <c r="AZ59" i="56"/>
  <c r="H59" i="56" s="1"/>
  <c r="BA59" i="56"/>
  <c r="BB59" i="56"/>
  <c r="BC59" i="56"/>
  <c r="BD59" i="56"/>
  <c r="BE59" i="56"/>
  <c r="BF59" i="56"/>
  <c r="BG59" i="56"/>
  <c r="BH59" i="56"/>
  <c r="BI59" i="56"/>
  <c r="J59" i="56" s="1"/>
  <c r="BJ59" i="56"/>
  <c r="BK59" i="56"/>
  <c r="BL59" i="56"/>
  <c r="BM59" i="56"/>
  <c r="BN59" i="56"/>
  <c r="BO59" i="56"/>
  <c r="K60" i="56"/>
  <c r="L60" i="56"/>
  <c r="M60" i="56"/>
  <c r="N60" i="56"/>
  <c r="O60" i="56"/>
  <c r="P60" i="56"/>
  <c r="Q60" i="56"/>
  <c r="R60" i="56"/>
  <c r="S60" i="56"/>
  <c r="T60" i="56"/>
  <c r="U60" i="56"/>
  <c r="V60" i="56"/>
  <c r="W60" i="56"/>
  <c r="X60" i="56"/>
  <c r="Y60" i="56"/>
  <c r="Z60" i="56"/>
  <c r="AA60" i="56"/>
  <c r="AB60" i="56"/>
  <c r="AC60" i="56"/>
  <c r="AD60" i="56"/>
  <c r="AE60" i="56"/>
  <c r="AF60" i="56"/>
  <c r="AG60" i="56"/>
  <c r="F60" i="56" s="1"/>
  <c r="AH60" i="56"/>
  <c r="AI60" i="56"/>
  <c r="AJ60" i="56"/>
  <c r="AK60" i="56"/>
  <c r="AL60" i="56"/>
  <c r="AM60" i="56"/>
  <c r="AN60" i="56"/>
  <c r="AO60" i="56"/>
  <c r="AP60" i="56"/>
  <c r="AQ60" i="56"/>
  <c r="AR60" i="56"/>
  <c r="G60" i="56" s="1"/>
  <c r="AS60" i="56"/>
  <c r="AT60" i="56"/>
  <c r="AU60" i="56"/>
  <c r="AV60" i="56"/>
  <c r="AW60" i="56"/>
  <c r="AX60" i="56"/>
  <c r="AY60" i="56"/>
  <c r="AZ60" i="56"/>
  <c r="BA60" i="56"/>
  <c r="BB60" i="56"/>
  <c r="BC60" i="56"/>
  <c r="BD60" i="56"/>
  <c r="BE60" i="56"/>
  <c r="BF60" i="56"/>
  <c r="BG60" i="56"/>
  <c r="BH60" i="56"/>
  <c r="BI60" i="56"/>
  <c r="BJ60" i="56"/>
  <c r="BK60" i="56"/>
  <c r="BL60" i="56"/>
  <c r="BM60" i="56"/>
  <c r="BN60" i="56"/>
  <c r="BO60" i="56"/>
  <c r="BO5" i="56"/>
  <c r="BN5" i="56"/>
  <c r="BM5" i="56"/>
  <c r="BL5" i="56"/>
  <c r="BK5" i="56"/>
  <c r="BJ5" i="56"/>
  <c r="BI5" i="56"/>
  <c r="BH5" i="56"/>
  <c r="BG5" i="56"/>
  <c r="BF5" i="56"/>
  <c r="BE5" i="56"/>
  <c r="BD5" i="56"/>
  <c r="BC5" i="56"/>
  <c r="BB5" i="56"/>
  <c r="BA5" i="56"/>
  <c r="H5" i="56" s="1"/>
  <c r="AZ5" i="56"/>
  <c r="AY5" i="56"/>
  <c r="AX5" i="56"/>
  <c r="AW5" i="56"/>
  <c r="AV5" i="56"/>
  <c r="AU5" i="56"/>
  <c r="AT5" i="56"/>
  <c r="AS5" i="56"/>
  <c r="AR5" i="56"/>
  <c r="AQ5" i="56"/>
  <c r="AP5" i="56"/>
  <c r="AO5" i="56"/>
  <c r="AN5" i="56"/>
  <c r="AM5" i="56"/>
  <c r="F5" i="56" s="1"/>
  <c r="AL5" i="56"/>
  <c r="AK5" i="56"/>
  <c r="AJ5" i="56"/>
  <c r="AI5" i="56"/>
  <c r="AH5" i="56"/>
  <c r="AG5" i="56"/>
  <c r="AF5" i="56"/>
  <c r="AE5" i="56"/>
  <c r="AD5" i="56"/>
  <c r="AC5" i="56"/>
  <c r="AB5" i="56"/>
  <c r="AA5" i="56"/>
  <c r="Z5" i="56"/>
  <c r="Y5" i="56"/>
  <c r="X5" i="56"/>
  <c r="W5" i="56"/>
  <c r="V5" i="56"/>
  <c r="U5" i="56"/>
  <c r="T5" i="56"/>
  <c r="S5" i="56"/>
  <c r="R5" i="56"/>
  <c r="Q5" i="56"/>
  <c r="C5" i="56" s="1"/>
  <c r="P5" i="56"/>
  <c r="O5" i="56"/>
  <c r="N5" i="56"/>
  <c r="M5" i="56"/>
  <c r="L5" i="56"/>
  <c r="K5" i="56"/>
  <c r="K6" i="55"/>
  <c r="L6" i="55"/>
  <c r="M6" i="55"/>
  <c r="N6" i="55"/>
  <c r="O6" i="55"/>
  <c r="P6" i="55"/>
  <c r="Q6" i="55"/>
  <c r="R6" i="55"/>
  <c r="S6" i="55"/>
  <c r="T6" i="55"/>
  <c r="U6" i="55"/>
  <c r="V6" i="55"/>
  <c r="W6" i="55"/>
  <c r="X6" i="55"/>
  <c r="Y6" i="55"/>
  <c r="Z6" i="55"/>
  <c r="AA6" i="55"/>
  <c r="AB6" i="55"/>
  <c r="AC6" i="55"/>
  <c r="AD6" i="55"/>
  <c r="AE6" i="55"/>
  <c r="AF6" i="55"/>
  <c r="AG6" i="55"/>
  <c r="AH6" i="55"/>
  <c r="AI6" i="55"/>
  <c r="AJ6" i="55"/>
  <c r="AK6" i="55"/>
  <c r="AL6" i="55"/>
  <c r="AM6" i="55"/>
  <c r="AN6" i="55"/>
  <c r="AO6" i="55"/>
  <c r="AP6" i="55"/>
  <c r="AQ6" i="55"/>
  <c r="AR6" i="55"/>
  <c r="AS6" i="55"/>
  <c r="AT6" i="55"/>
  <c r="AU6" i="55"/>
  <c r="AV6" i="55"/>
  <c r="AW6" i="55"/>
  <c r="AX6" i="55"/>
  <c r="AY6" i="55"/>
  <c r="AZ6" i="55"/>
  <c r="BA6" i="55"/>
  <c r="BB6" i="55"/>
  <c r="BC6" i="55"/>
  <c r="BD6" i="55"/>
  <c r="BE6" i="55"/>
  <c r="BF6" i="55"/>
  <c r="BG6" i="55"/>
  <c r="BH6" i="55"/>
  <c r="BI6" i="55"/>
  <c r="BJ6" i="55"/>
  <c r="BK6" i="55"/>
  <c r="BL6" i="55"/>
  <c r="BM6" i="55"/>
  <c r="BN6" i="55"/>
  <c r="BO6" i="55"/>
  <c r="K7" i="55"/>
  <c r="L7" i="55"/>
  <c r="M7" i="55"/>
  <c r="N7" i="55"/>
  <c r="O7" i="55"/>
  <c r="P7" i="55"/>
  <c r="Q7" i="55"/>
  <c r="R7" i="55"/>
  <c r="S7" i="55"/>
  <c r="T7" i="55"/>
  <c r="U7" i="55"/>
  <c r="V7" i="55"/>
  <c r="W7" i="55"/>
  <c r="X7" i="55"/>
  <c r="Y7" i="55"/>
  <c r="Z7" i="55"/>
  <c r="AA7" i="55"/>
  <c r="AB7" i="55"/>
  <c r="AC7" i="55"/>
  <c r="AD7" i="55"/>
  <c r="AE7" i="55"/>
  <c r="AF7" i="55"/>
  <c r="AG7" i="55"/>
  <c r="AH7" i="55"/>
  <c r="AI7" i="55"/>
  <c r="AJ7" i="55"/>
  <c r="AK7" i="55"/>
  <c r="AL7" i="55"/>
  <c r="AM7" i="55"/>
  <c r="AN7" i="55"/>
  <c r="AO7" i="55"/>
  <c r="AP7" i="55"/>
  <c r="AQ7" i="55"/>
  <c r="AR7" i="55"/>
  <c r="AS7" i="55"/>
  <c r="AT7" i="55"/>
  <c r="AU7" i="55"/>
  <c r="AV7" i="55"/>
  <c r="AW7" i="55"/>
  <c r="AX7" i="55"/>
  <c r="AY7" i="55"/>
  <c r="AZ7" i="55"/>
  <c r="BA7" i="55"/>
  <c r="BB7" i="55"/>
  <c r="BC7" i="55"/>
  <c r="BD7" i="55"/>
  <c r="BE7" i="55"/>
  <c r="BF7" i="55"/>
  <c r="BG7" i="55"/>
  <c r="BH7" i="55"/>
  <c r="BI7" i="55"/>
  <c r="BJ7" i="55"/>
  <c r="BK7" i="55"/>
  <c r="BL7" i="55"/>
  <c r="BM7" i="55"/>
  <c r="BN7" i="55"/>
  <c r="BO7" i="55"/>
  <c r="K8" i="55"/>
  <c r="L8" i="55"/>
  <c r="M8" i="55"/>
  <c r="N8" i="55"/>
  <c r="C8" i="55" s="1"/>
  <c r="O8" i="55"/>
  <c r="P8" i="55"/>
  <c r="Q8" i="55"/>
  <c r="R8" i="55"/>
  <c r="S8" i="55"/>
  <c r="T8" i="55"/>
  <c r="U8" i="55"/>
  <c r="V8" i="55"/>
  <c r="W8" i="55"/>
  <c r="X8" i="55"/>
  <c r="Y8" i="55"/>
  <c r="Z8" i="55"/>
  <c r="AA8" i="55"/>
  <c r="AB8" i="55"/>
  <c r="AC8" i="55"/>
  <c r="AD8" i="55"/>
  <c r="E8" i="55" s="1"/>
  <c r="AE8" i="55"/>
  <c r="AF8" i="55"/>
  <c r="AG8" i="55"/>
  <c r="AH8" i="55"/>
  <c r="AI8" i="55"/>
  <c r="AJ8" i="55"/>
  <c r="AK8" i="55"/>
  <c r="AL8" i="55"/>
  <c r="AM8" i="55"/>
  <c r="AN8" i="55"/>
  <c r="AO8" i="55"/>
  <c r="AP8" i="55"/>
  <c r="AQ8" i="55"/>
  <c r="AR8" i="55"/>
  <c r="AS8" i="55"/>
  <c r="AT8" i="55"/>
  <c r="AU8" i="55"/>
  <c r="AV8" i="55"/>
  <c r="AW8" i="55"/>
  <c r="AX8" i="55"/>
  <c r="AY8" i="55"/>
  <c r="AZ8" i="55"/>
  <c r="BA8" i="55"/>
  <c r="BB8" i="55"/>
  <c r="BC8" i="55"/>
  <c r="BD8" i="55"/>
  <c r="BE8" i="55"/>
  <c r="BF8" i="55"/>
  <c r="BG8" i="55"/>
  <c r="BH8" i="55"/>
  <c r="BI8" i="55"/>
  <c r="BJ8" i="55"/>
  <c r="BK8" i="55"/>
  <c r="BL8" i="55"/>
  <c r="BM8" i="55"/>
  <c r="BN8" i="55"/>
  <c r="BO8" i="55"/>
  <c r="K9" i="55"/>
  <c r="L9" i="55"/>
  <c r="M9" i="55"/>
  <c r="N9" i="55"/>
  <c r="O9" i="55"/>
  <c r="P9" i="55"/>
  <c r="Q9" i="55"/>
  <c r="R9" i="55"/>
  <c r="S9" i="55"/>
  <c r="T9" i="55"/>
  <c r="U9" i="55"/>
  <c r="V9" i="55"/>
  <c r="W9" i="55"/>
  <c r="X9" i="55"/>
  <c r="Y9" i="55"/>
  <c r="Z9" i="55"/>
  <c r="AA9" i="55"/>
  <c r="AB9" i="55"/>
  <c r="AC9" i="55"/>
  <c r="E9" i="55" s="1"/>
  <c r="AD9" i="55"/>
  <c r="AE9" i="55"/>
  <c r="AF9" i="55"/>
  <c r="AG9" i="55"/>
  <c r="AH9" i="55"/>
  <c r="AI9" i="55"/>
  <c r="AJ9" i="55"/>
  <c r="AK9" i="55"/>
  <c r="AL9" i="55"/>
  <c r="AM9" i="55"/>
  <c r="AN9" i="55"/>
  <c r="AO9" i="55"/>
  <c r="AP9" i="55"/>
  <c r="AQ9" i="55"/>
  <c r="AR9" i="55"/>
  <c r="AS9" i="55"/>
  <c r="G9" i="55" s="1"/>
  <c r="AT9" i="55"/>
  <c r="AU9" i="55"/>
  <c r="AV9" i="55"/>
  <c r="AW9" i="55"/>
  <c r="AX9" i="55"/>
  <c r="AY9" i="55"/>
  <c r="AZ9" i="55"/>
  <c r="BA9" i="55"/>
  <c r="BB9" i="55"/>
  <c r="BC9" i="55"/>
  <c r="BD9" i="55"/>
  <c r="BE9" i="55"/>
  <c r="BF9" i="55"/>
  <c r="BG9" i="55"/>
  <c r="BH9" i="55"/>
  <c r="BI9" i="55"/>
  <c r="BJ9" i="55"/>
  <c r="BK9" i="55"/>
  <c r="BL9" i="55"/>
  <c r="BM9" i="55"/>
  <c r="BN9" i="55"/>
  <c r="BO9" i="55"/>
  <c r="K10" i="55"/>
  <c r="L10" i="55"/>
  <c r="M10" i="55"/>
  <c r="N10" i="55"/>
  <c r="O10" i="55"/>
  <c r="P10" i="55"/>
  <c r="Q10" i="55"/>
  <c r="R10" i="55"/>
  <c r="S10" i="55"/>
  <c r="T10" i="55"/>
  <c r="U10" i="55"/>
  <c r="V10" i="55"/>
  <c r="W10" i="55"/>
  <c r="X10" i="55"/>
  <c r="Y10" i="55"/>
  <c r="Z10" i="55"/>
  <c r="AA10" i="55"/>
  <c r="AB10" i="55"/>
  <c r="AC10" i="55"/>
  <c r="AD10" i="55"/>
  <c r="AE10" i="55"/>
  <c r="AF10" i="55"/>
  <c r="AG10" i="55"/>
  <c r="AH10" i="55"/>
  <c r="AI10" i="55"/>
  <c r="AJ10" i="55"/>
  <c r="F10" i="55" s="1"/>
  <c r="AK10" i="55"/>
  <c r="AL10" i="55"/>
  <c r="AM10" i="55"/>
  <c r="AN10" i="55"/>
  <c r="AO10" i="55"/>
  <c r="AP10" i="55"/>
  <c r="AQ10" i="55"/>
  <c r="AR10" i="55"/>
  <c r="AS10" i="55"/>
  <c r="AT10" i="55"/>
  <c r="AU10" i="55"/>
  <c r="AV10" i="55"/>
  <c r="AW10" i="55"/>
  <c r="AX10" i="55"/>
  <c r="AY10" i="55"/>
  <c r="AZ10" i="55"/>
  <c r="BA10" i="55"/>
  <c r="BB10" i="55"/>
  <c r="BC10" i="55"/>
  <c r="BD10" i="55"/>
  <c r="BE10" i="55"/>
  <c r="BF10" i="55"/>
  <c r="BG10" i="55"/>
  <c r="BH10" i="55"/>
  <c r="BI10" i="55"/>
  <c r="BJ10" i="55"/>
  <c r="BK10" i="55"/>
  <c r="BL10" i="55"/>
  <c r="BM10" i="55"/>
  <c r="BN10" i="55"/>
  <c r="BO10" i="55"/>
  <c r="K11" i="55"/>
  <c r="L11" i="55"/>
  <c r="M11" i="55"/>
  <c r="N11" i="55"/>
  <c r="O11" i="55"/>
  <c r="P11" i="55"/>
  <c r="Q11" i="55"/>
  <c r="R11" i="55"/>
  <c r="S11" i="55"/>
  <c r="T11" i="55"/>
  <c r="U11" i="55"/>
  <c r="V11" i="55"/>
  <c r="W11" i="55"/>
  <c r="X11" i="55"/>
  <c r="Y11" i="55"/>
  <c r="Z11" i="55"/>
  <c r="AA11" i="55"/>
  <c r="AB11" i="55"/>
  <c r="AC11" i="55"/>
  <c r="AD11" i="55"/>
  <c r="AE11" i="55"/>
  <c r="AF11" i="55"/>
  <c r="AG11" i="55"/>
  <c r="AH11" i="55"/>
  <c r="AI11" i="55"/>
  <c r="AJ11" i="55"/>
  <c r="AK11" i="55"/>
  <c r="AL11" i="55"/>
  <c r="AM11" i="55"/>
  <c r="AN11" i="55"/>
  <c r="AO11" i="55"/>
  <c r="AP11" i="55"/>
  <c r="AQ11" i="55"/>
  <c r="AR11" i="55"/>
  <c r="AS11" i="55"/>
  <c r="AT11" i="55"/>
  <c r="AU11" i="55"/>
  <c r="AV11" i="55"/>
  <c r="AW11" i="55"/>
  <c r="AX11" i="55"/>
  <c r="AY11" i="55"/>
  <c r="AZ11" i="55"/>
  <c r="BA11" i="55"/>
  <c r="BB11" i="55"/>
  <c r="BC11" i="55"/>
  <c r="BD11" i="55"/>
  <c r="BE11" i="55"/>
  <c r="BF11" i="55"/>
  <c r="BG11" i="55"/>
  <c r="BH11" i="55"/>
  <c r="BI11" i="55"/>
  <c r="BJ11" i="55"/>
  <c r="BK11" i="55"/>
  <c r="BL11" i="55"/>
  <c r="BM11" i="55"/>
  <c r="BN11" i="55"/>
  <c r="BO11" i="55"/>
  <c r="K12" i="55"/>
  <c r="L12" i="55"/>
  <c r="M12" i="55"/>
  <c r="N12" i="55"/>
  <c r="O12" i="55"/>
  <c r="P12" i="55"/>
  <c r="Q12" i="55"/>
  <c r="R12" i="55"/>
  <c r="S12" i="55"/>
  <c r="T12" i="55"/>
  <c r="U12" i="55"/>
  <c r="V12" i="55"/>
  <c r="W12" i="55"/>
  <c r="X12" i="55"/>
  <c r="Y12" i="55"/>
  <c r="Z12" i="55"/>
  <c r="D12" i="55" s="1"/>
  <c r="AA12" i="55"/>
  <c r="AB12" i="55"/>
  <c r="AC12" i="55"/>
  <c r="AD12" i="55"/>
  <c r="AE12" i="55"/>
  <c r="AF12" i="55"/>
  <c r="AG12" i="55"/>
  <c r="AH12" i="55"/>
  <c r="AI12" i="55"/>
  <c r="AJ12" i="55"/>
  <c r="AK12" i="55"/>
  <c r="AL12" i="55"/>
  <c r="AM12" i="55"/>
  <c r="AN12" i="55"/>
  <c r="AO12" i="55"/>
  <c r="AP12" i="55"/>
  <c r="AQ12" i="55"/>
  <c r="AR12" i="55"/>
  <c r="AS12" i="55"/>
  <c r="AT12" i="55"/>
  <c r="AU12" i="55"/>
  <c r="AV12" i="55"/>
  <c r="AW12" i="55"/>
  <c r="AX12" i="55"/>
  <c r="AY12" i="55"/>
  <c r="AZ12" i="55"/>
  <c r="BA12" i="55"/>
  <c r="BB12" i="55"/>
  <c r="BC12" i="55"/>
  <c r="BD12" i="55"/>
  <c r="BE12" i="55"/>
  <c r="BF12" i="55"/>
  <c r="I12" i="55" s="1"/>
  <c r="BG12" i="55"/>
  <c r="BH12" i="55"/>
  <c r="BI12" i="55"/>
  <c r="BJ12" i="55"/>
  <c r="BK12" i="55"/>
  <c r="BL12" i="55"/>
  <c r="BM12" i="55"/>
  <c r="BN12" i="55"/>
  <c r="J12" i="55" s="1"/>
  <c r="BO12" i="55"/>
  <c r="K13" i="55"/>
  <c r="L13" i="55"/>
  <c r="M13" i="55"/>
  <c r="N13" i="55"/>
  <c r="O13" i="55"/>
  <c r="P13" i="55"/>
  <c r="Q13" i="55"/>
  <c r="C13" i="55" s="1"/>
  <c r="R13" i="55"/>
  <c r="S13" i="55"/>
  <c r="T13" i="55"/>
  <c r="U13" i="55"/>
  <c r="V13" i="55"/>
  <c r="W13" i="55"/>
  <c r="X13" i="55"/>
  <c r="Y13" i="55"/>
  <c r="Z13" i="55"/>
  <c r="AA13" i="55"/>
  <c r="AB13" i="55"/>
  <c r="AC13" i="55"/>
  <c r="AD13" i="55"/>
  <c r="AE13" i="55"/>
  <c r="AF13" i="55"/>
  <c r="AG13" i="55"/>
  <c r="F13" i="55" s="1"/>
  <c r="AH13" i="55"/>
  <c r="AI13" i="55"/>
  <c r="AJ13" i="55"/>
  <c r="AK13" i="55"/>
  <c r="AL13" i="55"/>
  <c r="AM13" i="55"/>
  <c r="AN13" i="55"/>
  <c r="AO13" i="55"/>
  <c r="G13" i="55" s="1"/>
  <c r="AP13" i="55"/>
  <c r="AQ13" i="55"/>
  <c r="AR13" i="55"/>
  <c r="AS13" i="55"/>
  <c r="AT13" i="55"/>
  <c r="AU13" i="55"/>
  <c r="AV13" i="55"/>
  <c r="AW13" i="55"/>
  <c r="AX13" i="55"/>
  <c r="AY13" i="55"/>
  <c r="AZ13" i="55"/>
  <c r="BA13" i="55"/>
  <c r="BB13" i="55"/>
  <c r="BC13" i="55"/>
  <c r="BD13" i="55"/>
  <c r="BE13" i="55"/>
  <c r="BF13" i="55"/>
  <c r="BG13" i="55"/>
  <c r="BH13" i="55"/>
  <c r="BI13" i="55"/>
  <c r="BJ13" i="55"/>
  <c r="BK13" i="55"/>
  <c r="BL13" i="55"/>
  <c r="BM13" i="55"/>
  <c r="BN13" i="55"/>
  <c r="BO13" i="55"/>
  <c r="K14" i="55"/>
  <c r="L14" i="55"/>
  <c r="M14" i="55"/>
  <c r="N14" i="55"/>
  <c r="O14" i="55"/>
  <c r="P14" i="55"/>
  <c r="Q14" i="55"/>
  <c r="R14" i="55"/>
  <c r="S14" i="55"/>
  <c r="T14" i="55"/>
  <c r="U14" i="55"/>
  <c r="V14" i="55"/>
  <c r="W14" i="55"/>
  <c r="X14" i="55"/>
  <c r="D14" i="55" s="1"/>
  <c r="Y14" i="55"/>
  <c r="Z14" i="55"/>
  <c r="AA14" i="55"/>
  <c r="AB14" i="55"/>
  <c r="AC14" i="55"/>
  <c r="AD14" i="55"/>
  <c r="AE14" i="55"/>
  <c r="AF14" i="55"/>
  <c r="E14" i="55" s="1"/>
  <c r="AG14" i="55"/>
  <c r="AH14" i="55"/>
  <c r="AI14" i="55"/>
  <c r="AJ14" i="55"/>
  <c r="AK14" i="55"/>
  <c r="AL14" i="55"/>
  <c r="AM14" i="55"/>
  <c r="AN14" i="55"/>
  <c r="AO14" i="55"/>
  <c r="AP14" i="55"/>
  <c r="AQ14" i="55"/>
  <c r="AR14" i="55"/>
  <c r="AS14" i="55"/>
  <c r="AT14" i="55"/>
  <c r="AU14" i="55"/>
  <c r="AV14" i="55"/>
  <c r="G14" i="55" s="1"/>
  <c r="AW14" i="55"/>
  <c r="AX14" i="55"/>
  <c r="AY14" i="55"/>
  <c r="AZ14" i="55"/>
  <c r="BA14" i="55"/>
  <c r="BB14" i="55"/>
  <c r="BC14" i="55"/>
  <c r="BD14" i="55"/>
  <c r="BE14" i="55"/>
  <c r="BF14" i="55"/>
  <c r="BG14" i="55"/>
  <c r="BH14" i="55"/>
  <c r="BI14" i="55"/>
  <c r="BJ14" i="55"/>
  <c r="BK14" i="55"/>
  <c r="BL14" i="55"/>
  <c r="BM14" i="55"/>
  <c r="BN14" i="55"/>
  <c r="BO14" i="55"/>
  <c r="K15" i="55"/>
  <c r="L15" i="55"/>
  <c r="M15" i="55"/>
  <c r="N15" i="55"/>
  <c r="O15" i="55"/>
  <c r="P15" i="55"/>
  <c r="Q15" i="55"/>
  <c r="R15" i="55"/>
  <c r="S15" i="55"/>
  <c r="T15" i="55"/>
  <c r="U15" i="55"/>
  <c r="V15" i="55"/>
  <c r="W15" i="55"/>
  <c r="D15" i="55" s="1"/>
  <c r="X15" i="55"/>
  <c r="Y15" i="55"/>
  <c r="Z15" i="55"/>
  <c r="AA15" i="55"/>
  <c r="AB15" i="55"/>
  <c r="AC15" i="55"/>
  <c r="AD15" i="55"/>
  <c r="AE15" i="55"/>
  <c r="E15" i="55" s="1"/>
  <c r="AF15" i="55"/>
  <c r="AG15" i="55"/>
  <c r="AH15" i="55"/>
  <c r="AI15" i="55"/>
  <c r="AJ15" i="55"/>
  <c r="AK15" i="55"/>
  <c r="AL15" i="55"/>
  <c r="AM15" i="55"/>
  <c r="AN15" i="55"/>
  <c r="AO15" i="55"/>
  <c r="AP15" i="55"/>
  <c r="AQ15" i="55"/>
  <c r="AR15" i="55"/>
  <c r="AS15" i="55"/>
  <c r="AT15" i="55"/>
  <c r="AU15" i="55"/>
  <c r="G15" i="55" s="1"/>
  <c r="AV15" i="55"/>
  <c r="AW15" i="55"/>
  <c r="AX15" i="55"/>
  <c r="AY15" i="55"/>
  <c r="AZ15" i="55"/>
  <c r="BA15" i="55"/>
  <c r="BB15" i="55"/>
  <c r="BC15" i="55"/>
  <c r="BD15" i="55"/>
  <c r="BE15" i="55"/>
  <c r="BF15" i="55"/>
  <c r="BG15" i="55"/>
  <c r="BH15" i="55"/>
  <c r="BI15" i="55"/>
  <c r="BJ15" i="55"/>
  <c r="BK15" i="55"/>
  <c r="BL15" i="55"/>
  <c r="BM15" i="55"/>
  <c r="BN15" i="55"/>
  <c r="BO15" i="55"/>
  <c r="K16" i="55"/>
  <c r="L16" i="55"/>
  <c r="M16" i="55"/>
  <c r="N16" i="55"/>
  <c r="C16" i="55" s="1"/>
  <c r="O16" i="55"/>
  <c r="P16" i="55"/>
  <c r="Q16" i="55"/>
  <c r="R16" i="55"/>
  <c r="S16" i="55"/>
  <c r="T16" i="55"/>
  <c r="U16" i="55"/>
  <c r="V16" i="55"/>
  <c r="D16" i="55" s="1"/>
  <c r="W16" i="55"/>
  <c r="X16" i="55"/>
  <c r="Y16" i="55"/>
  <c r="Z16" i="55"/>
  <c r="AA16" i="55"/>
  <c r="AB16" i="55"/>
  <c r="AC16" i="55"/>
  <c r="AD16" i="55"/>
  <c r="AE16" i="55"/>
  <c r="AF16" i="55"/>
  <c r="AG16" i="55"/>
  <c r="AH16" i="55"/>
  <c r="AI16" i="55"/>
  <c r="AJ16" i="55"/>
  <c r="AK16" i="55"/>
  <c r="AL16" i="55"/>
  <c r="AM16" i="55"/>
  <c r="AN16" i="55"/>
  <c r="AO16" i="55"/>
  <c r="AP16" i="55"/>
  <c r="AQ16" i="55"/>
  <c r="AR16" i="55"/>
  <c r="AS16" i="55"/>
  <c r="AT16" i="55"/>
  <c r="AU16" i="55"/>
  <c r="AV16" i="55"/>
  <c r="AW16" i="55"/>
  <c r="AX16" i="55"/>
  <c r="AY16" i="55"/>
  <c r="AZ16" i="55"/>
  <c r="BA16" i="55"/>
  <c r="BB16" i="55"/>
  <c r="BC16" i="55"/>
  <c r="BD16" i="55"/>
  <c r="BE16" i="55"/>
  <c r="BF16" i="55"/>
  <c r="BG16" i="55"/>
  <c r="BH16" i="55"/>
  <c r="BI16" i="55"/>
  <c r="BJ16" i="55"/>
  <c r="BK16" i="55"/>
  <c r="BL16" i="55"/>
  <c r="BM16" i="55"/>
  <c r="BN16" i="55"/>
  <c r="BO16" i="55"/>
  <c r="K17" i="55"/>
  <c r="L17" i="55"/>
  <c r="M17" i="55"/>
  <c r="N17" i="55"/>
  <c r="O17" i="55"/>
  <c r="P17" i="55"/>
  <c r="Q17" i="55"/>
  <c r="R17" i="55"/>
  <c r="S17" i="55"/>
  <c r="T17" i="55"/>
  <c r="U17" i="55"/>
  <c r="V17" i="55"/>
  <c r="W17" i="55"/>
  <c r="X17" i="55"/>
  <c r="Y17" i="55"/>
  <c r="Z17" i="55"/>
  <c r="AA17" i="55"/>
  <c r="AB17" i="55"/>
  <c r="AC17" i="55"/>
  <c r="E17" i="55" s="1"/>
  <c r="AD17" i="55"/>
  <c r="AE17" i="55"/>
  <c r="AF17" i="55"/>
  <c r="AG17" i="55"/>
  <c r="AH17" i="55"/>
  <c r="AI17" i="55"/>
  <c r="AJ17" i="55"/>
  <c r="AK17" i="55"/>
  <c r="F17" i="55" s="1"/>
  <c r="AL17" i="55"/>
  <c r="AM17" i="55"/>
  <c r="AN17" i="55"/>
  <c r="AO17" i="55"/>
  <c r="AP17" i="55"/>
  <c r="AQ17" i="55"/>
  <c r="AR17" i="55"/>
  <c r="AS17" i="55"/>
  <c r="G17" i="55" s="1"/>
  <c r="AT17" i="55"/>
  <c r="AU17" i="55"/>
  <c r="AV17" i="55"/>
  <c r="AW17" i="55"/>
  <c r="AX17" i="55"/>
  <c r="AY17" i="55"/>
  <c r="AZ17" i="55"/>
  <c r="BA17" i="55"/>
  <c r="BB17" i="55"/>
  <c r="BC17" i="55"/>
  <c r="BD17" i="55"/>
  <c r="BE17" i="55"/>
  <c r="BF17" i="55"/>
  <c r="BG17" i="55"/>
  <c r="BH17" i="55"/>
  <c r="BI17" i="55"/>
  <c r="BJ17" i="55"/>
  <c r="BK17" i="55"/>
  <c r="BL17" i="55"/>
  <c r="BM17" i="55"/>
  <c r="BN17" i="55"/>
  <c r="BO17" i="55"/>
  <c r="K18" i="55"/>
  <c r="L18" i="55"/>
  <c r="C18" i="55" s="1"/>
  <c r="M18" i="55"/>
  <c r="N18" i="55"/>
  <c r="O18" i="55"/>
  <c r="P18" i="55"/>
  <c r="Q18" i="55"/>
  <c r="R18" i="55"/>
  <c r="S18" i="55"/>
  <c r="T18" i="55"/>
  <c r="U18" i="55"/>
  <c r="V18" i="55"/>
  <c r="W18" i="55"/>
  <c r="X18" i="55"/>
  <c r="Y18" i="55"/>
  <c r="Z18" i="55"/>
  <c r="AA18" i="55"/>
  <c r="AB18" i="55"/>
  <c r="AC18" i="55"/>
  <c r="AD18" i="55"/>
  <c r="AE18" i="55"/>
  <c r="AF18" i="55"/>
  <c r="AG18" i="55"/>
  <c r="AH18" i="55"/>
  <c r="AI18" i="55"/>
  <c r="AJ18" i="55"/>
  <c r="F18" i="55" s="1"/>
  <c r="AK18" i="55"/>
  <c r="AL18" i="55"/>
  <c r="AM18" i="55"/>
  <c r="AN18" i="55"/>
  <c r="AO18" i="55"/>
  <c r="AP18" i="55"/>
  <c r="AQ18" i="55"/>
  <c r="AR18" i="55"/>
  <c r="AS18" i="55"/>
  <c r="AT18" i="55"/>
  <c r="AU18" i="55"/>
  <c r="AV18" i="55"/>
  <c r="AW18" i="55"/>
  <c r="AX18" i="55"/>
  <c r="AY18" i="55"/>
  <c r="AZ18" i="55"/>
  <c r="H18" i="55" s="1"/>
  <c r="BA18" i="55"/>
  <c r="BB18" i="55"/>
  <c r="BC18" i="55"/>
  <c r="BD18" i="55"/>
  <c r="BE18" i="55"/>
  <c r="BF18" i="55"/>
  <c r="BG18" i="55"/>
  <c r="BH18" i="55"/>
  <c r="J18" i="55" s="1"/>
  <c r="BI18" i="55"/>
  <c r="BJ18" i="55"/>
  <c r="BK18" i="55"/>
  <c r="BL18" i="55"/>
  <c r="BM18" i="55"/>
  <c r="BN18" i="55"/>
  <c r="BO18" i="55"/>
  <c r="K19" i="55"/>
  <c r="L19" i="55"/>
  <c r="M19" i="55"/>
  <c r="N19" i="55"/>
  <c r="O19" i="55"/>
  <c r="P19" i="55"/>
  <c r="Q19" i="55"/>
  <c r="R19" i="55"/>
  <c r="S19" i="55"/>
  <c r="T19" i="55"/>
  <c r="U19" i="55"/>
  <c r="V19" i="55"/>
  <c r="W19" i="55"/>
  <c r="X19" i="55"/>
  <c r="Y19" i="55"/>
  <c r="Z19" i="55"/>
  <c r="AA19" i="55"/>
  <c r="AB19" i="55"/>
  <c r="AC19" i="55"/>
  <c r="AD19" i="55"/>
  <c r="AE19" i="55"/>
  <c r="AF19" i="55"/>
  <c r="AG19" i="55"/>
  <c r="AH19" i="55"/>
  <c r="AI19" i="55"/>
  <c r="AJ19" i="55"/>
  <c r="AK19" i="55"/>
  <c r="AL19" i="55"/>
  <c r="AM19" i="55"/>
  <c r="AN19" i="55"/>
  <c r="AO19" i="55"/>
  <c r="AP19" i="55"/>
  <c r="AQ19" i="55"/>
  <c r="AR19" i="55"/>
  <c r="AS19" i="55"/>
  <c r="AT19" i="55"/>
  <c r="AU19" i="55"/>
  <c r="AV19" i="55"/>
  <c r="AW19" i="55"/>
  <c r="AX19" i="55"/>
  <c r="AY19" i="55"/>
  <c r="AZ19" i="55"/>
  <c r="BA19" i="55"/>
  <c r="BB19" i="55"/>
  <c r="BC19" i="55"/>
  <c r="BD19" i="55"/>
  <c r="BE19" i="55"/>
  <c r="BF19" i="55"/>
  <c r="BG19" i="55"/>
  <c r="BH19" i="55"/>
  <c r="BI19" i="55"/>
  <c r="BJ19" i="55"/>
  <c r="BK19" i="55"/>
  <c r="BL19" i="55"/>
  <c r="BM19" i="55"/>
  <c r="BN19" i="55"/>
  <c r="BO19" i="55"/>
  <c r="K20" i="55"/>
  <c r="L20" i="55"/>
  <c r="M20" i="55"/>
  <c r="N20" i="55"/>
  <c r="O20" i="55"/>
  <c r="P20" i="55"/>
  <c r="Q20" i="55"/>
  <c r="R20" i="55"/>
  <c r="S20" i="55"/>
  <c r="T20" i="55"/>
  <c r="U20" i="55"/>
  <c r="V20" i="55"/>
  <c r="W20" i="55"/>
  <c r="X20" i="55"/>
  <c r="Y20" i="55"/>
  <c r="Z20" i="55"/>
  <c r="D20" i="55" s="1"/>
  <c r="AA20" i="55"/>
  <c r="AB20" i="55"/>
  <c r="AC20" i="55"/>
  <c r="AD20" i="55"/>
  <c r="E20" i="55" s="1"/>
  <c r="AE20" i="55"/>
  <c r="AF20" i="55"/>
  <c r="AG20" i="55"/>
  <c r="AH20" i="55"/>
  <c r="F20" i="55" s="1"/>
  <c r="AI20" i="55"/>
  <c r="AJ20" i="55"/>
  <c r="AK20" i="55"/>
  <c r="AL20" i="55"/>
  <c r="AM20" i="55"/>
  <c r="AN20" i="55"/>
  <c r="AO20" i="55"/>
  <c r="AP20" i="55"/>
  <c r="G20" i="55" s="1"/>
  <c r="AQ20" i="55"/>
  <c r="AR20" i="55"/>
  <c r="AS20" i="55"/>
  <c r="AT20" i="55"/>
  <c r="AU20" i="55"/>
  <c r="AV20" i="55"/>
  <c r="AW20" i="55"/>
  <c r="AX20" i="55"/>
  <c r="AY20" i="55"/>
  <c r="AZ20" i="55"/>
  <c r="BA20" i="55"/>
  <c r="BB20" i="55"/>
  <c r="BC20" i="55"/>
  <c r="BD20" i="55"/>
  <c r="BE20" i="55"/>
  <c r="BF20" i="55"/>
  <c r="I20" i="55" s="1"/>
  <c r="BG20" i="55"/>
  <c r="BH20" i="55"/>
  <c r="BI20" i="55"/>
  <c r="BJ20" i="55"/>
  <c r="BK20" i="55"/>
  <c r="BL20" i="55"/>
  <c r="BM20" i="55"/>
  <c r="BN20" i="55"/>
  <c r="BO20" i="55"/>
  <c r="K21" i="55"/>
  <c r="L21" i="55"/>
  <c r="M21" i="55"/>
  <c r="N21" i="55"/>
  <c r="O21" i="55"/>
  <c r="P21" i="55"/>
  <c r="Q21" i="55"/>
  <c r="C21" i="55" s="1"/>
  <c r="R21" i="55"/>
  <c r="S21" i="55"/>
  <c r="T21" i="55"/>
  <c r="U21" i="55"/>
  <c r="V21" i="55"/>
  <c r="W21" i="55"/>
  <c r="X21" i="55"/>
  <c r="Y21" i="55"/>
  <c r="Z21" i="55"/>
  <c r="AA21" i="55"/>
  <c r="AB21" i="55"/>
  <c r="AC21" i="55"/>
  <c r="AD21" i="55"/>
  <c r="AE21" i="55"/>
  <c r="AF21" i="55"/>
  <c r="AG21" i="55"/>
  <c r="F21" i="55" s="1"/>
  <c r="AH21" i="55"/>
  <c r="AI21" i="55"/>
  <c r="AJ21" i="55"/>
  <c r="AK21" i="55"/>
  <c r="AL21" i="55"/>
  <c r="AM21" i="55"/>
  <c r="AN21" i="55"/>
  <c r="AO21" i="55"/>
  <c r="AP21" i="55"/>
  <c r="AQ21" i="55"/>
  <c r="AR21" i="55"/>
  <c r="AS21" i="55"/>
  <c r="AT21" i="55"/>
  <c r="AU21" i="55"/>
  <c r="AV21" i="55"/>
  <c r="AW21" i="55"/>
  <c r="AX21" i="55"/>
  <c r="AY21" i="55"/>
  <c r="AZ21" i="55"/>
  <c r="BA21" i="55"/>
  <c r="H21" i="55" s="1"/>
  <c r="BB21" i="55"/>
  <c r="BC21" i="55"/>
  <c r="BD21" i="55"/>
  <c r="BE21" i="55"/>
  <c r="I21" i="55" s="1"/>
  <c r="BF21" i="55"/>
  <c r="BG21" i="55"/>
  <c r="BH21" i="55"/>
  <c r="BI21" i="55"/>
  <c r="BJ21" i="55"/>
  <c r="BK21" i="55"/>
  <c r="BL21" i="55"/>
  <c r="BM21" i="55"/>
  <c r="BN21" i="55"/>
  <c r="BO21" i="55"/>
  <c r="K22" i="55"/>
  <c r="L22" i="55"/>
  <c r="M22" i="55"/>
  <c r="N22" i="55"/>
  <c r="O22" i="55"/>
  <c r="P22" i="55"/>
  <c r="Q22" i="55"/>
  <c r="R22" i="55"/>
  <c r="S22" i="55"/>
  <c r="T22" i="55"/>
  <c r="U22" i="55"/>
  <c r="V22" i="55"/>
  <c r="W22" i="55"/>
  <c r="X22" i="55"/>
  <c r="D22" i="55" s="1"/>
  <c r="Y22" i="55"/>
  <c r="Z22" i="55"/>
  <c r="AA22" i="55"/>
  <c r="AB22" i="55"/>
  <c r="AC22" i="55"/>
  <c r="AD22" i="55"/>
  <c r="AE22" i="55"/>
  <c r="AF22" i="55"/>
  <c r="AG22" i="55"/>
  <c r="AH22" i="55"/>
  <c r="AI22" i="55"/>
  <c r="AJ22" i="55"/>
  <c r="AK22" i="55"/>
  <c r="AL22" i="55"/>
  <c r="AM22" i="55"/>
  <c r="AN22" i="55"/>
  <c r="F22" i="55" s="1"/>
  <c r="AO22" i="55"/>
  <c r="AP22" i="55"/>
  <c r="AQ22" i="55"/>
  <c r="AR22" i="55"/>
  <c r="AS22" i="55"/>
  <c r="AT22" i="55"/>
  <c r="AU22" i="55"/>
  <c r="AV22" i="55"/>
  <c r="G22" i="55" s="1"/>
  <c r="AW22" i="55"/>
  <c r="AX22" i="55"/>
  <c r="AY22" i="55"/>
  <c r="AZ22" i="55"/>
  <c r="BA22" i="55"/>
  <c r="BB22" i="55"/>
  <c r="BC22" i="55"/>
  <c r="BD22" i="55"/>
  <c r="I22" i="55" s="1"/>
  <c r="BE22" i="55"/>
  <c r="BF22" i="55"/>
  <c r="BG22" i="55"/>
  <c r="BH22" i="55"/>
  <c r="BI22" i="55"/>
  <c r="BJ22" i="55"/>
  <c r="BK22" i="55"/>
  <c r="BL22" i="55"/>
  <c r="J22" i="55" s="1"/>
  <c r="BM22" i="55"/>
  <c r="BN22" i="55"/>
  <c r="BO22" i="55"/>
  <c r="K23" i="55"/>
  <c r="L23" i="55"/>
  <c r="M23" i="55"/>
  <c r="N23" i="55"/>
  <c r="O23" i="55"/>
  <c r="P23" i="55"/>
  <c r="Q23" i="55"/>
  <c r="R23" i="55"/>
  <c r="S23" i="55"/>
  <c r="T23" i="55"/>
  <c r="U23" i="55"/>
  <c r="V23" i="55"/>
  <c r="W23" i="55"/>
  <c r="D23" i="55" s="1"/>
  <c r="X23" i="55"/>
  <c r="Y23" i="55"/>
  <c r="Z23" i="55"/>
  <c r="AA23" i="55"/>
  <c r="AB23" i="55"/>
  <c r="AC23" i="55"/>
  <c r="AD23" i="55"/>
  <c r="AE23" i="55"/>
  <c r="AF23" i="55"/>
  <c r="AG23" i="55"/>
  <c r="AH23" i="55"/>
  <c r="AI23" i="55"/>
  <c r="AJ23" i="55"/>
  <c r="AK23" i="55"/>
  <c r="AL23" i="55"/>
  <c r="AM23" i="55"/>
  <c r="AN23" i="55"/>
  <c r="AO23" i="55"/>
  <c r="AP23" i="55"/>
  <c r="AQ23" i="55"/>
  <c r="AR23" i="55"/>
  <c r="AS23" i="55"/>
  <c r="AT23" i="55"/>
  <c r="AU23" i="55"/>
  <c r="AV23" i="55"/>
  <c r="AW23" i="55"/>
  <c r="AX23" i="55"/>
  <c r="AY23" i="55"/>
  <c r="AZ23" i="55"/>
  <c r="BA23" i="55"/>
  <c r="BB23" i="55"/>
  <c r="BC23" i="55"/>
  <c r="BD23" i="55"/>
  <c r="BE23" i="55"/>
  <c r="BF23" i="55"/>
  <c r="BG23" i="55"/>
  <c r="BH23" i="55"/>
  <c r="BI23" i="55"/>
  <c r="BJ23" i="55"/>
  <c r="BK23" i="55"/>
  <c r="BL23" i="55"/>
  <c r="BM23" i="55"/>
  <c r="BN23" i="55"/>
  <c r="BO23" i="55"/>
  <c r="K24" i="55"/>
  <c r="L24" i="55"/>
  <c r="M24" i="55"/>
  <c r="N24" i="55"/>
  <c r="C24" i="55" s="1"/>
  <c r="O24" i="55"/>
  <c r="P24" i="55"/>
  <c r="Q24" i="55"/>
  <c r="R24" i="55"/>
  <c r="S24" i="55"/>
  <c r="T24" i="55"/>
  <c r="U24" i="55"/>
  <c r="V24" i="55"/>
  <c r="D24" i="55" s="1"/>
  <c r="W24" i="55"/>
  <c r="X24" i="55"/>
  <c r="Y24" i="55"/>
  <c r="Z24" i="55"/>
  <c r="AA24" i="55"/>
  <c r="AB24" i="55"/>
  <c r="AC24" i="55"/>
  <c r="AD24" i="55"/>
  <c r="E24" i="55" s="1"/>
  <c r="AE24" i="55"/>
  <c r="AF24" i="55"/>
  <c r="AG24" i="55"/>
  <c r="AH24" i="55"/>
  <c r="AI24" i="55"/>
  <c r="AJ24" i="55"/>
  <c r="AK24" i="55"/>
  <c r="AL24" i="55"/>
  <c r="F24" i="55" s="1"/>
  <c r="AM24" i="55"/>
  <c r="AN24" i="55"/>
  <c r="AO24" i="55"/>
  <c r="AP24" i="55"/>
  <c r="AQ24" i="55"/>
  <c r="AR24" i="55"/>
  <c r="AS24" i="55"/>
  <c r="AT24" i="55"/>
  <c r="AU24" i="55"/>
  <c r="AV24" i="55"/>
  <c r="AW24" i="55"/>
  <c r="AX24" i="55"/>
  <c r="AY24" i="55"/>
  <c r="AZ24" i="55"/>
  <c r="BA24" i="55"/>
  <c r="BB24" i="55"/>
  <c r="BC24" i="55"/>
  <c r="BD24" i="55"/>
  <c r="BE24" i="55"/>
  <c r="BF24" i="55"/>
  <c r="BG24" i="55"/>
  <c r="BH24" i="55"/>
  <c r="BI24" i="55"/>
  <c r="BJ24" i="55"/>
  <c r="J24" i="55" s="1"/>
  <c r="BK24" i="55"/>
  <c r="BL24" i="55"/>
  <c r="BM24" i="55"/>
  <c r="BN24" i="55"/>
  <c r="BO24" i="55"/>
  <c r="K25" i="55"/>
  <c r="L25" i="55"/>
  <c r="M25" i="55"/>
  <c r="N25" i="55"/>
  <c r="O25" i="55"/>
  <c r="P25" i="55"/>
  <c r="Q25" i="55"/>
  <c r="R25" i="55"/>
  <c r="S25" i="55"/>
  <c r="T25" i="55"/>
  <c r="U25" i="55"/>
  <c r="V25" i="55"/>
  <c r="W25" i="55"/>
  <c r="X25" i="55"/>
  <c r="Y25" i="55"/>
  <c r="D25" i="55" s="1"/>
  <c r="Z25" i="55"/>
  <c r="AA25" i="55"/>
  <c r="AB25" i="55"/>
  <c r="AC25" i="55"/>
  <c r="E25" i="55" s="1"/>
  <c r="AD25" i="55"/>
  <c r="AE25" i="55"/>
  <c r="AF25" i="55"/>
  <c r="AG25" i="55"/>
  <c r="AH25" i="55"/>
  <c r="AI25" i="55"/>
  <c r="AJ25" i="55"/>
  <c r="AK25" i="55"/>
  <c r="AL25" i="55"/>
  <c r="AM25" i="55"/>
  <c r="AN25" i="55"/>
  <c r="AO25" i="55"/>
  <c r="AP25" i="55"/>
  <c r="AQ25" i="55"/>
  <c r="AR25" i="55"/>
  <c r="AS25" i="55"/>
  <c r="G25" i="55" s="1"/>
  <c r="AT25" i="55"/>
  <c r="AU25" i="55"/>
  <c r="AV25" i="55"/>
  <c r="AW25" i="55"/>
  <c r="AX25" i="55"/>
  <c r="AY25" i="55"/>
  <c r="AZ25" i="55"/>
  <c r="BA25" i="55"/>
  <c r="BB25" i="55"/>
  <c r="BC25" i="55"/>
  <c r="BD25" i="55"/>
  <c r="BE25" i="55"/>
  <c r="BF25" i="55"/>
  <c r="BG25" i="55"/>
  <c r="BH25" i="55"/>
  <c r="BI25" i="55"/>
  <c r="BJ25" i="55"/>
  <c r="BK25" i="55"/>
  <c r="BL25" i="55"/>
  <c r="BM25" i="55"/>
  <c r="BN25" i="55"/>
  <c r="BO25" i="55"/>
  <c r="K26" i="55"/>
  <c r="L26" i="55"/>
  <c r="M26" i="55"/>
  <c r="N26" i="55"/>
  <c r="O26" i="55"/>
  <c r="P26" i="55"/>
  <c r="Q26" i="55"/>
  <c r="R26" i="55"/>
  <c r="S26" i="55"/>
  <c r="T26" i="55"/>
  <c r="U26" i="55"/>
  <c r="V26" i="55"/>
  <c r="W26" i="55"/>
  <c r="X26" i="55"/>
  <c r="Y26" i="55"/>
  <c r="Z26" i="55"/>
  <c r="AA26" i="55"/>
  <c r="AB26" i="55"/>
  <c r="AC26" i="55"/>
  <c r="AD26" i="55"/>
  <c r="AE26" i="55"/>
  <c r="AF26" i="55"/>
  <c r="AG26" i="55"/>
  <c r="AH26" i="55"/>
  <c r="AI26" i="55"/>
  <c r="AJ26" i="55"/>
  <c r="F26" i="55" s="1"/>
  <c r="AK26" i="55"/>
  <c r="AL26" i="55"/>
  <c r="AM26" i="55"/>
  <c r="AN26" i="55"/>
  <c r="AO26" i="55"/>
  <c r="AP26" i="55"/>
  <c r="AQ26" i="55"/>
  <c r="AR26" i="55"/>
  <c r="AS26" i="55"/>
  <c r="AT26" i="55"/>
  <c r="AU26" i="55"/>
  <c r="AV26" i="55"/>
  <c r="AW26" i="55"/>
  <c r="AX26" i="55"/>
  <c r="AY26" i="55"/>
  <c r="AZ26" i="55"/>
  <c r="H26" i="55" s="1"/>
  <c r="BA26" i="55"/>
  <c r="BB26" i="55"/>
  <c r="BC26" i="55"/>
  <c r="BD26" i="55"/>
  <c r="I26" i="55" s="1"/>
  <c r="BE26" i="55"/>
  <c r="BF26" i="55"/>
  <c r="BG26" i="55"/>
  <c r="BH26" i="55"/>
  <c r="J26" i="55" s="1"/>
  <c r="BI26" i="55"/>
  <c r="BJ26" i="55"/>
  <c r="BK26" i="55"/>
  <c r="BL26" i="55"/>
  <c r="BM26" i="55"/>
  <c r="BN26" i="55"/>
  <c r="BO26" i="55"/>
  <c r="K27" i="55"/>
  <c r="C27" i="55" s="1"/>
  <c r="L27" i="55"/>
  <c r="M27" i="55"/>
  <c r="N27" i="55"/>
  <c r="O27" i="55"/>
  <c r="P27" i="55"/>
  <c r="Q27" i="55"/>
  <c r="R27" i="55"/>
  <c r="S27" i="55"/>
  <c r="T27" i="55"/>
  <c r="U27" i="55"/>
  <c r="V27" i="55"/>
  <c r="W27" i="55"/>
  <c r="X27" i="55"/>
  <c r="Y27" i="55"/>
  <c r="Z27" i="55"/>
  <c r="AA27" i="55"/>
  <c r="E27" i="55" s="1"/>
  <c r="AB27" i="55"/>
  <c r="AC27" i="55"/>
  <c r="AD27" i="55"/>
  <c r="AE27" i="55"/>
  <c r="AF27" i="55"/>
  <c r="AG27" i="55"/>
  <c r="AH27" i="55"/>
  <c r="AI27" i="55"/>
  <c r="AJ27" i="55"/>
  <c r="AK27" i="55"/>
  <c r="AL27" i="55"/>
  <c r="AM27" i="55"/>
  <c r="AN27" i="55"/>
  <c r="AO27" i="55"/>
  <c r="AP27" i="55"/>
  <c r="AQ27" i="55"/>
  <c r="AR27" i="55"/>
  <c r="AS27" i="55"/>
  <c r="AT27" i="55"/>
  <c r="AU27" i="55"/>
  <c r="AV27" i="55"/>
  <c r="AW27" i="55"/>
  <c r="AX27" i="55"/>
  <c r="AY27" i="55"/>
  <c r="AZ27" i="55"/>
  <c r="BA27" i="55"/>
  <c r="BB27" i="55"/>
  <c r="BC27" i="55"/>
  <c r="BD27" i="55"/>
  <c r="BE27" i="55"/>
  <c r="BF27" i="55"/>
  <c r="BG27" i="55"/>
  <c r="BH27" i="55"/>
  <c r="BI27" i="55"/>
  <c r="BJ27" i="55"/>
  <c r="BK27" i="55"/>
  <c r="BL27" i="55"/>
  <c r="BM27" i="55"/>
  <c r="BN27" i="55"/>
  <c r="BO27" i="55"/>
  <c r="K28" i="55"/>
  <c r="L28" i="55"/>
  <c r="M28" i="55"/>
  <c r="N28" i="55"/>
  <c r="O28" i="55"/>
  <c r="P28" i="55"/>
  <c r="Q28" i="55"/>
  <c r="R28" i="55"/>
  <c r="S28" i="55"/>
  <c r="T28" i="55"/>
  <c r="U28" i="55"/>
  <c r="V28" i="55"/>
  <c r="W28" i="55"/>
  <c r="X28" i="55"/>
  <c r="Y28" i="55"/>
  <c r="Z28" i="55"/>
  <c r="AA28" i="55"/>
  <c r="AB28" i="55"/>
  <c r="AC28" i="55"/>
  <c r="AD28" i="55"/>
  <c r="E28" i="55" s="1"/>
  <c r="AE28" i="55"/>
  <c r="AF28" i="55"/>
  <c r="AG28" i="55"/>
  <c r="AH28" i="55"/>
  <c r="AI28" i="55"/>
  <c r="AJ28" i="55"/>
  <c r="AK28" i="55"/>
  <c r="AL28" i="55"/>
  <c r="AM28" i="55"/>
  <c r="AN28" i="55"/>
  <c r="AO28" i="55"/>
  <c r="AP28" i="55"/>
  <c r="AQ28" i="55"/>
  <c r="AR28" i="55"/>
  <c r="AS28" i="55"/>
  <c r="AT28" i="55"/>
  <c r="AU28" i="55"/>
  <c r="AV28" i="55"/>
  <c r="AW28" i="55"/>
  <c r="AX28" i="55"/>
  <c r="AY28" i="55"/>
  <c r="AZ28" i="55"/>
  <c r="BA28" i="55"/>
  <c r="BB28" i="55"/>
  <c r="BC28" i="55"/>
  <c r="BD28" i="55"/>
  <c r="BE28" i="55"/>
  <c r="BF28" i="55"/>
  <c r="I28" i="55" s="1"/>
  <c r="BG28" i="55"/>
  <c r="BH28" i="55"/>
  <c r="BI28" i="55"/>
  <c r="BJ28" i="55"/>
  <c r="BK28" i="55"/>
  <c r="BL28" i="55"/>
  <c r="BM28" i="55"/>
  <c r="BN28" i="55"/>
  <c r="J28" i="55" s="1"/>
  <c r="BO28" i="55"/>
  <c r="K29" i="55"/>
  <c r="L29" i="55"/>
  <c r="M29" i="55"/>
  <c r="N29" i="55"/>
  <c r="O29" i="55"/>
  <c r="P29" i="55"/>
  <c r="Q29" i="55"/>
  <c r="C29" i="55" s="1"/>
  <c r="R29" i="55"/>
  <c r="S29" i="55"/>
  <c r="T29" i="55"/>
  <c r="U29" i="55"/>
  <c r="V29" i="55"/>
  <c r="W29" i="55"/>
  <c r="X29" i="55"/>
  <c r="Y29" i="55"/>
  <c r="Z29" i="55"/>
  <c r="AA29" i="55"/>
  <c r="AB29" i="55"/>
  <c r="AC29" i="55"/>
  <c r="AD29" i="55"/>
  <c r="AE29" i="55"/>
  <c r="AF29" i="55"/>
  <c r="AG29" i="55"/>
  <c r="F29" i="55" s="1"/>
  <c r="AH29" i="55"/>
  <c r="AI29" i="55"/>
  <c r="AJ29" i="55"/>
  <c r="AK29" i="55"/>
  <c r="AL29" i="55"/>
  <c r="AM29" i="55"/>
  <c r="AN29" i="55"/>
  <c r="AO29" i="55"/>
  <c r="G29" i="55" s="1"/>
  <c r="AP29" i="55"/>
  <c r="AQ29" i="55"/>
  <c r="AR29" i="55"/>
  <c r="AS29" i="55"/>
  <c r="AT29" i="55"/>
  <c r="AU29" i="55"/>
  <c r="AV29" i="55"/>
  <c r="AW29" i="55"/>
  <c r="AX29" i="55"/>
  <c r="AY29" i="55"/>
  <c r="AZ29" i="55"/>
  <c r="BA29" i="55"/>
  <c r="H29" i="55" s="1"/>
  <c r="BB29" i="55"/>
  <c r="BC29" i="55"/>
  <c r="BD29" i="55"/>
  <c r="BE29" i="55"/>
  <c r="I29" i="55" s="1"/>
  <c r="BF29" i="55"/>
  <c r="BG29" i="55"/>
  <c r="BH29" i="55"/>
  <c r="BI29" i="55"/>
  <c r="BJ29" i="55"/>
  <c r="BK29" i="55"/>
  <c r="BL29" i="55"/>
  <c r="BM29" i="55"/>
  <c r="BN29" i="55"/>
  <c r="BO29" i="55"/>
  <c r="K30" i="55"/>
  <c r="L30" i="55"/>
  <c r="M30" i="55"/>
  <c r="N30" i="55"/>
  <c r="O30" i="55"/>
  <c r="P30" i="55"/>
  <c r="Q30" i="55"/>
  <c r="R30" i="55"/>
  <c r="S30" i="55"/>
  <c r="T30" i="55"/>
  <c r="U30" i="55"/>
  <c r="V30" i="55"/>
  <c r="W30" i="55"/>
  <c r="X30" i="55"/>
  <c r="Y30" i="55"/>
  <c r="Z30" i="55"/>
  <c r="AA30" i="55"/>
  <c r="AB30" i="55"/>
  <c r="AC30" i="55"/>
  <c r="AD30" i="55"/>
  <c r="AE30" i="55"/>
  <c r="AF30" i="55"/>
  <c r="E30" i="55" s="1"/>
  <c r="AG30" i="55"/>
  <c r="AH30" i="55"/>
  <c r="AI30" i="55"/>
  <c r="AJ30" i="55"/>
  <c r="AK30" i="55"/>
  <c r="AL30" i="55"/>
  <c r="AM30" i="55"/>
  <c r="AN30" i="55"/>
  <c r="AO30" i="55"/>
  <c r="AP30" i="55"/>
  <c r="AQ30" i="55"/>
  <c r="AR30" i="55"/>
  <c r="AS30" i="55"/>
  <c r="AT30" i="55"/>
  <c r="AU30" i="55"/>
  <c r="AV30" i="55"/>
  <c r="G30" i="55" s="1"/>
  <c r="AW30" i="55"/>
  <c r="AX30" i="55"/>
  <c r="AY30" i="55"/>
  <c r="AZ30" i="55"/>
  <c r="BA30" i="55"/>
  <c r="BB30" i="55"/>
  <c r="BC30" i="55"/>
  <c r="BD30" i="55"/>
  <c r="I30" i="55" s="1"/>
  <c r="BE30" i="55"/>
  <c r="BF30" i="55"/>
  <c r="BG30" i="55"/>
  <c r="BH30" i="55"/>
  <c r="BI30" i="55"/>
  <c r="BJ30" i="55"/>
  <c r="BK30" i="55"/>
  <c r="BL30" i="55"/>
  <c r="BM30" i="55"/>
  <c r="BN30" i="55"/>
  <c r="BO30" i="55"/>
  <c r="K31" i="55"/>
  <c r="L31" i="55"/>
  <c r="M31" i="55"/>
  <c r="N31" i="55"/>
  <c r="O31" i="55"/>
  <c r="C31" i="55" s="1"/>
  <c r="P31" i="55"/>
  <c r="Q31" i="55"/>
  <c r="R31" i="55"/>
  <c r="S31" i="55"/>
  <c r="T31" i="55"/>
  <c r="U31" i="55"/>
  <c r="V31" i="55"/>
  <c r="W31" i="55"/>
  <c r="D31" i="55" s="1"/>
  <c r="X31" i="55"/>
  <c r="Y31" i="55"/>
  <c r="Z31" i="55"/>
  <c r="AA31" i="55"/>
  <c r="AB31" i="55"/>
  <c r="AC31" i="55"/>
  <c r="AD31" i="55"/>
  <c r="AE31" i="55"/>
  <c r="AF31" i="55"/>
  <c r="AG31" i="55"/>
  <c r="AH31" i="55"/>
  <c r="AI31" i="55"/>
  <c r="AJ31" i="55"/>
  <c r="AK31" i="55"/>
  <c r="AL31" i="55"/>
  <c r="AM31" i="55"/>
  <c r="AN31" i="55"/>
  <c r="AO31" i="55"/>
  <c r="AP31" i="55"/>
  <c r="AQ31" i="55"/>
  <c r="AR31" i="55"/>
  <c r="AS31" i="55"/>
  <c r="AT31" i="55"/>
  <c r="AU31" i="55"/>
  <c r="G31" i="55" s="1"/>
  <c r="AV31" i="55"/>
  <c r="AW31" i="55"/>
  <c r="AX31" i="55"/>
  <c r="AY31" i="55"/>
  <c r="AZ31" i="55"/>
  <c r="BA31" i="55"/>
  <c r="BB31" i="55"/>
  <c r="BC31" i="55"/>
  <c r="BD31" i="55"/>
  <c r="BE31" i="55"/>
  <c r="BF31" i="55"/>
  <c r="BG31" i="55"/>
  <c r="BH31" i="55"/>
  <c r="BI31" i="55"/>
  <c r="BJ31" i="55"/>
  <c r="BK31" i="55"/>
  <c r="BL31" i="55"/>
  <c r="BM31" i="55"/>
  <c r="BN31" i="55"/>
  <c r="BO31" i="55"/>
  <c r="K32" i="55"/>
  <c r="L32" i="55"/>
  <c r="M32" i="55"/>
  <c r="N32" i="55"/>
  <c r="O32" i="55"/>
  <c r="P32" i="55"/>
  <c r="Q32" i="55"/>
  <c r="R32" i="55"/>
  <c r="S32" i="55"/>
  <c r="T32" i="55"/>
  <c r="U32" i="55"/>
  <c r="V32" i="55"/>
  <c r="D32" i="55" s="1"/>
  <c r="W32" i="55"/>
  <c r="X32" i="55"/>
  <c r="Y32" i="55"/>
  <c r="Z32" i="55"/>
  <c r="AA32" i="55"/>
  <c r="AB32" i="55"/>
  <c r="AC32" i="55"/>
  <c r="AD32" i="55"/>
  <c r="AE32" i="55"/>
  <c r="AF32" i="55"/>
  <c r="AG32" i="55"/>
  <c r="AH32" i="55"/>
  <c r="AI32" i="55"/>
  <c r="AJ32" i="55"/>
  <c r="AK32" i="55"/>
  <c r="AL32" i="55"/>
  <c r="F32" i="55" s="1"/>
  <c r="AM32" i="55"/>
  <c r="AN32" i="55"/>
  <c r="AO32" i="55"/>
  <c r="AP32" i="55"/>
  <c r="AQ32" i="55"/>
  <c r="AR32" i="55"/>
  <c r="AS32" i="55"/>
  <c r="AT32" i="55"/>
  <c r="AU32" i="55"/>
  <c r="AV32" i="55"/>
  <c r="AW32" i="55"/>
  <c r="AX32" i="55"/>
  <c r="AY32" i="55"/>
  <c r="AZ32" i="55"/>
  <c r="BA32" i="55"/>
  <c r="BB32" i="55"/>
  <c r="BC32" i="55"/>
  <c r="BD32" i="55"/>
  <c r="BE32" i="55"/>
  <c r="BF32" i="55"/>
  <c r="BG32" i="55"/>
  <c r="BH32" i="55"/>
  <c r="BI32" i="55"/>
  <c r="BJ32" i="55"/>
  <c r="BK32" i="55"/>
  <c r="BL32" i="55"/>
  <c r="BM32" i="55"/>
  <c r="BN32" i="55"/>
  <c r="BO32" i="55"/>
  <c r="K33" i="55"/>
  <c r="L33" i="55"/>
  <c r="M33" i="55"/>
  <c r="N33" i="55"/>
  <c r="O33" i="55"/>
  <c r="P33" i="55"/>
  <c r="Q33" i="55"/>
  <c r="R33" i="55"/>
  <c r="S33" i="55"/>
  <c r="T33" i="55"/>
  <c r="U33" i="55"/>
  <c r="V33" i="55"/>
  <c r="W33" i="55"/>
  <c r="X33" i="55"/>
  <c r="Y33" i="55"/>
  <c r="D33" i="55" s="1"/>
  <c r="Z33" i="55"/>
  <c r="AA33" i="55"/>
  <c r="AB33" i="55"/>
  <c r="AC33" i="55"/>
  <c r="E33" i="55" s="1"/>
  <c r="AD33" i="55"/>
  <c r="AE33" i="55"/>
  <c r="AF33" i="55"/>
  <c r="AG33" i="55"/>
  <c r="AH33" i="55"/>
  <c r="AI33" i="55"/>
  <c r="AJ33" i="55"/>
  <c r="AK33" i="55"/>
  <c r="F33" i="55" s="1"/>
  <c r="AL33" i="55"/>
  <c r="AM33" i="55"/>
  <c r="AN33" i="55"/>
  <c r="AO33" i="55"/>
  <c r="AP33" i="55"/>
  <c r="AQ33" i="55"/>
  <c r="AR33" i="55"/>
  <c r="AS33" i="55"/>
  <c r="G33" i="55" s="1"/>
  <c r="AT33" i="55"/>
  <c r="AU33" i="55"/>
  <c r="AV33" i="55"/>
  <c r="AW33" i="55"/>
  <c r="AX33" i="55"/>
  <c r="AY33" i="55"/>
  <c r="AZ33" i="55"/>
  <c r="BA33" i="55"/>
  <c r="BB33" i="55"/>
  <c r="BC33" i="55"/>
  <c r="BD33" i="55"/>
  <c r="BE33" i="55"/>
  <c r="BF33" i="55"/>
  <c r="BG33" i="55"/>
  <c r="BH33" i="55"/>
  <c r="BI33" i="55"/>
  <c r="BJ33" i="55"/>
  <c r="BK33" i="55"/>
  <c r="BL33" i="55"/>
  <c r="BM33" i="55"/>
  <c r="BN33" i="55"/>
  <c r="BO33" i="55"/>
  <c r="K34" i="55"/>
  <c r="L34" i="55"/>
  <c r="M34" i="55"/>
  <c r="N34" i="55"/>
  <c r="O34" i="55"/>
  <c r="P34" i="55"/>
  <c r="Q34" i="55"/>
  <c r="R34" i="55"/>
  <c r="S34" i="55"/>
  <c r="T34" i="55"/>
  <c r="U34" i="55"/>
  <c r="V34" i="55"/>
  <c r="W34" i="55"/>
  <c r="X34" i="55"/>
  <c r="Y34" i="55"/>
  <c r="Z34" i="55"/>
  <c r="AA34" i="55"/>
  <c r="AB34" i="55"/>
  <c r="AC34" i="55"/>
  <c r="AD34" i="55"/>
  <c r="AE34" i="55"/>
  <c r="AF34" i="55"/>
  <c r="AG34" i="55"/>
  <c r="AH34" i="55"/>
  <c r="AI34" i="55"/>
  <c r="AJ34" i="55"/>
  <c r="F34" i="55" s="1"/>
  <c r="AK34" i="55"/>
  <c r="AL34" i="55"/>
  <c r="AM34" i="55"/>
  <c r="AN34" i="55"/>
  <c r="AO34" i="55"/>
  <c r="AP34" i="55"/>
  <c r="AQ34" i="55"/>
  <c r="AR34" i="55"/>
  <c r="AS34" i="55"/>
  <c r="AT34" i="55"/>
  <c r="AU34" i="55"/>
  <c r="AV34" i="55"/>
  <c r="AW34" i="55"/>
  <c r="AX34" i="55"/>
  <c r="AY34" i="55"/>
  <c r="AZ34" i="55"/>
  <c r="H34" i="55" s="1"/>
  <c r="BA34" i="55"/>
  <c r="BB34" i="55"/>
  <c r="BC34" i="55"/>
  <c r="BD34" i="55"/>
  <c r="I34" i="55" s="1"/>
  <c r="BE34" i="55"/>
  <c r="BF34" i="55"/>
  <c r="BG34" i="55"/>
  <c r="BH34" i="55"/>
  <c r="J34" i="55" s="1"/>
  <c r="BI34" i="55"/>
  <c r="BJ34" i="55"/>
  <c r="BK34" i="55"/>
  <c r="BL34" i="55"/>
  <c r="BM34" i="55"/>
  <c r="BN34" i="55"/>
  <c r="BO34" i="55"/>
  <c r="K35" i="55"/>
  <c r="C35" i="55" s="1"/>
  <c r="L35" i="55"/>
  <c r="M35" i="55"/>
  <c r="N35" i="55"/>
  <c r="O35" i="55"/>
  <c r="P35" i="55"/>
  <c r="Q35" i="55"/>
  <c r="R35" i="55"/>
  <c r="S35" i="55"/>
  <c r="T35" i="55"/>
  <c r="U35" i="55"/>
  <c r="V35" i="55"/>
  <c r="W35" i="55"/>
  <c r="X35" i="55"/>
  <c r="Y35" i="55"/>
  <c r="Z35" i="55"/>
  <c r="AA35" i="55"/>
  <c r="E35" i="55" s="1"/>
  <c r="AB35" i="55"/>
  <c r="AC35" i="55"/>
  <c r="AD35" i="55"/>
  <c r="AE35" i="55"/>
  <c r="AF35" i="55"/>
  <c r="AG35" i="55"/>
  <c r="AH35" i="55"/>
  <c r="AI35" i="55"/>
  <c r="F35" i="55" s="1"/>
  <c r="AJ35" i="55"/>
  <c r="AK35" i="55"/>
  <c r="AL35" i="55"/>
  <c r="AM35" i="55"/>
  <c r="AN35" i="55"/>
  <c r="AO35" i="55"/>
  <c r="AP35" i="55"/>
  <c r="AQ35" i="55"/>
  <c r="G35" i="55" s="1"/>
  <c r="AR35" i="55"/>
  <c r="AS35" i="55"/>
  <c r="AT35" i="55"/>
  <c r="AU35" i="55"/>
  <c r="AV35" i="55"/>
  <c r="AW35" i="55"/>
  <c r="AX35" i="55"/>
  <c r="AY35" i="55"/>
  <c r="AZ35" i="55"/>
  <c r="BA35" i="55"/>
  <c r="BB35" i="55"/>
  <c r="BC35" i="55"/>
  <c r="BD35" i="55"/>
  <c r="BE35" i="55"/>
  <c r="BF35" i="55"/>
  <c r="BG35" i="55"/>
  <c r="BH35" i="55"/>
  <c r="BI35" i="55"/>
  <c r="BJ35" i="55"/>
  <c r="BK35" i="55"/>
  <c r="BL35" i="55"/>
  <c r="BM35" i="55"/>
  <c r="BN35" i="55"/>
  <c r="BO35" i="55"/>
  <c r="K36" i="55"/>
  <c r="L36" i="55"/>
  <c r="M36" i="55"/>
  <c r="N36" i="55"/>
  <c r="O36" i="55"/>
  <c r="P36" i="55"/>
  <c r="Q36" i="55"/>
  <c r="R36" i="55"/>
  <c r="S36" i="55"/>
  <c r="T36" i="55"/>
  <c r="U36" i="55"/>
  <c r="V36" i="55"/>
  <c r="W36" i="55"/>
  <c r="X36" i="55"/>
  <c r="Y36" i="55"/>
  <c r="Z36" i="55"/>
  <c r="AA36" i="55"/>
  <c r="AB36" i="55"/>
  <c r="AC36" i="55"/>
  <c r="AD36" i="55"/>
  <c r="AE36" i="55"/>
  <c r="AF36" i="55"/>
  <c r="AG36" i="55"/>
  <c r="AH36" i="55"/>
  <c r="F36" i="55" s="1"/>
  <c r="AI36" i="55"/>
  <c r="AJ36" i="55"/>
  <c r="AK36" i="55"/>
  <c r="AL36" i="55"/>
  <c r="AM36" i="55"/>
  <c r="AN36" i="55"/>
  <c r="AO36" i="55"/>
  <c r="AP36" i="55"/>
  <c r="AQ36" i="55"/>
  <c r="AR36" i="55"/>
  <c r="AS36" i="55"/>
  <c r="AT36" i="55"/>
  <c r="AU36" i="55"/>
  <c r="AV36" i="55"/>
  <c r="AW36" i="55"/>
  <c r="AX36" i="55"/>
  <c r="AY36" i="55"/>
  <c r="AZ36" i="55"/>
  <c r="BA36" i="55"/>
  <c r="BB36" i="55"/>
  <c r="BC36" i="55"/>
  <c r="BD36" i="55"/>
  <c r="BE36" i="55"/>
  <c r="BF36" i="55"/>
  <c r="BG36" i="55"/>
  <c r="BH36" i="55"/>
  <c r="BI36" i="55"/>
  <c r="BJ36" i="55"/>
  <c r="BK36" i="55"/>
  <c r="BL36" i="55"/>
  <c r="BM36" i="55"/>
  <c r="BN36" i="55"/>
  <c r="J36" i="55" s="1"/>
  <c r="BO36" i="55"/>
  <c r="K37" i="55"/>
  <c r="L37" i="55"/>
  <c r="M37" i="55"/>
  <c r="N37" i="55"/>
  <c r="O37" i="55"/>
  <c r="P37" i="55"/>
  <c r="Q37" i="55"/>
  <c r="R37" i="55"/>
  <c r="S37" i="55"/>
  <c r="T37" i="55"/>
  <c r="U37" i="55"/>
  <c r="V37" i="55"/>
  <c r="W37" i="55"/>
  <c r="X37" i="55"/>
  <c r="Y37" i="55"/>
  <c r="Z37" i="55"/>
  <c r="AA37" i="55"/>
  <c r="AB37" i="55"/>
  <c r="AC37" i="55"/>
  <c r="AD37" i="55"/>
  <c r="AE37" i="55"/>
  <c r="AF37" i="55"/>
  <c r="AG37" i="55"/>
  <c r="F37" i="55" s="1"/>
  <c r="AH37" i="55"/>
  <c r="AI37" i="55"/>
  <c r="AJ37" i="55"/>
  <c r="AK37" i="55"/>
  <c r="AL37" i="55"/>
  <c r="AM37" i="55"/>
  <c r="AN37" i="55"/>
  <c r="AO37" i="55"/>
  <c r="G37" i="55" s="1"/>
  <c r="AP37" i="55"/>
  <c r="AQ37" i="55"/>
  <c r="AR37" i="55"/>
  <c r="AS37" i="55"/>
  <c r="AT37" i="55"/>
  <c r="AU37" i="55"/>
  <c r="AV37" i="55"/>
  <c r="AW37" i="55"/>
  <c r="AX37" i="55"/>
  <c r="AY37" i="55"/>
  <c r="AZ37" i="55"/>
  <c r="BA37" i="55"/>
  <c r="BB37" i="55"/>
  <c r="BC37" i="55"/>
  <c r="BD37" i="55"/>
  <c r="BE37" i="55"/>
  <c r="I37" i="55" s="1"/>
  <c r="BF37" i="55"/>
  <c r="BG37" i="55"/>
  <c r="BH37" i="55"/>
  <c r="BI37" i="55"/>
  <c r="BJ37" i="55"/>
  <c r="BK37" i="55"/>
  <c r="BL37" i="55"/>
  <c r="BM37" i="55"/>
  <c r="BN37" i="55"/>
  <c r="BO37" i="55"/>
  <c r="K38" i="55"/>
  <c r="L38" i="55"/>
  <c r="M38" i="55"/>
  <c r="N38" i="55"/>
  <c r="O38" i="55"/>
  <c r="P38" i="55"/>
  <c r="Q38" i="55"/>
  <c r="R38" i="55"/>
  <c r="S38" i="55"/>
  <c r="T38" i="55"/>
  <c r="U38" i="55"/>
  <c r="V38" i="55"/>
  <c r="W38" i="55"/>
  <c r="X38" i="55"/>
  <c r="D38" i="55" s="1"/>
  <c r="Y38" i="55"/>
  <c r="Z38" i="55"/>
  <c r="AA38" i="55"/>
  <c r="AB38" i="55"/>
  <c r="AC38" i="55"/>
  <c r="AD38" i="55"/>
  <c r="AE38" i="55"/>
  <c r="AF38" i="55"/>
  <c r="AG38" i="55"/>
  <c r="AH38" i="55"/>
  <c r="AI38" i="55"/>
  <c r="AJ38" i="55"/>
  <c r="AK38" i="55"/>
  <c r="AL38" i="55"/>
  <c r="AM38" i="55"/>
  <c r="AN38" i="55"/>
  <c r="AO38" i="55"/>
  <c r="AP38" i="55"/>
  <c r="AQ38" i="55"/>
  <c r="AR38" i="55"/>
  <c r="AS38" i="55"/>
  <c r="AT38" i="55"/>
  <c r="AU38" i="55"/>
  <c r="AV38" i="55"/>
  <c r="AW38" i="55"/>
  <c r="AX38" i="55"/>
  <c r="AY38" i="55"/>
  <c r="AZ38" i="55"/>
  <c r="H38" i="55" s="1"/>
  <c r="BA38" i="55"/>
  <c r="BB38" i="55"/>
  <c r="BC38" i="55"/>
  <c r="BD38" i="55"/>
  <c r="BE38" i="55"/>
  <c r="BF38" i="55"/>
  <c r="BG38" i="55"/>
  <c r="BH38" i="55"/>
  <c r="BI38" i="55"/>
  <c r="BJ38" i="55"/>
  <c r="BK38" i="55"/>
  <c r="BL38" i="55"/>
  <c r="BM38" i="55"/>
  <c r="BN38" i="55"/>
  <c r="BO38" i="55"/>
  <c r="K39" i="55"/>
  <c r="L39" i="55"/>
  <c r="M39" i="55"/>
  <c r="N39" i="55"/>
  <c r="O39" i="55"/>
  <c r="C39" i="55" s="1"/>
  <c r="P39" i="55"/>
  <c r="Q39" i="55"/>
  <c r="R39" i="55"/>
  <c r="S39" i="55"/>
  <c r="T39" i="55"/>
  <c r="U39" i="55"/>
  <c r="V39" i="55"/>
  <c r="W39" i="55"/>
  <c r="D39" i="55" s="1"/>
  <c r="X39" i="55"/>
  <c r="Y39" i="55"/>
  <c r="Z39" i="55"/>
  <c r="AA39" i="55"/>
  <c r="AB39" i="55"/>
  <c r="AC39" i="55"/>
  <c r="AD39" i="55"/>
  <c r="AE39" i="55"/>
  <c r="E39" i="55" s="1"/>
  <c r="AF39" i="55"/>
  <c r="AG39" i="55"/>
  <c r="AH39" i="55"/>
  <c r="AI39" i="55"/>
  <c r="AJ39" i="55"/>
  <c r="AK39" i="55"/>
  <c r="AL39" i="55"/>
  <c r="AM39" i="55"/>
  <c r="F39" i="55" s="1"/>
  <c r="AN39" i="55"/>
  <c r="AO39" i="55"/>
  <c r="AP39" i="55"/>
  <c r="AQ39" i="55"/>
  <c r="AR39" i="55"/>
  <c r="AS39" i="55"/>
  <c r="AT39" i="55"/>
  <c r="AU39" i="55"/>
  <c r="AV39" i="55"/>
  <c r="AW39" i="55"/>
  <c r="AX39" i="55"/>
  <c r="AY39" i="55"/>
  <c r="AZ39" i="55"/>
  <c r="BA39" i="55"/>
  <c r="BB39" i="55"/>
  <c r="BC39" i="55"/>
  <c r="I39" i="55" s="1"/>
  <c r="BD39" i="55"/>
  <c r="BE39" i="55"/>
  <c r="BF39" i="55"/>
  <c r="BG39" i="55"/>
  <c r="BH39" i="55"/>
  <c r="BI39" i="55"/>
  <c r="BJ39" i="55"/>
  <c r="BK39" i="55"/>
  <c r="BL39" i="55"/>
  <c r="BM39" i="55"/>
  <c r="BN39" i="55"/>
  <c r="BO39" i="55"/>
  <c r="K40" i="55"/>
  <c r="L40" i="55"/>
  <c r="M40" i="55"/>
  <c r="N40" i="55"/>
  <c r="O40" i="55"/>
  <c r="P40" i="55"/>
  <c r="Q40" i="55"/>
  <c r="R40" i="55"/>
  <c r="S40" i="55"/>
  <c r="T40" i="55"/>
  <c r="U40" i="55"/>
  <c r="V40" i="55"/>
  <c r="W40" i="55"/>
  <c r="X40" i="55"/>
  <c r="Y40" i="55"/>
  <c r="Z40" i="55"/>
  <c r="AA40" i="55"/>
  <c r="AB40" i="55"/>
  <c r="AC40" i="55"/>
  <c r="AD40" i="55"/>
  <c r="AE40" i="55"/>
  <c r="AF40" i="55"/>
  <c r="AG40" i="55"/>
  <c r="AH40" i="55"/>
  <c r="AI40" i="55"/>
  <c r="AJ40" i="55"/>
  <c r="AK40" i="55"/>
  <c r="AL40" i="55"/>
  <c r="F40" i="55" s="1"/>
  <c r="AM40" i="55"/>
  <c r="AN40" i="55"/>
  <c r="AO40" i="55"/>
  <c r="AP40" i="55"/>
  <c r="AQ40" i="55"/>
  <c r="AR40" i="55"/>
  <c r="AS40" i="55"/>
  <c r="AT40" i="55"/>
  <c r="AU40" i="55"/>
  <c r="AV40" i="55"/>
  <c r="AW40" i="55"/>
  <c r="AX40" i="55"/>
  <c r="AY40" i="55"/>
  <c r="AZ40" i="55"/>
  <c r="BA40" i="55"/>
  <c r="BB40" i="55"/>
  <c r="BC40" i="55"/>
  <c r="BD40" i="55"/>
  <c r="BE40" i="55"/>
  <c r="BF40" i="55"/>
  <c r="BG40" i="55"/>
  <c r="BH40" i="55"/>
  <c r="BI40" i="55"/>
  <c r="BJ40" i="55"/>
  <c r="J40" i="55" s="1"/>
  <c r="BK40" i="55"/>
  <c r="BL40" i="55"/>
  <c r="BM40" i="55"/>
  <c r="BN40" i="55"/>
  <c r="BO40" i="55"/>
  <c r="K41" i="55"/>
  <c r="L41" i="55"/>
  <c r="M41" i="55"/>
  <c r="C41" i="55" s="1"/>
  <c r="N41" i="55"/>
  <c r="O41" i="55"/>
  <c r="P41" i="55"/>
  <c r="Q41" i="55"/>
  <c r="R41" i="55"/>
  <c r="S41" i="55"/>
  <c r="T41" i="55"/>
  <c r="U41" i="55"/>
  <c r="V41" i="55"/>
  <c r="W41" i="55"/>
  <c r="X41" i="55"/>
  <c r="Y41" i="55"/>
  <c r="D41" i="55" s="1"/>
  <c r="Z41" i="55"/>
  <c r="AA41" i="55"/>
  <c r="AB41" i="55"/>
  <c r="AC41" i="55"/>
  <c r="E41" i="55" s="1"/>
  <c r="AD41" i="55"/>
  <c r="AE41" i="55"/>
  <c r="AF41" i="55"/>
  <c r="AG41" i="55"/>
  <c r="AH41" i="55"/>
  <c r="AI41" i="55"/>
  <c r="AJ41" i="55"/>
  <c r="AK41" i="55"/>
  <c r="AL41" i="55"/>
  <c r="AM41" i="55"/>
  <c r="AN41" i="55"/>
  <c r="AO41" i="55"/>
  <c r="AP41" i="55"/>
  <c r="AQ41" i="55"/>
  <c r="AR41" i="55"/>
  <c r="AS41" i="55"/>
  <c r="AT41" i="55"/>
  <c r="AU41" i="55"/>
  <c r="AV41" i="55"/>
  <c r="AW41" i="55"/>
  <c r="AX41" i="55"/>
  <c r="AY41" i="55"/>
  <c r="AZ41" i="55"/>
  <c r="BA41" i="55"/>
  <c r="BB41" i="55"/>
  <c r="BC41" i="55"/>
  <c r="BD41" i="55"/>
  <c r="BE41" i="55"/>
  <c r="BF41" i="55"/>
  <c r="BG41" i="55"/>
  <c r="BH41" i="55"/>
  <c r="BI41" i="55"/>
  <c r="J41" i="55" s="1"/>
  <c r="BJ41" i="55"/>
  <c r="BK41" i="55"/>
  <c r="BL41" i="55"/>
  <c r="BM41" i="55"/>
  <c r="BN41" i="55"/>
  <c r="BO41" i="55"/>
  <c r="K42" i="55"/>
  <c r="L42" i="55"/>
  <c r="C42" i="55" s="1"/>
  <c r="M42" i="55"/>
  <c r="N42" i="55"/>
  <c r="O42" i="55"/>
  <c r="P42" i="55"/>
  <c r="Q42" i="55"/>
  <c r="R42" i="55"/>
  <c r="S42" i="55"/>
  <c r="T42" i="55"/>
  <c r="U42" i="55"/>
  <c r="V42" i="55"/>
  <c r="W42" i="55"/>
  <c r="X42" i="55"/>
  <c r="Y42" i="55"/>
  <c r="Z42" i="55"/>
  <c r="AA42" i="55"/>
  <c r="AB42" i="55"/>
  <c r="AC42" i="55"/>
  <c r="AD42" i="55"/>
  <c r="AE42" i="55"/>
  <c r="AF42" i="55"/>
  <c r="AG42" i="55"/>
  <c r="AH42" i="55"/>
  <c r="AI42" i="55"/>
  <c r="AJ42" i="55"/>
  <c r="F42" i="55" s="1"/>
  <c r="AK42" i="55"/>
  <c r="AL42" i="55"/>
  <c r="AM42" i="55"/>
  <c r="AN42" i="55"/>
  <c r="AO42" i="55"/>
  <c r="AP42" i="55"/>
  <c r="AQ42" i="55"/>
  <c r="AR42" i="55"/>
  <c r="AS42" i="55"/>
  <c r="AT42" i="55"/>
  <c r="AU42" i="55"/>
  <c r="AV42" i="55"/>
  <c r="AW42" i="55"/>
  <c r="AX42" i="55"/>
  <c r="AY42" i="55"/>
  <c r="AZ42" i="55"/>
  <c r="H42" i="55" s="1"/>
  <c r="BA42" i="55"/>
  <c r="BB42" i="55"/>
  <c r="BC42" i="55"/>
  <c r="BD42" i="55"/>
  <c r="BE42" i="55"/>
  <c r="BF42" i="55"/>
  <c r="BG42" i="55"/>
  <c r="BH42" i="55"/>
  <c r="J42" i="55" s="1"/>
  <c r="BI42" i="55"/>
  <c r="BJ42" i="55"/>
  <c r="BK42" i="55"/>
  <c r="BL42" i="55"/>
  <c r="BM42" i="55"/>
  <c r="BN42" i="55"/>
  <c r="BO42" i="55"/>
  <c r="K43" i="55"/>
  <c r="C43" i="55" s="1"/>
  <c r="L43" i="55"/>
  <c r="M43" i="55"/>
  <c r="N43" i="55"/>
  <c r="O43" i="55"/>
  <c r="P43" i="55"/>
  <c r="Q43" i="55"/>
  <c r="R43" i="55"/>
  <c r="S43" i="55"/>
  <c r="T43" i="55"/>
  <c r="U43" i="55"/>
  <c r="V43" i="55"/>
  <c r="W43" i="55"/>
  <c r="X43" i="55"/>
  <c r="Y43" i="55"/>
  <c r="Z43" i="55"/>
  <c r="AA43" i="55"/>
  <c r="E43" i="55" s="1"/>
  <c r="AB43" i="55"/>
  <c r="AC43" i="55"/>
  <c r="AD43" i="55"/>
  <c r="AE43" i="55"/>
  <c r="AF43" i="55"/>
  <c r="AG43" i="55"/>
  <c r="AH43" i="55"/>
  <c r="AI43" i="55"/>
  <c r="AJ43" i="55"/>
  <c r="AK43" i="55"/>
  <c r="AL43" i="55"/>
  <c r="AM43" i="55"/>
  <c r="AN43" i="55"/>
  <c r="AO43" i="55"/>
  <c r="AP43" i="55"/>
  <c r="AQ43" i="55"/>
  <c r="G43" i="55" s="1"/>
  <c r="AR43" i="55"/>
  <c r="AS43" i="55"/>
  <c r="AT43" i="55"/>
  <c r="AU43" i="55"/>
  <c r="AV43" i="55"/>
  <c r="AW43" i="55"/>
  <c r="AX43" i="55"/>
  <c r="AY43" i="55"/>
  <c r="AZ43" i="55"/>
  <c r="BA43" i="55"/>
  <c r="BB43" i="55"/>
  <c r="BC43" i="55"/>
  <c r="BD43" i="55"/>
  <c r="BE43" i="55"/>
  <c r="BF43" i="55"/>
  <c r="BG43" i="55"/>
  <c r="J43" i="55" s="1"/>
  <c r="BH43" i="55"/>
  <c r="BI43" i="55"/>
  <c r="BJ43" i="55"/>
  <c r="BK43" i="55"/>
  <c r="BL43" i="55"/>
  <c r="BM43" i="55"/>
  <c r="BN43" i="55"/>
  <c r="BO43" i="55"/>
  <c r="K44" i="55"/>
  <c r="L44" i="55"/>
  <c r="M44" i="55"/>
  <c r="N44" i="55"/>
  <c r="O44" i="55"/>
  <c r="P44" i="55"/>
  <c r="Q44" i="55"/>
  <c r="R44" i="55"/>
  <c r="S44" i="55"/>
  <c r="T44" i="55"/>
  <c r="U44" i="55"/>
  <c r="V44" i="55"/>
  <c r="W44" i="55"/>
  <c r="X44" i="55"/>
  <c r="Y44" i="55"/>
  <c r="Z44" i="55"/>
  <c r="AA44" i="55"/>
  <c r="AB44" i="55"/>
  <c r="AC44" i="55"/>
  <c r="AD44" i="55"/>
  <c r="AE44" i="55"/>
  <c r="AF44" i="55"/>
  <c r="AG44" i="55"/>
  <c r="AH44" i="55"/>
  <c r="F44" i="55" s="1"/>
  <c r="AI44" i="55"/>
  <c r="AJ44" i="55"/>
  <c r="AK44" i="55"/>
  <c r="AL44" i="55"/>
  <c r="AM44" i="55"/>
  <c r="AN44" i="55"/>
  <c r="AO44" i="55"/>
  <c r="AP44" i="55"/>
  <c r="G44" i="55" s="1"/>
  <c r="AQ44" i="55"/>
  <c r="AR44" i="55"/>
  <c r="AS44" i="55"/>
  <c r="AT44" i="55"/>
  <c r="AU44" i="55"/>
  <c r="AV44" i="55"/>
  <c r="AW44" i="55"/>
  <c r="AX44" i="55"/>
  <c r="AY44" i="55"/>
  <c r="AZ44" i="55"/>
  <c r="BA44" i="55"/>
  <c r="BB44" i="55"/>
  <c r="BC44" i="55"/>
  <c r="BD44" i="55"/>
  <c r="BE44" i="55"/>
  <c r="BF44" i="55"/>
  <c r="BG44" i="55"/>
  <c r="BH44" i="55"/>
  <c r="BI44" i="55"/>
  <c r="BJ44" i="55"/>
  <c r="BK44" i="55"/>
  <c r="BL44" i="55"/>
  <c r="BM44" i="55"/>
  <c r="BN44" i="55"/>
  <c r="BO44" i="55"/>
  <c r="K45" i="55"/>
  <c r="L45" i="55"/>
  <c r="M45" i="55"/>
  <c r="N45" i="55"/>
  <c r="O45" i="55"/>
  <c r="P45" i="55"/>
  <c r="Q45" i="55"/>
  <c r="R45" i="55"/>
  <c r="S45" i="55"/>
  <c r="T45" i="55"/>
  <c r="U45" i="55"/>
  <c r="V45" i="55"/>
  <c r="W45" i="55"/>
  <c r="X45" i="55"/>
  <c r="Y45" i="55"/>
  <c r="Z45" i="55"/>
  <c r="AA45" i="55"/>
  <c r="AB45" i="55"/>
  <c r="AC45" i="55"/>
  <c r="AD45" i="55"/>
  <c r="AE45" i="55"/>
  <c r="AF45" i="55"/>
  <c r="AG45" i="55"/>
  <c r="F45" i="55" s="1"/>
  <c r="AH45" i="55"/>
  <c r="AI45" i="55"/>
  <c r="AJ45" i="55"/>
  <c r="AK45" i="55"/>
  <c r="AL45" i="55"/>
  <c r="AM45" i="55"/>
  <c r="AN45" i="55"/>
  <c r="AO45" i="55"/>
  <c r="G45" i="55" s="1"/>
  <c r="AP45" i="55"/>
  <c r="AQ45" i="55"/>
  <c r="AR45" i="55"/>
  <c r="AS45" i="55"/>
  <c r="AT45" i="55"/>
  <c r="AU45" i="55"/>
  <c r="AV45" i="55"/>
  <c r="AW45" i="55"/>
  <c r="AX45" i="55"/>
  <c r="AY45" i="55"/>
  <c r="AZ45" i="55"/>
  <c r="BA45" i="55"/>
  <c r="H45" i="55" s="1"/>
  <c r="BB45" i="55"/>
  <c r="BC45" i="55"/>
  <c r="BD45" i="55"/>
  <c r="BE45" i="55"/>
  <c r="I45" i="55" s="1"/>
  <c r="BF45" i="55"/>
  <c r="BG45" i="55"/>
  <c r="BH45" i="55"/>
  <c r="BI45" i="55"/>
  <c r="BJ45" i="55"/>
  <c r="BK45" i="55"/>
  <c r="BL45" i="55"/>
  <c r="BM45" i="55"/>
  <c r="BN45" i="55"/>
  <c r="BO45" i="55"/>
  <c r="K46" i="55"/>
  <c r="L46" i="55"/>
  <c r="M46" i="55"/>
  <c r="N46" i="55"/>
  <c r="O46" i="55"/>
  <c r="P46" i="55"/>
  <c r="Q46" i="55"/>
  <c r="R46" i="55"/>
  <c r="S46" i="55"/>
  <c r="T46" i="55"/>
  <c r="U46" i="55"/>
  <c r="V46" i="55"/>
  <c r="W46" i="55"/>
  <c r="X46" i="55"/>
  <c r="D46" i="55" s="1"/>
  <c r="Y46" i="55"/>
  <c r="Z46" i="55"/>
  <c r="AA46" i="55"/>
  <c r="AB46" i="55"/>
  <c r="AC46" i="55"/>
  <c r="AD46" i="55"/>
  <c r="AE46" i="55"/>
  <c r="AF46" i="55"/>
  <c r="E46" i="55" s="1"/>
  <c r="AG46" i="55"/>
  <c r="AH46" i="55"/>
  <c r="AI46" i="55"/>
  <c r="AJ46" i="55"/>
  <c r="AK46" i="55"/>
  <c r="AL46" i="55"/>
  <c r="AM46" i="55"/>
  <c r="AN46" i="55"/>
  <c r="F46" i="55" s="1"/>
  <c r="AO46" i="55"/>
  <c r="AP46" i="55"/>
  <c r="AQ46" i="55"/>
  <c r="AR46" i="55"/>
  <c r="AS46" i="55"/>
  <c r="AT46" i="55"/>
  <c r="AU46" i="55"/>
  <c r="AV46" i="55"/>
  <c r="G46" i="55" s="1"/>
  <c r="AW46" i="55"/>
  <c r="AX46" i="55"/>
  <c r="AY46" i="55"/>
  <c r="AZ46" i="55"/>
  <c r="BA46" i="55"/>
  <c r="BB46" i="55"/>
  <c r="BC46" i="55"/>
  <c r="BD46" i="55"/>
  <c r="I46" i="55" s="1"/>
  <c r="BE46" i="55"/>
  <c r="BF46" i="55"/>
  <c r="BG46" i="55"/>
  <c r="BH46" i="55"/>
  <c r="BI46" i="55"/>
  <c r="BJ46" i="55"/>
  <c r="BK46" i="55"/>
  <c r="BL46" i="55"/>
  <c r="BM46" i="55"/>
  <c r="BN46" i="55"/>
  <c r="BO46" i="55"/>
  <c r="K47" i="55"/>
  <c r="L47" i="55"/>
  <c r="M47" i="55"/>
  <c r="N47" i="55"/>
  <c r="O47" i="55"/>
  <c r="C47" i="55" s="1"/>
  <c r="P47" i="55"/>
  <c r="Q47" i="55"/>
  <c r="R47" i="55"/>
  <c r="S47" i="55"/>
  <c r="T47" i="55"/>
  <c r="U47" i="55"/>
  <c r="V47" i="55"/>
  <c r="W47" i="55"/>
  <c r="D47" i="55" s="1"/>
  <c r="X47" i="55"/>
  <c r="Y47" i="55"/>
  <c r="Z47" i="55"/>
  <c r="AA47" i="55"/>
  <c r="AB47" i="55"/>
  <c r="AC47" i="55"/>
  <c r="AD47" i="55"/>
  <c r="AE47" i="55"/>
  <c r="E47" i="55" s="1"/>
  <c r="AF47" i="55"/>
  <c r="AG47" i="55"/>
  <c r="AH47" i="55"/>
  <c r="AI47" i="55"/>
  <c r="AJ47" i="55"/>
  <c r="AK47" i="55"/>
  <c r="AL47" i="55"/>
  <c r="AM47" i="55"/>
  <c r="AN47" i="55"/>
  <c r="AO47" i="55"/>
  <c r="AP47" i="55"/>
  <c r="AQ47" i="55"/>
  <c r="AR47" i="55"/>
  <c r="AS47" i="55"/>
  <c r="AT47" i="55"/>
  <c r="AU47" i="55"/>
  <c r="G47" i="55" s="1"/>
  <c r="AV47" i="55"/>
  <c r="AW47" i="55"/>
  <c r="AX47" i="55"/>
  <c r="AY47" i="55"/>
  <c r="AZ47" i="55"/>
  <c r="BA47" i="55"/>
  <c r="BB47" i="55"/>
  <c r="BC47" i="55"/>
  <c r="I47" i="55" s="1"/>
  <c r="BD47" i="55"/>
  <c r="BE47" i="55"/>
  <c r="BF47" i="55"/>
  <c r="BG47" i="55"/>
  <c r="BH47" i="55"/>
  <c r="BI47" i="55"/>
  <c r="BJ47" i="55"/>
  <c r="BK47" i="55"/>
  <c r="BL47" i="55"/>
  <c r="BM47" i="55"/>
  <c r="BN47" i="55"/>
  <c r="BO47" i="55"/>
  <c r="K48" i="55"/>
  <c r="L48" i="55"/>
  <c r="M48" i="55"/>
  <c r="N48" i="55"/>
  <c r="C48" i="55" s="1"/>
  <c r="O48" i="55"/>
  <c r="P48" i="55"/>
  <c r="Q48" i="55"/>
  <c r="R48" i="55"/>
  <c r="S48" i="55"/>
  <c r="T48" i="55"/>
  <c r="U48" i="55"/>
  <c r="V48" i="55"/>
  <c r="D48" i="55" s="1"/>
  <c r="W48" i="55"/>
  <c r="X48" i="55"/>
  <c r="Y48" i="55"/>
  <c r="Z48" i="55"/>
  <c r="AA48" i="55"/>
  <c r="AB48" i="55"/>
  <c r="AC48" i="55"/>
  <c r="AD48" i="55"/>
  <c r="E48" i="55" s="1"/>
  <c r="AE48" i="55"/>
  <c r="AF48" i="55"/>
  <c r="AG48" i="55"/>
  <c r="AH48" i="55"/>
  <c r="AI48" i="55"/>
  <c r="AJ48" i="55"/>
  <c r="AK48" i="55"/>
  <c r="AL48" i="55"/>
  <c r="F48" i="55" s="1"/>
  <c r="AM48" i="55"/>
  <c r="AN48" i="55"/>
  <c r="AO48" i="55"/>
  <c r="AP48" i="55"/>
  <c r="AQ48" i="55"/>
  <c r="AR48" i="55"/>
  <c r="AS48" i="55"/>
  <c r="AT48" i="55"/>
  <c r="AU48" i="55"/>
  <c r="AV48" i="55"/>
  <c r="AW48" i="55"/>
  <c r="AX48" i="55"/>
  <c r="AY48" i="55"/>
  <c r="AZ48" i="55"/>
  <c r="BA48" i="55"/>
  <c r="BB48" i="55"/>
  <c r="BC48" i="55"/>
  <c r="BD48" i="55"/>
  <c r="BE48" i="55"/>
  <c r="BF48" i="55"/>
  <c r="BG48" i="55"/>
  <c r="BH48" i="55"/>
  <c r="BI48" i="55"/>
  <c r="BJ48" i="55"/>
  <c r="J48" i="55" s="1"/>
  <c r="BK48" i="55"/>
  <c r="BL48" i="55"/>
  <c r="BM48" i="55"/>
  <c r="BN48" i="55"/>
  <c r="BO48" i="55"/>
  <c r="K49" i="55"/>
  <c r="L49" i="55"/>
  <c r="M49" i="55"/>
  <c r="N49" i="55"/>
  <c r="O49" i="55"/>
  <c r="P49" i="55"/>
  <c r="Q49" i="55"/>
  <c r="R49" i="55"/>
  <c r="S49" i="55"/>
  <c r="T49" i="55"/>
  <c r="U49" i="55"/>
  <c r="V49" i="55"/>
  <c r="W49" i="55"/>
  <c r="X49" i="55"/>
  <c r="Y49" i="55"/>
  <c r="Z49" i="55"/>
  <c r="AA49" i="55"/>
  <c r="AB49" i="55"/>
  <c r="AC49" i="55"/>
  <c r="E49" i="55" s="1"/>
  <c r="AD49" i="55"/>
  <c r="AE49" i="55"/>
  <c r="AF49" i="55"/>
  <c r="AG49" i="55"/>
  <c r="AH49" i="55"/>
  <c r="AI49" i="55"/>
  <c r="AJ49" i="55"/>
  <c r="AK49" i="55"/>
  <c r="AL49" i="55"/>
  <c r="AM49" i="55"/>
  <c r="AN49" i="55"/>
  <c r="AO49" i="55"/>
  <c r="AP49" i="55"/>
  <c r="AQ49" i="55"/>
  <c r="AR49" i="55"/>
  <c r="AS49" i="55"/>
  <c r="AT49" i="55"/>
  <c r="AU49" i="55"/>
  <c r="AV49" i="55"/>
  <c r="AW49" i="55"/>
  <c r="AX49" i="55"/>
  <c r="AY49" i="55"/>
  <c r="AZ49" i="55"/>
  <c r="BA49" i="55"/>
  <c r="BB49" i="55"/>
  <c r="BC49" i="55"/>
  <c r="BD49" i="55"/>
  <c r="BE49" i="55"/>
  <c r="I49" i="55" s="1"/>
  <c r="BF49" i="55"/>
  <c r="BG49" i="55"/>
  <c r="BH49" i="55"/>
  <c r="BI49" i="55"/>
  <c r="J49" i="55" s="1"/>
  <c r="BJ49" i="55"/>
  <c r="BK49" i="55"/>
  <c r="BL49" i="55"/>
  <c r="BM49" i="55"/>
  <c r="BN49" i="55"/>
  <c r="BO49" i="55"/>
  <c r="K50" i="55"/>
  <c r="L50" i="55"/>
  <c r="M50" i="55"/>
  <c r="N50" i="55"/>
  <c r="O50" i="55"/>
  <c r="P50" i="55"/>
  <c r="Q50" i="55"/>
  <c r="R50" i="55"/>
  <c r="S50" i="55"/>
  <c r="T50" i="55"/>
  <c r="U50" i="55"/>
  <c r="V50" i="55"/>
  <c r="W50" i="55"/>
  <c r="X50" i="55"/>
  <c r="Y50" i="55"/>
  <c r="Z50" i="55"/>
  <c r="AA50" i="55"/>
  <c r="AB50" i="55"/>
  <c r="AC50" i="55"/>
  <c r="AD50" i="55"/>
  <c r="AE50" i="55"/>
  <c r="AF50" i="55"/>
  <c r="AG50" i="55"/>
  <c r="AH50" i="55"/>
  <c r="AI50" i="55"/>
  <c r="AJ50" i="55"/>
  <c r="AK50" i="55"/>
  <c r="AL50" i="55"/>
  <c r="AM50" i="55"/>
  <c r="AN50" i="55"/>
  <c r="AO50" i="55"/>
  <c r="AP50" i="55"/>
  <c r="AQ50" i="55"/>
  <c r="AR50" i="55"/>
  <c r="AS50" i="55"/>
  <c r="AT50" i="55"/>
  <c r="AU50" i="55"/>
  <c r="AV50" i="55"/>
  <c r="AW50" i="55"/>
  <c r="AX50" i="55"/>
  <c r="AY50" i="55"/>
  <c r="AZ50" i="55"/>
  <c r="H50" i="55" s="1"/>
  <c r="BA50" i="55"/>
  <c r="BB50" i="55"/>
  <c r="BC50" i="55"/>
  <c r="BD50" i="55"/>
  <c r="BE50" i="55"/>
  <c r="BF50" i="55"/>
  <c r="BG50" i="55"/>
  <c r="BH50" i="55"/>
  <c r="BI50" i="55"/>
  <c r="BJ50" i="55"/>
  <c r="BK50" i="55"/>
  <c r="BL50" i="55"/>
  <c r="BM50" i="55"/>
  <c r="BN50" i="55"/>
  <c r="BO50" i="55"/>
  <c r="K51" i="55"/>
  <c r="L51" i="55"/>
  <c r="M51" i="55"/>
  <c r="N51" i="55"/>
  <c r="O51" i="55"/>
  <c r="P51" i="55"/>
  <c r="Q51" i="55"/>
  <c r="R51" i="55"/>
  <c r="S51" i="55"/>
  <c r="T51" i="55"/>
  <c r="U51" i="55"/>
  <c r="V51" i="55"/>
  <c r="W51" i="55"/>
  <c r="X51" i="55"/>
  <c r="Y51" i="55"/>
  <c r="Z51" i="55"/>
  <c r="AA51" i="55"/>
  <c r="E51" i="55" s="1"/>
  <c r="AB51" i="55"/>
  <c r="AC51" i="55"/>
  <c r="AD51" i="55"/>
  <c r="AE51" i="55"/>
  <c r="AF51" i="55"/>
  <c r="AG51" i="55"/>
  <c r="AH51" i="55"/>
  <c r="AI51" i="55"/>
  <c r="F51" i="55" s="1"/>
  <c r="AJ51" i="55"/>
  <c r="AK51" i="55"/>
  <c r="AL51" i="55"/>
  <c r="AM51" i="55"/>
  <c r="AN51" i="55"/>
  <c r="AO51" i="55"/>
  <c r="AP51" i="55"/>
  <c r="AQ51" i="55"/>
  <c r="AR51" i="55"/>
  <c r="AS51" i="55"/>
  <c r="AT51" i="55"/>
  <c r="AU51" i="55"/>
  <c r="AV51" i="55"/>
  <c r="AW51" i="55"/>
  <c r="AX51" i="55"/>
  <c r="AY51" i="55"/>
  <c r="AZ51" i="55"/>
  <c r="BA51" i="55"/>
  <c r="BB51" i="55"/>
  <c r="BC51" i="55"/>
  <c r="BD51" i="55"/>
  <c r="BE51" i="55"/>
  <c r="BF51" i="55"/>
  <c r="BG51" i="55"/>
  <c r="J51" i="55" s="1"/>
  <c r="BH51" i="55"/>
  <c r="BI51" i="55"/>
  <c r="BJ51" i="55"/>
  <c r="BK51" i="55"/>
  <c r="BL51" i="55"/>
  <c r="BM51" i="55"/>
  <c r="BN51" i="55"/>
  <c r="BO51" i="55"/>
  <c r="K52" i="55"/>
  <c r="L52" i="55"/>
  <c r="M52" i="55"/>
  <c r="N52" i="55"/>
  <c r="O52" i="55"/>
  <c r="P52" i="55"/>
  <c r="Q52" i="55"/>
  <c r="R52" i="55"/>
  <c r="S52" i="55"/>
  <c r="T52" i="55"/>
  <c r="U52" i="55"/>
  <c r="V52" i="55"/>
  <c r="W52" i="55"/>
  <c r="X52" i="55"/>
  <c r="Y52" i="55"/>
  <c r="Z52" i="55"/>
  <c r="AA52" i="55"/>
  <c r="AB52" i="55"/>
  <c r="AC52" i="55"/>
  <c r="AD52" i="55"/>
  <c r="AE52" i="55"/>
  <c r="AF52" i="55"/>
  <c r="AG52" i="55"/>
  <c r="AH52" i="55"/>
  <c r="F52" i="55" s="1"/>
  <c r="AI52" i="55"/>
  <c r="AJ52" i="55"/>
  <c r="AK52" i="55"/>
  <c r="AL52" i="55"/>
  <c r="AM52" i="55"/>
  <c r="AN52" i="55"/>
  <c r="AO52" i="55"/>
  <c r="AP52" i="55"/>
  <c r="AQ52" i="55"/>
  <c r="AR52" i="55"/>
  <c r="AS52" i="55"/>
  <c r="AT52" i="55"/>
  <c r="AU52" i="55"/>
  <c r="AV52" i="55"/>
  <c r="AW52" i="55"/>
  <c r="AX52" i="55"/>
  <c r="AY52" i="55"/>
  <c r="AZ52" i="55"/>
  <c r="BA52" i="55"/>
  <c r="BB52" i="55"/>
  <c r="BC52" i="55"/>
  <c r="BD52" i="55"/>
  <c r="BE52" i="55"/>
  <c r="BF52" i="55"/>
  <c r="I52" i="55" s="1"/>
  <c r="BG52" i="55"/>
  <c r="BH52" i="55"/>
  <c r="BI52" i="55"/>
  <c r="BJ52" i="55"/>
  <c r="BK52" i="55"/>
  <c r="BL52" i="55"/>
  <c r="BM52" i="55"/>
  <c r="BN52" i="55"/>
  <c r="BO52" i="55"/>
  <c r="K53" i="55"/>
  <c r="L53" i="55"/>
  <c r="M53" i="55"/>
  <c r="N53" i="55"/>
  <c r="O53" i="55"/>
  <c r="P53" i="55"/>
  <c r="Q53" i="55"/>
  <c r="C53" i="55" s="1"/>
  <c r="R53" i="55"/>
  <c r="S53" i="55"/>
  <c r="T53" i="55"/>
  <c r="U53" i="55"/>
  <c r="V53" i="55"/>
  <c r="W53" i="55"/>
  <c r="X53" i="55"/>
  <c r="Y53" i="55"/>
  <c r="D53" i="55" s="1"/>
  <c r="Z53" i="55"/>
  <c r="AA53" i="55"/>
  <c r="AB53" i="55"/>
  <c r="AC53" i="55"/>
  <c r="E53" i="55" s="1"/>
  <c r="AD53" i="55"/>
  <c r="AE53" i="55"/>
  <c r="AF53" i="55"/>
  <c r="AG53" i="55"/>
  <c r="AH53" i="55"/>
  <c r="AI53" i="55"/>
  <c r="AJ53" i="55"/>
  <c r="AK53" i="55"/>
  <c r="AL53" i="55"/>
  <c r="AM53" i="55"/>
  <c r="AN53" i="55"/>
  <c r="AO53" i="55"/>
  <c r="AP53" i="55"/>
  <c r="AQ53" i="55"/>
  <c r="AR53" i="55"/>
  <c r="AS53" i="55"/>
  <c r="AT53" i="55"/>
  <c r="AU53" i="55"/>
  <c r="AV53" i="55"/>
  <c r="AW53" i="55"/>
  <c r="AX53" i="55"/>
  <c r="AY53" i="55"/>
  <c r="AZ53" i="55"/>
  <c r="BA53" i="55"/>
  <c r="H53" i="55" s="1"/>
  <c r="BB53" i="55"/>
  <c r="BC53" i="55"/>
  <c r="BD53" i="55"/>
  <c r="BE53" i="55"/>
  <c r="I53" i="55" s="1"/>
  <c r="BF53" i="55"/>
  <c r="BG53" i="55"/>
  <c r="BH53" i="55"/>
  <c r="BI53" i="55"/>
  <c r="BJ53" i="55"/>
  <c r="BK53" i="55"/>
  <c r="BL53" i="55"/>
  <c r="BM53" i="55"/>
  <c r="J53" i="55" s="1"/>
  <c r="BN53" i="55"/>
  <c r="BO53" i="55"/>
  <c r="K54" i="55"/>
  <c r="L54" i="55"/>
  <c r="M54" i="55"/>
  <c r="N54" i="55"/>
  <c r="O54" i="55"/>
  <c r="P54" i="55"/>
  <c r="Q54" i="55"/>
  <c r="R54" i="55"/>
  <c r="S54" i="55"/>
  <c r="T54" i="55"/>
  <c r="U54" i="55"/>
  <c r="V54" i="55"/>
  <c r="W54" i="55"/>
  <c r="X54" i="55"/>
  <c r="D54" i="55" s="1"/>
  <c r="Y54" i="55"/>
  <c r="Z54" i="55"/>
  <c r="AA54" i="55"/>
  <c r="AB54" i="55"/>
  <c r="AC54" i="55"/>
  <c r="AD54" i="55"/>
  <c r="AE54" i="55"/>
  <c r="AF54" i="55"/>
  <c r="AG54" i="55"/>
  <c r="AH54" i="55"/>
  <c r="AI54" i="55"/>
  <c r="AJ54" i="55"/>
  <c r="AK54" i="55"/>
  <c r="AL54" i="55"/>
  <c r="AM54" i="55"/>
  <c r="AN54" i="55"/>
  <c r="AO54" i="55"/>
  <c r="AP54" i="55"/>
  <c r="AQ54" i="55"/>
  <c r="AR54" i="55"/>
  <c r="AS54" i="55"/>
  <c r="AT54" i="55"/>
  <c r="AU54" i="55"/>
  <c r="AV54" i="55"/>
  <c r="AW54" i="55"/>
  <c r="AX54" i="55"/>
  <c r="AY54" i="55"/>
  <c r="AZ54" i="55"/>
  <c r="BA54" i="55"/>
  <c r="BB54" i="55"/>
  <c r="BC54" i="55"/>
  <c r="BD54" i="55"/>
  <c r="BE54" i="55"/>
  <c r="BF54" i="55"/>
  <c r="BG54" i="55"/>
  <c r="BH54" i="55"/>
  <c r="BI54" i="55"/>
  <c r="BJ54" i="55"/>
  <c r="BK54" i="55"/>
  <c r="BL54" i="55"/>
  <c r="BM54" i="55"/>
  <c r="BN54" i="55"/>
  <c r="BO54" i="55"/>
  <c r="K55" i="55"/>
  <c r="L55" i="55"/>
  <c r="M55" i="55"/>
  <c r="N55" i="55"/>
  <c r="O55" i="55"/>
  <c r="P55" i="55"/>
  <c r="Q55" i="55"/>
  <c r="R55" i="55"/>
  <c r="S55" i="55"/>
  <c r="T55" i="55"/>
  <c r="U55" i="55"/>
  <c r="V55" i="55"/>
  <c r="W55" i="55"/>
  <c r="D55" i="55" s="1"/>
  <c r="X55" i="55"/>
  <c r="Y55" i="55"/>
  <c r="Z55" i="55"/>
  <c r="AA55" i="55"/>
  <c r="AB55" i="55"/>
  <c r="AC55" i="55"/>
  <c r="AD55" i="55"/>
  <c r="AE55" i="55"/>
  <c r="AF55" i="55"/>
  <c r="AG55" i="55"/>
  <c r="AH55" i="55"/>
  <c r="AI55" i="55"/>
  <c r="AJ55" i="55"/>
  <c r="AK55" i="55"/>
  <c r="AL55" i="55"/>
  <c r="AM55" i="55"/>
  <c r="AN55" i="55"/>
  <c r="AO55" i="55"/>
  <c r="AP55" i="55"/>
  <c r="AQ55" i="55"/>
  <c r="AR55" i="55"/>
  <c r="AS55" i="55"/>
  <c r="AT55" i="55"/>
  <c r="AU55" i="55"/>
  <c r="G55" i="55" s="1"/>
  <c r="AV55" i="55"/>
  <c r="AW55" i="55"/>
  <c r="AX55" i="55"/>
  <c r="AY55" i="55"/>
  <c r="AZ55" i="55"/>
  <c r="BA55" i="55"/>
  <c r="BB55" i="55"/>
  <c r="BC55" i="55"/>
  <c r="BD55" i="55"/>
  <c r="BE55" i="55"/>
  <c r="BF55" i="55"/>
  <c r="BG55" i="55"/>
  <c r="BH55" i="55"/>
  <c r="BI55" i="55"/>
  <c r="BJ55" i="55"/>
  <c r="BK55" i="55"/>
  <c r="BL55" i="55"/>
  <c r="BM55" i="55"/>
  <c r="BN55" i="55"/>
  <c r="BO55" i="55"/>
  <c r="K56" i="55"/>
  <c r="L56" i="55"/>
  <c r="M56" i="55"/>
  <c r="N56" i="55"/>
  <c r="O56" i="55"/>
  <c r="P56" i="55"/>
  <c r="Q56" i="55"/>
  <c r="R56" i="55"/>
  <c r="S56" i="55"/>
  <c r="T56" i="55"/>
  <c r="U56" i="55"/>
  <c r="V56" i="55"/>
  <c r="W56" i="55"/>
  <c r="X56" i="55"/>
  <c r="Y56" i="55"/>
  <c r="Z56" i="55"/>
  <c r="AA56" i="55"/>
  <c r="AB56" i="55"/>
  <c r="AC56" i="55"/>
  <c r="AD56" i="55"/>
  <c r="E56" i="55" s="1"/>
  <c r="AE56" i="55"/>
  <c r="AF56" i="55"/>
  <c r="AG56" i="55"/>
  <c r="AH56" i="55"/>
  <c r="AI56" i="55"/>
  <c r="AJ56" i="55"/>
  <c r="AK56" i="55"/>
  <c r="AL56" i="55"/>
  <c r="F56" i="55" s="1"/>
  <c r="AM56" i="55"/>
  <c r="AN56" i="55"/>
  <c r="AO56" i="55"/>
  <c r="AP56" i="55"/>
  <c r="AQ56" i="55"/>
  <c r="AR56" i="55"/>
  <c r="AS56" i="55"/>
  <c r="AT56" i="55"/>
  <c r="AU56" i="55"/>
  <c r="AV56" i="55"/>
  <c r="AW56" i="55"/>
  <c r="AX56" i="55"/>
  <c r="AY56" i="55"/>
  <c r="AZ56" i="55"/>
  <c r="BA56" i="55"/>
  <c r="BB56" i="55"/>
  <c r="BC56" i="55"/>
  <c r="BD56" i="55"/>
  <c r="BE56" i="55"/>
  <c r="BF56" i="55"/>
  <c r="BG56" i="55"/>
  <c r="BH56" i="55"/>
  <c r="BI56" i="55"/>
  <c r="BJ56" i="55"/>
  <c r="J56" i="55" s="1"/>
  <c r="BK56" i="55"/>
  <c r="BL56" i="55"/>
  <c r="BM56" i="55"/>
  <c r="BN56" i="55"/>
  <c r="BO56" i="55"/>
  <c r="K57" i="55"/>
  <c r="L57" i="55"/>
  <c r="M57" i="55"/>
  <c r="N57" i="55"/>
  <c r="O57" i="55"/>
  <c r="P57" i="55"/>
  <c r="Q57" i="55"/>
  <c r="R57" i="55"/>
  <c r="S57" i="55"/>
  <c r="T57" i="55"/>
  <c r="U57" i="55"/>
  <c r="V57" i="55"/>
  <c r="W57" i="55"/>
  <c r="X57" i="55"/>
  <c r="Y57" i="55"/>
  <c r="D57" i="55" s="1"/>
  <c r="Z57" i="55"/>
  <c r="AA57" i="55"/>
  <c r="AB57" i="55"/>
  <c r="AC57" i="55"/>
  <c r="E57" i="55" s="1"/>
  <c r="AD57" i="55"/>
  <c r="AE57" i="55"/>
  <c r="AF57" i="55"/>
  <c r="AG57" i="55"/>
  <c r="AH57" i="55"/>
  <c r="AI57" i="55"/>
  <c r="AJ57" i="55"/>
  <c r="AK57" i="55"/>
  <c r="AL57" i="55"/>
  <c r="AM57" i="55"/>
  <c r="AN57" i="55"/>
  <c r="AO57" i="55"/>
  <c r="AP57" i="55"/>
  <c r="AQ57" i="55"/>
  <c r="AR57" i="55"/>
  <c r="AS57" i="55"/>
  <c r="G57" i="55" s="1"/>
  <c r="AT57" i="55"/>
  <c r="AU57" i="55"/>
  <c r="AV57" i="55"/>
  <c r="AW57" i="55"/>
  <c r="AX57" i="55"/>
  <c r="AY57" i="55"/>
  <c r="AZ57" i="55"/>
  <c r="BA57" i="55"/>
  <c r="H57" i="55" s="1"/>
  <c r="BB57" i="55"/>
  <c r="BC57" i="55"/>
  <c r="BD57" i="55"/>
  <c r="BE57" i="55"/>
  <c r="BF57" i="55"/>
  <c r="BG57" i="55"/>
  <c r="BH57" i="55"/>
  <c r="BI57" i="55"/>
  <c r="BJ57" i="55"/>
  <c r="BK57" i="55"/>
  <c r="BL57" i="55"/>
  <c r="BM57" i="55"/>
  <c r="BN57" i="55"/>
  <c r="BO57" i="55"/>
  <c r="K58" i="55"/>
  <c r="L58" i="55"/>
  <c r="C58" i="55" s="1"/>
  <c r="M58" i="55"/>
  <c r="N58" i="55"/>
  <c r="O58" i="55"/>
  <c r="P58" i="55"/>
  <c r="Q58" i="55"/>
  <c r="R58" i="55"/>
  <c r="S58" i="55"/>
  <c r="T58" i="55"/>
  <c r="U58" i="55"/>
  <c r="V58" i="55"/>
  <c r="W58" i="55"/>
  <c r="X58" i="55"/>
  <c r="Y58" i="55"/>
  <c r="Z58" i="55"/>
  <c r="AA58" i="55"/>
  <c r="AB58" i="55"/>
  <c r="AC58" i="55"/>
  <c r="AD58" i="55"/>
  <c r="AE58" i="55"/>
  <c r="AF58" i="55"/>
  <c r="AG58" i="55"/>
  <c r="AH58" i="55"/>
  <c r="AI58" i="55"/>
  <c r="AJ58" i="55"/>
  <c r="AK58" i="55"/>
  <c r="AL58" i="55"/>
  <c r="AM58" i="55"/>
  <c r="AN58" i="55"/>
  <c r="AO58" i="55"/>
  <c r="AP58" i="55"/>
  <c r="AQ58" i="55"/>
  <c r="AR58" i="55"/>
  <c r="AS58" i="55"/>
  <c r="AT58" i="55"/>
  <c r="AU58" i="55"/>
  <c r="AV58" i="55"/>
  <c r="AW58" i="55"/>
  <c r="AX58" i="55"/>
  <c r="AY58" i="55"/>
  <c r="AZ58" i="55"/>
  <c r="H58" i="55" s="1"/>
  <c r="BA58" i="55"/>
  <c r="BB58" i="55"/>
  <c r="BC58" i="55"/>
  <c r="BD58" i="55"/>
  <c r="I58" i="55" s="1"/>
  <c r="BE58" i="55"/>
  <c r="BF58" i="55"/>
  <c r="BG58" i="55"/>
  <c r="BH58" i="55"/>
  <c r="BI58" i="55"/>
  <c r="BJ58" i="55"/>
  <c r="BK58" i="55"/>
  <c r="BL58" i="55"/>
  <c r="BM58" i="55"/>
  <c r="BN58" i="55"/>
  <c r="BO58" i="55"/>
  <c r="K59" i="55"/>
  <c r="C59" i="55" s="1"/>
  <c r="L59" i="55"/>
  <c r="M59" i="55"/>
  <c r="N59" i="55"/>
  <c r="O59" i="55"/>
  <c r="P59" i="55"/>
  <c r="Q59" i="55"/>
  <c r="R59" i="55"/>
  <c r="S59" i="55"/>
  <c r="T59" i="55"/>
  <c r="U59" i="55"/>
  <c r="V59" i="55"/>
  <c r="W59" i="55"/>
  <c r="X59" i="55"/>
  <c r="Y59" i="55"/>
  <c r="Z59" i="55"/>
  <c r="AA59" i="55"/>
  <c r="AB59" i="55"/>
  <c r="AC59" i="55"/>
  <c r="AD59" i="55"/>
  <c r="AE59" i="55"/>
  <c r="AF59" i="55"/>
  <c r="AG59" i="55"/>
  <c r="AH59" i="55"/>
  <c r="AI59" i="55"/>
  <c r="AJ59" i="55"/>
  <c r="AK59" i="55"/>
  <c r="AL59" i="55"/>
  <c r="AM59" i="55"/>
  <c r="AN59" i="55"/>
  <c r="AO59" i="55"/>
  <c r="AP59" i="55"/>
  <c r="AQ59" i="55"/>
  <c r="G59" i="55" s="1"/>
  <c r="AR59" i="55"/>
  <c r="AS59" i="55"/>
  <c r="AT59" i="55"/>
  <c r="AU59" i="55"/>
  <c r="AV59" i="55"/>
  <c r="AW59" i="55"/>
  <c r="AX59" i="55"/>
  <c r="AY59" i="55"/>
  <c r="AZ59" i="55"/>
  <c r="BA59" i="55"/>
  <c r="BB59" i="55"/>
  <c r="BC59" i="55"/>
  <c r="BD59" i="55"/>
  <c r="BE59" i="55"/>
  <c r="BF59" i="55"/>
  <c r="BG59" i="55"/>
  <c r="J59" i="55" s="1"/>
  <c r="BH59" i="55"/>
  <c r="BI59" i="55"/>
  <c r="BJ59" i="55"/>
  <c r="BK59" i="55"/>
  <c r="BL59" i="55"/>
  <c r="BM59" i="55"/>
  <c r="BN59" i="55"/>
  <c r="BO59" i="55"/>
  <c r="K60" i="55"/>
  <c r="L60" i="55"/>
  <c r="M60" i="55"/>
  <c r="N60" i="55"/>
  <c r="O60" i="55"/>
  <c r="P60" i="55"/>
  <c r="Q60" i="55"/>
  <c r="R60" i="55"/>
  <c r="S60" i="55"/>
  <c r="T60" i="55"/>
  <c r="U60" i="55"/>
  <c r="V60" i="55"/>
  <c r="W60" i="55"/>
  <c r="X60" i="55"/>
  <c r="Y60" i="55"/>
  <c r="Z60" i="55"/>
  <c r="AA60" i="55"/>
  <c r="AB60" i="55"/>
  <c r="AC60" i="55"/>
  <c r="AD60" i="55"/>
  <c r="AE60" i="55"/>
  <c r="AF60" i="55"/>
  <c r="AG60" i="55"/>
  <c r="AH60" i="55"/>
  <c r="AI60" i="55"/>
  <c r="AJ60" i="55"/>
  <c r="AK60" i="55"/>
  <c r="AL60" i="55"/>
  <c r="AM60" i="55"/>
  <c r="AN60" i="55"/>
  <c r="AO60" i="55"/>
  <c r="AP60" i="55"/>
  <c r="AQ60" i="55"/>
  <c r="AR60" i="55"/>
  <c r="AS60" i="55"/>
  <c r="AT60" i="55"/>
  <c r="AU60" i="55"/>
  <c r="AV60" i="55"/>
  <c r="AW60" i="55"/>
  <c r="AX60" i="55"/>
  <c r="AY60" i="55"/>
  <c r="AZ60" i="55"/>
  <c r="BA60" i="55"/>
  <c r="BB60" i="55"/>
  <c r="BC60" i="55"/>
  <c r="BD60" i="55"/>
  <c r="BE60" i="55"/>
  <c r="BF60" i="55"/>
  <c r="BG60" i="55"/>
  <c r="BH60" i="55"/>
  <c r="BI60" i="55"/>
  <c r="BJ60" i="55"/>
  <c r="BK60" i="55"/>
  <c r="BL60" i="55"/>
  <c r="BM60" i="55"/>
  <c r="BN60" i="55"/>
  <c r="J60" i="55" s="1"/>
  <c r="BO60" i="55"/>
  <c r="BO5" i="55"/>
  <c r="BN5" i="55"/>
  <c r="BM5" i="55"/>
  <c r="BL5" i="55"/>
  <c r="BK5" i="55"/>
  <c r="BJ5" i="55"/>
  <c r="BI5" i="55"/>
  <c r="BH5" i="55"/>
  <c r="BG5" i="55"/>
  <c r="BF5" i="55"/>
  <c r="BE5" i="55"/>
  <c r="BD5" i="55"/>
  <c r="BC5" i="55"/>
  <c r="BB5" i="55"/>
  <c r="BA5" i="55"/>
  <c r="AZ5" i="55"/>
  <c r="AY5" i="55"/>
  <c r="AX5" i="55"/>
  <c r="AW5" i="55"/>
  <c r="AV5" i="55"/>
  <c r="AU5" i="55"/>
  <c r="AT5" i="55"/>
  <c r="AS5" i="55"/>
  <c r="AR5" i="55"/>
  <c r="AQ5" i="55"/>
  <c r="AP5" i="55"/>
  <c r="AO5" i="55"/>
  <c r="AN5" i="55"/>
  <c r="AM5" i="55"/>
  <c r="AL5" i="55"/>
  <c r="AK5" i="55"/>
  <c r="AJ5" i="55"/>
  <c r="AI5" i="55"/>
  <c r="AH5" i="55"/>
  <c r="AG5" i="55"/>
  <c r="AF5" i="55"/>
  <c r="AE5" i="55"/>
  <c r="AD5" i="55"/>
  <c r="AC5" i="55"/>
  <c r="AB5" i="55"/>
  <c r="AA5" i="55"/>
  <c r="Z5" i="55"/>
  <c r="Y5" i="55"/>
  <c r="X5" i="55"/>
  <c r="W5" i="55"/>
  <c r="V5" i="55"/>
  <c r="U5" i="55"/>
  <c r="T5" i="55"/>
  <c r="S5" i="55"/>
  <c r="C5" i="55" s="1"/>
  <c r="R5" i="55"/>
  <c r="Q5" i="55"/>
  <c r="P5" i="55"/>
  <c r="O5" i="55"/>
  <c r="N5" i="55"/>
  <c r="M5" i="55"/>
  <c r="L5" i="55"/>
  <c r="K5" i="55"/>
  <c r="K6" i="54"/>
  <c r="L6" i="54"/>
  <c r="M6" i="54"/>
  <c r="N6" i="54"/>
  <c r="O6" i="54"/>
  <c r="P6" i="54"/>
  <c r="Q6" i="54"/>
  <c r="R6" i="54"/>
  <c r="S6" i="54"/>
  <c r="T6" i="54"/>
  <c r="U6" i="54"/>
  <c r="V6" i="54"/>
  <c r="W6" i="54"/>
  <c r="X6" i="54"/>
  <c r="Y6" i="54"/>
  <c r="Z6" i="54"/>
  <c r="AA6" i="54"/>
  <c r="AB6" i="54"/>
  <c r="AC6" i="54"/>
  <c r="AD6" i="54"/>
  <c r="AE6" i="54"/>
  <c r="AF6" i="54"/>
  <c r="AG6" i="54"/>
  <c r="AH6" i="54"/>
  <c r="AI6" i="54"/>
  <c r="AJ6" i="54"/>
  <c r="AK6" i="54"/>
  <c r="AL6" i="54"/>
  <c r="AM6" i="54"/>
  <c r="AN6" i="54"/>
  <c r="AO6" i="54"/>
  <c r="AP6" i="54"/>
  <c r="AQ6" i="54"/>
  <c r="AR6" i="54"/>
  <c r="AS6" i="54"/>
  <c r="AT6" i="54"/>
  <c r="AU6" i="54"/>
  <c r="AV6" i="54"/>
  <c r="AW6" i="54"/>
  <c r="AX6" i="54"/>
  <c r="AY6" i="54"/>
  <c r="AZ6" i="54"/>
  <c r="BA6" i="54"/>
  <c r="BB6" i="54"/>
  <c r="BC6" i="54"/>
  <c r="BD6" i="54"/>
  <c r="BE6" i="54"/>
  <c r="BF6" i="54"/>
  <c r="BG6" i="54"/>
  <c r="BH6" i="54"/>
  <c r="BI6" i="54"/>
  <c r="BJ6" i="54"/>
  <c r="BK6" i="54"/>
  <c r="BL6" i="54"/>
  <c r="BM6" i="54"/>
  <c r="BN6" i="54"/>
  <c r="BO6" i="54"/>
  <c r="K7" i="54"/>
  <c r="L7" i="54"/>
  <c r="M7" i="54"/>
  <c r="N7" i="54"/>
  <c r="O7" i="54"/>
  <c r="P7" i="54"/>
  <c r="Q7" i="54"/>
  <c r="R7" i="54"/>
  <c r="S7" i="54"/>
  <c r="T7" i="54"/>
  <c r="U7" i="54"/>
  <c r="V7" i="54"/>
  <c r="W7" i="54"/>
  <c r="X7" i="54"/>
  <c r="Y7" i="54"/>
  <c r="Z7" i="54"/>
  <c r="AA7" i="54"/>
  <c r="AB7" i="54"/>
  <c r="AC7" i="54"/>
  <c r="AD7" i="54"/>
  <c r="AE7" i="54"/>
  <c r="AF7" i="54"/>
  <c r="AG7" i="54"/>
  <c r="AH7" i="54"/>
  <c r="AI7" i="54"/>
  <c r="AJ7" i="54"/>
  <c r="AK7" i="54"/>
  <c r="AL7" i="54"/>
  <c r="AM7" i="54"/>
  <c r="AN7" i="54"/>
  <c r="AO7" i="54"/>
  <c r="AP7" i="54"/>
  <c r="AQ7" i="54"/>
  <c r="AR7" i="54"/>
  <c r="AS7" i="54"/>
  <c r="AT7" i="54"/>
  <c r="AU7" i="54"/>
  <c r="AV7" i="54"/>
  <c r="AW7" i="54"/>
  <c r="AX7" i="54"/>
  <c r="AY7" i="54"/>
  <c r="AZ7" i="54"/>
  <c r="BA7" i="54"/>
  <c r="BB7" i="54"/>
  <c r="BC7" i="54"/>
  <c r="BD7" i="54"/>
  <c r="BE7" i="54"/>
  <c r="BF7" i="54"/>
  <c r="BG7" i="54"/>
  <c r="BH7" i="54"/>
  <c r="BI7" i="54"/>
  <c r="BJ7" i="54"/>
  <c r="BK7" i="54"/>
  <c r="BL7" i="54"/>
  <c r="BM7" i="54"/>
  <c r="BN7" i="54"/>
  <c r="BO7" i="54"/>
  <c r="K8" i="54"/>
  <c r="L8" i="54"/>
  <c r="M8" i="54"/>
  <c r="N8" i="54"/>
  <c r="O8" i="54"/>
  <c r="P8" i="54"/>
  <c r="Q8" i="54"/>
  <c r="R8" i="54"/>
  <c r="S8" i="54"/>
  <c r="T8" i="54"/>
  <c r="U8" i="54"/>
  <c r="V8" i="54"/>
  <c r="W8" i="54"/>
  <c r="X8" i="54"/>
  <c r="Y8" i="54"/>
  <c r="Z8" i="54"/>
  <c r="AA8" i="54"/>
  <c r="AB8" i="54"/>
  <c r="AC8" i="54"/>
  <c r="AD8" i="54"/>
  <c r="AE8" i="54"/>
  <c r="AF8" i="54"/>
  <c r="AG8" i="54"/>
  <c r="AH8" i="54"/>
  <c r="AI8" i="54"/>
  <c r="AJ8" i="54"/>
  <c r="AK8" i="54"/>
  <c r="AL8" i="54"/>
  <c r="AM8" i="54"/>
  <c r="AN8" i="54"/>
  <c r="AO8" i="54"/>
  <c r="AP8" i="54"/>
  <c r="AQ8" i="54"/>
  <c r="AR8" i="54"/>
  <c r="AS8" i="54"/>
  <c r="AT8" i="54"/>
  <c r="AU8" i="54"/>
  <c r="AV8" i="54"/>
  <c r="AW8" i="54"/>
  <c r="AX8" i="54"/>
  <c r="AY8" i="54"/>
  <c r="AZ8" i="54"/>
  <c r="BA8" i="54"/>
  <c r="BB8" i="54"/>
  <c r="BC8" i="54"/>
  <c r="BD8" i="54"/>
  <c r="BE8" i="54"/>
  <c r="BF8" i="54"/>
  <c r="BG8" i="54"/>
  <c r="BH8" i="54"/>
  <c r="BI8" i="54"/>
  <c r="BJ8" i="54"/>
  <c r="BK8" i="54"/>
  <c r="BL8" i="54"/>
  <c r="BM8" i="54"/>
  <c r="BN8" i="54"/>
  <c r="BO8" i="54"/>
  <c r="K9" i="54"/>
  <c r="L9" i="54"/>
  <c r="M9" i="54"/>
  <c r="N9" i="54"/>
  <c r="O9" i="54"/>
  <c r="P9" i="54"/>
  <c r="Q9" i="54"/>
  <c r="R9" i="54"/>
  <c r="S9" i="54"/>
  <c r="T9" i="54"/>
  <c r="U9" i="54"/>
  <c r="V9" i="54"/>
  <c r="W9" i="54"/>
  <c r="X9" i="54"/>
  <c r="Y9" i="54"/>
  <c r="Z9" i="54"/>
  <c r="AA9" i="54"/>
  <c r="AB9" i="54"/>
  <c r="AC9" i="54"/>
  <c r="AD9" i="54"/>
  <c r="AE9" i="54"/>
  <c r="AF9" i="54"/>
  <c r="AG9" i="54"/>
  <c r="AH9" i="54"/>
  <c r="AI9" i="54"/>
  <c r="AJ9" i="54"/>
  <c r="AK9" i="54"/>
  <c r="AL9" i="54"/>
  <c r="AM9" i="54"/>
  <c r="AN9" i="54"/>
  <c r="AO9" i="54"/>
  <c r="AP9" i="54"/>
  <c r="AQ9" i="54"/>
  <c r="AR9" i="54"/>
  <c r="AS9" i="54"/>
  <c r="AT9" i="54"/>
  <c r="AU9" i="54"/>
  <c r="AV9" i="54"/>
  <c r="AW9" i="54"/>
  <c r="AX9" i="54"/>
  <c r="AY9" i="54"/>
  <c r="AZ9" i="54"/>
  <c r="BA9" i="54"/>
  <c r="BB9" i="54"/>
  <c r="BC9" i="54"/>
  <c r="BD9" i="54"/>
  <c r="BE9" i="54"/>
  <c r="BF9" i="54"/>
  <c r="BG9" i="54"/>
  <c r="BH9" i="54"/>
  <c r="BI9" i="54"/>
  <c r="BJ9" i="54"/>
  <c r="BK9" i="54"/>
  <c r="BL9" i="54"/>
  <c r="BM9" i="54"/>
  <c r="BN9" i="54"/>
  <c r="BO9" i="54"/>
  <c r="K10" i="54"/>
  <c r="L10" i="54"/>
  <c r="M10" i="54"/>
  <c r="N10" i="54"/>
  <c r="O10" i="54"/>
  <c r="P10" i="54"/>
  <c r="Q10" i="54"/>
  <c r="R10" i="54"/>
  <c r="S10" i="54"/>
  <c r="T10" i="54"/>
  <c r="U10" i="54"/>
  <c r="V10" i="54"/>
  <c r="W10" i="54"/>
  <c r="X10" i="54"/>
  <c r="Y10" i="54"/>
  <c r="Z10" i="54"/>
  <c r="AA10" i="54"/>
  <c r="AB10" i="54"/>
  <c r="AC10" i="54"/>
  <c r="AD10" i="54"/>
  <c r="AE10" i="54"/>
  <c r="AF10" i="54"/>
  <c r="AG10" i="54"/>
  <c r="AH10" i="54"/>
  <c r="AI10" i="54"/>
  <c r="AJ10" i="54"/>
  <c r="AK10" i="54"/>
  <c r="AL10" i="54"/>
  <c r="AM10" i="54"/>
  <c r="AN10" i="54"/>
  <c r="AO10" i="54"/>
  <c r="AP10" i="54"/>
  <c r="AQ10" i="54"/>
  <c r="AR10" i="54"/>
  <c r="AS10" i="54"/>
  <c r="AT10" i="54"/>
  <c r="AU10" i="54"/>
  <c r="AV10" i="54"/>
  <c r="AW10" i="54"/>
  <c r="AX10" i="54"/>
  <c r="AY10" i="54"/>
  <c r="AZ10" i="54"/>
  <c r="BA10" i="54"/>
  <c r="BB10" i="54"/>
  <c r="BC10" i="54"/>
  <c r="BD10" i="54"/>
  <c r="BE10" i="54"/>
  <c r="BF10" i="54"/>
  <c r="BG10" i="54"/>
  <c r="BH10" i="54"/>
  <c r="BI10" i="54"/>
  <c r="BJ10" i="54"/>
  <c r="BK10" i="54"/>
  <c r="BL10" i="54"/>
  <c r="BM10" i="54"/>
  <c r="BN10" i="54"/>
  <c r="BO10" i="54"/>
  <c r="K11" i="54"/>
  <c r="L11" i="54"/>
  <c r="M11" i="54"/>
  <c r="N11" i="54"/>
  <c r="O11" i="54"/>
  <c r="P11" i="54"/>
  <c r="Q11" i="54"/>
  <c r="R11" i="54"/>
  <c r="S11" i="54"/>
  <c r="T11" i="54"/>
  <c r="U11" i="54"/>
  <c r="V11" i="54"/>
  <c r="W11" i="54"/>
  <c r="X11" i="54"/>
  <c r="Y11" i="54"/>
  <c r="Z11" i="54"/>
  <c r="AA11" i="54"/>
  <c r="AB11" i="54"/>
  <c r="AC11" i="54"/>
  <c r="AD11" i="54"/>
  <c r="AE11" i="54"/>
  <c r="AF11" i="54"/>
  <c r="AG11" i="54"/>
  <c r="AH11" i="54"/>
  <c r="AI11" i="54"/>
  <c r="AJ11" i="54"/>
  <c r="AK11" i="54"/>
  <c r="AL11" i="54"/>
  <c r="AM11" i="54"/>
  <c r="AN11" i="54"/>
  <c r="AO11" i="54"/>
  <c r="AP11" i="54"/>
  <c r="AQ11" i="54"/>
  <c r="AR11" i="54"/>
  <c r="AS11" i="54"/>
  <c r="AT11" i="54"/>
  <c r="AU11" i="54"/>
  <c r="AV11" i="54"/>
  <c r="AW11" i="54"/>
  <c r="AX11" i="54"/>
  <c r="AY11" i="54"/>
  <c r="AZ11" i="54"/>
  <c r="BA11" i="54"/>
  <c r="BB11" i="54"/>
  <c r="BC11" i="54"/>
  <c r="BD11" i="54"/>
  <c r="BE11" i="54"/>
  <c r="BF11" i="54"/>
  <c r="BG11" i="54"/>
  <c r="BH11" i="54"/>
  <c r="BI11" i="54"/>
  <c r="BJ11" i="54"/>
  <c r="BK11" i="54"/>
  <c r="BL11" i="54"/>
  <c r="BM11" i="54"/>
  <c r="BN11" i="54"/>
  <c r="BO11" i="54"/>
  <c r="K12" i="54"/>
  <c r="L12" i="54"/>
  <c r="M12" i="54"/>
  <c r="N12" i="54"/>
  <c r="O12" i="54"/>
  <c r="P12" i="54"/>
  <c r="Q12" i="54"/>
  <c r="R12" i="54"/>
  <c r="S12" i="54"/>
  <c r="T12" i="54"/>
  <c r="U12" i="54"/>
  <c r="V12" i="54"/>
  <c r="W12" i="54"/>
  <c r="X12" i="54"/>
  <c r="Y12" i="54"/>
  <c r="Z12" i="54"/>
  <c r="AA12" i="54"/>
  <c r="AB12" i="54"/>
  <c r="AC12" i="54"/>
  <c r="AD12" i="54"/>
  <c r="AE12" i="54"/>
  <c r="AF12" i="54"/>
  <c r="AG12" i="54"/>
  <c r="AH12" i="54"/>
  <c r="AI12" i="54"/>
  <c r="AJ12" i="54"/>
  <c r="AK12" i="54"/>
  <c r="AL12" i="54"/>
  <c r="AM12" i="54"/>
  <c r="AN12" i="54"/>
  <c r="AO12" i="54"/>
  <c r="AP12" i="54"/>
  <c r="AQ12" i="54"/>
  <c r="AR12" i="54"/>
  <c r="AS12" i="54"/>
  <c r="AT12" i="54"/>
  <c r="AU12" i="54"/>
  <c r="AV12" i="54"/>
  <c r="AW12" i="54"/>
  <c r="AX12" i="54"/>
  <c r="AY12" i="54"/>
  <c r="AZ12" i="54"/>
  <c r="BA12" i="54"/>
  <c r="BB12" i="54"/>
  <c r="BC12" i="54"/>
  <c r="BD12" i="54"/>
  <c r="BE12" i="54"/>
  <c r="BF12" i="54"/>
  <c r="BG12" i="54"/>
  <c r="BH12" i="54"/>
  <c r="BI12" i="54"/>
  <c r="BJ12" i="54"/>
  <c r="BK12" i="54"/>
  <c r="BL12" i="54"/>
  <c r="BM12" i="54"/>
  <c r="BN12" i="54"/>
  <c r="BO12" i="54"/>
  <c r="K13" i="54"/>
  <c r="L13" i="54"/>
  <c r="M13" i="54"/>
  <c r="N13" i="54"/>
  <c r="O13" i="54"/>
  <c r="P13" i="54"/>
  <c r="Q13" i="54"/>
  <c r="R13" i="54"/>
  <c r="S13" i="54"/>
  <c r="T13" i="54"/>
  <c r="U13" i="54"/>
  <c r="V13" i="54"/>
  <c r="W13" i="54"/>
  <c r="X13" i="54"/>
  <c r="Y13" i="54"/>
  <c r="Z13" i="54"/>
  <c r="AA13" i="54"/>
  <c r="AB13" i="54"/>
  <c r="AC13" i="54"/>
  <c r="AD13" i="54"/>
  <c r="AE13" i="54"/>
  <c r="AF13" i="54"/>
  <c r="AG13" i="54"/>
  <c r="AH13" i="54"/>
  <c r="AI13" i="54"/>
  <c r="AJ13" i="54"/>
  <c r="AK13" i="54"/>
  <c r="AL13" i="54"/>
  <c r="AM13" i="54"/>
  <c r="AN13" i="54"/>
  <c r="AO13" i="54"/>
  <c r="AP13" i="54"/>
  <c r="AQ13" i="54"/>
  <c r="AR13" i="54"/>
  <c r="AS13" i="54"/>
  <c r="AT13" i="54"/>
  <c r="AU13" i="54"/>
  <c r="AV13" i="54"/>
  <c r="AW13" i="54"/>
  <c r="AX13" i="54"/>
  <c r="AY13" i="54"/>
  <c r="AZ13" i="54"/>
  <c r="BA13" i="54"/>
  <c r="BB13" i="54"/>
  <c r="BC13" i="54"/>
  <c r="BD13" i="54"/>
  <c r="BE13" i="54"/>
  <c r="BF13" i="54"/>
  <c r="BG13" i="54"/>
  <c r="BH13" i="54"/>
  <c r="BI13" i="54"/>
  <c r="BJ13" i="54"/>
  <c r="BK13" i="54"/>
  <c r="BL13" i="54"/>
  <c r="BM13" i="54"/>
  <c r="BN13" i="54"/>
  <c r="BO13" i="54"/>
  <c r="K14" i="54"/>
  <c r="L14" i="54"/>
  <c r="M14" i="54"/>
  <c r="N14" i="54"/>
  <c r="O14" i="54"/>
  <c r="P14" i="54"/>
  <c r="Q14" i="54"/>
  <c r="R14" i="54"/>
  <c r="S14" i="54"/>
  <c r="T14" i="54"/>
  <c r="U14" i="54"/>
  <c r="V14" i="54"/>
  <c r="W14" i="54"/>
  <c r="X14" i="54"/>
  <c r="Y14" i="54"/>
  <c r="Z14" i="54"/>
  <c r="AA14" i="54"/>
  <c r="AB14" i="54"/>
  <c r="AC14" i="54"/>
  <c r="AD14" i="54"/>
  <c r="AE14" i="54"/>
  <c r="AF14" i="54"/>
  <c r="AG14" i="54"/>
  <c r="AH14" i="54"/>
  <c r="AI14" i="54"/>
  <c r="AJ14" i="54"/>
  <c r="AK14" i="54"/>
  <c r="AL14" i="54"/>
  <c r="AM14" i="54"/>
  <c r="AN14" i="54"/>
  <c r="AO14" i="54"/>
  <c r="AP14" i="54"/>
  <c r="AQ14" i="54"/>
  <c r="AR14" i="54"/>
  <c r="AS14" i="54"/>
  <c r="AT14" i="54"/>
  <c r="AU14" i="54"/>
  <c r="AV14" i="54"/>
  <c r="AW14" i="54"/>
  <c r="AX14" i="54"/>
  <c r="AY14" i="54"/>
  <c r="AZ14" i="54"/>
  <c r="BA14" i="54"/>
  <c r="BB14" i="54"/>
  <c r="BC14" i="54"/>
  <c r="BD14" i="54"/>
  <c r="BE14" i="54"/>
  <c r="BF14" i="54"/>
  <c r="BG14" i="54"/>
  <c r="BH14" i="54"/>
  <c r="BI14" i="54"/>
  <c r="BJ14" i="54"/>
  <c r="BK14" i="54"/>
  <c r="BL14" i="54"/>
  <c r="BM14" i="54"/>
  <c r="BN14" i="54"/>
  <c r="BO14" i="54"/>
  <c r="K15" i="54"/>
  <c r="L15" i="54"/>
  <c r="M15" i="54"/>
  <c r="N15" i="54"/>
  <c r="O15" i="54"/>
  <c r="P15" i="54"/>
  <c r="Q15" i="54"/>
  <c r="R15" i="54"/>
  <c r="S15" i="54"/>
  <c r="T15" i="54"/>
  <c r="U15" i="54"/>
  <c r="V15" i="54"/>
  <c r="W15" i="54"/>
  <c r="X15" i="54"/>
  <c r="Y15" i="54"/>
  <c r="Z15" i="54"/>
  <c r="AA15" i="54"/>
  <c r="AB15" i="54"/>
  <c r="AC15" i="54"/>
  <c r="AD15" i="54"/>
  <c r="AE15" i="54"/>
  <c r="AF15" i="54"/>
  <c r="AG15" i="54"/>
  <c r="AH15" i="54"/>
  <c r="AI15" i="54"/>
  <c r="AJ15" i="54"/>
  <c r="AK15" i="54"/>
  <c r="AL15" i="54"/>
  <c r="AM15" i="54"/>
  <c r="AN15" i="54"/>
  <c r="AO15" i="54"/>
  <c r="AP15" i="54"/>
  <c r="AQ15" i="54"/>
  <c r="AR15" i="54"/>
  <c r="AS15" i="54"/>
  <c r="AT15" i="54"/>
  <c r="AU15" i="54"/>
  <c r="AV15" i="54"/>
  <c r="AW15" i="54"/>
  <c r="AX15" i="54"/>
  <c r="AY15" i="54"/>
  <c r="AZ15" i="54"/>
  <c r="BA15" i="54"/>
  <c r="BB15" i="54"/>
  <c r="BC15" i="54"/>
  <c r="BD15" i="54"/>
  <c r="BE15" i="54"/>
  <c r="BF15" i="54"/>
  <c r="BG15" i="54"/>
  <c r="BH15" i="54"/>
  <c r="BI15" i="54"/>
  <c r="BJ15" i="54"/>
  <c r="BK15" i="54"/>
  <c r="BL15" i="54"/>
  <c r="BM15" i="54"/>
  <c r="BN15" i="54"/>
  <c r="BO15" i="54"/>
  <c r="K16" i="54"/>
  <c r="L16" i="54"/>
  <c r="M16" i="54"/>
  <c r="N16" i="54"/>
  <c r="O16" i="54"/>
  <c r="P16" i="54"/>
  <c r="Q16" i="54"/>
  <c r="R16" i="54"/>
  <c r="S16" i="54"/>
  <c r="T16" i="54"/>
  <c r="U16" i="54"/>
  <c r="V16" i="54"/>
  <c r="W16" i="54"/>
  <c r="X16" i="54"/>
  <c r="Y16" i="54"/>
  <c r="Z16" i="54"/>
  <c r="AA16" i="54"/>
  <c r="AB16" i="54"/>
  <c r="AC16" i="54"/>
  <c r="AD16" i="54"/>
  <c r="AE16" i="54"/>
  <c r="AF16" i="54"/>
  <c r="AG16" i="54"/>
  <c r="AH16" i="54"/>
  <c r="AI16" i="54"/>
  <c r="AJ16" i="54"/>
  <c r="AK16" i="54"/>
  <c r="AL16" i="54"/>
  <c r="AM16" i="54"/>
  <c r="AN16" i="54"/>
  <c r="AO16" i="54"/>
  <c r="AP16" i="54"/>
  <c r="AQ16" i="54"/>
  <c r="AR16" i="54"/>
  <c r="AS16" i="54"/>
  <c r="AT16" i="54"/>
  <c r="AU16" i="54"/>
  <c r="AV16" i="54"/>
  <c r="AW16" i="54"/>
  <c r="AX16" i="54"/>
  <c r="AY16" i="54"/>
  <c r="AZ16" i="54"/>
  <c r="BA16" i="54"/>
  <c r="BB16" i="54"/>
  <c r="BC16" i="54"/>
  <c r="BD16" i="54"/>
  <c r="BE16" i="54"/>
  <c r="BF16" i="54"/>
  <c r="BG16" i="54"/>
  <c r="BH16" i="54"/>
  <c r="BI16" i="54"/>
  <c r="BJ16" i="54"/>
  <c r="BK16" i="54"/>
  <c r="BL16" i="54"/>
  <c r="BM16" i="54"/>
  <c r="BN16" i="54"/>
  <c r="BO16" i="54"/>
  <c r="K17" i="54"/>
  <c r="L17" i="54"/>
  <c r="M17" i="54"/>
  <c r="N17" i="54"/>
  <c r="O17" i="54"/>
  <c r="P17" i="54"/>
  <c r="Q17" i="54"/>
  <c r="R17" i="54"/>
  <c r="S17" i="54"/>
  <c r="T17" i="54"/>
  <c r="U17" i="54"/>
  <c r="V17" i="54"/>
  <c r="W17" i="54"/>
  <c r="X17" i="54"/>
  <c r="Y17" i="54"/>
  <c r="Z17" i="54"/>
  <c r="AA17" i="54"/>
  <c r="AB17" i="54"/>
  <c r="AC17" i="54"/>
  <c r="AD17" i="54"/>
  <c r="AE17" i="54"/>
  <c r="AF17" i="54"/>
  <c r="AG17" i="54"/>
  <c r="AH17" i="54"/>
  <c r="AI17" i="54"/>
  <c r="AJ17" i="54"/>
  <c r="AK17" i="54"/>
  <c r="AL17" i="54"/>
  <c r="AM17" i="54"/>
  <c r="AN17" i="54"/>
  <c r="AO17" i="54"/>
  <c r="AP17" i="54"/>
  <c r="AQ17" i="54"/>
  <c r="AR17" i="54"/>
  <c r="AS17" i="54"/>
  <c r="AT17" i="54"/>
  <c r="AU17" i="54"/>
  <c r="AV17" i="54"/>
  <c r="AW17" i="54"/>
  <c r="AX17" i="54"/>
  <c r="AY17" i="54"/>
  <c r="AZ17" i="54"/>
  <c r="BA17" i="54"/>
  <c r="BB17" i="54"/>
  <c r="BC17" i="54"/>
  <c r="BD17" i="54"/>
  <c r="BE17" i="54"/>
  <c r="BF17" i="54"/>
  <c r="BG17" i="54"/>
  <c r="BH17" i="54"/>
  <c r="BI17" i="54"/>
  <c r="BJ17" i="54"/>
  <c r="BK17" i="54"/>
  <c r="BL17" i="54"/>
  <c r="BM17" i="54"/>
  <c r="BN17" i="54"/>
  <c r="BO17" i="54"/>
  <c r="K18" i="54"/>
  <c r="L18" i="54"/>
  <c r="M18" i="54"/>
  <c r="N18" i="54"/>
  <c r="O18" i="54"/>
  <c r="P18" i="54"/>
  <c r="Q18" i="54"/>
  <c r="R18" i="54"/>
  <c r="S18" i="54"/>
  <c r="T18" i="54"/>
  <c r="U18" i="54"/>
  <c r="V18" i="54"/>
  <c r="W18" i="54"/>
  <c r="X18" i="54"/>
  <c r="Y18" i="54"/>
  <c r="Z18" i="54"/>
  <c r="AA18" i="54"/>
  <c r="AB18" i="54"/>
  <c r="AC18" i="54"/>
  <c r="AD18" i="54"/>
  <c r="AE18" i="54"/>
  <c r="AF18" i="54"/>
  <c r="AG18" i="54"/>
  <c r="AH18" i="54"/>
  <c r="AI18" i="54"/>
  <c r="AJ18" i="54"/>
  <c r="AK18" i="54"/>
  <c r="AL18" i="54"/>
  <c r="AM18" i="54"/>
  <c r="AN18" i="54"/>
  <c r="AO18" i="54"/>
  <c r="AP18" i="54"/>
  <c r="AQ18" i="54"/>
  <c r="AR18" i="54"/>
  <c r="AS18" i="54"/>
  <c r="AT18" i="54"/>
  <c r="AU18" i="54"/>
  <c r="AV18" i="54"/>
  <c r="AW18" i="54"/>
  <c r="AX18" i="54"/>
  <c r="AY18" i="54"/>
  <c r="AZ18" i="54"/>
  <c r="BA18" i="54"/>
  <c r="BB18" i="54"/>
  <c r="BC18" i="54"/>
  <c r="BD18" i="54"/>
  <c r="BE18" i="54"/>
  <c r="BF18" i="54"/>
  <c r="BG18" i="54"/>
  <c r="BH18" i="54"/>
  <c r="BI18" i="54"/>
  <c r="BJ18" i="54"/>
  <c r="BK18" i="54"/>
  <c r="BL18" i="54"/>
  <c r="BM18" i="54"/>
  <c r="BN18" i="54"/>
  <c r="BO18" i="54"/>
  <c r="K19" i="54"/>
  <c r="L19" i="54"/>
  <c r="M19" i="54"/>
  <c r="N19" i="54"/>
  <c r="O19" i="54"/>
  <c r="P19" i="54"/>
  <c r="Q19" i="54"/>
  <c r="R19" i="54"/>
  <c r="S19" i="54"/>
  <c r="T19" i="54"/>
  <c r="U19" i="54"/>
  <c r="V19" i="54"/>
  <c r="W19" i="54"/>
  <c r="X19" i="54"/>
  <c r="Y19" i="54"/>
  <c r="Z19" i="54"/>
  <c r="AA19" i="54"/>
  <c r="AB19" i="54"/>
  <c r="AC19" i="54"/>
  <c r="AD19" i="54"/>
  <c r="AE19" i="54"/>
  <c r="AF19" i="54"/>
  <c r="AG19" i="54"/>
  <c r="AH19" i="54"/>
  <c r="AI19" i="54"/>
  <c r="AJ19" i="54"/>
  <c r="AK19" i="54"/>
  <c r="AL19" i="54"/>
  <c r="AM19" i="54"/>
  <c r="AN19" i="54"/>
  <c r="AO19" i="54"/>
  <c r="AP19" i="54"/>
  <c r="AQ19" i="54"/>
  <c r="AR19" i="54"/>
  <c r="AS19" i="54"/>
  <c r="AT19" i="54"/>
  <c r="AU19" i="54"/>
  <c r="AV19" i="54"/>
  <c r="AW19" i="54"/>
  <c r="AX19" i="54"/>
  <c r="AY19" i="54"/>
  <c r="AZ19" i="54"/>
  <c r="BA19" i="54"/>
  <c r="BB19" i="54"/>
  <c r="BC19" i="54"/>
  <c r="BD19" i="54"/>
  <c r="BE19" i="54"/>
  <c r="BF19" i="54"/>
  <c r="BG19" i="54"/>
  <c r="BH19" i="54"/>
  <c r="BI19" i="54"/>
  <c r="BJ19" i="54"/>
  <c r="BK19" i="54"/>
  <c r="BL19" i="54"/>
  <c r="BM19" i="54"/>
  <c r="BN19" i="54"/>
  <c r="BO19" i="54"/>
  <c r="K20" i="54"/>
  <c r="L20" i="54"/>
  <c r="M20" i="54"/>
  <c r="N20" i="54"/>
  <c r="O20" i="54"/>
  <c r="P20" i="54"/>
  <c r="Q20" i="54"/>
  <c r="R20" i="54"/>
  <c r="S20" i="54"/>
  <c r="T20" i="54"/>
  <c r="U20" i="54"/>
  <c r="V20" i="54"/>
  <c r="W20" i="54"/>
  <c r="X20" i="54"/>
  <c r="Y20" i="54"/>
  <c r="Z20" i="54"/>
  <c r="AA20" i="54"/>
  <c r="AB20" i="54"/>
  <c r="AC20" i="54"/>
  <c r="AD20" i="54"/>
  <c r="AE20" i="54"/>
  <c r="AF20" i="54"/>
  <c r="AG20" i="54"/>
  <c r="AH20" i="54"/>
  <c r="AI20" i="54"/>
  <c r="AJ20" i="54"/>
  <c r="AK20" i="54"/>
  <c r="AL20" i="54"/>
  <c r="AM20" i="54"/>
  <c r="AN20" i="54"/>
  <c r="AO20" i="54"/>
  <c r="AP20" i="54"/>
  <c r="AQ20" i="54"/>
  <c r="AR20" i="54"/>
  <c r="AS20" i="54"/>
  <c r="AT20" i="54"/>
  <c r="AU20" i="54"/>
  <c r="AV20" i="54"/>
  <c r="AW20" i="54"/>
  <c r="AX20" i="54"/>
  <c r="AY20" i="54"/>
  <c r="AZ20" i="54"/>
  <c r="BA20" i="54"/>
  <c r="BB20" i="54"/>
  <c r="BC20" i="54"/>
  <c r="BD20" i="54"/>
  <c r="BE20" i="54"/>
  <c r="BF20" i="54"/>
  <c r="BG20" i="54"/>
  <c r="BH20" i="54"/>
  <c r="BI20" i="54"/>
  <c r="BJ20" i="54"/>
  <c r="BK20" i="54"/>
  <c r="BL20" i="54"/>
  <c r="BM20" i="54"/>
  <c r="BN20" i="54"/>
  <c r="BO20" i="54"/>
  <c r="K21" i="54"/>
  <c r="L21" i="54"/>
  <c r="M21" i="54"/>
  <c r="N21" i="54"/>
  <c r="O21" i="54"/>
  <c r="P21" i="54"/>
  <c r="Q21" i="54"/>
  <c r="R21" i="54"/>
  <c r="S21" i="54"/>
  <c r="T21" i="54"/>
  <c r="U21" i="54"/>
  <c r="V21" i="54"/>
  <c r="W21" i="54"/>
  <c r="X21" i="54"/>
  <c r="Y21" i="54"/>
  <c r="Z21" i="54"/>
  <c r="AA21" i="54"/>
  <c r="AB21" i="54"/>
  <c r="AC21" i="54"/>
  <c r="AD21" i="54"/>
  <c r="AE21" i="54"/>
  <c r="AF21" i="54"/>
  <c r="AG21" i="54"/>
  <c r="AH21" i="54"/>
  <c r="AI21" i="54"/>
  <c r="AJ21" i="54"/>
  <c r="AK21" i="54"/>
  <c r="AL21" i="54"/>
  <c r="AM21" i="54"/>
  <c r="AN21" i="54"/>
  <c r="AO21" i="54"/>
  <c r="AP21" i="54"/>
  <c r="AQ21" i="54"/>
  <c r="AR21" i="54"/>
  <c r="AS21" i="54"/>
  <c r="AT21" i="54"/>
  <c r="AU21" i="54"/>
  <c r="AV21" i="54"/>
  <c r="AW21" i="54"/>
  <c r="AX21" i="54"/>
  <c r="AY21" i="54"/>
  <c r="AZ21" i="54"/>
  <c r="BA21" i="54"/>
  <c r="BB21" i="54"/>
  <c r="BC21" i="54"/>
  <c r="BD21" i="54"/>
  <c r="BE21" i="54"/>
  <c r="BF21" i="54"/>
  <c r="BG21" i="54"/>
  <c r="BH21" i="54"/>
  <c r="BI21" i="54"/>
  <c r="BJ21" i="54"/>
  <c r="BK21" i="54"/>
  <c r="BL21" i="54"/>
  <c r="BM21" i="54"/>
  <c r="BN21" i="54"/>
  <c r="BO21" i="54"/>
  <c r="K22" i="54"/>
  <c r="L22" i="54"/>
  <c r="M22" i="54"/>
  <c r="N22" i="54"/>
  <c r="O22" i="54"/>
  <c r="P22" i="54"/>
  <c r="Q22" i="54"/>
  <c r="R22" i="54"/>
  <c r="S22" i="54"/>
  <c r="T22" i="54"/>
  <c r="U22" i="54"/>
  <c r="V22" i="54"/>
  <c r="W22" i="54"/>
  <c r="X22" i="54"/>
  <c r="Y22" i="54"/>
  <c r="Z22" i="54"/>
  <c r="AA22" i="54"/>
  <c r="AB22" i="54"/>
  <c r="AC22" i="54"/>
  <c r="AD22" i="54"/>
  <c r="AE22" i="54"/>
  <c r="AF22" i="54"/>
  <c r="AG22" i="54"/>
  <c r="AH22" i="54"/>
  <c r="AI22" i="54"/>
  <c r="AJ22" i="54"/>
  <c r="AK22" i="54"/>
  <c r="AL22" i="54"/>
  <c r="AM22" i="54"/>
  <c r="AN22" i="54"/>
  <c r="AO22" i="54"/>
  <c r="AP22" i="54"/>
  <c r="AQ22" i="54"/>
  <c r="AR22" i="54"/>
  <c r="AS22" i="54"/>
  <c r="AT22" i="54"/>
  <c r="AU22" i="54"/>
  <c r="AV22" i="54"/>
  <c r="AW22" i="54"/>
  <c r="AX22" i="54"/>
  <c r="AY22" i="54"/>
  <c r="AZ22" i="54"/>
  <c r="BA22" i="54"/>
  <c r="BB22" i="54"/>
  <c r="BC22" i="54"/>
  <c r="BD22" i="54"/>
  <c r="BE22" i="54"/>
  <c r="BF22" i="54"/>
  <c r="BG22" i="54"/>
  <c r="BH22" i="54"/>
  <c r="BI22" i="54"/>
  <c r="BJ22" i="54"/>
  <c r="BK22" i="54"/>
  <c r="BL22" i="54"/>
  <c r="BM22" i="54"/>
  <c r="BN22" i="54"/>
  <c r="BO22" i="54"/>
  <c r="K23" i="54"/>
  <c r="L23" i="54"/>
  <c r="M23" i="54"/>
  <c r="N23" i="54"/>
  <c r="O23" i="54"/>
  <c r="P23" i="54"/>
  <c r="Q23" i="54"/>
  <c r="R23" i="54"/>
  <c r="S23" i="54"/>
  <c r="T23" i="54"/>
  <c r="U23" i="54"/>
  <c r="V23" i="54"/>
  <c r="W23" i="54"/>
  <c r="X23" i="54"/>
  <c r="Y23" i="54"/>
  <c r="Z23" i="54"/>
  <c r="AA23" i="54"/>
  <c r="AB23" i="54"/>
  <c r="AC23" i="54"/>
  <c r="AD23" i="54"/>
  <c r="AE23" i="54"/>
  <c r="AF23" i="54"/>
  <c r="AG23" i="54"/>
  <c r="AH23" i="54"/>
  <c r="AI23" i="54"/>
  <c r="AJ23" i="54"/>
  <c r="AK23" i="54"/>
  <c r="AL23" i="54"/>
  <c r="AM23" i="54"/>
  <c r="AN23" i="54"/>
  <c r="AO23" i="54"/>
  <c r="AP23" i="54"/>
  <c r="AQ23" i="54"/>
  <c r="AR23" i="54"/>
  <c r="AS23" i="54"/>
  <c r="AT23" i="54"/>
  <c r="AU23" i="54"/>
  <c r="AV23" i="54"/>
  <c r="AW23" i="54"/>
  <c r="AX23" i="54"/>
  <c r="AY23" i="54"/>
  <c r="AZ23" i="54"/>
  <c r="BA23" i="54"/>
  <c r="BB23" i="54"/>
  <c r="BC23" i="54"/>
  <c r="BD23" i="54"/>
  <c r="BE23" i="54"/>
  <c r="BF23" i="54"/>
  <c r="BG23" i="54"/>
  <c r="BH23" i="54"/>
  <c r="BI23" i="54"/>
  <c r="BJ23" i="54"/>
  <c r="BK23" i="54"/>
  <c r="BL23" i="54"/>
  <c r="BM23" i="54"/>
  <c r="BN23" i="54"/>
  <c r="BO23" i="54"/>
  <c r="K24" i="54"/>
  <c r="L24" i="54"/>
  <c r="M24" i="54"/>
  <c r="N24" i="54"/>
  <c r="O24" i="54"/>
  <c r="P24" i="54"/>
  <c r="Q24" i="54"/>
  <c r="R24" i="54"/>
  <c r="S24" i="54"/>
  <c r="T24" i="54"/>
  <c r="U24" i="54"/>
  <c r="V24" i="54"/>
  <c r="W24" i="54"/>
  <c r="X24" i="54"/>
  <c r="Y24" i="54"/>
  <c r="Z24" i="54"/>
  <c r="AA24" i="54"/>
  <c r="AB24" i="54"/>
  <c r="AC24" i="54"/>
  <c r="AD24" i="54"/>
  <c r="AE24" i="54"/>
  <c r="AF24" i="54"/>
  <c r="AG24" i="54"/>
  <c r="AH24" i="54"/>
  <c r="AI24" i="54"/>
  <c r="AJ24" i="54"/>
  <c r="AK24" i="54"/>
  <c r="AL24" i="54"/>
  <c r="AM24" i="54"/>
  <c r="AN24" i="54"/>
  <c r="AO24" i="54"/>
  <c r="AP24" i="54"/>
  <c r="AQ24" i="54"/>
  <c r="AR24" i="54"/>
  <c r="AS24" i="54"/>
  <c r="AT24" i="54"/>
  <c r="AU24" i="54"/>
  <c r="AV24" i="54"/>
  <c r="AW24" i="54"/>
  <c r="AX24" i="54"/>
  <c r="AY24" i="54"/>
  <c r="AZ24" i="54"/>
  <c r="BA24" i="54"/>
  <c r="BB24" i="54"/>
  <c r="BC24" i="54"/>
  <c r="BD24" i="54"/>
  <c r="BE24" i="54"/>
  <c r="BF24" i="54"/>
  <c r="BG24" i="54"/>
  <c r="BH24" i="54"/>
  <c r="BI24" i="54"/>
  <c r="BJ24" i="54"/>
  <c r="BK24" i="54"/>
  <c r="BL24" i="54"/>
  <c r="BM24" i="54"/>
  <c r="BN24" i="54"/>
  <c r="BO24" i="54"/>
  <c r="K25" i="54"/>
  <c r="L25" i="54"/>
  <c r="M25" i="54"/>
  <c r="N25" i="54"/>
  <c r="O25" i="54"/>
  <c r="P25" i="54"/>
  <c r="Q25" i="54"/>
  <c r="R25" i="54"/>
  <c r="S25" i="54"/>
  <c r="T25" i="54"/>
  <c r="U25" i="54"/>
  <c r="V25" i="54"/>
  <c r="W25" i="54"/>
  <c r="X25" i="54"/>
  <c r="Y25" i="54"/>
  <c r="Z25" i="54"/>
  <c r="AA25" i="54"/>
  <c r="AB25" i="54"/>
  <c r="AC25" i="54"/>
  <c r="AD25" i="54"/>
  <c r="AE25" i="54"/>
  <c r="AF25" i="54"/>
  <c r="AG25" i="54"/>
  <c r="AH25" i="54"/>
  <c r="AI25" i="54"/>
  <c r="AJ25" i="54"/>
  <c r="AK25" i="54"/>
  <c r="AL25" i="54"/>
  <c r="AM25" i="54"/>
  <c r="AN25" i="54"/>
  <c r="AO25" i="54"/>
  <c r="AP25" i="54"/>
  <c r="AQ25" i="54"/>
  <c r="AR25" i="54"/>
  <c r="AS25" i="54"/>
  <c r="AT25" i="54"/>
  <c r="AU25" i="54"/>
  <c r="AV25" i="54"/>
  <c r="AW25" i="54"/>
  <c r="AX25" i="54"/>
  <c r="AY25" i="54"/>
  <c r="AZ25" i="54"/>
  <c r="BA25" i="54"/>
  <c r="BB25" i="54"/>
  <c r="BC25" i="54"/>
  <c r="BD25" i="54"/>
  <c r="BE25" i="54"/>
  <c r="BF25" i="54"/>
  <c r="BG25" i="54"/>
  <c r="BH25" i="54"/>
  <c r="BI25" i="54"/>
  <c r="BJ25" i="54"/>
  <c r="BK25" i="54"/>
  <c r="BL25" i="54"/>
  <c r="BM25" i="54"/>
  <c r="BN25" i="54"/>
  <c r="BO25" i="54"/>
  <c r="K26" i="54"/>
  <c r="L26" i="54"/>
  <c r="M26" i="54"/>
  <c r="N26" i="54"/>
  <c r="O26" i="54"/>
  <c r="P26" i="54"/>
  <c r="Q26" i="54"/>
  <c r="R26" i="54"/>
  <c r="S26" i="54"/>
  <c r="T26" i="54"/>
  <c r="U26" i="54"/>
  <c r="V26" i="54"/>
  <c r="W26" i="54"/>
  <c r="X26" i="54"/>
  <c r="Y26" i="54"/>
  <c r="Z26" i="54"/>
  <c r="AA26" i="54"/>
  <c r="AB26" i="54"/>
  <c r="AC26" i="54"/>
  <c r="AD26" i="54"/>
  <c r="AE26" i="54"/>
  <c r="AF26" i="54"/>
  <c r="AG26" i="54"/>
  <c r="AH26" i="54"/>
  <c r="AI26" i="54"/>
  <c r="AJ26" i="54"/>
  <c r="AK26" i="54"/>
  <c r="AL26" i="54"/>
  <c r="AM26" i="54"/>
  <c r="AN26" i="54"/>
  <c r="AO26" i="54"/>
  <c r="AP26" i="54"/>
  <c r="AQ26" i="54"/>
  <c r="AR26" i="54"/>
  <c r="AS26" i="54"/>
  <c r="AT26" i="54"/>
  <c r="AU26" i="54"/>
  <c r="AV26" i="54"/>
  <c r="AW26" i="54"/>
  <c r="AX26" i="54"/>
  <c r="AY26" i="54"/>
  <c r="AZ26" i="54"/>
  <c r="BA26" i="54"/>
  <c r="BB26" i="54"/>
  <c r="BC26" i="54"/>
  <c r="BD26" i="54"/>
  <c r="BE26" i="54"/>
  <c r="BF26" i="54"/>
  <c r="BG26" i="54"/>
  <c r="BH26" i="54"/>
  <c r="BI26" i="54"/>
  <c r="BJ26" i="54"/>
  <c r="BK26" i="54"/>
  <c r="BL26" i="54"/>
  <c r="BM26" i="54"/>
  <c r="BN26" i="54"/>
  <c r="BO26" i="54"/>
  <c r="K27" i="54"/>
  <c r="L27" i="54"/>
  <c r="M27" i="54"/>
  <c r="N27" i="54"/>
  <c r="O27" i="54"/>
  <c r="P27" i="54"/>
  <c r="Q27" i="54"/>
  <c r="R27" i="54"/>
  <c r="S27" i="54"/>
  <c r="T27" i="54"/>
  <c r="U27" i="54"/>
  <c r="V27" i="54"/>
  <c r="W27" i="54"/>
  <c r="X27" i="54"/>
  <c r="Y27" i="54"/>
  <c r="Z27" i="54"/>
  <c r="AA27" i="54"/>
  <c r="AB27" i="54"/>
  <c r="AC27" i="54"/>
  <c r="AD27" i="54"/>
  <c r="AE27" i="54"/>
  <c r="AF27" i="54"/>
  <c r="AG27" i="54"/>
  <c r="AH27" i="54"/>
  <c r="AI27" i="54"/>
  <c r="AJ27" i="54"/>
  <c r="AK27" i="54"/>
  <c r="AL27" i="54"/>
  <c r="AM27" i="54"/>
  <c r="AN27" i="54"/>
  <c r="AO27" i="54"/>
  <c r="AP27" i="54"/>
  <c r="AQ27" i="54"/>
  <c r="AR27" i="54"/>
  <c r="AS27" i="54"/>
  <c r="AT27" i="54"/>
  <c r="AU27" i="54"/>
  <c r="AV27" i="54"/>
  <c r="AW27" i="54"/>
  <c r="AX27" i="54"/>
  <c r="AY27" i="54"/>
  <c r="AZ27" i="54"/>
  <c r="BA27" i="54"/>
  <c r="BB27" i="54"/>
  <c r="BC27" i="54"/>
  <c r="BD27" i="54"/>
  <c r="BE27" i="54"/>
  <c r="BF27" i="54"/>
  <c r="BG27" i="54"/>
  <c r="BH27" i="54"/>
  <c r="BI27" i="54"/>
  <c r="BJ27" i="54"/>
  <c r="BK27" i="54"/>
  <c r="BL27" i="54"/>
  <c r="BM27" i="54"/>
  <c r="BN27" i="54"/>
  <c r="BO27" i="54"/>
  <c r="K28" i="54"/>
  <c r="L28" i="54"/>
  <c r="M28" i="54"/>
  <c r="N28" i="54"/>
  <c r="O28" i="54"/>
  <c r="P28" i="54"/>
  <c r="Q28" i="54"/>
  <c r="R28" i="54"/>
  <c r="S28" i="54"/>
  <c r="T28" i="54"/>
  <c r="U28" i="54"/>
  <c r="V28" i="54"/>
  <c r="W28" i="54"/>
  <c r="X28" i="54"/>
  <c r="Y28" i="54"/>
  <c r="Z28" i="54"/>
  <c r="AA28" i="54"/>
  <c r="AB28" i="54"/>
  <c r="AC28" i="54"/>
  <c r="AD28" i="54"/>
  <c r="AE28" i="54"/>
  <c r="AF28" i="54"/>
  <c r="AG28" i="54"/>
  <c r="AH28" i="54"/>
  <c r="AI28" i="54"/>
  <c r="AJ28" i="54"/>
  <c r="AK28" i="54"/>
  <c r="AL28" i="54"/>
  <c r="AM28" i="54"/>
  <c r="AN28" i="54"/>
  <c r="AO28" i="54"/>
  <c r="AP28" i="54"/>
  <c r="AQ28" i="54"/>
  <c r="AR28" i="54"/>
  <c r="AS28" i="54"/>
  <c r="AT28" i="54"/>
  <c r="AU28" i="54"/>
  <c r="AV28" i="54"/>
  <c r="AW28" i="54"/>
  <c r="AX28" i="54"/>
  <c r="AY28" i="54"/>
  <c r="AZ28" i="54"/>
  <c r="BA28" i="54"/>
  <c r="BB28" i="54"/>
  <c r="BC28" i="54"/>
  <c r="BD28" i="54"/>
  <c r="BE28" i="54"/>
  <c r="BF28" i="54"/>
  <c r="BG28" i="54"/>
  <c r="BH28" i="54"/>
  <c r="BI28" i="54"/>
  <c r="BJ28" i="54"/>
  <c r="BK28" i="54"/>
  <c r="BL28" i="54"/>
  <c r="BM28" i="54"/>
  <c r="BN28" i="54"/>
  <c r="BO28" i="54"/>
  <c r="K29" i="54"/>
  <c r="L29" i="54"/>
  <c r="M29" i="54"/>
  <c r="N29" i="54"/>
  <c r="O29" i="54"/>
  <c r="P29" i="54"/>
  <c r="Q29" i="54"/>
  <c r="R29" i="54"/>
  <c r="S29" i="54"/>
  <c r="T29" i="54"/>
  <c r="U29" i="54"/>
  <c r="V29" i="54"/>
  <c r="W29" i="54"/>
  <c r="X29" i="54"/>
  <c r="Y29" i="54"/>
  <c r="Z29" i="54"/>
  <c r="AA29" i="54"/>
  <c r="AB29" i="54"/>
  <c r="AC29" i="54"/>
  <c r="AD29" i="54"/>
  <c r="AE29" i="54"/>
  <c r="AF29" i="54"/>
  <c r="AG29" i="54"/>
  <c r="AH29" i="54"/>
  <c r="AI29" i="54"/>
  <c r="AJ29" i="54"/>
  <c r="AK29" i="54"/>
  <c r="AL29" i="54"/>
  <c r="AM29" i="54"/>
  <c r="AN29" i="54"/>
  <c r="AO29" i="54"/>
  <c r="AP29" i="54"/>
  <c r="AQ29" i="54"/>
  <c r="AR29" i="54"/>
  <c r="AS29" i="54"/>
  <c r="AT29" i="54"/>
  <c r="AU29" i="54"/>
  <c r="AV29" i="54"/>
  <c r="AW29" i="54"/>
  <c r="AX29" i="54"/>
  <c r="AY29" i="54"/>
  <c r="AZ29" i="54"/>
  <c r="BA29" i="54"/>
  <c r="BB29" i="54"/>
  <c r="BC29" i="54"/>
  <c r="BD29" i="54"/>
  <c r="BE29" i="54"/>
  <c r="BF29" i="54"/>
  <c r="BG29" i="54"/>
  <c r="BH29" i="54"/>
  <c r="BI29" i="54"/>
  <c r="BJ29" i="54"/>
  <c r="BK29" i="54"/>
  <c r="BL29" i="54"/>
  <c r="BM29" i="54"/>
  <c r="BN29" i="54"/>
  <c r="BO29" i="54"/>
  <c r="K30" i="54"/>
  <c r="L30" i="54"/>
  <c r="M30" i="54"/>
  <c r="N30" i="54"/>
  <c r="O30" i="54"/>
  <c r="P30" i="54"/>
  <c r="Q30" i="54"/>
  <c r="R30" i="54"/>
  <c r="S30" i="54"/>
  <c r="T30" i="54"/>
  <c r="U30" i="54"/>
  <c r="V30" i="54"/>
  <c r="W30" i="54"/>
  <c r="X30" i="54"/>
  <c r="Y30" i="54"/>
  <c r="Z30" i="54"/>
  <c r="AA30" i="54"/>
  <c r="AB30" i="54"/>
  <c r="AC30" i="54"/>
  <c r="AD30" i="54"/>
  <c r="AE30" i="54"/>
  <c r="AF30" i="54"/>
  <c r="AG30" i="54"/>
  <c r="AH30" i="54"/>
  <c r="AI30" i="54"/>
  <c r="AJ30" i="54"/>
  <c r="AK30" i="54"/>
  <c r="AL30" i="54"/>
  <c r="AM30" i="54"/>
  <c r="AN30" i="54"/>
  <c r="AO30" i="54"/>
  <c r="AP30" i="54"/>
  <c r="AQ30" i="54"/>
  <c r="AR30" i="54"/>
  <c r="AS30" i="54"/>
  <c r="AT30" i="54"/>
  <c r="AU30" i="54"/>
  <c r="AV30" i="54"/>
  <c r="AW30" i="54"/>
  <c r="AX30" i="54"/>
  <c r="AY30" i="54"/>
  <c r="AZ30" i="54"/>
  <c r="BA30" i="54"/>
  <c r="BB30" i="54"/>
  <c r="BC30" i="54"/>
  <c r="BD30" i="54"/>
  <c r="BE30" i="54"/>
  <c r="BF30" i="54"/>
  <c r="BG30" i="54"/>
  <c r="BH30" i="54"/>
  <c r="BI30" i="54"/>
  <c r="BJ30" i="54"/>
  <c r="BK30" i="54"/>
  <c r="BL30" i="54"/>
  <c r="BM30" i="54"/>
  <c r="BN30" i="54"/>
  <c r="BO30" i="54"/>
  <c r="K31" i="54"/>
  <c r="L31" i="54"/>
  <c r="M31" i="54"/>
  <c r="N31" i="54"/>
  <c r="O31" i="54"/>
  <c r="P31" i="54"/>
  <c r="Q31" i="54"/>
  <c r="R31" i="54"/>
  <c r="S31" i="54"/>
  <c r="T31" i="54"/>
  <c r="U31" i="54"/>
  <c r="V31" i="54"/>
  <c r="W31" i="54"/>
  <c r="X31" i="54"/>
  <c r="Y31" i="54"/>
  <c r="Z31" i="54"/>
  <c r="AA31" i="54"/>
  <c r="AB31" i="54"/>
  <c r="AC31" i="54"/>
  <c r="AD31" i="54"/>
  <c r="AE31" i="54"/>
  <c r="AF31" i="54"/>
  <c r="AG31" i="54"/>
  <c r="AH31" i="54"/>
  <c r="AI31" i="54"/>
  <c r="AJ31" i="54"/>
  <c r="AK31" i="54"/>
  <c r="AL31" i="54"/>
  <c r="AM31" i="54"/>
  <c r="AN31" i="54"/>
  <c r="AO31" i="54"/>
  <c r="AP31" i="54"/>
  <c r="AQ31" i="54"/>
  <c r="AR31" i="54"/>
  <c r="AS31" i="54"/>
  <c r="AT31" i="54"/>
  <c r="AU31" i="54"/>
  <c r="AV31" i="54"/>
  <c r="AW31" i="54"/>
  <c r="AX31" i="54"/>
  <c r="AY31" i="54"/>
  <c r="AZ31" i="54"/>
  <c r="BA31" i="54"/>
  <c r="BB31" i="54"/>
  <c r="BC31" i="54"/>
  <c r="BD31" i="54"/>
  <c r="BE31" i="54"/>
  <c r="BF31" i="54"/>
  <c r="BG31" i="54"/>
  <c r="BH31" i="54"/>
  <c r="BI31" i="54"/>
  <c r="BJ31" i="54"/>
  <c r="BK31" i="54"/>
  <c r="BL31" i="54"/>
  <c r="BM31" i="54"/>
  <c r="BN31" i="54"/>
  <c r="BO31" i="54"/>
  <c r="K32" i="54"/>
  <c r="L32" i="54"/>
  <c r="M32" i="54"/>
  <c r="N32" i="54"/>
  <c r="O32" i="54"/>
  <c r="P32" i="54"/>
  <c r="Q32" i="54"/>
  <c r="R32" i="54"/>
  <c r="S32" i="54"/>
  <c r="T32" i="54"/>
  <c r="U32" i="54"/>
  <c r="V32" i="54"/>
  <c r="W32" i="54"/>
  <c r="X32" i="54"/>
  <c r="Y32" i="54"/>
  <c r="Z32" i="54"/>
  <c r="AA32" i="54"/>
  <c r="AB32" i="54"/>
  <c r="AC32" i="54"/>
  <c r="AD32" i="54"/>
  <c r="AE32" i="54"/>
  <c r="AF32" i="54"/>
  <c r="AG32" i="54"/>
  <c r="AH32" i="54"/>
  <c r="AI32" i="54"/>
  <c r="AJ32" i="54"/>
  <c r="AK32" i="54"/>
  <c r="AL32" i="54"/>
  <c r="AM32" i="54"/>
  <c r="AN32" i="54"/>
  <c r="AO32" i="54"/>
  <c r="AP32" i="54"/>
  <c r="AQ32" i="54"/>
  <c r="AR32" i="54"/>
  <c r="AS32" i="54"/>
  <c r="AT32" i="54"/>
  <c r="AU32" i="54"/>
  <c r="AV32" i="54"/>
  <c r="AW32" i="54"/>
  <c r="AX32" i="54"/>
  <c r="AY32" i="54"/>
  <c r="AZ32" i="54"/>
  <c r="BA32" i="54"/>
  <c r="BB32" i="54"/>
  <c r="BC32" i="54"/>
  <c r="BD32" i="54"/>
  <c r="BE32" i="54"/>
  <c r="BF32" i="54"/>
  <c r="BG32" i="54"/>
  <c r="BH32" i="54"/>
  <c r="BI32" i="54"/>
  <c r="BJ32" i="54"/>
  <c r="BK32" i="54"/>
  <c r="BL32" i="54"/>
  <c r="BM32" i="54"/>
  <c r="BN32" i="54"/>
  <c r="BO32" i="54"/>
  <c r="K33" i="54"/>
  <c r="L33" i="54"/>
  <c r="M33" i="54"/>
  <c r="N33" i="54"/>
  <c r="O33" i="54"/>
  <c r="P33" i="54"/>
  <c r="Q33" i="54"/>
  <c r="R33" i="54"/>
  <c r="S33" i="54"/>
  <c r="T33" i="54"/>
  <c r="U33" i="54"/>
  <c r="V33" i="54"/>
  <c r="W33" i="54"/>
  <c r="X33" i="54"/>
  <c r="Y33" i="54"/>
  <c r="Z33" i="54"/>
  <c r="AA33" i="54"/>
  <c r="AB33" i="54"/>
  <c r="AC33" i="54"/>
  <c r="AD33" i="54"/>
  <c r="AE33" i="54"/>
  <c r="AF33" i="54"/>
  <c r="AG33" i="54"/>
  <c r="AH33" i="54"/>
  <c r="AI33" i="54"/>
  <c r="AJ33" i="54"/>
  <c r="AK33" i="54"/>
  <c r="AL33" i="54"/>
  <c r="AM33" i="54"/>
  <c r="AN33" i="54"/>
  <c r="AO33" i="54"/>
  <c r="AP33" i="54"/>
  <c r="AQ33" i="54"/>
  <c r="AR33" i="54"/>
  <c r="AS33" i="54"/>
  <c r="AT33" i="54"/>
  <c r="AU33" i="54"/>
  <c r="AV33" i="54"/>
  <c r="AW33" i="54"/>
  <c r="AX33" i="54"/>
  <c r="AY33" i="54"/>
  <c r="AZ33" i="54"/>
  <c r="BA33" i="54"/>
  <c r="BB33" i="54"/>
  <c r="BC33" i="54"/>
  <c r="BD33" i="54"/>
  <c r="BE33" i="54"/>
  <c r="BF33" i="54"/>
  <c r="BG33" i="54"/>
  <c r="BH33" i="54"/>
  <c r="BI33" i="54"/>
  <c r="BJ33" i="54"/>
  <c r="BK33" i="54"/>
  <c r="BL33" i="54"/>
  <c r="BM33" i="54"/>
  <c r="BN33" i="54"/>
  <c r="BO33" i="54"/>
  <c r="K34" i="54"/>
  <c r="L34" i="54"/>
  <c r="M34" i="54"/>
  <c r="N34" i="54"/>
  <c r="O34" i="54"/>
  <c r="P34" i="54"/>
  <c r="Q34" i="54"/>
  <c r="R34" i="54"/>
  <c r="S34" i="54"/>
  <c r="T34" i="54"/>
  <c r="U34" i="54"/>
  <c r="V34" i="54"/>
  <c r="W34" i="54"/>
  <c r="X34" i="54"/>
  <c r="Y34" i="54"/>
  <c r="Z34" i="54"/>
  <c r="AA34" i="54"/>
  <c r="AB34" i="54"/>
  <c r="AC34" i="54"/>
  <c r="AD34" i="54"/>
  <c r="AE34" i="54"/>
  <c r="AF34" i="54"/>
  <c r="AG34" i="54"/>
  <c r="AH34" i="54"/>
  <c r="AI34" i="54"/>
  <c r="AJ34" i="54"/>
  <c r="AK34" i="54"/>
  <c r="AL34" i="54"/>
  <c r="AM34" i="54"/>
  <c r="AN34" i="54"/>
  <c r="AO34" i="54"/>
  <c r="AP34" i="54"/>
  <c r="AQ34" i="54"/>
  <c r="AR34" i="54"/>
  <c r="AS34" i="54"/>
  <c r="AT34" i="54"/>
  <c r="AU34" i="54"/>
  <c r="AV34" i="54"/>
  <c r="AW34" i="54"/>
  <c r="AX34" i="54"/>
  <c r="AY34" i="54"/>
  <c r="AZ34" i="54"/>
  <c r="BA34" i="54"/>
  <c r="BB34" i="54"/>
  <c r="BC34" i="54"/>
  <c r="BD34" i="54"/>
  <c r="BE34" i="54"/>
  <c r="BF34" i="54"/>
  <c r="BG34" i="54"/>
  <c r="BH34" i="54"/>
  <c r="BI34" i="54"/>
  <c r="BJ34" i="54"/>
  <c r="BK34" i="54"/>
  <c r="BL34" i="54"/>
  <c r="BM34" i="54"/>
  <c r="BN34" i="54"/>
  <c r="BO34" i="54"/>
  <c r="K35" i="54"/>
  <c r="L35" i="54"/>
  <c r="M35" i="54"/>
  <c r="N35" i="54"/>
  <c r="O35" i="54"/>
  <c r="P35" i="54"/>
  <c r="Q35" i="54"/>
  <c r="R35" i="54"/>
  <c r="S35" i="54"/>
  <c r="T35" i="54"/>
  <c r="U35" i="54"/>
  <c r="V35" i="54"/>
  <c r="W35" i="54"/>
  <c r="X35" i="54"/>
  <c r="Y35" i="54"/>
  <c r="Z35" i="54"/>
  <c r="AA35" i="54"/>
  <c r="AB35" i="54"/>
  <c r="AC35" i="54"/>
  <c r="AD35" i="54"/>
  <c r="AE35" i="54"/>
  <c r="AF35" i="54"/>
  <c r="AG35" i="54"/>
  <c r="AH35" i="54"/>
  <c r="AI35" i="54"/>
  <c r="AJ35" i="54"/>
  <c r="AK35" i="54"/>
  <c r="AL35" i="54"/>
  <c r="AM35" i="54"/>
  <c r="AN35" i="54"/>
  <c r="AO35" i="54"/>
  <c r="AP35" i="54"/>
  <c r="AQ35" i="54"/>
  <c r="AR35" i="54"/>
  <c r="AS35" i="54"/>
  <c r="AT35" i="54"/>
  <c r="AU35" i="54"/>
  <c r="AV35" i="54"/>
  <c r="AW35" i="54"/>
  <c r="AX35" i="54"/>
  <c r="AY35" i="54"/>
  <c r="AZ35" i="54"/>
  <c r="BA35" i="54"/>
  <c r="BB35" i="54"/>
  <c r="BC35" i="54"/>
  <c r="BD35" i="54"/>
  <c r="BE35" i="54"/>
  <c r="BF35" i="54"/>
  <c r="BG35" i="54"/>
  <c r="BH35" i="54"/>
  <c r="BI35" i="54"/>
  <c r="BJ35" i="54"/>
  <c r="BK35" i="54"/>
  <c r="BL35" i="54"/>
  <c r="BM35" i="54"/>
  <c r="BN35" i="54"/>
  <c r="BO35" i="54"/>
  <c r="K36" i="54"/>
  <c r="L36" i="54"/>
  <c r="M36" i="54"/>
  <c r="N36" i="54"/>
  <c r="O36" i="54"/>
  <c r="P36" i="54"/>
  <c r="Q36" i="54"/>
  <c r="R36" i="54"/>
  <c r="S36" i="54"/>
  <c r="T36" i="54"/>
  <c r="U36" i="54"/>
  <c r="V36" i="54"/>
  <c r="W36" i="54"/>
  <c r="X36" i="54"/>
  <c r="Y36" i="54"/>
  <c r="Z36" i="54"/>
  <c r="AA36" i="54"/>
  <c r="AB36" i="54"/>
  <c r="AC36" i="54"/>
  <c r="AD36" i="54"/>
  <c r="AE36" i="54"/>
  <c r="AF36" i="54"/>
  <c r="AG36" i="54"/>
  <c r="AH36" i="54"/>
  <c r="AI36" i="54"/>
  <c r="AJ36" i="54"/>
  <c r="AK36" i="54"/>
  <c r="AL36" i="54"/>
  <c r="AM36" i="54"/>
  <c r="AN36" i="54"/>
  <c r="AO36" i="54"/>
  <c r="AP36" i="54"/>
  <c r="AQ36" i="54"/>
  <c r="AR36" i="54"/>
  <c r="AS36" i="54"/>
  <c r="AT36" i="54"/>
  <c r="AU36" i="54"/>
  <c r="AV36" i="54"/>
  <c r="AW36" i="54"/>
  <c r="AX36" i="54"/>
  <c r="AY36" i="54"/>
  <c r="AZ36" i="54"/>
  <c r="BA36" i="54"/>
  <c r="BB36" i="54"/>
  <c r="BC36" i="54"/>
  <c r="BD36" i="54"/>
  <c r="BE36" i="54"/>
  <c r="BF36" i="54"/>
  <c r="BG36" i="54"/>
  <c r="BH36" i="54"/>
  <c r="BI36" i="54"/>
  <c r="BJ36" i="54"/>
  <c r="BK36" i="54"/>
  <c r="BL36" i="54"/>
  <c r="BM36" i="54"/>
  <c r="BN36" i="54"/>
  <c r="BO36" i="54"/>
  <c r="K37" i="54"/>
  <c r="L37" i="54"/>
  <c r="M37" i="54"/>
  <c r="N37" i="54"/>
  <c r="O37" i="54"/>
  <c r="P37" i="54"/>
  <c r="Q37" i="54"/>
  <c r="R37" i="54"/>
  <c r="S37" i="54"/>
  <c r="T37" i="54"/>
  <c r="U37" i="54"/>
  <c r="V37" i="54"/>
  <c r="W37" i="54"/>
  <c r="X37" i="54"/>
  <c r="Y37" i="54"/>
  <c r="Z37" i="54"/>
  <c r="AA37" i="54"/>
  <c r="AB37" i="54"/>
  <c r="AC37" i="54"/>
  <c r="AD37" i="54"/>
  <c r="AE37" i="54"/>
  <c r="AF37" i="54"/>
  <c r="AG37" i="54"/>
  <c r="AH37" i="54"/>
  <c r="AI37" i="54"/>
  <c r="AJ37" i="54"/>
  <c r="AK37" i="54"/>
  <c r="AL37" i="54"/>
  <c r="AM37" i="54"/>
  <c r="AN37" i="54"/>
  <c r="AO37" i="54"/>
  <c r="AP37" i="54"/>
  <c r="AQ37" i="54"/>
  <c r="AR37" i="54"/>
  <c r="AS37" i="54"/>
  <c r="AT37" i="54"/>
  <c r="AU37" i="54"/>
  <c r="AV37" i="54"/>
  <c r="AW37" i="54"/>
  <c r="AX37" i="54"/>
  <c r="AY37" i="54"/>
  <c r="AZ37" i="54"/>
  <c r="BA37" i="54"/>
  <c r="BB37" i="54"/>
  <c r="BC37" i="54"/>
  <c r="BD37" i="54"/>
  <c r="BE37" i="54"/>
  <c r="BF37" i="54"/>
  <c r="BG37" i="54"/>
  <c r="BH37" i="54"/>
  <c r="BI37" i="54"/>
  <c r="BJ37" i="54"/>
  <c r="BK37" i="54"/>
  <c r="BL37" i="54"/>
  <c r="BM37" i="54"/>
  <c r="BN37" i="54"/>
  <c r="BO37" i="54"/>
  <c r="K38" i="54"/>
  <c r="L38" i="54"/>
  <c r="M38" i="54"/>
  <c r="N38" i="54"/>
  <c r="O38" i="54"/>
  <c r="P38" i="54"/>
  <c r="Q38" i="54"/>
  <c r="R38" i="54"/>
  <c r="S38" i="54"/>
  <c r="T38" i="54"/>
  <c r="U38" i="54"/>
  <c r="V38" i="54"/>
  <c r="W38" i="54"/>
  <c r="X38" i="54"/>
  <c r="Y38" i="54"/>
  <c r="Z38" i="54"/>
  <c r="AA38" i="54"/>
  <c r="AB38" i="54"/>
  <c r="AC38" i="54"/>
  <c r="AD38" i="54"/>
  <c r="AE38" i="54"/>
  <c r="AF38" i="54"/>
  <c r="AG38" i="54"/>
  <c r="AH38" i="54"/>
  <c r="AI38" i="54"/>
  <c r="AJ38" i="54"/>
  <c r="AK38" i="54"/>
  <c r="AL38" i="54"/>
  <c r="AM38" i="54"/>
  <c r="AN38" i="54"/>
  <c r="AO38" i="54"/>
  <c r="AP38" i="54"/>
  <c r="AQ38" i="54"/>
  <c r="AR38" i="54"/>
  <c r="AS38" i="54"/>
  <c r="AT38" i="54"/>
  <c r="AU38" i="54"/>
  <c r="AV38" i="54"/>
  <c r="AW38" i="54"/>
  <c r="AX38" i="54"/>
  <c r="AY38" i="54"/>
  <c r="AZ38" i="54"/>
  <c r="BA38" i="54"/>
  <c r="BB38" i="54"/>
  <c r="BC38" i="54"/>
  <c r="BD38" i="54"/>
  <c r="BE38" i="54"/>
  <c r="BF38" i="54"/>
  <c r="BG38" i="54"/>
  <c r="BH38" i="54"/>
  <c r="BI38" i="54"/>
  <c r="BJ38" i="54"/>
  <c r="BK38" i="54"/>
  <c r="BL38" i="54"/>
  <c r="BM38" i="54"/>
  <c r="BN38" i="54"/>
  <c r="BO38" i="54"/>
  <c r="K39" i="54"/>
  <c r="L39" i="54"/>
  <c r="M39" i="54"/>
  <c r="N39" i="54"/>
  <c r="O39" i="54"/>
  <c r="P39" i="54"/>
  <c r="Q39" i="54"/>
  <c r="R39" i="54"/>
  <c r="S39" i="54"/>
  <c r="T39" i="54"/>
  <c r="U39" i="54"/>
  <c r="V39" i="54"/>
  <c r="W39" i="54"/>
  <c r="X39" i="54"/>
  <c r="Y39" i="54"/>
  <c r="Z39" i="54"/>
  <c r="AA39" i="54"/>
  <c r="AB39" i="54"/>
  <c r="AC39" i="54"/>
  <c r="AD39" i="54"/>
  <c r="AE39" i="54"/>
  <c r="AF39" i="54"/>
  <c r="AG39" i="54"/>
  <c r="AH39" i="54"/>
  <c r="AI39" i="54"/>
  <c r="AJ39" i="54"/>
  <c r="AK39" i="54"/>
  <c r="AL39" i="54"/>
  <c r="AM39" i="54"/>
  <c r="AN39" i="54"/>
  <c r="AO39" i="54"/>
  <c r="AP39" i="54"/>
  <c r="AQ39" i="54"/>
  <c r="AR39" i="54"/>
  <c r="AS39" i="54"/>
  <c r="AT39" i="54"/>
  <c r="AU39" i="54"/>
  <c r="AV39" i="54"/>
  <c r="AW39" i="54"/>
  <c r="AX39" i="54"/>
  <c r="AY39" i="54"/>
  <c r="AZ39" i="54"/>
  <c r="BA39" i="54"/>
  <c r="BB39" i="54"/>
  <c r="BC39" i="54"/>
  <c r="BD39" i="54"/>
  <c r="BE39" i="54"/>
  <c r="BF39" i="54"/>
  <c r="BG39" i="54"/>
  <c r="BH39" i="54"/>
  <c r="BI39" i="54"/>
  <c r="BJ39" i="54"/>
  <c r="BK39" i="54"/>
  <c r="BL39" i="54"/>
  <c r="BM39" i="54"/>
  <c r="BN39" i="54"/>
  <c r="BO39" i="54"/>
  <c r="K40" i="54"/>
  <c r="L40" i="54"/>
  <c r="M40" i="54"/>
  <c r="N40" i="54"/>
  <c r="O40" i="54"/>
  <c r="P40" i="54"/>
  <c r="Q40" i="54"/>
  <c r="R40" i="54"/>
  <c r="S40" i="54"/>
  <c r="T40" i="54"/>
  <c r="U40" i="54"/>
  <c r="V40" i="54"/>
  <c r="W40" i="54"/>
  <c r="X40" i="54"/>
  <c r="Y40" i="54"/>
  <c r="Z40" i="54"/>
  <c r="AA40" i="54"/>
  <c r="AB40" i="54"/>
  <c r="AC40" i="54"/>
  <c r="AD40" i="54"/>
  <c r="AE40" i="54"/>
  <c r="AF40" i="54"/>
  <c r="AG40" i="54"/>
  <c r="AH40" i="54"/>
  <c r="AI40" i="54"/>
  <c r="AJ40" i="54"/>
  <c r="AK40" i="54"/>
  <c r="AL40" i="54"/>
  <c r="AM40" i="54"/>
  <c r="AN40" i="54"/>
  <c r="AO40" i="54"/>
  <c r="AP40" i="54"/>
  <c r="AQ40" i="54"/>
  <c r="AR40" i="54"/>
  <c r="AS40" i="54"/>
  <c r="AT40" i="54"/>
  <c r="AU40" i="54"/>
  <c r="AV40" i="54"/>
  <c r="AW40" i="54"/>
  <c r="AX40" i="54"/>
  <c r="AY40" i="54"/>
  <c r="AZ40" i="54"/>
  <c r="BA40" i="54"/>
  <c r="BB40" i="54"/>
  <c r="BC40" i="54"/>
  <c r="BD40" i="54"/>
  <c r="BE40" i="54"/>
  <c r="BF40" i="54"/>
  <c r="BG40" i="54"/>
  <c r="BH40" i="54"/>
  <c r="BI40" i="54"/>
  <c r="BJ40" i="54"/>
  <c r="BK40" i="54"/>
  <c r="BL40" i="54"/>
  <c r="BM40" i="54"/>
  <c r="BN40" i="54"/>
  <c r="BO40" i="54"/>
  <c r="K41" i="54"/>
  <c r="L41" i="54"/>
  <c r="M41" i="54"/>
  <c r="N41" i="54"/>
  <c r="O41" i="54"/>
  <c r="P41" i="54"/>
  <c r="Q41" i="54"/>
  <c r="R41" i="54"/>
  <c r="S41" i="54"/>
  <c r="T41" i="54"/>
  <c r="U41" i="54"/>
  <c r="V41" i="54"/>
  <c r="W41" i="54"/>
  <c r="X41" i="54"/>
  <c r="Y41" i="54"/>
  <c r="Z41" i="54"/>
  <c r="AA41" i="54"/>
  <c r="AB41" i="54"/>
  <c r="AC41" i="54"/>
  <c r="AD41" i="54"/>
  <c r="AE41" i="54"/>
  <c r="AF41" i="54"/>
  <c r="AG41" i="54"/>
  <c r="AH41" i="54"/>
  <c r="AI41" i="54"/>
  <c r="AJ41" i="54"/>
  <c r="AK41" i="54"/>
  <c r="AL41" i="54"/>
  <c r="AM41" i="54"/>
  <c r="AN41" i="54"/>
  <c r="AO41" i="54"/>
  <c r="AP41" i="54"/>
  <c r="AQ41" i="54"/>
  <c r="AR41" i="54"/>
  <c r="AS41" i="54"/>
  <c r="AT41" i="54"/>
  <c r="AU41" i="54"/>
  <c r="AV41" i="54"/>
  <c r="AW41" i="54"/>
  <c r="AX41" i="54"/>
  <c r="AY41" i="54"/>
  <c r="AZ41" i="54"/>
  <c r="BA41" i="54"/>
  <c r="BB41" i="54"/>
  <c r="BC41" i="54"/>
  <c r="BD41" i="54"/>
  <c r="BE41" i="54"/>
  <c r="BF41" i="54"/>
  <c r="BG41" i="54"/>
  <c r="BH41" i="54"/>
  <c r="BI41" i="54"/>
  <c r="BJ41" i="54"/>
  <c r="BK41" i="54"/>
  <c r="BL41" i="54"/>
  <c r="BM41" i="54"/>
  <c r="BN41" i="54"/>
  <c r="BO41" i="54"/>
  <c r="K42" i="54"/>
  <c r="L42" i="54"/>
  <c r="M42" i="54"/>
  <c r="N42" i="54"/>
  <c r="O42" i="54"/>
  <c r="P42" i="54"/>
  <c r="Q42" i="54"/>
  <c r="R42" i="54"/>
  <c r="S42" i="54"/>
  <c r="T42" i="54"/>
  <c r="U42" i="54"/>
  <c r="V42" i="54"/>
  <c r="W42" i="54"/>
  <c r="X42" i="54"/>
  <c r="Y42" i="54"/>
  <c r="Z42" i="54"/>
  <c r="AA42" i="54"/>
  <c r="AB42" i="54"/>
  <c r="AC42" i="54"/>
  <c r="AD42" i="54"/>
  <c r="AE42" i="54"/>
  <c r="AF42" i="54"/>
  <c r="AG42" i="54"/>
  <c r="AH42" i="54"/>
  <c r="AI42" i="54"/>
  <c r="AJ42" i="54"/>
  <c r="AK42" i="54"/>
  <c r="AL42" i="54"/>
  <c r="AM42" i="54"/>
  <c r="AN42" i="54"/>
  <c r="AO42" i="54"/>
  <c r="AP42" i="54"/>
  <c r="AQ42" i="54"/>
  <c r="AR42" i="54"/>
  <c r="AS42" i="54"/>
  <c r="AT42" i="54"/>
  <c r="AU42" i="54"/>
  <c r="AV42" i="54"/>
  <c r="AW42" i="54"/>
  <c r="AX42" i="54"/>
  <c r="AY42" i="54"/>
  <c r="AZ42" i="54"/>
  <c r="BA42" i="54"/>
  <c r="BB42" i="54"/>
  <c r="BC42" i="54"/>
  <c r="BD42" i="54"/>
  <c r="BE42" i="54"/>
  <c r="BF42" i="54"/>
  <c r="BG42" i="54"/>
  <c r="BH42" i="54"/>
  <c r="BI42" i="54"/>
  <c r="BJ42" i="54"/>
  <c r="BK42" i="54"/>
  <c r="BL42" i="54"/>
  <c r="BM42" i="54"/>
  <c r="BN42" i="54"/>
  <c r="BO42" i="54"/>
  <c r="K43" i="54"/>
  <c r="L43" i="54"/>
  <c r="M43" i="54"/>
  <c r="N43" i="54"/>
  <c r="O43" i="54"/>
  <c r="P43" i="54"/>
  <c r="Q43" i="54"/>
  <c r="R43" i="54"/>
  <c r="S43" i="54"/>
  <c r="T43" i="54"/>
  <c r="U43" i="54"/>
  <c r="V43" i="54"/>
  <c r="W43" i="54"/>
  <c r="X43" i="54"/>
  <c r="Y43" i="54"/>
  <c r="Z43" i="54"/>
  <c r="AA43" i="54"/>
  <c r="AB43" i="54"/>
  <c r="AC43" i="54"/>
  <c r="AD43" i="54"/>
  <c r="AE43" i="54"/>
  <c r="AF43" i="54"/>
  <c r="AG43" i="54"/>
  <c r="AH43" i="54"/>
  <c r="AI43" i="54"/>
  <c r="AJ43" i="54"/>
  <c r="AK43" i="54"/>
  <c r="AL43" i="54"/>
  <c r="AM43" i="54"/>
  <c r="AN43" i="54"/>
  <c r="AO43" i="54"/>
  <c r="AP43" i="54"/>
  <c r="AQ43" i="54"/>
  <c r="AR43" i="54"/>
  <c r="AS43" i="54"/>
  <c r="AT43" i="54"/>
  <c r="AU43" i="54"/>
  <c r="AV43" i="54"/>
  <c r="AW43" i="54"/>
  <c r="AX43" i="54"/>
  <c r="AY43" i="54"/>
  <c r="AZ43" i="54"/>
  <c r="BA43" i="54"/>
  <c r="BB43" i="54"/>
  <c r="BC43" i="54"/>
  <c r="BD43" i="54"/>
  <c r="BE43" i="54"/>
  <c r="BF43" i="54"/>
  <c r="BG43" i="54"/>
  <c r="BH43" i="54"/>
  <c r="BI43" i="54"/>
  <c r="BJ43" i="54"/>
  <c r="BK43" i="54"/>
  <c r="BL43" i="54"/>
  <c r="BM43" i="54"/>
  <c r="BN43" i="54"/>
  <c r="BO43" i="54"/>
  <c r="K44" i="54"/>
  <c r="L44" i="54"/>
  <c r="M44" i="54"/>
  <c r="N44" i="54"/>
  <c r="O44" i="54"/>
  <c r="P44" i="54"/>
  <c r="Q44" i="54"/>
  <c r="R44" i="54"/>
  <c r="S44" i="54"/>
  <c r="T44" i="54"/>
  <c r="U44" i="54"/>
  <c r="V44" i="54"/>
  <c r="W44" i="54"/>
  <c r="X44" i="54"/>
  <c r="Y44" i="54"/>
  <c r="Z44" i="54"/>
  <c r="AA44" i="54"/>
  <c r="AB44" i="54"/>
  <c r="AC44" i="54"/>
  <c r="AD44" i="54"/>
  <c r="AE44" i="54"/>
  <c r="AF44" i="54"/>
  <c r="AG44" i="54"/>
  <c r="AH44" i="54"/>
  <c r="AI44" i="54"/>
  <c r="AJ44" i="54"/>
  <c r="AK44" i="54"/>
  <c r="AL44" i="54"/>
  <c r="AM44" i="54"/>
  <c r="AN44" i="54"/>
  <c r="AO44" i="54"/>
  <c r="AP44" i="54"/>
  <c r="AQ44" i="54"/>
  <c r="AR44" i="54"/>
  <c r="AS44" i="54"/>
  <c r="AT44" i="54"/>
  <c r="AU44" i="54"/>
  <c r="AV44" i="54"/>
  <c r="AW44" i="54"/>
  <c r="AX44" i="54"/>
  <c r="AY44" i="54"/>
  <c r="AZ44" i="54"/>
  <c r="BA44" i="54"/>
  <c r="BB44" i="54"/>
  <c r="BC44" i="54"/>
  <c r="BD44" i="54"/>
  <c r="BE44" i="54"/>
  <c r="BF44" i="54"/>
  <c r="BG44" i="54"/>
  <c r="BH44" i="54"/>
  <c r="BI44" i="54"/>
  <c r="BJ44" i="54"/>
  <c r="BK44" i="54"/>
  <c r="BL44" i="54"/>
  <c r="BM44" i="54"/>
  <c r="BN44" i="54"/>
  <c r="BO44" i="54"/>
  <c r="K45" i="54"/>
  <c r="L45" i="54"/>
  <c r="M45" i="54"/>
  <c r="N45" i="54"/>
  <c r="O45" i="54"/>
  <c r="P45" i="54"/>
  <c r="Q45" i="54"/>
  <c r="R45" i="54"/>
  <c r="S45" i="54"/>
  <c r="T45" i="54"/>
  <c r="U45" i="54"/>
  <c r="V45" i="54"/>
  <c r="W45" i="54"/>
  <c r="X45" i="54"/>
  <c r="Y45" i="54"/>
  <c r="Z45" i="54"/>
  <c r="AA45" i="54"/>
  <c r="AB45" i="54"/>
  <c r="AC45" i="54"/>
  <c r="AD45" i="54"/>
  <c r="AE45" i="54"/>
  <c r="AF45" i="54"/>
  <c r="AG45" i="54"/>
  <c r="AH45" i="54"/>
  <c r="AI45" i="54"/>
  <c r="AJ45" i="54"/>
  <c r="AK45" i="54"/>
  <c r="AL45" i="54"/>
  <c r="AM45" i="54"/>
  <c r="AN45" i="54"/>
  <c r="AO45" i="54"/>
  <c r="AP45" i="54"/>
  <c r="AQ45" i="54"/>
  <c r="AR45" i="54"/>
  <c r="AS45" i="54"/>
  <c r="AT45" i="54"/>
  <c r="AU45" i="54"/>
  <c r="AV45" i="54"/>
  <c r="AW45" i="54"/>
  <c r="AX45" i="54"/>
  <c r="AY45" i="54"/>
  <c r="AZ45" i="54"/>
  <c r="BA45" i="54"/>
  <c r="BB45" i="54"/>
  <c r="BC45" i="54"/>
  <c r="BD45" i="54"/>
  <c r="BE45" i="54"/>
  <c r="BF45" i="54"/>
  <c r="BG45" i="54"/>
  <c r="BH45" i="54"/>
  <c r="BI45" i="54"/>
  <c r="BJ45" i="54"/>
  <c r="BK45" i="54"/>
  <c r="BL45" i="54"/>
  <c r="BM45" i="54"/>
  <c r="BN45" i="54"/>
  <c r="BO45" i="54"/>
  <c r="K46" i="54"/>
  <c r="L46" i="54"/>
  <c r="M46" i="54"/>
  <c r="N46" i="54"/>
  <c r="O46" i="54"/>
  <c r="P46" i="54"/>
  <c r="Q46" i="54"/>
  <c r="R46" i="54"/>
  <c r="S46" i="54"/>
  <c r="T46" i="54"/>
  <c r="U46" i="54"/>
  <c r="V46" i="54"/>
  <c r="W46" i="54"/>
  <c r="X46" i="54"/>
  <c r="Y46" i="54"/>
  <c r="Z46" i="54"/>
  <c r="AA46" i="54"/>
  <c r="AB46" i="54"/>
  <c r="AC46" i="54"/>
  <c r="AD46" i="54"/>
  <c r="AE46" i="54"/>
  <c r="AF46" i="54"/>
  <c r="AG46" i="54"/>
  <c r="AH46" i="54"/>
  <c r="AI46" i="54"/>
  <c r="AJ46" i="54"/>
  <c r="AK46" i="54"/>
  <c r="AL46" i="54"/>
  <c r="AM46" i="54"/>
  <c r="AN46" i="54"/>
  <c r="AO46" i="54"/>
  <c r="AP46" i="54"/>
  <c r="AQ46" i="54"/>
  <c r="AR46" i="54"/>
  <c r="AS46" i="54"/>
  <c r="AT46" i="54"/>
  <c r="AU46" i="54"/>
  <c r="AV46" i="54"/>
  <c r="AW46" i="54"/>
  <c r="AX46" i="54"/>
  <c r="AY46" i="54"/>
  <c r="AZ46" i="54"/>
  <c r="BA46" i="54"/>
  <c r="BB46" i="54"/>
  <c r="BC46" i="54"/>
  <c r="BD46" i="54"/>
  <c r="BE46" i="54"/>
  <c r="BF46" i="54"/>
  <c r="BG46" i="54"/>
  <c r="BH46" i="54"/>
  <c r="BI46" i="54"/>
  <c r="BJ46" i="54"/>
  <c r="BK46" i="54"/>
  <c r="BL46" i="54"/>
  <c r="BM46" i="54"/>
  <c r="BN46" i="54"/>
  <c r="BO46" i="54"/>
  <c r="K47" i="54"/>
  <c r="L47" i="54"/>
  <c r="M47" i="54"/>
  <c r="N47" i="54"/>
  <c r="O47" i="54"/>
  <c r="P47" i="54"/>
  <c r="Q47" i="54"/>
  <c r="R47" i="54"/>
  <c r="S47" i="54"/>
  <c r="T47" i="54"/>
  <c r="U47" i="54"/>
  <c r="V47" i="54"/>
  <c r="W47" i="54"/>
  <c r="X47" i="54"/>
  <c r="Y47" i="54"/>
  <c r="Z47" i="54"/>
  <c r="AA47" i="54"/>
  <c r="AB47" i="54"/>
  <c r="AC47" i="54"/>
  <c r="AD47" i="54"/>
  <c r="E47" i="54" s="1"/>
  <c r="AE47" i="54"/>
  <c r="AF47" i="54"/>
  <c r="AG47" i="54"/>
  <c r="AH47" i="54"/>
  <c r="AI47" i="54"/>
  <c r="AJ47" i="54"/>
  <c r="AK47" i="54"/>
  <c r="AL47" i="54"/>
  <c r="AM47" i="54"/>
  <c r="AN47" i="54"/>
  <c r="AO47" i="54"/>
  <c r="AP47" i="54"/>
  <c r="AQ47" i="54"/>
  <c r="AR47" i="54"/>
  <c r="AS47" i="54"/>
  <c r="AT47" i="54"/>
  <c r="AU47" i="54"/>
  <c r="AV47" i="54"/>
  <c r="AW47" i="54"/>
  <c r="AX47" i="54"/>
  <c r="AY47" i="54"/>
  <c r="AZ47" i="54"/>
  <c r="BA47" i="54"/>
  <c r="BB47" i="54"/>
  <c r="BC47" i="54"/>
  <c r="BD47" i="54"/>
  <c r="BE47" i="54"/>
  <c r="BF47" i="54"/>
  <c r="BG47" i="54"/>
  <c r="BH47" i="54"/>
  <c r="BI47" i="54"/>
  <c r="BJ47" i="54"/>
  <c r="BK47" i="54"/>
  <c r="BL47" i="54"/>
  <c r="BM47" i="54"/>
  <c r="BN47" i="54"/>
  <c r="BO47" i="54"/>
  <c r="K48" i="54"/>
  <c r="L48" i="54"/>
  <c r="M48" i="54"/>
  <c r="N48" i="54"/>
  <c r="O48" i="54"/>
  <c r="P48" i="54"/>
  <c r="Q48" i="54"/>
  <c r="R48" i="54"/>
  <c r="S48" i="54"/>
  <c r="T48" i="54"/>
  <c r="U48" i="54"/>
  <c r="V48" i="54"/>
  <c r="W48" i="54"/>
  <c r="X48" i="54"/>
  <c r="Y48" i="54"/>
  <c r="Z48" i="54"/>
  <c r="AA48" i="54"/>
  <c r="AB48" i="54"/>
  <c r="AC48" i="54"/>
  <c r="AD48" i="54"/>
  <c r="AE48" i="54"/>
  <c r="AF48" i="54"/>
  <c r="AG48" i="54"/>
  <c r="F48" i="54" s="1"/>
  <c r="AH48" i="54"/>
  <c r="AI48" i="54"/>
  <c r="AJ48" i="54"/>
  <c r="AK48" i="54"/>
  <c r="AL48" i="54"/>
  <c r="AM48" i="54"/>
  <c r="AN48" i="54"/>
  <c r="AO48" i="54"/>
  <c r="AP48" i="54"/>
  <c r="AQ48" i="54"/>
  <c r="AR48" i="54"/>
  <c r="AS48" i="54"/>
  <c r="AT48" i="54"/>
  <c r="AU48" i="54"/>
  <c r="AV48" i="54"/>
  <c r="AW48" i="54"/>
  <c r="AX48" i="54"/>
  <c r="AY48" i="54"/>
  <c r="AZ48" i="54"/>
  <c r="BA48" i="54"/>
  <c r="H48" i="54" s="1"/>
  <c r="BB48" i="54"/>
  <c r="BC48" i="54"/>
  <c r="BD48" i="54"/>
  <c r="BE48" i="54"/>
  <c r="BF48" i="54"/>
  <c r="BG48" i="54"/>
  <c r="BH48" i="54"/>
  <c r="BI48" i="54"/>
  <c r="BJ48" i="54"/>
  <c r="BK48" i="54"/>
  <c r="BL48" i="54"/>
  <c r="BM48" i="54"/>
  <c r="BN48" i="54"/>
  <c r="BO48" i="54"/>
  <c r="K49" i="54"/>
  <c r="L49" i="54"/>
  <c r="M49" i="54"/>
  <c r="N49" i="54"/>
  <c r="O49" i="54"/>
  <c r="P49" i="54"/>
  <c r="Q49" i="54"/>
  <c r="R49" i="54"/>
  <c r="S49" i="54"/>
  <c r="T49" i="54"/>
  <c r="U49" i="54"/>
  <c r="V49" i="54"/>
  <c r="D49" i="54" s="1"/>
  <c r="W49" i="54"/>
  <c r="X49" i="54"/>
  <c r="Y49" i="54"/>
  <c r="Z49" i="54"/>
  <c r="AA49" i="54"/>
  <c r="AB49" i="54"/>
  <c r="E49" i="54" s="1"/>
  <c r="AC49" i="54"/>
  <c r="AD49" i="54"/>
  <c r="AE49" i="54"/>
  <c r="AF49" i="54"/>
  <c r="AG49" i="54"/>
  <c r="AH49" i="54"/>
  <c r="AI49" i="54"/>
  <c r="AJ49" i="54"/>
  <c r="AK49" i="54"/>
  <c r="AL49" i="54"/>
  <c r="AM49" i="54"/>
  <c r="AN49" i="54"/>
  <c r="AO49" i="54"/>
  <c r="AP49" i="54"/>
  <c r="AQ49" i="54"/>
  <c r="AR49" i="54"/>
  <c r="AS49" i="54"/>
  <c r="AT49" i="54"/>
  <c r="AU49" i="54"/>
  <c r="AV49" i="54"/>
  <c r="AW49" i="54"/>
  <c r="AX49" i="54"/>
  <c r="AY49" i="54"/>
  <c r="AZ49" i="54"/>
  <c r="BA49" i="54"/>
  <c r="BB49" i="54"/>
  <c r="BC49" i="54"/>
  <c r="BD49" i="54"/>
  <c r="BE49" i="54"/>
  <c r="BF49" i="54"/>
  <c r="BG49" i="54"/>
  <c r="BH49" i="54"/>
  <c r="BI49" i="54"/>
  <c r="BJ49" i="54"/>
  <c r="BK49" i="54"/>
  <c r="BL49" i="54"/>
  <c r="BM49" i="54"/>
  <c r="BN49" i="54"/>
  <c r="BO49" i="54"/>
  <c r="K50" i="54"/>
  <c r="L50" i="54"/>
  <c r="M50" i="54"/>
  <c r="N50" i="54"/>
  <c r="O50" i="54"/>
  <c r="P50" i="54"/>
  <c r="Q50" i="54"/>
  <c r="R50" i="54"/>
  <c r="S50" i="54"/>
  <c r="T50" i="54"/>
  <c r="U50" i="54"/>
  <c r="V50" i="54"/>
  <c r="W50" i="54"/>
  <c r="X50" i="54"/>
  <c r="Y50" i="54"/>
  <c r="Z50" i="54"/>
  <c r="AA50" i="54"/>
  <c r="AB50" i="54"/>
  <c r="AC50" i="54"/>
  <c r="AD50" i="54"/>
  <c r="AE50" i="54"/>
  <c r="AF50" i="54"/>
  <c r="AG50" i="54"/>
  <c r="AH50" i="54"/>
  <c r="AI50" i="54"/>
  <c r="AJ50" i="54"/>
  <c r="AK50" i="54"/>
  <c r="AL50" i="54"/>
  <c r="AM50" i="54"/>
  <c r="AN50" i="54"/>
  <c r="AO50" i="54"/>
  <c r="AP50" i="54"/>
  <c r="AQ50" i="54"/>
  <c r="AR50" i="54"/>
  <c r="AS50" i="54"/>
  <c r="AT50" i="54"/>
  <c r="AU50" i="54"/>
  <c r="AV50" i="54"/>
  <c r="AW50" i="54"/>
  <c r="AX50" i="54"/>
  <c r="AY50" i="54"/>
  <c r="AZ50" i="54"/>
  <c r="H50" i="54" s="1"/>
  <c r="BA50" i="54"/>
  <c r="BB50" i="54"/>
  <c r="BC50" i="54"/>
  <c r="BD50" i="54"/>
  <c r="BE50" i="54"/>
  <c r="BF50" i="54"/>
  <c r="BG50" i="54"/>
  <c r="J50" i="54" s="1"/>
  <c r="BH50" i="54"/>
  <c r="BI50" i="54"/>
  <c r="BJ50" i="54"/>
  <c r="BK50" i="54"/>
  <c r="BL50" i="54"/>
  <c r="BM50" i="54"/>
  <c r="BN50" i="54"/>
  <c r="BO50" i="54"/>
  <c r="K51" i="54"/>
  <c r="C51" i="54" s="1"/>
  <c r="L51" i="54"/>
  <c r="M51" i="54"/>
  <c r="N51" i="54"/>
  <c r="O51" i="54"/>
  <c r="P51" i="54"/>
  <c r="Q51" i="54"/>
  <c r="R51" i="54"/>
  <c r="S51" i="54"/>
  <c r="T51" i="54"/>
  <c r="U51" i="54"/>
  <c r="V51" i="54"/>
  <c r="W51" i="54"/>
  <c r="X51" i="54"/>
  <c r="Y51" i="54"/>
  <c r="Z51" i="54"/>
  <c r="AA51" i="54"/>
  <c r="AB51" i="54"/>
  <c r="AC51" i="54"/>
  <c r="AD51" i="54"/>
  <c r="AE51" i="54"/>
  <c r="AF51" i="54"/>
  <c r="AG51" i="54"/>
  <c r="AH51" i="54"/>
  <c r="AI51" i="54"/>
  <c r="AJ51" i="54"/>
  <c r="AK51" i="54"/>
  <c r="AL51" i="54"/>
  <c r="AM51" i="54"/>
  <c r="AN51" i="54"/>
  <c r="AO51" i="54"/>
  <c r="AP51" i="54"/>
  <c r="AQ51" i="54"/>
  <c r="AR51" i="54"/>
  <c r="AS51" i="54"/>
  <c r="AT51" i="54"/>
  <c r="AU51" i="54"/>
  <c r="AV51" i="54"/>
  <c r="AW51" i="54"/>
  <c r="AX51" i="54"/>
  <c r="AY51" i="54"/>
  <c r="AZ51" i="54"/>
  <c r="BA51" i="54"/>
  <c r="BB51" i="54"/>
  <c r="I51" i="54" s="1"/>
  <c r="BC51" i="54"/>
  <c r="BD51" i="54"/>
  <c r="BE51" i="54"/>
  <c r="BF51" i="54"/>
  <c r="BG51" i="54"/>
  <c r="BH51" i="54"/>
  <c r="BI51" i="54"/>
  <c r="BJ51" i="54"/>
  <c r="BK51" i="54"/>
  <c r="BL51" i="54"/>
  <c r="BM51" i="54"/>
  <c r="BN51" i="54"/>
  <c r="BO51" i="54"/>
  <c r="K52" i="54"/>
  <c r="L52" i="54"/>
  <c r="M52" i="54"/>
  <c r="N52" i="54"/>
  <c r="O52" i="54"/>
  <c r="P52" i="54"/>
  <c r="Q52" i="54"/>
  <c r="R52" i="54"/>
  <c r="S52" i="54"/>
  <c r="T52" i="54"/>
  <c r="U52" i="54"/>
  <c r="V52" i="54"/>
  <c r="W52" i="54"/>
  <c r="X52" i="54"/>
  <c r="Y52" i="54"/>
  <c r="Z52" i="54"/>
  <c r="AA52" i="54"/>
  <c r="AB52" i="54"/>
  <c r="AC52" i="54"/>
  <c r="AD52" i="54"/>
  <c r="AE52" i="54"/>
  <c r="AF52" i="54"/>
  <c r="AG52" i="54"/>
  <c r="AH52" i="54"/>
  <c r="AI52" i="54"/>
  <c r="AJ52" i="54"/>
  <c r="AK52" i="54"/>
  <c r="AL52" i="54"/>
  <c r="AM52" i="54"/>
  <c r="AN52" i="54"/>
  <c r="AO52" i="54"/>
  <c r="AP52" i="54"/>
  <c r="AQ52" i="54"/>
  <c r="AR52" i="54"/>
  <c r="AS52" i="54"/>
  <c r="AT52" i="54"/>
  <c r="AU52" i="54"/>
  <c r="AV52" i="54"/>
  <c r="AW52" i="54"/>
  <c r="AX52" i="54"/>
  <c r="AY52" i="54"/>
  <c r="AZ52" i="54"/>
  <c r="BA52" i="54"/>
  <c r="H52" i="54" s="1"/>
  <c r="BB52" i="54"/>
  <c r="BC52" i="54"/>
  <c r="BD52" i="54"/>
  <c r="BE52" i="54"/>
  <c r="I52" i="54" s="1"/>
  <c r="BF52" i="54"/>
  <c r="BG52" i="54"/>
  <c r="J52" i="54" s="1"/>
  <c r="BH52" i="54"/>
  <c r="BI52" i="54"/>
  <c r="BJ52" i="54"/>
  <c r="BK52" i="54"/>
  <c r="BL52" i="54"/>
  <c r="BM52" i="54"/>
  <c r="BN52" i="54"/>
  <c r="BO52" i="54"/>
  <c r="K53" i="54"/>
  <c r="L53" i="54"/>
  <c r="M53" i="54"/>
  <c r="N53" i="54"/>
  <c r="O53" i="54"/>
  <c r="P53" i="54"/>
  <c r="Q53" i="54"/>
  <c r="R53" i="54"/>
  <c r="S53" i="54"/>
  <c r="T53" i="54"/>
  <c r="U53" i="54"/>
  <c r="V53" i="54"/>
  <c r="W53" i="54"/>
  <c r="X53" i="54"/>
  <c r="Y53" i="54"/>
  <c r="Z53" i="54"/>
  <c r="AA53" i="54"/>
  <c r="AB53" i="54"/>
  <c r="AC53" i="54"/>
  <c r="AD53" i="54"/>
  <c r="AE53" i="54"/>
  <c r="AF53" i="54"/>
  <c r="AG53" i="54"/>
  <c r="AH53" i="54"/>
  <c r="AI53" i="54"/>
  <c r="AJ53" i="54"/>
  <c r="AK53" i="54"/>
  <c r="AL53" i="54"/>
  <c r="AM53" i="54"/>
  <c r="AN53" i="54"/>
  <c r="AO53" i="54"/>
  <c r="AP53" i="54"/>
  <c r="AQ53" i="54"/>
  <c r="AR53" i="54"/>
  <c r="AS53" i="54"/>
  <c r="AT53" i="54"/>
  <c r="AU53" i="54"/>
  <c r="AV53" i="54"/>
  <c r="AW53" i="54"/>
  <c r="AX53" i="54"/>
  <c r="AY53" i="54"/>
  <c r="AZ53" i="54"/>
  <c r="H53" i="54" s="1"/>
  <c r="BA53" i="54"/>
  <c r="BB53" i="54"/>
  <c r="BC53" i="54"/>
  <c r="BD53" i="54"/>
  <c r="BE53" i="54"/>
  <c r="BF53" i="54"/>
  <c r="BG53" i="54"/>
  <c r="BH53" i="54"/>
  <c r="BI53" i="54"/>
  <c r="BJ53" i="54"/>
  <c r="BK53" i="54"/>
  <c r="BL53" i="54"/>
  <c r="BM53" i="54"/>
  <c r="BN53" i="54"/>
  <c r="BO53" i="54"/>
  <c r="K54" i="54"/>
  <c r="L54" i="54"/>
  <c r="M54" i="54"/>
  <c r="N54" i="54"/>
  <c r="O54" i="54"/>
  <c r="P54" i="54"/>
  <c r="Q54" i="54"/>
  <c r="R54" i="54"/>
  <c r="S54" i="54"/>
  <c r="T54" i="54"/>
  <c r="U54" i="54"/>
  <c r="V54" i="54"/>
  <c r="W54" i="54"/>
  <c r="X54" i="54"/>
  <c r="Y54" i="54"/>
  <c r="Z54" i="54"/>
  <c r="AA54" i="54"/>
  <c r="AB54" i="54"/>
  <c r="AC54" i="54"/>
  <c r="AD54" i="54"/>
  <c r="AE54" i="54"/>
  <c r="AF54" i="54"/>
  <c r="AG54" i="54"/>
  <c r="AH54" i="54"/>
  <c r="AI54" i="54"/>
  <c r="AJ54" i="54"/>
  <c r="AK54" i="54"/>
  <c r="AL54" i="54"/>
  <c r="AM54" i="54"/>
  <c r="AN54" i="54"/>
  <c r="AO54" i="54"/>
  <c r="AP54" i="54"/>
  <c r="AQ54" i="54"/>
  <c r="AR54" i="54"/>
  <c r="AS54" i="54"/>
  <c r="AT54" i="54"/>
  <c r="AU54" i="54"/>
  <c r="AV54" i="54"/>
  <c r="AW54" i="54"/>
  <c r="AX54" i="54"/>
  <c r="AY54" i="54"/>
  <c r="AZ54" i="54"/>
  <c r="BA54" i="54"/>
  <c r="BB54" i="54"/>
  <c r="BC54" i="54"/>
  <c r="BD54" i="54"/>
  <c r="BE54" i="54"/>
  <c r="BF54" i="54"/>
  <c r="BG54" i="54"/>
  <c r="BH54" i="54"/>
  <c r="BI54" i="54"/>
  <c r="BJ54" i="54"/>
  <c r="BK54" i="54"/>
  <c r="BL54" i="54"/>
  <c r="BM54" i="54"/>
  <c r="BN54" i="54"/>
  <c r="BO54" i="54"/>
  <c r="K55" i="54"/>
  <c r="L55" i="54"/>
  <c r="M55" i="54"/>
  <c r="N55" i="54"/>
  <c r="O55" i="54"/>
  <c r="P55" i="54"/>
  <c r="Q55" i="54"/>
  <c r="R55" i="54"/>
  <c r="S55" i="54"/>
  <c r="T55" i="54"/>
  <c r="U55" i="54"/>
  <c r="V55" i="54"/>
  <c r="D55" i="54" s="1"/>
  <c r="W55" i="54"/>
  <c r="X55" i="54"/>
  <c r="Y55" i="54"/>
  <c r="Z55" i="54"/>
  <c r="AA55" i="54"/>
  <c r="AB55" i="54"/>
  <c r="AC55" i="54"/>
  <c r="AD55" i="54"/>
  <c r="E55" i="54" s="1"/>
  <c r="AE55" i="54"/>
  <c r="AF55" i="54"/>
  <c r="AG55" i="54"/>
  <c r="AH55" i="54"/>
  <c r="AI55" i="54"/>
  <c r="AJ55" i="54"/>
  <c r="AK55" i="54"/>
  <c r="AL55" i="54"/>
  <c r="AM55" i="54"/>
  <c r="AN55" i="54"/>
  <c r="AO55" i="54"/>
  <c r="AP55" i="54"/>
  <c r="AQ55" i="54"/>
  <c r="AR55" i="54"/>
  <c r="AS55" i="54"/>
  <c r="AT55" i="54"/>
  <c r="AU55" i="54"/>
  <c r="AV55" i="54"/>
  <c r="AW55" i="54"/>
  <c r="AX55" i="54"/>
  <c r="AY55" i="54"/>
  <c r="AZ55" i="54"/>
  <c r="BA55" i="54"/>
  <c r="BB55" i="54"/>
  <c r="BC55" i="54"/>
  <c r="BD55" i="54"/>
  <c r="BE55" i="54"/>
  <c r="BF55" i="54"/>
  <c r="BG55" i="54"/>
  <c r="BH55" i="54"/>
  <c r="BI55" i="54"/>
  <c r="BJ55" i="54"/>
  <c r="BK55" i="54"/>
  <c r="BL55" i="54"/>
  <c r="BM55" i="54"/>
  <c r="BN55" i="54"/>
  <c r="BO55" i="54"/>
  <c r="K56" i="54"/>
  <c r="L56" i="54"/>
  <c r="M56" i="54"/>
  <c r="N56" i="54"/>
  <c r="O56" i="54"/>
  <c r="P56" i="54"/>
  <c r="Q56" i="54"/>
  <c r="R56" i="54"/>
  <c r="S56" i="54"/>
  <c r="T56" i="54"/>
  <c r="U56" i="54"/>
  <c r="V56" i="54"/>
  <c r="W56" i="54"/>
  <c r="X56" i="54"/>
  <c r="Y56" i="54"/>
  <c r="Z56" i="54"/>
  <c r="AA56" i="54"/>
  <c r="AB56" i="54"/>
  <c r="AC56" i="54"/>
  <c r="AD56" i="54"/>
  <c r="AE56" i="54"/>
  <c r="AF56" i="54"/>
  <c r="AG56" i="54"/>
  <c r="AH56" i="54"/>
  <c r="AI56" i="54"/>
  <c r="AJ56" i="54"/>
  <c r="AK56" i="54"/>
  <c r="AL56" i="54"/>
  <c r="AM56" i="54"/>
  <c r="AN56" i="54"/>
  <c r="AO56" i="54"/>
  <c r="AP56" i="54"/>
  <c r="AQ56" i="54"/>
  <c r="AR56" i="54"/>
  <c r="AS56" i="54"/>
  <c r="AT56" i="54"/>
  <c r="AU56" i="54"/>
  <c r="AV56" i="54"/>
  <c r="AW56" i="54"/>
  <c r="AX56" i="54"/>
  <c r="AY56" i="54"/>
  <c r="AZ56" i="54"/>
  <c r="BA56" i="54"/>
  <c r="H56" i="54" s="1"/>
  <c r="BB56" i="54"/>
  <c r="BC56" i="54"/>
  <c r="BD56" i="54"/>
  <c r="BE56" i="54"/>
  <c r="BF56" i="54"/>
  <c r="BG56" i="54"/>
  <c r="BH56" i="54"/>
  <c r="BI56" i="54"/>
  <c r="J56" i="54" s="1"/>
  <c r="BJ56" i="54"/>
  <c r="BK56" i="54"/>
  <c r="BL56" i="54"/>
  <c r="BM56" i="54"/>
  <c r="BN56" i="54"/>
  <c r="BO56" i="54"/>
  <c r="K57" i="54"/>
  <c r="L57" i="54"/>
  <c r="C57" i="54" s="1"/>
  <c r="M57" i="54"/>
  <c r="N57" i="54"/>
  <c r="O57" i="54"/>
  <c r="P57" i="54"/>
  <c r="Q57" i="54"/>
  <c r="R57" i="54"/>
  <c r="S57" i="54"/>
  <c r="T57" i="54"/>
  <c r="U57" i="54"/>
  <c r="V57" i="54"/>
  <c r="D57" i="54" s="1"/>
  <c r="W57" i="54"/>
  <c r="X57" i="54"/>
  <c r="Y57" i="54"/>
  <c r="Z57" i="54"/>
  <c r="AA57" i="54"/>
  <c r="AB57" i="54"/>
  <c r="AC57" i="54"/>
  <c r="AD57" i="54"/>
  <c r="AE57" i="54"/>
  <c r="AF57" i="54"/>
  <c r="AG57" i="54"/>
  <c r="AH57" i="54"/>
  <c r="AI57" i="54"/>
  <c r="AJ57" i="54"/>
  <c r="AK57" i="54"/>
  <c r="AL57" i="54"/>
  <c r="AM57" i="54"/>
  <c r="AN57" i="54"/>
  <c r="AO57" i="54"/>
  <c r="AP57" i="54"/>
  <c r="AQ57" i="54"/>
  <c r="AR57" i="54"/>
  <c r="AS57" i="54"/>
  <c r="AT57" i="54"/>
  <c r="AU57" i="54"/>
  <c r="AV57" i="54"/>
  <c r="AW57" i="54"/>
  <c r="AX57" i="54"/>
  <c r="AY57" i="54"/>
  <c r="AZ57" i="54"/>
  <c r="BA57" i="54"/>
  <c r="BB57" i="54"/>
  <c r="I57" i="54" s="1"/>
  <c r="BC57" i="54"/>
  <c r="BD57" i="54"/>
  <c r="BE57" i="54"/>
  <c r="BF57" i="54"/>
  <c r="BG57" i="54"/>
  <c r="BH57" i="54"/>
  <c r="BI57" i="54"/>
  <c r="BJ57" i="54"/>
  <c r="BK57" i="54"/>
  <c r="BL57" i="54"/>
  <c r="BM57" i="54"/>
  <c r="BN57" i="54"/>
  <c r="BO57" i="54"/>
  <c r="K58" i="54"/>
  <c r="L58" i="54"/>
  <c r="M58" i="54"/>
  <c r="N58" i="54"/>
  <c r="O58" i="54"/>
  <c r="P58" i="54"/>
  <c r="Q58" i="54"/>
  <c r="R58" i="54"/>
  <c r="S58" i="54"/>
  <c r="T58" i="54"/>
  <c r="U58" i="54"/>
  <c r="V58" i="54"/>
  <c r="W58" i="54"/>
  <c r="D58" i="54" s="1"/>
  <c r="X58" i="54"/>
  <c r="Y58" i="54"/>
  <c r="Z58" i="54"/>
  <c r="AA58" i="54"/>
  <c r="AB58" i="54"/>
  <c r="AC58" i="54"/>
  <c r="AD58" i="54"/>
  <c r="AE58" i="54"/>
  <c r="AF58" i="54"/>
  <c r="AG58" i="54"/>
  <c r="AH58" i="54"/>
  <c r="AI58" i="54"/>
  <c r="AJ58" i="54"/>
  <c r="AK58" i="54"/>
  <c r="AL58" i="54"/>
  <c r="AM58" i="54"/>
  <c r="AN58" i="54"/>
  <c r="AO58" i="54"/>
  <c r="AP58" i="54"/>
  <c r="AQ58" i="54"/>
  <c r="AR58" i="54"/>
  <c r="AS58" i="54"/>
  <c r="AT58" i="54"/>
  <c r="AU58" i="54"/>
  <c r="AV58" i="54"/>
  <c r="AW58" i="54"/>
  <c r="AX58" i="54"/>
  <c r="AY58" i="54"/>
  <c r="AZ58" i="54"/>
  <c r="BA58" i="54"/>
  <c r="BB58" i="54"/>
  <c r="BC58" i="54"/>
  <c r="I58" i="54" s="1"/>
  <c r="BD58" i="54"/>
  <c r="BE58" i="54"/>
  <c r="BF58" i="54"/>
  <c r="BG58" i="54"/>
  <c r="J58" i="54" s="1"/>
  <c r="BH58" i="54"/>
  <c r="BI58" i="54"/>
  <c r="BJ58" i="54"/>
  <c r="BK58" i="54"/>
  <c r="BL58" i="54"/>
  <c r="BM58" i="54"/>
  <c r="BN58" i="54"/>
  <c r="BO58" i="54"/>
  <c r="K59" i="54"/>
  <c r="L59" i="54"/>
  <c r="M59" i="54"/>
  <c r="N59" i="54"/>
  <c r="O59" i="54"/>
  <c r="P59" i="54"/>
  <c r="Q59" i="54"/>
  <c r="R59" i="54"/>
  <c r="S59" i="54"/>
  <c r="T59" i="54"/>
  <c r="U59" i="54"/>
  <c r="V59" i="54"/>
  <c r="W59" i="54"/>
  <c r="X59" i="54"/>
  <c r="Y59" i="54"/>
  <c r="Z59" i="54"/>
  <c r="AA59" i="54"/>
  <c r="AB59" i="54"/>
  <c r="AC59" i="54"/>
  <c r="AD59" i="54"/>
  <c r="AE59" i="54"/>
  <c r="AF59" i="54"/>
  <c r="AG59" i="54"/>
  <c r="AH59" i="54"/>
  <c r="AI59" i="54"/>
  <c r="AJ59" i="54"/>
  <c r="AK59" i="54"/>
  <c r="AL59" i="54"/>
  <c r="AM59" i="54"/>
  <c r="AN59" i="54"/>
  <c r="AO59" i="54"/>
  <c r="AP59" i="54"/>
  <c r="AQ59" i="54"/>
  <c r="AR59" i="54"/>
  <c r="AS59" i="54"/>
  <c r="AT59" i="54"/>
  <c r="AU59" i="54"/>
  <c r="AV59" i="54"/>
  <c r="AW59" i="54"/>
  <c r="AX59" i="54"/>
  <c r="AY59" i="54"/>
  <c r="AZ59" i="54"/>
  <c r="H59" i="54" s="1"/>
  <c r="BA59" i="54"/>
  <c r="BB59" i="54"/>
  <c r="BC59" i="54"/>
  <c r="BD59" i="54"/>
  <c r="BE59" i="54"/>
  <c r="BF59" i="54"/>
  <c r="BG59" i="54"/>
  <c r="BH59" i="54"/>
  <c r="BI59" i="54"/>
  <c r="BJ59" i="54"/>
  <c r="BK59" i="54"/>
  <c r="BL59" i="54"/>
  <c r="BM59" i="54"/>
  <c r="BN59" i="54"/>
  <c r="BO59" i="54"/>
  <c r="K60" i="54"/>
  <c r="L60" i="54"/>
  <c r="M60" i="54"/>
  <c r="N60" i="54"/>
  <c r="O60" i="54"/>
  <c r="P60" i="54"/>
  <c r="Q60" i="54"/>
  <c r="R60" i="54"/>
  <c r="S60" i="54"/>
  <c r="T60" i="54"/>
  <c r="U60" i="54"/>
  <c r="V60" i="54"/>
  <c r="W60" i="54"/>
  <c r="X60" i="54"/>
  <c r="Y60" i="54"/>
  <c r="Z60" i="54"/>
  <c r="AA60" i="54"/>
  <c r="AB60" i="54"/>
  <c r="AC60" i="54"/>
  <c r="AD60" i="54"/>
  <c r="AE60" i="54"/>
  <c r="AF60" i="54"/>
  <c r="AG60" i="54"/>
  <c r="AH60" i="54"/>
  <c r="AI60" i="54"/>
  <c r="AJ60" i="54"/>
  <c r="AK60" i="54"/>
  <c r="AL60" i="54"/>
  <c r="AM60" i="54"/>
  <c r="AN60" i="54"/>
  <c r="AO60" i="54"/>
  <c r="AP60" i="54"/>
  <c r="AQ60" i="54"/>
  <c r="AR60" i="54"/>
  <c r="AS60" i="54"/>
  <c r="AT60" i="54"/>
  <c r="AU60" i="54"/>
  <c r="AV60" i="54"/>
  <c r="AW60" i="54"/>
  <c r="AX60" i="54"/>
  <c r="AY60" i="54"/>
  <c r="AZ60" i="54"/>
  <c r="BA60" i="54"/>
  <c r="H60" i="54" s="1"/>
  <c r="BB60" i="54"/>
  <c r="BC60" i="54"/>
  <c r="BD60" i="54"/>
  <c r="BE60" i="54"/>
  <c r="I60" i="54" s="1"/>
  <c r="BF60" i="54"/>
  <c r="BG60" i="54"/>
  <c r="BH60" i="54"/>
  <c r="BI60" i="54"/>
  <c r="BJ60" i="54"/>
  <c r="BK60" i="54"/>
  <c r="BL60" i="54"/>
  <c r="BM60" i="54"/>
  <c r="BN60" i="54"/>
  <c r="BO60" i="54"/>
  <c r="BO5" i="54"/>
  <c r="BN5" i="54"/>
  <c r="BM5" i="54"/>
  <c r="BL5" i="54"/>
  <c r="BK5" i="54"/>
  <c r="BJ5" i="54"/>
  <c r="BI5" i="54"/>
  <c r="BH5" i="54"/>
  <c r="BG5" i="54"/>
  <c r="BF5" i="54"/>
  <c r="BE5" i="54"/>
  <c r="BD5" i="54"/>
  <c r="BC5" i="54"/>
  <c r="BB5" i="54"/>
  <c r="BA5" i="54"/>
  <c r="AZ5" i="54"/>
  <c r="AY5" i="54"/>
  <c r="AX5" i="54"/>
  <c r="AW5" i="54"/>
  <c r="AV5" i="54"/>
  <c r="AU5" i="54"/>
  <c r="AT5" i="54"/>
  <c r="AS5" i="54"/>
  <c r="AR5" i="54"/>
  <c r="AQ5" i="54"/>
  <c r="AP5" i="54"/>
  <c r="AO5" i="54"/>
  <c r="AN5" i="54"/>
  <c r="AM5" i="54"/>
  <c r="AL5" i="54"/>
  <c r="AK5" i="54"/>
  <c r="AJ5" i="54"/>
  <c r="AI5" i="54"/>
  <c r="AH5" i="54"/>
  <c r="AG5" i="54"/>
  <c r="AF5" i="54"/>
  <c r="AE5" i="54"/>
  <c r="AD5" i="54"/>
  <c r="AC5" i="54"/>
  <c r="AB5" i="54"/>
  <c r="AA5" i="54"/>
  <c r="Z5" i="54"/>
  <c r="Y5" i="54"/>
  <c r="X5" i="54"/>
  <c r="W5" i="54"/>
  <c r="V5" i="54"/>
  <c r="U5" i="54"/>
  <c r="T5" i="54"/>
  <c r="S5" i="54"/>
  <c r="R5" i="54"/>
  <c r="Q5" i="54"/>
  <c r="P5" i="54"/>
  <c r="O5" i="54"/>
  <c r="N5" i="54"/>
  <c r="M5" i="54"/>
  <c r="L5" i="54"/>
  <c r="K5" i="54"/>
  <c r="L6" i="53"/>
  <c r="M6" i="53"/>
  <c r="N6" i="53"/>
  <c r="O6" i="53"/>
  <c r="P6" i="53"/>
  <c r="Q6" i="53"/>
  <c r="R6" i="53"/>
  <c r="S6" i="53"/>
  <c r="T6" i="53"/>
  <c r="U6" i="53"/>
  <c r="V6" i="53"/>
  <c r="W6" i="53"/>
  <c r="X6" i="53"/>
  <c r="Y6" i="53"/>
  <c r="Z6" i="53"/>
  <c r="AA6" i="53"/>
  <c r="AB6" i="53"/>
  <c r="AC6" i="53"/>
  <c r="AD6" i="53"/>
  <c r="AE6" i="53"/>
  <c r="AF6" i="53"/>
  <c r="AG6" i="53"/>
  <c r="AH6" i="53"/>
  <c r="AI6" i="53"/>
  <c r="AJ6" i="53"/>
  <c r="AK6" i="53"/>
  <c r="AL6" i="53"/>
  <c r="AM6" i="53"/>
  <c r="AN6" i="53"/>
  <c r="AO6" i="53"/>
  <c r="AP6" i="53"/>
  <c r="AQ6" i="53"/>
  <c r="AR6" i="53"/>
  <c r="AS6" i="53"/>
  <c r="AT6" i="53"/>
  <c r="AU6" i="53"/>
  <c r="AV6" i="53"/>
  <c r="AW6" i="53"/>
  <c r="AX6" i="53"/>
  <c r="AY6" i="53"/>
  <c r="AZ6" i="53"/>
  <c r="BA6" i="53"/>
  <c r="BB6" i="53"/>
  <c r="BC6" i="53"/>
  <c r="BD6" i="53"/>
  <c r="BE6" i="53"/>
  <c r="BF6" i="53"/>
  <c r="BG6" i="53"/>
  <c r="BH6" i="53"/>
  <c r="BI6" i="53"/>
  <c r="BJ6" i="53"/>
  <c r="BK6" i="53"/>
  <c r="BL6" i="53"/>
  <c r="BM6" i="53"/>
  <c r="BN6" i="53"/>
  <c r="BO6" i="53"/>
  <c r="L7" i="53"/>
  <c r="M7" i="53"/>
  <c r="N7" i="53"/>
  <c r="O7" i="53"/>
  <c r="P7" i="53"/>
  <c r="Q7" i="53"/>
  <c r="R7" i="53"/>
  <c r="S7" i="53"/>
  <c r="T7" i="53"/>
  <c r="U7" i="53"/>
  <c r="V7" i="53"/>
  <c r="W7" i="53"/>
  <c r="X7" i="53"/>
  <c r="Y7" i="53"/>
  <c r="Z7" i="53"/>
  <c r="AA7" i="53"/>
  <c r="AB7" i="53"/>
  <c r="AC7" i="53"/>
  <c r="AD7" i="53"/>
  <c r="AE7" i="53"/>
  <c r="AF7" i="53"/>
  <c r="AG7" i="53"/>
  <c r="AH7" i="53"/>
  <c r="AI7" i="53"/>
  <c r="AJ7" i="53"/>
  <c r="AK7" i="53"/>
  <c r="AL7" i="53"/>
  <c r="AM7" i="53"/>
  <c r="AN7" i="53"/>
  <c r="AO7" i="53"/>
  <c r="AP7" i="53"/>
  <c r="AQ7" i="53"/>
  <c r="AR7" i="53"/>
  <c r="AS7" i="53"/>
  <c r="AT7" i="53"/>
  <c r="AU7" i="53"/>
  <c r="AV7" i="53"/>
  <c r="AW7" i="53"/>
  <c r="AX7" i="53"/>
  <c r="AY7" i="53"/>
  <c r="AZ7" i="53"/>
  <c r="BA7" i="53"/>
  <c r="BB7" i="53"/>
  <c r="BC7" i="53"/>
  <c r="BD7" i="53"/>
  <c r="BE7" i="53"/>
  <c r="BF7" i="53"/>
  <c r="BG7" i="53"/>
  <c r="BH7" i="53"/>
  <c r="BI7" i="53"/>
  <c r="BJ7" i="53"/>
  <c r="BK7" i="53"/>
  <c r="BL7" i="53"/>
  <c r="BM7" i="53"/>
  <c r="BN7" i="53"/>
  <c r="BO7" i="53"/>
  <c r="L8" i="53"/>
  <c r="M8" i="53"/>
  <c r="N8" i="53"/>
  <c r="O8" i="53"/>
  <c r="P8" i="53"/>
  <c r="Q8" i="53"/>
  <c r="R8" i="53"/>
  <c r="S8" i="53"/>
  <c r="T8" i="53"/>
  <c r="U8" i="53"/>
  <c r="V8" i="53"/>
  <c r="W8" i="53"/>
  <c r="X8" i="53"/>
  <c r="Y8" i="53"/>
  <c r="Z8" i="53"/>
  <c r="AA8" i="53"/>
  <c r="AB8" i="53"/>
  <c r="AC8" i="53"/>
  <c r="AD8" i="53"/>
  <c r="AE8" i="53"/>
  <c r="AF8" i="53"/>
  <c r="AG8" i="53"/>
  <c r="AH8" i="53"/>
  <c r="AI8" i="53"/>
  <c r="AJ8" i="53"/>
  <c r="AK8" i="53"/>
  <c r="AL8" i="53"/>
  <c r="AM8" i="53"/>
  <c r="AN8" i="53"/>
  <c r="AO8" i="53"/>
  <c r="AP8" i="53"/>
  <c r="AQ8" i="53"/>
  <c r="AR8" i="53"/>
  <c r="AS8" i="53"/>
  <c r="AT8" i="53"/>
  <c r="AU8" i="53"/>
  <c r="AV8" i="53"/>
  <c r="AW8" i="53"/>
  <c r="AX8" i="53"/>
  <c r="AY8" i="53"/>
  <c r="AZ8" i="53"/>
  <c r="BA8" i="53"/>
  <c r="BB8" i="53"/>
  <c r="BC8" i="53"/>
  <c r="BD8" i="53"/>
  <c r="BE8" i="53"/>
  <c r="BF8" i="53"/>
  <c r="BG8" i="53"/>
  <c r="BH8" i="53"/>
  <c r="BI8" i="53"/>
  <c r="BJ8" i="53"/>
  <c r="BK8" i="53"/>
  <c r="BL8" i="53"/>
  <c r="BM8" i="53"/>
  <c r="BN8" i="53"/>
  <c r="BO8" i="53"/>
  <c r="L9" i="53"/>
  <c r="M9" i="53"/>
  <c r="N9" i="53"/>
  <c r="O9" i="53"/>
  <c r="P9" i="53"/>
  <c r="Q9" i="53"/>
  <c r="R9" i="53"/>
  <c r="S9" i="53"/>
  <c r="T9" i="53"/>
  <c r="U9" i="53"/>
  <c r="V9" i="53"/>
  <c r="W9" i="53"/>
  <c r="X9" i="53"/>
  <c r="Y9" i="53"/>
  <c r="Z9" i="53"/>
  <c r="AA9" i="53"/>
  <c r="AB9" i="53"/>
  <c r="AC9" i="53"/>
  <c r="AD9" i="53"/>
  <c r="AE9" i="53"/>
  <c r="AF9" i="53"/>
  <c r="AG9" i="53"/>
  <c r="AH9" i="53"/>
  <c r="AI9" i="53"/>
  <c r="AJ9" i="53"/>
  <c r="AK9" i="53"/>
  <c r="AL9" i="53"/>
  <c r="AM9" i="53"/>
  <c r="AN9" i="53"/>
  <c r="AO9" i="53"/>
  <c r="AP9" i="53"/>
  <c r="AQ9" i="53"/>
  <c r="AR9" i="53"/>
  <c r="AS9" i="53"/>
  <c r="AT9" i="53"/>
  <c r="AU9" i="53"/>
  <c r="AV9" i="53"/>
  <c r="AW9" i="53"/>
  <c r="AX9" i="53"/>
  <c r="AY9" i="53"/>
  <c r="AZ9" i="53"/>
  <c r="BA9" i="53"/>
  <c r="BB9" i="53"/>
  <c r="BC9" i="53"/>
  <c r="BD9" i="53"/>
  <c r="BE9" i="53"/>
  <c r="BF9" i="53"/>
  <c r="BG9" i="53"/>
  <c r="BH9" i="53"/>
  <c r="BI9" i="53"/>
  <c r="BJ9" i="53"/>
  <c r="BK9" i="53"/>
  <c r="BL9" i="53"/>
  <c r="BM9" i="53"/>
  <c r="BN9" i="53"/>
  <c r="BO9" i="53"/>
  <c r="L10" i="53"/>
  <c r="M10" i="53"/>
  <c r="N10" i="53"/>
  <c r="O10" i="53"/>
  <c r="P10" i="53"/>
  <c r="Q10" i="53"/>
  <c r="R10" i="53"/>
  <c r="S10" i="53"/>
  <c r="T10" i="53"/>
  <c r="U10" i="53"/>
  <c r="V10" i="53"/>
  <c r="W10" i="53"/>
  <c r="X10" i="53"/>
  <c r="Y10" i="53"/>
  <c r="Z10" i="53"/>
  <c r="AA10" i="53"/>
  <c r="AB10" i="53"/>
  <c r="AC10" i="53"/>
  <c r="AD10" i="53"/>
  <c r="AE10" i="53"/>
  <c r="AF10" i="53"/>
  <c r="AG10" i="53"/>
  <c r="AH10" i="53"/>
  <c r="AI10" i="53"/>
  <c r="AJ10" i="53"/>
  <c r="AK10" i="53"/>
  <c r="AL10" i="53"/>
  <c r="AM10" i="53"/>
  <c r="AN10" i="53"/>
  <c r="AO10" i="53"/>
  <c r="AP10" i="53"/>
  <c r="AQ10" i="53"/>
  <c r="AR10" i="53"/>
  <c r="AS10" i="53"/>
  <c r="AT10" i="53"/>
  <c r="AU10" i="53"/>
  <c r="AV10" i="53"/>
  <c r="AW10" i="53"/>
  <c r="AX10" i="53"/>
  <c r="AY10" i="53"/>
  <c r="AZ10" i="53"/>
  <c r="BA10" i="53"/>
  <c r="BB10" i="53"/>
  <c r="BC10" i="53"/>
  <c r="BD10" i="53"/>
  <c r="BE10" i="53"/>
  <c r="BF10" i="53"/>
  <c r="BG10" i="53"/>
  <c r="BH10" i="53"/>
  <c r="BI10" i="53"/>
  <c r="BJ10" i="53"/>
  <c r="BK10" i="53"/>
  <c r="BL10" i="53"/>
  <c r="BM10" i="53"/>
  <c r="BN10" i="53"/>
  <c r="BO10" i="53"/>
  <c r="L11" i="53"/>
  <c r="M11" i="53"/>
  <c r="N11" i="53"/>
  <c r="O11" i="53"/>
  <c r="P11" i="53"/>
  <c r="Q11" i="53"/>
  <c r="R11" i="53"/>
  <c r="S11" i="53"/>
  <c r="T11" i="53"/>
  <c r="U11" i="53"/>
  <c r="V11" i="53"/>
  <c r="W11" i="53"/>
  <c r="X11" i="53"/>
  <c r="Y11" i="53"/>
  <c r="Z11" i="53"/>
  <c r="AA11" i="53"/>
  <c r="AB11" i="53"/>
  <c r="AC11" i="53"/>
  <c r="AD11" i="53"/>
  <c r="AE11" i="53"/>
  <c r="AF11" i="53"/>
  <c r="AG11" i="53"/>
  <c r="AH11" i="53"/>
  <c r="AI11" i="53"/>
  <c r="AJ11" i="53"/>
  <c r="AK11" i="53"/>
  <c r="AL11" i="53"/>
  <c r="AM11" i="53"/>
  <c r="AN11" i="53"/>
  <c r="AO11" i="53"/>
  <c r="AP11" i="53"/>
  <c r="AQ11" i="53"/>
  <c r="AR11" i="53"/>
  <c r="AS11" i="53"/>
  <c r="AT11" i="53"/>
  <c r="AU11" i="53"/>
  <c r="AV11" i="53"/>
  <c r="AW11" i="53"/>
  <c r="AX11" i="53"/>
  <c r="AY11" i="53"/>
  <c r="AZ11" i="53"/>
  <c r="BA11" i="53"/>
  <c r="BB11" i="53"/>
  <c r="BC11" i="53"/>
  <c r="BD11" i="53"/>
  <c r="BE11" i="53"/>
  <c r="BF11" i="53"/>
  <c r="BG11" i="53"/>
  <c r="BH11" i="53"/>
  <c r="BI11" i="53"/>
  <c r="BJ11" i="53"/>
  <c r="BK11" i="53"/>
  <c r="BL11" i="53"/>
  <c r="BM11" i="53"/>
  <c r="BN11" i="53"/>
  <c r="BO11" i="53"/>
  <c r="L12" i="53"/>
  <c r="M12" i="53"/>
  <c r="N12" i="53"/>
  <c r="O12" i="53"/>
  <c r="P12" i="53"/>
  <c r="Q12" i="53"/>
  <c r="R12" i="53"/>
  <c r="S12" i="53"/>
  <c r="T12" i="53"/>
  <c r="U12" i="53"/>
  <c r="V12" i="53"/>
  <c r="W12" i="53"/>
  <c r="X12" i="53"/>
  <c r="Y12" i="53"/>
  <c r="Z12" i="53"/>
  <c r="AA12" i="53"/>
  <c r="AB12" i="53"/>
  <c r="AC12" i="53"/>
  <c r="AD12" i="53"/>
  <c r="AE12" i="53"/>
  <c r="AF12" i="53"/>
  <c r="AG12" i="53"/>
  <c r="AH12" i="53"/>
  <c r="AI12" i="53"/>
  <c r="AJ12" i="53"/>
  <c r="AK12" i="53"/>
  <c r="AL12" i="53"/>
  <c r="AM12" i="53"/>
  <c r="AN12" i="53"/>
  <c r="AO12" i="53"/>
  <c r="AP12" i="53"/>
  <c r="AQ12" i="53"/>
  <c r="AR12" i="53"/>
  <c r="AS12" i="53"/>
  <c r="AT12" i="53"/>
  <c r="AU12" i="53"/>
  <c r="AV12" i="53"/>
  <c r="AW12" i="53"/>
  <c r="AX12" i="53"/>
  <c r="AY12" i="53"/>
  <c r="AZ12" i="53"/>
  <c r="BA12" i="53"/>
  <c r="BB12" i="53"/>
  <c r="BC12" i="53"/>
  <c r="BD12" i="53"/>
  <c r="BE12" i="53"/>
  <c r="BF12" i="53"/>
  <c r="BG12" i="53"/>
  <c r="BH12" i="53"/>
  <c r="BI12" i="53"/>
  <c r="BJ12" i="53"/>
  <c r="BK12" i="53"/>
  <c r="BL12" i="53"/>
  <c r="BM12" i="53"/>
  <c r="BN12" i="53"/>
  <c r="BO12" i="53"/>
  <c r="L13" i="53"/>
  <c r="M13" i="53"/>
  <c r="N13" i="53"/>
  <c r="O13" i="53"/>
  <c r="P13" i="53"/>
  <c r="Q13" i="53"/>
  <c r="R13" i="53"/>
  <c r="S13" i="53"/>
  <c r="T13" i="53"/>
  <c r="U13" i="53"/>
  <c r="V13" i="53"/>
  <c r="W13" i="53"/>
  <c r="X13" i="53"/>
  <c r="Y13" i="53"/>
  <c r="Z13" i="53"/>
  <c r="AA13" i="53"/>
  <c r="AB13" i="53"/>
  <c r="AC13" i="53"/>
  <c r="AD13" i="53"/>
  <c r="AE13" i="53"/>
  <c r="AF13" i="53"/>
  <c r="AG13" i="53"/>
  <c r="AH13" i="53"/>
  <c r="AI13" i="53"/>
  <c r="AJ13" i="53"/>
  <c r="AK13" i="53"/>
  <c r="AL13" i="53"/>
  <c r="AM13" i="53"/>
  <c r="AN13" i="53"/>
  <c r="AO13" i="53"/>
  <c r="AP13" i="53"/>
  <c r="AQ13" i="53"/>
  <c r="AR13" i="53"/>
  <c r="AS13" i="53"/>
  <c r="AT13" i="53"/>
  <c r="AU13" i="53"/>
  <c r="AV13" i="53"/>
  <c r="AW13" i="53"/>
  <c r="AX13" i="53"/>
  <c r="AY13" i="53"/>
  <c r="AZ13" i="53"/>
  <c r="BA13" i="53"/>
  <c r="BB13" i="53"/>
  <c r="BC13" i="53"/>
  <c r="BD13" i="53"/>
  <c r="BE13" i="53"/>
  <c r="BF13" i="53"/>
  <c r="BG13" i="53"/>
  <c r="BH13" i="53"/>
  <c r="BI13" i="53"/>
  <c r="BJ13" i="53"/>
  <c r="BK13" i="53"/>
  <c r="BL13" i="53"/>
  <c r="BM13" i="53"/>
  <c r="BN13" i="53"/>
  <c r="BO13" i="53"/>
  <c r="L14" i="53"/>
  <c r="M14" i="53"/>
  <c r="N14" i="53"/>
  <c r="O14" i="53"/>
  <c r="P14" i="53"/>
  <c r="Q14" i="53"/>
  <c r="R14" i="53"/>
  <c r="S14" i="53"/>
  <c r="T14" i="53"/>
  <c r="U14" i="53"/>
  <c r="V14" i="53"/>
  <c r="W14" i="53"/>
  <c r="X14" i="53"/>
  <c r="Y14" i="53"/>
  <c r="Z14" i="53"/>
  <c r="AA14" i="53"/>
  <c r="AB14" i="53"/>
  <c r="AC14" i="53"/>
  <c r="AD14" i="53"/>
  <c r="AE14" i="53"/>
  <c r="AF14" i="53"/>
  <c r="AG14" i="53"/>
  <c r="AH14" i="53"/>
  <c r="AI14" i="53"/>
  <c r="AJ14" i="53"/>
  <c r="AK14" i="53"/>
  <c r="AL14" i="53"/>
  <c r="AM14" i="53"/>
  <c r="AN14" i="53"/>
  <c r="AO14" i="53"/>
  <c r="AP14" i="53"/>
  <c r="AQ14" i="53"/>
  <c r="AR14" i="53"/>
  <c r="AS14" i="53"/>
  <c r="AT14" i="53"/>
  <c r="AU14" i="53"/>
  <c r="AV14" i="53"/>
  <c r="AW14" i="53"/>
  <c r="AX14" i="53"/>
  <c r="AY14" i="53"/>
  <c r="AZ14" i="53"/>
  <c r="BA14" i="53"/>
  <c r="BB14" i="53"/>
  <c r="BC14" i="53"/>
  <c r="BD14" i="53"/>
  <c r="BE14" i="53"/>
  <c r="BF14" i="53"/>
  <c r="BG14" i="53"/>
  <c r="BH14" i="53"/>
  <c r="BI14" i="53"/>
  <c r="BJ14" i="53"/>
  <c r="BK14" i="53"/>
  <c r="BL14" i="53"/>
  <c r="BM14" i="53"/>
  <c r="BN14" i="53"/>
  <c r="BO14" i="53"/>
  <c r="L15" i="53"/>
  <c r="M15" i="53"/>
  <c r="N15" i="53"/>
  <c r="O15" i="53"/>
  <c r="P15" i="53"/>
  <c r="Q15" i="53"/>
  <c r="R15" i="53"/>
  <c r="S15" i="53"/>
  <c r="T15" i="53"/>
  <c r="U15" i="53"/>
  <c r="V15" i="53"/>
  <c r="W15" i="53"/>
  <c r="X15" i="53"/>
  <c r="Y15" i="53"/>
  <c r="Z15" i="53"/>
  <c r="AA15" i="53"/>
  <c r="AB15" i="53"/>
  <c r="AC15" i="53"/>
  <c r="AD15" i="53"/>
  <c r="AE15" i="53"/>
  <c r="AF15" i="53"/>
  <c r="AG15" i="53"/>
  <c r="AH15" i="53"/>
  <c r="AI15" i="53"/>
  <c r="AJ15" i="53"/>
  <c r="AK15" i="53"/>
  <c r="AL15" i="53"/>
  <c r="AM15" i="53"/>
  <c r="AN15" i="53"/>
  <c r="AO15" i="53"/>
  <c r="AP15" i="53"/>
  <c r="AQ15" i="53"/>
  <c r="AR15" i="53"/>
  <c r="AS15" i="53"/>
  <c r="AT15" i="53"/>
  <c r="AU15" i="53"/>
  <c r="AV15" i="53"/>
  <c r="AW15" i="53"/>
  <c r="AX15" i="53"/>
  <c r="AY15" i="53"/>
  <c r="AZ15" i="53"/>
  <c r="BA15" i="53"/>
  <c r="BB15" i="53"/>
  <c r="BC15" i="53"/>
  <c r="BD15" i="53"/>
  <c r="BE15" i="53"/>
  <c r="BF15" i="53"/>
  <c r="BG15" i="53"/>
  <c r="BH15" i="53"/>
  <c r="BI15" i="53"/>
  <c r="BJ15" i="53"/>
  <c r="BK15" i="53"/>
  <c r="BL15" i="53"/>
  <c r="BM15" i="53"/>
  <c r="BN15" i="53"/>
  <c r="BO15" i="53"/>
  <c r="L16" i="53"/>
  <c r="M16" i="53"/>
  <c r="N16" i="53"/>
  <c r="O16" i="53"/>
  <c r="P16" i="53"/>
  <c r="Q16" i="53"/>
  <c r="R16" i="53"/>
  <c r="S16" i="53"/>
  <c r="T16" i="53"/>
  <c r="U16" i="53"/>
  <c r="V16" i="53"/>
  <c r="W16" i="53"/>
  <c r="X16" i="53"/>
  <c r="Y16" i="53"/>
  <c r="Z16" i="53"/>
  <c r="AA16" i="53"/>
  <c r="AB16" i="53"/>
  <c r="AC16" i="53"/>
  <c r="AD16" i="53"/>
  <c r="AE16" i="53"/>
  <c r="AF16" i="53"/>
  <c r="AG16" i="53"/>
  <c r="AH16" i="53"/>
  <c r="AI16" i="53"/>
  <c r="AJ16" i="53"/>
  <c r="AK16" i="53"/>
  <c r="AL16" i="53"/>
  <c r="AM16" i="53"/>
  <c r="AN16" i="53"/>
  <c r="AO16" i="53"/>
  <c r="AP16" i="53"/>
  <c r="AQ16" i="53"/>
  <c r="AR16" i="53"/>
  <c r="AS16" i="53"/>
  <c r="AT16" i="53"/>
  <c r="AU16" i="53"/>
  <c r="AV16" i="53"/>
  <c r="AW16" i="53"/>
  <c r="AX16" i="53"/>
  <c r="AY16" i="53"/>
  <c r="AZ16" i="53"/>
  <c r="BA16" i="53"/>
  <c r="BB16" i="53"/>
  <c r="BC16" i="53"/>
  <c r="BD16" i="53"/>
  <c r="BE16" i="53"/>
  <c r="BF16" i="53"/>
  <c r="BG16" i="53"/>
  <c r="BH16" i="53"/>
  <c r="BI16" i="53"/>
  <c r="BJ16" i="53"/>
  <c r="BK16" i="53"/>
  <c r="BL16" i="53"/>
  <c r="BM16" i="53"/>
  <c r="BN16" i="53"/>
  <c r="BO16" i="53"/>
  <c r="L17" i="53"/>
  <c r="M17" i="53"/>
  <c r="N17" i="53"/>
  <c r="O17" i="53"/>
  <c r="P17" i="53"/>
  <c r="Q17" i="53"/>
  <c r="R17" i="53"/>
  <c r="S17" i="53"/>
  <c r="T17" i="53"/>
  <c r="U17" i="53"/>
  <c r="V17" i="53"/>
  <c r="W17" i="53"/>
  <c r="X17" i="53"/>
  <c r="Y17" i="53"/>
  <c r="Z17" i="53"/>
  <c r="AA17" i="53"/>
  <c r="AB17" i="53"/>
  <c r="AC17" i="53"/>
  <c r="AD17" i="53"/>
  <c r="AE17" i="53"/>
  <c r="AF17" i="53"/>
  <c r="AG17" i="53"/>
  <c r="AH17" i="53"/>
  <c r="AI17" i="53"/>
  <c r="AJ17" i="53"/>
  <c r="AK17" i="53"/>
  <c r="AL17" i="53"/>
  <c r="AM17" i="53"/>
  <c r="AN17" i="53"/>
  <c r="AO17" i="53"/>
  <c r="AP17" i="53"/>
  <c r="AQ17" i="53"/>
  <c r="AR17" i="53"/>
  <c r="AS17" i="53"/>
  <c r="AT17" i="53"/>
  <c r="AU17" i="53"/>
  <c r="AV17" i="53"/>
  <c r="AW17" i="53"/>
  <c r="AX17" i="53"/>
  <c r="AY17" i="53"/>
  <c r="AZ17" i="53"/>
  <c r="BA17" i="53"/>
  <c r="BB17" i="53"/>
  <c r="BC17" i="53"/>
  <c r="BD17" i="53"/>
  <c r="BE17" i="53"/>
  <c r="BF17" i="53"/>
  <c r="BG17" i="53"/>
  <c r="BH17" i="53"/>
  <c r="BI17" i="53"/>
  <c r="BJ17" i="53"/>
  <c r="BK17" i="53"/>
  <c r="BL17" i="53"/>
  <c r="BM17" i="53"/>
  <c r="BN17" i="53"/>
  <c r="BO17" i="53"/>
  <c r="L18" i="53"/>
  <c r="M18" i="53"/>
  <c r="N18" i="53"/>
  <c r="O18" i="53"/>
  <c r="P18" i="53"/>
  <c r="Q18" i="53"/>
  <c r="R18" i="53"/>
  <c r="S18" i="53"/>
  <c r="T18" i="53"/>
  <c r="U18" i="53"/>
  <c r="V18" i="53"/>
  <c r="W18" i="53"/>
  <c r="X18" i="53"/>
  <c r="Y18" i="53"/>
  <c r="Z18" i="53"/>
  <c r="AA18" i="53"/>
  <c r="AB18" i="53"/>
  <c r="AC18" i="53"/>
  <c r="AD18" i="53"/>
  <c r="AE18" i="53"/>
  <c r="AF18" i="53"/>
  <c r="AG18" i="53"/>
  <c r="AH18" i="53"/>
  <c r="AI18" i="53"/>
  <c r="AJ18" i="53"/>
  <c r="AK18" i="53"/>
  <c r="AL18" i="53"/>
  <c r="AM18" i="53"/>
  <c r="AN18" i="53"/>
  <c r="AO18" i="53"/>
  <c r="AP18" i="53"/>
  <c r="AQ18" i="53"/>
  <c r="AR18" i="53"/>
  <c r="AS18" i="53"/>
  <c r="AT18" i="53"/>
  <c r="AU18" i="53"/>
  <c r="AV18" i="53"/>
  <c r="AW18" i="53"/>
  <c r="AX18" i="53"/>
  <c r="AY18" i="53"/>
  <c r="AZ18" i="53"/>
  <c r="BA18" i="53"/>
  <c r="BB18" i="53"/>
  <c r="BC18" i="53"/>
  <c r="BD18" i="53"/>
  <c r="BE18" i="53"/>
  <c r="BF18" i="53"/>
  <c r="BG18" i="53"/>
  <c r="BH18" i="53"/>
  <c r="BI18" i="53"/>
  <c r="BJ18" i="53"/>
  <c r="BK18" i="53"/>
  <c r="BL18" i="53"/>
  <c r="BM18" i="53"/>
  <c r="BN18" i="53"/>
  <c r="BO18" i="53"/>
  <c r="L19" i="53"/>
  <c r="M19" i="53"/>
  <c r="N19" i="53"/>
  <c r="O19" i="53"/>
  <c r="P19" i="53"/>
  <c r="Q19" i="53"/>
  <c r="R19" i="53"/>
  <c r="S19" i="53"/>
  <c r="T19" i="53"/>
  <c r="U19" i="53"/>
  <c r="V19" i="53"/>
  <c r="W19" i="53"/>
  <c r="X19" i="53"/>
  <c r="Y19" i="53"/>
  <c r="Z19" i="53"/>
  <c r="AA19" i="53"/>
  <c r="AB19" i="53"/>
  <c r="AC19" i="53"/>
  <c r="AD19" i="53"/>
  <c r="AE19" i="53"/>
  <c r="AF19" i="53"/>
  <c r="AG19" i="53"/>
  <c r="AH19" i="53"/>
  <c r="AI19" i="53"/>
  <c r="AJ19" i="53"/>
  <c r="AK19" i="53"/>
  <c r="AL19" i="53"/>
  <c r="AM19" i="53"/>
  <c r="AN19" i="53"/>
  <c r="AO19" i="53"/>
  <c r="AP19" i="53"/>
  <c r="AQ19" i="53"/>
  <c r="AR19" i="53"/>
  <c r="AS19" i="53"/>
  <c r="AT19" i="53"/>
  <c r="AU19" i="53"/>
  <c r="AV19" i="53"/>
  <c r="AW19" i="53"/>
  <c r="AX19" i="53"/>
  <c r="AY19" i="53"/>
  <c r="AZ19" i="53"/>
  <c r="BA19" i="53"/>
  <c r="BB19" i="53"/>
  <c r="BC19" i="53"/>
  <c r="BD19" i="53"/>
  <c r="BE19" i="53"/>
  <c r="BF19" i="53"/>
  <c r="BG19" i="53"/>
  <c r="BH19" i="53"/>
  <c r="BI19" i="53"/>
  <c r="BJ19" i="53"/>
  <c r="BK19" i="53"/>
  <c r="BL19" i="53"/>
  <c r="BM19" i="53"/>
  <c r="BN19" i="53"/>
  <c r="BO19" i="53"/>
  <c r="L20" i="53"/>
  <c r="M20" i="53"/>
  <c r="N20" i="53"/>
  <c r="O20" i="53"/>
  <c r="P20" i="53"/>
  <c r="Q20" i="53"/>
  <c r="R20" i="53"/>
  <c r="S20" i="53"/>
  <c r="T20" i="53"/>
  <c r="U20" i="53"/>
  <c r="V20" i="53"/>
  <c r="W20" i="53"/>
  <c r="X20" i="53"/>
  <c r="Y20" i="53"/>
  <c r="Z20" i="53"/>
  <c r="AA20" i="53"/>
  <c r="AB20" i="53"/>
  <c r="AC20" i="53"/>
  <c r="AD20" i="53"/>
  <c r="AE20" i="53"/>
  <c r="AF20" i="53"/>
  <c r="AG20" i="53"/>
  <c r="AH20" i="53"/>
  <c r="AI20" i="53"/>
  <c r="AJ20" i="53"/>
  <c r="AK20" i="53"/>
  <c r="AL20" i="53"/>
  <c r="AM20" i="53"/>
  <c r="AN20" i="53"/>
  <c r="AO20" i="53"/>
  <c r="AP20" i="53"/>
  <c r="AQ20" i="53"/>
  <c r="AR20" i="53"/>
  <c r="AS20" i="53"/>
  <c r="AT20" i="53"/>
  <c r="AU20" i="53"/>
  <c r="AV20" i="53"/>
  <c r="AW20" i="53"/>
  <c r="AX20" i="53"/>
  <c r="AY20" i="53"/>
  <c r="AZ20" i="53"/>
  <c r="BA20" i="53"/>
  <c r="BB20" i="53"/>
  <c r="BC20" i="53"/>
  <c r="BD20" i="53"/>
  <c r="BE20" i="53"/>
  <c r="BF20" i="53"/>
  <c r="BG20" i="53"/>
  <c r="BH20" i="53"/>
  <c r="BI20" i="53"/>
  <c r="BJ20" i="53"/>
  <c r="BK20" i="53"/>
  <c r="BL20" i="53"/>
  <c r="BM20" i="53"/>
  <c r="BN20" i="53"/>
  <c r="BO20" i="53"/>
  <c r="L21" i="53"/>
  <c r="M21" i="53"/>
  <c r="N21" i="53"/>
  <c r="O21" i="53"/>
  <c r="P21" i="53"/>
  <c r="Q21" i="53"/>
  <c r="R21" i="53"/>
  <c r="S21" i="53"/>
  <c r="T21" i="53"/>
  <c r="U21" i="53"/>
  <c r="V21" i="53"/>
  <c r="W21" i="53"/>
  <c r="X21" i="53"/>
  <c r="Y21" i="53"/>
  <c r="Z21" i="53"/>
  <c r="AA21" i="53"/>
  <c r="AB21" i="53"/>
  <c r="AC21" i="53"/>
  <c r="AD21" i="53"/>
  <c r="AE21" i="53"/>
  <c r="AF21" i="53"/>
  <c r="AG21" i="53"/>
  <c r="AH21" i="53"/>
  <c r="AI21" i="53"/>
  <c r="AJ21" i="53"/>
  <c r="AK21" i="53"/>
  <c r="AL21" i="53"/>
  <c r="AM21" i="53"/>
  <c r="AN21" i="53"/>
  <c r="AO21" i="53"/>
  <c r="AP21" i="53"/>
  <c r="AQ21" i="53"/>
  <c r="AR21" i="53"/>
  <c r="AS21" i="53"/>
  <c r="AT21" i="53"/>
  <c r="AU21" i="53"/>
  <c r="AV21" i="53"/>
  <c r="AW21" i="53"/>
  <c r="AX21" i="53"/>
  <c r="AY21" i="53"/>
  <c r="AZ21" i="53"/>
  <c r="BA21" i="53"/>
  <c r="BB21" i="53"/>
  <c r="BC21" i="53"/>
  <c r="BD21" i="53"/>
  <c r="BE21" i="53"/>
  <c r="BF21" i="53"/>
  <c r="BG21" i="53"/>
  <c r="BH21" i="53"/>
  <c r="BI21" i="53"/>
  <c r="BJ21" i="53"/>
  <c r="BK21" i="53"/>
  <c r="BL21" i="53"/>
  <c r="BM21" i="53"/>
  <c r="BN21" i="53"/>
  <c r="BO21" i="53"/>
  <c r="L22" i="53"/>
  <c r="M22" i="53"/>
  <c r="N22" i="53"/>
  <c r="O22" i="53"/>
  <c r="P22" i="53"/>
  <c r="Q22" i="53"/>
  <c r="R22" i="53"/>
  <c r="S22" i="53"/>
  <c r="T22" i="53"/>
  <c r="U22" i="53"/>
  <c r="V22" i="53"/>
  <c r="W22" i="53"/>
  <c r="X22" i="53"/>
  <c r="Y22" i="53"/>
  <c r="Z22" i="53"/>
  <c r="AA22" i="53"/>
  <c r="AB22" i="53"/>
  <c r="AC22" i="53"/>
  <c r="AD22" i="53"/>
  <c r="AE22" i="53"/>
  <c r="AF22" i="53"/>
  <c r="AG22" i="53"/>
  <c r="AH22" i="53"/>
  <c r="AI22" i="53"/>
  <c r="AJ22" i="53"/>
  <c r="AK22" i="53"/>
  <c r="AL22" i="53"/>
  <c r="AM22" i="53"/>
  <c r="AN22" i="53"/>
  <c r="AO22" i="53"/>
  <c r="AP22" i="53"/>
  <c r="AQ22" i="53"/>
  <c r="AR22" i="53"/>
  <c r="AS22" i="53"/>
  <c r="AT22" i="53"/>
  <c r="AU22" i="53"/>
  <c r="AV22" i="53"/>
  <c r="AW22" i="53"/>
  <c r="AX22" i="53"/>
  <c r="AY22" i="53"/>
  <c r="AZ22" i="53"/>
  <c r="BA22" i="53"/>
  <c r="BB22" i="53"/>
  <c r="BC22" i="53"/>
  <c r="BD22" i="53"/>
  <c r="BE22" i="53"/>
  <c r="BF22" i="53"/>
  <c r="BG22" i="53"/>
  <c r="BH22" i="53"/>
  <c r="BI22" i="53"/>
  <c r="BJ22" i="53"/>
  <c r="BK22" i="53"/>
  <c r="BL22" i="53"/>
  <c r="BM22" i="53"/>
  <c r="BN22" i="53"/>
  <c r="BO22" i="53"/>
  <c r="L23" i="53"/>
  <c r="M23" i="53"/>
  <c r="N23" i="53"/>
  <c r="O23" i="53"/>
  <c r="P23" i="53"/>
  <c r="Q23" i="53"/>
  <c r="R23" i="53"/>
  <c r="S23" i="53"/>
  <c r="T23" i="53"/>
  <c r="U23" i="53"/>
  <c r="V23" i="53"/>
  <c r="W23" i="53"/>
  <c r="X23" i="53"/>
  <c r="Y23" i="53"/>
  <c r="Z23" i="53"/>
  <c r="AA23" i="53"/>
  <c r="AB23" i="53"/>
  <c r="AC23" i="53"/>
  <c r="AD23" i="53"/>
  <c r="AE23" i="53"/>
  <c r="AF23" i="53"/>
  <c r="AG23" i="53"/>
  <c r="AH23" i="53"/>
  <c r="AI23" i="53"/>
  <c r="AJ23" i="53"/>
  <c r="AK23" i="53"/>
  <c r="AL23" i="53"/>
  <c r="AM23" i="53"/>
  <c r="AN23" i="53"/>
  <c r="AO23" i="53"/>
  <c r="AP23" i="53"/>
  <c r="AQ23" i="53"/>
  <c r="AR23" i="53"/>
  <c r="AS23" i="53"/>
  <c r="AT23" i="53"/>
  <c r="AU23" i="53"/>
  <c r="AV23" i="53"/>
  <c r="AW23" i="53"/>
  <c r="AX23" i="53"/>
  <c r="AY23" i="53"/>
  <c r="AZ23" i="53"/>
  <c r="BA23" i="53"/>
  <c r="BB23" i="53"/>
  <c r="BC23" i="53"/>
  <c r="BD23" i="53"/>
  <c r="BE23" i="53"/>
  <c r="BF23" i="53"/>
  <c r="BG23" i="53"/>
  <c r="BH23" i="53"/>
  <c r="BI23" i="53"/>
  <c r="BJ23" i="53"/>
  <c r="BK23" i="53"/>
  <c r="BL23" i="53"/>
  <c r="BM23" i="53"/>
  <c r="BN23" i="53"/>
  <c r="BO23" i="53"/>
  <c r="L24" i="53"/>
  <c r="M24" i="53"/>
  <c r="N24" i="53"/>
  <c r="O24" i="53"/>
  <c r="P24" i="53"/>
  <c r="Q24" i="53"/>
  <c r="R24" i="53"/>
  <c r="S24" i="53"/>
  <c r="T24" i="53"/>
  <c r="U24" i="53"/>
  <c r="V24" i="53"/>
  <c r="W24" i="53"/>
  <c r="X24" i="53"/>
  <c r="Y24" i="53"/>
  <c r="Z24" i="53"/>
  <c r="AA24" i="53"/>
  <c r="AB24" i="53"/>
  <c r="AC24" i="53"/>
  <c r="AD24" i="53"/>
  <c r="AE24" i="53"/>
  <c r="AF24" i="53"/>
  <c r="AG24" i="53"/>
  <c r="AH24" i="53"/>
  <c r="AI24" i="53"/>
  <c r="AJ24" i="53"/>
  <c r="AK24" i="53"/>
  <c r="F24" i="53" s="1"/>
  <c r="AL24" i="53"/>
  <c r="AM24" i="53"/>
  <c r="AN24" i="53"/>
  <c r="AO24" i="53"/>
  <c r="AP24" i="53"/>
  <c r="AQ24" i="53"/>
  <c r="AR24" i="53"/>
  <c r="AS24" i="53"/>
  <c r="AT24" i="53"/>
  <c r="AU24" i="53"/>
  <c r="AV24" i="53"/>
  <c r="AW24" i="53"/>
  <c r="AX24" i="53"/>
  <c r="AY24" i="53"/>
  <c r="AZ24" i="53"/>
  <c r="BA24" i="53"/>
  <c r="BB24" i="53"/>
  <c r="BC24" i="53"/>
  <c r="BD24" i="53"/>
  <c r="BE24" i="53"/>
  <c r="BF24" i="53"/>
  <c r="BG24" i="53"/>
  <c r="BH24" i="53"/>
  <c r="BI24" i="53"/>
  <c r="BJ24" i="53"/>
  <c r="BK24" i="53"/>
  <c r="BL24" i="53"/>
  <c r="BM24" i="53"/>
  <c r="BN24" i="53"/>
  <c r="BO24" i="53"/>
  <c r="L25" i="53"/>
  <c r="M25" i="53"/>
  <c r="N25" i="53"/>
  <c r="O25" i="53"/>
  <c r="P25" i="53"/>
  <c r="Q25" i="53"/>
  <c r="R25" i="53"/>
  <c r="S25" i="53"/>
  <c r="T25" i="53"/>
  <c r="U25" i="53"/>
  <c r="V25" i="53"/>
  <c r="W25" i="53"/>
  <c r="X25" i="53"/>
  <c r="Y25" i="53"/>
  <c r="Z25" i="53"/>
  <c r="AA25" i="53"/>
  <c r="AB25" i="53"/>
  <c r="AC25" i="53"/>
  <c r="AD25" i="53"/>
  <c r="AE25" i="53"/>
  <c r="AF25" i="53"/>
  <c r="AG25" i="53"/>
  <c r="AH25" i="53"/>
  <c r="AI25" i="53"/>
  <c r="AJ25" i="53"/>
  <c r="AK25" i="53"/>
  <c r="AL25" i="53"/>
  <c r="AM25" i="53"/>
  <c r="AN25" i="53"/>
  <c r="AO25" i="53"/>
  <c r="AP25" i="53"/>
  <c r="AQ25" i="53"/>
  <c r="AR25" i="53"/>
  <c r="AS25" i="53"/>
  <c r="AT25" i="53"/>
  <c r="AU25" i="53"/>
  <c r="AV25" i="53"/>
  <c r="AW25" i="53"/>
  <c r="AX25" i="53"/>
  <c r="AY25" i="53"/>
  <c r="AZ25" i="53"/>
  <c r="BA25" i="53"/>
  <c r="BB25" i="53"/>
  <c r="BC25" i="53"/>
  <c r="BD25" i="53"/>
  <c r="BE25" i="53"/>
  <c r="BF25" i="53"/>
  <c r="BG25" i="53"/>
  <c r="BH25" i="53"/>
  <c r="BI25" i="53"/>
  <c r="BJ25" i="53"/>
  <c r="BK25" i="53"/>
  <c r="BL25" i="53"/>
  <c r="BM25" i="53"/>
  <c r="BN25" i="53"/>
  <c r="BO25" i="53"/>
  <c r="L26" i="53"/>
  <c r="M26" i="53"/>
  <c r="N26" i="53"/>
  <c r="O26" i="53"/>
  <c r="P26" i="53"/>
  <c r="Q26" i="53"/>
  <c r="R26" i="53"/>
  <c r="S26" i="53"/>
  <c r="T26" i="53"/>
  <c r="U26" i="53"/>
  <c r="V26" i="53"/>
  <c r="W26" i="53"/>
  <c r="X26" i="53"/>
  <c r="Y26" i="53"/>
  <c r="Z26" i="53"/>
  <c r="AA26" i="53"/>
  <c r="AB26" i="53"/>
  <c r="AC26" i="53"/>
  <c r="AD26" i="53"/>
  <c r="AE26" i="53"/>
  <c r="AF26" i="53"/>
  <c r="AG26" i="53"/>
  <c r="AH26" i="53"/>
  <c r="AI26" i="53"/>
  <c r="AJ26" i="53"/>
  <c r="AK26" i="53"/>
  <c r="AL26" i="53"/>
  <c r="AM26" i="53"/>
  <c r="AN26" i="53"/>
  <c r="AO26" i="53"/>
  <c r="AP26" i="53"/>
  <c r="AQ26" i="53"/>
  <c r="AR26" i="53"/>
  <c r="AS26" i="53"/>
  <c r="AT26" i="53"/>
  <c r="AU26" i="53"/>
  <c r="AV26" i="53"/>
  <c r="AW26" i="53"/>
  <c r="AX26" i="53"/>
  <c r="AY26" i="53"/>
  <c r="AZ26" i="53"/>
  <c r="BA26" i="53"/>
  <c r="BB26" i="53"/>
  <c r="BC26" i="53"/>
  <c r="BD26" i="53"/>
  <c r="BE26" i="53"/>
  <c r="BF26" i="53"/>
  <c r="BG26" i="53"/>
  <c r="BH26" i="53"/>
  <c r="BI26" i="53"/>
  <c r="BJ26" i="53"/>
  <c r="BK26" i="53"/>
  <c r="BL26" i="53"/>
  <c r="BM26" i="53"/>
  <c r="BN26" i="53"/>
  <c r="BO26" i="53"/>
  <c r="L27" i="53"/>
  <c r="M27" i="53"/>
  <c r="N27" i="53"/>
  <c r="O27" i="53"/>
  <c r="P27" i="53"/>
  <c r="Q27" i="53"/>
  <c r="R27" i="53"/>
  <c r="S27" i="53"/>
  <c r="T27" i="53"/>
  <c r="U27" i="53"/>
  <c r="V27" i="53"/>
  <c r="W27" i="53"/>
  <c r="X27" i="53"/>
  <c r="Y27" i="53"/>
  <c r="Z27" i="53"/>
  <c r="AA27" i="53"/>
  <c r="AB27" i="53"/>
  <c r="AC27" i="53"/>
  <c r="AD27" i="53"/>
  <c r="AE27" i="53"/>
  <c r="AF27" i="53"/>
  <c r="AG27" i="53"/>
  <c r="AH27" i="53"/>
  <c r="AI27" i="53"/>
  <c r="AJ27" i="53"/>
  <c r="AK27" i="53"/>
  <c r="AL27" i="53"/>
  <c r="AM27" i="53"/>
  <c r="AN27" i="53"/>
  <c r="AO27" i="53"/>
  <c r="AP27" i="53"/>
  <c r="AQ27" i="53"/>
  <c r="AR27" i="53"/>
  <c r="AS27" i="53"/>
  <c r="AT27" i="53"/>
  <c r="AU27" i="53"/>
  <c r="AV27" i="53"/>
  <c r="AW27" i="53"/>
  <c r="AX27" i="53"/>
  <c r="AY27" i="53"/>
  <c r="AZ27" i="53"/>
  <c r="BA27" i="53"/>
  <c r="BB27" i="53"/>
  <c r="BC27" i="53"/>
  <c r="BD27" i="53"/>
  <c r="BE27" i="53"/>
  <c r="BF27" i="53"/>
  <c r="I27" i="53" s="1"/>
  <c r="BG27" i="53"/>
  <c r="BH27" i="53"/>
  <c r="BI27" i="53"/>
  <c r="BJ27" i="53"/>
  <c r="BK27" i="53"/>
  <c r="BL27" i="53"/>
  <c r="BM27" i="53"/>
  <c r="BN27" i="53"/>
  <c r="J27" i="53" s="1"/>
  <c r="BO27" i="53"/>
  <c r="L28" i="53"/>
  <c r="M28" i="53"/>
  <c r="N28" i="53"/>
  <c r="O28" i="53"/>
  <c r="P28" i="53"/>
  <c r="Q28" i="53"/>
  <c r="R28" i="53"/>
  <c r="S28" i="53"/>
  <c r="T28" i="53"/>
  <c r="U28" i="53"/>
  <c r="V28" i="53"/>
  <c r="W28" i="53"/>
  <c r="X28" i="53"/>
  <c r="Y28" i="53"/>
  <c r="D28" i="53" s="1"/>
  <c r="Z28" i="53"/>
  <c r="AA28" i="53"/>
  <c r="AB28" i="53"/>
  <c r="AC28" i="53"/>
  <c r="AD28" i="53"/>
  <c r="AE28" i="53"/>
  <c r="AF28" i="53"/>
  <c r="AG28" i="53"/>
  <c r="AH28" i="53"/>
  <c r="AI28" i="53"/>
  <c r="AJ28" i="53"/>
  <c r="AK28" i="53"/>
  <c r="AL28" i="53"/>
  <c r="AM28" i="53"/>
  <c r="AN28" i="53"/>
  <c r="AO28" i="53"/>
  <c r="AP28" i="53"/>
  <c r="AQ28" i="53"/>
  <c r="AR28" i="53"/>
  <c r="AS28" i="53"/>
  <c r="AT28" i="53"/>
  <c r="AU28" i="53"/>
  <c r="AV28" i="53"/>
  <c r="AW28" i="53"/>
  <c r="AX28" i="53"/>
  <c r="AY28" i="53"/>
  <c r="AZ28" i="53"/>
  <c r="BA28" i="53"/>
  <c r="BB28" i="53"/>
  <c r="BC28" i="53"/>
  <c r="BD28" i="53"/>
  <c r="BE28" i="53"/>
  <c r="I28" i="53" s="1"/>
  <c r="BF28" i="53"/>
  <c r="BG28" i="53"/>
  <c r="BH28" i="53"/>
  <c r="BI28" i="53"/>
  <c r="BJ28" i="53"/>
  <c r="BK28" i="53"/>
  <c r="BL28" i="53"/>
  <c r="BM28" i="53"/>
  <c r="BN28" i="53"/>
  <c r="BO28" i="53"/>
  <c r="L29" i="53"/>
  <c r="M29" i="53"/>
  <c r="N29" i="53"/>
  <c r="O29" i="53"/>
  <c r="P29" i="53"/>
  <c r="Q29" i="53"/>
  <c r="R29" i="53"/>
  <c r="S29" i="53"/>
  <c r="T29" i="53"/>
  <c r="U29" i="53"/>
  <c r="V29" i="53"/>
  <c r="W29" i="53"/>
  <c r="X29" i="53"/>
  <c r="Y29" i="53"/>
  <c r="Z29" i="53"/>
  <c r="AA29" i="53"/>
  <c r="AB29" i="53"/>
  <c r="AC29" i="53"/>
  <c r="AD29" i="53"/>
  <c r="AE29" i="53"/>
  <c r="AF29" i="53"/>
  <c r="AG29" i="53"/>
  <c r="AH29" i="53"/>
  <c r="AI29" i="53"/>
  <c r="AJ29" i="53"/>
  <c r="AK29" i="53"/>
  <c r="AL29" i="53"/>
  <c r="AM29" i="53"/>
  <c r="AN29" i="53"/>
  <c r="AO29" i="53"/>
  <c r="AP29" i="53"/>
  <c r="AQ29" i="53"/>
  <c r="AR29" i="53"/>
  <c r="AS29" i="53"/>
  <c r="AT29" i="53"/>
  <c r="AU29" i="53"/>
  <c r="AV29" i="53"/>
  <c r="AW29" i="53"/>
  <c r="AX29" i="53"/>
  <c r="AY29" i="53"/>
  <c r="AZ29" i="53"/>
  <c r="BA29" i="53"/>
  <c r="BB29" i="53"/>
  <c r="BC29" i="53"/>
  <c r="BD29" i="53"/>
  <c r="I29" i="53" s="1"/>
  <c r="BE29" i="53"/>
  <c r="BF29" i="53"/>
  <c r="BG29" i="53"/>
  <c r="BH29" i="53"/>
  <c r="BI29" i="53"/>
  <c r="BJ29" i="53"/>
  <c r="BK29" i="53"/>
  <c r="BL29" i="53"/>
  <c r="J29" i="53" s="1"/>
  <c r="BM29" i="53"/>
  <c r="BN29" i="53"/>
  <c r="BO29" i="53"/>
  <c r="L30" i="53"/>
  <c r="M30" i="53"/>
  <c r="N30" i="53"/>
  <c r="O30" i="53"/>
  <c r="P30" i="53"/>
  <c r="Q30" i="53"/>
  <c r="R30" i="53"/>
  <c r="S30" i="53"/>
  <c r="T30" i="53"/>
  <c r="U30" i="53"/>
  <c r="V30" i="53"/>
  <c r="W30" i="53"/>
  <c r="D30" i="53" s="1"/>
  <c r="X30" i="53"/>
  <c r="Y30" i="53"/>
  <c r="Z30" i="53"/>
  <c r="AA30" i="53"/>
  <c r="AB30" i="53"/>
  <c r="AC30" i="53"/>
  <c r="AD30" i="53"/>
  <c r="AE30" i="53"/>
  <c r="AF30" i="53"/>
  <c r="AG30" i="53"/>
  <c r="AH30" i="53"/>
  <c r="AI30" i="53"/>
  <c r="AJ30" i="53"/>
  <c r="AK30" i="53"/>
  <c r="AL30" i="53"/>
  <c r="AM30" i="53"/>
  <c r="AN30" i="53"/>
  <c r="AO30" i="53"/>
  <c r="AP30" i="53"/>
  <c r="AQ30" i="53"/>
  <c r="AR30" i="53"/>
  <c r="AS30" i="53"/>
  <c r="AT30" i="53"/>
  <c r="AU30" i="53"/>
  <c r="AV30" i="53"/>
  <c r="AW30" i="53"/>
  <c r="AX30" i="53"/>
  <c r="AY30" i="53"/>
  <c r="AZ30" i="53"/>
  <c r="BA30" i="53"/>
  <c r="BB30" i="53"/>
  <c r="BC30" i="53"/>
  <c r="BD30" i="53"/>
  <c r="BE30" i="53"/>
  <c r="BF30" i="53"/>
  <c r="BG30" i="53"/>
  <c r="BH30" i="53"/>
  <c r="BI30" i="53"/>
  <c r="BJ30" i="53"/>
  <c r="BK30" i="53"/>
  <c r="J30" i="53" s="1"/>
  <c r="BL30" i="53"/>
  <c r="BM30" i="53"/>
  <c r="BN30" i="53"/>
  <c r="BO30" i="53"/>
  <c r="L31" i="53"/>
  <c r="M31" i="53"/>
  <c r="N31" i="53"/>
  <c r="O31" i="53"/>
  <c r="P31" i="53"/>
  <c r="Q31" i="53"/>
  <c r="R31" i="53"/>
  <c r="S31" i="53"/>
  <c r="T31" i="53"/>
  <c r="U31" i="53"/>
  <c r="V31" i="53"/>
  <c r="W31" i="53"/>
  <c r="X31" i="53"/>
  <c r="Y31" i="53"/>
  <c r="Z31" i="53"/>
  <c r="AA31" i="53"/>
  <c r="AB31" i="53"/>
  <c r="AC31" i="53"/>
  <c r="AD31" i="53"/>
  <c r="AE31" i="53"/>
  <c r="AF31" i="53"/>
  <c r="AG31" i="53"/>
  <c r="AH31" i="53"/>
  <c r="AI31" i="53"/>
  <c r="AJ31" i="53"/>
  <c r="AK31" i="53"/>
  <c r="AL31" i="53"/>
  <c r="F31" i="53" s="1"/>
  <c r="AM31" i="53"/>
  <c r="AN31" i="53"/>
  <c r="AO31" i="53"/>
  <c r="AP31" i="53"/>
  <c r="AQ31" i="53"/>
  <c r="AR31" i="53"/>
  <c r="AS31" i="53"/>
  <c r="AT31" i="53"/>
  <c r="G31" i="53" s="1"/>
  <c r="AU31" i="53"/>
  <c r="AV31" i="53"/>
  <c r="AW31" i="53"/>
  <c r="AX31" i="53"/>
  <c r="AY31" i="53"/>
  <c r="AZ31" i="53"/>
  <c r="BA31" i="53"/>
  <c r="BB31" i="53"/>
  <c r="I31" i="53" s="1"/>
  <c r="BC31" i="53"/>
  <c r="BD31" i="53"/>
  <c r="BE31" i="53"/>
  <c r="BF31" i="53"/>
  <c r="BG31" i="53"/>
  <c r="BH31" i="53"/>
  <c r="BI31" i="53"/>
  <c r="BJ31" i="53"/>
  <c r="J31" i="53" s="1"/>
  <c r="BK31" i="53"/>
  <c r="BL31" i="53"/>
  <c r="BM31" i="53"/>
  <c r="BN31" i="53"/>
  <c r="BO31" i="53"/>
  <c r="L32" i="53"/>
  <c r="M32" i="53"/>
  <c r="N32" i="53"/>
  <c r="O32" i="53"/>
  <c r="P32" i="53"/>
  <c r="Q32" i="53"/>
  <c r="R32" i="53"/>
  <c r="S32" i="53"/>
  <c r="T32" i="53"/>
  <c r="U32" i="53"/>
  <c r="V32" i="53"/>
  <c r="W32" i="53"/>
  <c r="X32" i="53"/>
  <c r="Y32" i="53"/>
  <c r="Z32" i="53"/>
  <c r="AA32" i="53"/>
  <c r="AB32" i="53"/>
  <c r="AC32" i="53"/>
  <c r="E32" i="53" s="1"/>
  <c r="AD32" i="53"/>
  <c r="AE32" i="53"/>
  <c r="AF32" i="53"/>
  <c r="AG32" i="53"/>
  <c r="AH32" i="53"/>
  <c r="AI32" i="53"/>
  <c r="AJ32" i="53"/>
  <c r="AK32" i="53"/>
  <c r="F32" i="53" s="1"/>
  <c r="AL32" i="53"/>
  <c r="AM32" i="53"/>
  <c r="AN32" i="53"/>
  <c r="AO32" i="53"/>
  <c r="AP32" i="53"/>
  <c r="AQ32" i="53"/>
  <c r="AR32" i="53"/>
  <c r="AS32" i="53"/>
  <c r="AT32" i="53"/>
  <c r="AU32" i="53"/>
  <c r="AV32" i="53"/>
  <c r="AW32" i="53"/>
  <c r="AX32" i="53"/>
  <c r="AY32" i="53"/>
  <c r="AZ32" i="53"/>
  <c r="BA32" i="53"/>
  <c r="H32" i="53" s="1"/>
  <c r="BB32" i="53"/>
  <c r="BC32" i="53"/>
  <c r="BD32" i="53"/>
  <c r="BE32" i="53"/>
  <c r="BF32" i="53"/>
  <c r="BG32" i="53"/>
  <c r="BH32" i="53"/>
  <c r="BI32" i="53"/>
  <c r="J32" i="53" s="1"/>
  <c r="BJ32" i="53"/>
  <c r="BK32" i="53"/>
  <c r="BL32" i="53"/>
  <c r="BM32" i="53"/>
  <c r="BN32" i="53"/>
  <c r="BO32" i="53"/>
  <c r="L33" i="53"/>
  <c r="M33" i="53"/>
  <c r="N33" i="53"/>
  <c r="O33" i="53"/>
  <c r="P33" i="53"/>
  <c r="Q33" i="53"/>
  <c r="R33" i="53"/>
  <c r="S33" i="53"/>
  <c r="T33" i="53"/>
  <c r="U33" i="53"/>
  <c r="V33" i="53"/>
  <c r="W33" i="53"/>
  <c r="X33" i="53"/>
  <c r="Y33" i="53"/>
  <c r="Z33" i="53"/>
  <c r="AA33" i="53"/>
  <c r="AB33" i="53"/>
  <c r="E33" i="53" s="1"/>
  <c r="AC33" i="53"/>
  <c r="AD33" i="53"/>
  <c r="AE33" i="53"/>
  <c r="AF33" i="53"/>
  <c r="AG33" i="53"/>
  <c r="AH33" i="53"/>
  <c r="AI33" i="53"/>
  <c r="AJ33" i="53"/>
  <c r="F33" i="53" s="1"/>
  <c r="AK33" i="53"/>
  <c r="AL33" i="53"/>
  <c r="AM33" i="53"/>
  <c r="AN33" i="53"/>
  <c r="AO33" i="53"/>
  <c r="AP33" i="53"/>
  <c r="AQ33" i="53"/>
  <c r="AR33" i="53"/>
  <c r="G33" i="53" s="1"/>
  <c r="AS33" i="53"/>
  <c r="AT33" i="53"/>
  <c r="AU33" i="53"/>
  <c r="AV33" i="53"/>
  <c r="AW33" i="53"/>
  <c r="AX33" i="53"/>
  <c r="AY33" i="53"/>
  <c r="AZ33" i="53"/>
  <c r="BA33" i="53"/>
  <c r="BB33" i="53"/>
  <c r="BC33" i="53"/>
  <c r="BD33" i="53"/>
  <c r="BE33" i="53"/>
  <c r="BF33" i="53"/>
  <c r="BG33" i="53"/>
  <c r="BH33" i="53"/>
  <c r="J33" i="53" s="1"/>
  <c r="BI33" i="53"/>
  <c r="BJ33" i="53"/>
  <c r="BK33" i="53"/>
  <c r="BL33" i="53"/>
  <c r="BM33" i="53"/>
  <c r="BN33" i="53"/>
  <c r="BO33" i="53"/>
  <c r="L34" i="53"/>
  <c r="M34" i="53"/>
  <c r="N34" i="53"/>
  <c r="O34" i="53"/>
  <c r="P34" i="53"/>
  <c r="Q34" i="53"/>
  <c r="R34" i="53"/>
  <c r="S34" i="53"/>
  <c r="T34" i="53"/>
  <c r="U34" i="53"/>
  <c r="V34" i="53"/>
  <c r="W34" i="53"/>
  <c r="X34" i="53"/>
  <c r="Y34" i="53"/>
  <c r="Z34" i="53"/>
  <c r="AA34" i="53"/>
  <c r="AB34" i="53"/>
  <c r="AC34" i="53"/>
  <c r="AD34" i="53"/>
  <c r="AE34" i="53"/>
  <c r="AF34" i="53"/>
  <c r="AG34" i="53"/>
  <c r="AH34" i="53"/>
  <c r="AI34" i="53"/>
  <c r="AJ34" i="53"/>
  <c r="AK34" i="53"/>
  <c r="AL34" i="53"/>
  <c r="AM34" i="53"/>
  <c r="AN34" i="53"/>
  <c r="AO34" i="53"/>
  <c r="AP34" i="53"/>
  <c r="AQ34" i="53"/>
  <c r="G34" i="53" s="1"/>
  <c r="AR34" i="53"/>
  <c r="AS34" i="53"/>
  <c r="AT34" i="53"/>
  <c r="AU34" i="53"/>
  <c r="AV34" i="53"/>
  <c r="AW34" i="53"/>
  <c r="AX34" i="53"/>
  <c r="AY34" i="53"/>
  <c r="AZ34" i="53"/>
  <c r="BA34" i="53"/>
  <c r="BB34" i="53"/>
  <c r="BC34" i="53"/>
  <c r="BD34" i="53"/>
  <c r="BE34" i="53"/>
  <c r="BF34" i="53"/>
  <c r="BG34" i="53"/>
  <c r="BH34" i="53"/>
  <c r="BI34" i="53"/>
  <c r="BJ34" i="53"/>
  <c r="BK34" i="53"/>
  <c r="BL34" i="53"/>
  <c r="BM34" i="53"/>
  <c r="BN34" i="53"/>
  <c r="BO34" i="53"/>
  <c r="L35" i="53"/>
  <c r="M35" i="53"/>
  <c r="N35" i="53"/>
  <c r="O35" i="53"/>
  <c r="P35" i="53"/>
  <c r="Q35" i="53"/>
  <c r="R35" i="53"/>
  <c r="S35" i="53"/>
  <c r="T35" i="53"/>
  <c r="U35" i="53"/>
  <c r="V35" i="53"/>
  <c r="W35" i="53"/>
  <c r="X35" i="53"/>
  <c r="Y35" i="53"/>
  <c r="Z35" i="53"/>
  <c r="AA35" i="53"/>
  <c r="AB35" i="53"/>
  <c r="AC35" i="53"/>
  <c r="AD35" i="53"/>
  <c r="AE35" i="53"/>
  <c r="AF35" i="53"/>
  <c r="AG35" i="53"/>
  <c r="AH35" i="53"/>
  <c r="AI35" i="53"/>
  <c r="AJ35" i="53"/>
  <c r="AK35" i="53"/>
  <c r="AL35" i="53"/>
  <c r="AM35" i="53"/>
  <c r="AN35" i="53"/>
  <c r="AO35" i="53"/>
  <c r="AP35" i="53"/>
  <c r="AQ35" i="53"/>
  <c r="AR35" i="53"/>
  <c r="AS35" i="53"/>
  <c r="AT35" i="53"/>
  <c r="AU35" i="53"/>
  <c r="AV35" i="53"/>
  <c r="AW35" i="53"/>
  <c r="AX35" i="53"/>
  <c r="AY35" i="53"/>
  <c r="AZ35" i="53"/>
  <c r="BA35" i="53"/>
  <c r="BB35" i="53"/>
  <c r="BC35" i="53"/>
  <c r="BD35" i="53"/>
  <c r="BE35" i="53"/>
  <c r="BF35" i="53"/>
  <c r="I35" i="53" s="1"/>
  <c r="BG35" i="53"/>
  <c r="BH35" i="53"/>
  <c r="BI35" i="53"/>
  <c r="BJ35" i="53"/>
  <c r="BK35" i="53"/>
  <c r="BL35" i="53"/>
  <c r="BM35" i="53"/>
  <c r="BN35" i="53"/>
  <c r="J35" i="53" s="1"/>
  <c r="BO35" i="53"/>
  <c r="L36" i="53"/>
  <c r="M36" i="53"/>
  <c r="N36" i="53"/>
  <c r="O36" i="53"/>
  <c r="P36" i="53"/>
  <c r="Q36" i="53"/>
  <c r="R36" i="53"/>
  <c r="S36" i="53"/>
  <c r="T36" i="53"/>
  <c r="U36" i="53"/>
  <c r="V36" i="53"/>
  <c r="W36" i="53"/>
  <c r="X36" i="53"/>
  <c r="Y36" i="53"/>
  <c r="D36" i="53" s="1"/>
  <c r="Z36" i="53"/>
  <c r="AA36" i="53"/>
  <c r="AB36" i="53"/>
  <c r="AC36" i="53"/>
  <c r="AD36" i="53"/>
  <c r="AE36" i="53"/>
  <c r="AF36" i="53"/>
  <c r="AG36" i="53"/>
  <c r="AH36" i="53"/>
  <c r="AI36" i="53"/>
  <c r="AJ36" i="53"/>
  <c r="AK36" i="53"/>
  <c r="AL36" i="53"/>
  <c r="AM36" i="53"/>
  <c r="AN36" i="53"/>
  <c r="AO36" i="53"/>
  <c r="G36" i="53" s="1"/>
  <c r="AP36" i="53"/>
  <c r="AQ36" i="53"/>
  <c r="AR36" i="53"/>
  <c r="AS36" i="53"/>
  <c r="AT36" i="53"/>
  <c r="AU36" i="53"/>
  <c r="AV36" i="53"/>
  <c r="AW36" i="53"/>
  <c r="AX36" i="53"/>
  <c r="AY36" i="53"/>
  <c r="AZ36" i="53"/>
  <c r="BA36" i="53"/>
  <c r="BB36" i="53"/>
  <c r="BC36" i="53"/>
  <c r="BD36" i="53"/>
  <c r="BE36" i="53"/>
  <c r="I36" i="53" s="1"/>
  <c r="BF36" i="53"/>
  <c r="BG36" i="53"/>
  <c r="BH36" i="53"/>
  <c r="BI36" i="53"/>
  <c r="BJ36" i="53"/>
  <c r="BK36" i="53"/>
  <c r="BL36" i="53"/>
  <c r="BM36" i="53"/>
  <c r="J36" i="53" s="1"/>
  <c r="BN36" i="53"/>
  <c r="BO36" i="53"/>
  <c r="L37" i="53"/>
  <c r="M37" i="53"/>
  <c r="N37" i="53"/>
  <c r="O37" i="53"/>
  <c r="P37" i="53"/>
  <c r="Q37" i="53"/>
  <c r="R37" i="53"/>
  <c r="S37" i="53"/>
  <c r="T37" i="53"/>
  <c r="U37" i="53"/>
  <c r="V37" i="53"/>
  <c r="W37" i="53"/>
  <c r="X37" i="53"/>
  <c r="Y37" i="53"/>
  <c r="Z37" i="53"/>
  <c r="AA37" i="53"/>
  <c r="AB37" i="53"/>
  <c r="AC37" i="53"/>
  <c r="AD37" i="53"/>
  <c r="AE37" i="53"/>
  <c r="AF37" i="53"/>
  <c r="E37" i="53" s="1"/>
  <c r="AG37" i="53"/>
  <c r="AH37" i="53"/>
  <c r="AI37" i="53"/>
  <c r="AJ37" i="53"/>
  <c r="AK37" i="53"/>
  <c r="AL37" i="53"/>
  <c r="AM37" i="53"/>
  <c r="AN37" i="53"/>
  <c r="F37" i="53" s="1"/>
  <c r="AO37" i="53"/>
  <c r="AP37" i="53"/>
  <c r="AQ37" i="53"/>
  <c r="AR37" i="53"/>
  <c r="AS37" i="53"/>
  <c r="AT37" i="53"/>
  <c r="AU37" i="53"/>
  <c r="AV37" i="53"/>
  <c r="G37" i="53" s="1"/>
  <c r="AW37" i="53"/>
  <c r="AX37" i="53"/>
  <c r="AY37" i="53"/>
  <c r="AZ37" i="53"/>
  <c r="BA37" i="53"/>
  <c r="BB37" i="53"/>
  <c r="BC37" i="53"/>
  <c r="BD37" i="53"/>
  <c r="I37" i="53" s="1"/>
  <c r="BE37" i="53"/>
  <c r="BF37" i="53"/>
  <c r="BG37" i="53"/>
  <c r="BH37" i="53"/>
  <c r="BI37" i="53"/>
  <c r="BJ37" i="53"/>
  <c r="BK37" i="53"/>
  <c r="BL37" i="53"/>
  <c r="J37" i="53" s="1"/>
  <c r="BM37" i="53"/>
  <c r="BN37" i="53"/>
  <c r="BO37" i="53"/>
  <c r="L38" i="53"/>
  <c r="M38" i="53"/>
  <c r="N38" i="53"/>
  <c r="O38" i="53"/>
  <c r="P38" i="53"/>
  <c r="Q38" i="53"/>
  <c r="R38" i="53"/>
  <c r="S38" i="53"/>
  <c r="T38" i="53"/>
  <c r="U38" i="53"/>
  <c r="V38" i="53"/>
  <c r="W38" i="53"/>
  <c r="D38" i="53" s="1"/>
  <c r="X38" i="53"/>
  <c r="Y38" i="53"/>
  <c r="Z38" i="53"/>
  <c r="AA38" i="53"/>
  <c r="AB38" i="53"/>
  <c r="AC38" i="53"/>
  <c r="AD38" i="53"/>
  <c r="AE38" i="53"/>
  <c r="AF38" i="53"/>
  <c r="AG38" i="53"/>
  <c r="AH38" i="53"/>
  <c r="AI38" i="53"/>
  <c r="AJ38" i="53"/>
  <c r="AK38" i="53"/>
  <c r="AL38" i="53"/>
  <c r="AM38" i="53"/>
  <c r="AN38" i="53"/>
  <c r="AO38" i="53"/>
  <c r="AP38" i="53"/>
  <c r="AQ38" i="53"/>
  <c r="AR38" i="53"/>
  <c r="AS38" i="53"/>
  <c r="AT38" i="53"/>
  <c r="AU38" i="53"/>
  <c r="G38" i="53" s="1"/>
  <c r="AV38" i="53"/>
  <c r="AW38" i="53"/>
  <c r="AX38" i="53"/>
  <c r="AY38" i="53"/>
  <c r="AZ38" i="53"/>
  <c r="BA38" i="53"/>
  <c r="BB38" i="53"/>
  <c r="BC38" i="53"/>
  <c r="I38" i="53" s="1"/>
  <c r="BD38" i="53"/>
  <c r="BE38" i="53"/>
  <c r="BF38" i="53"/>
  <c r="BG38" i="53"/>
  <c r="BH38" i="53"/>
  <c r="BI38" i="53"/>
  <c r="BJ38" i="53"/>
  <c r="BK38" i="53"/>
  <c r="J38" i="53" s="1"/>
  <c r="BL38" i="53"/>
  <c r="BM38" i="53"/>
  <c r="BN38" i="53"/>
  <c r="BO38" i="53"/>
  <c r="L39" i="53"/>
  <c r="M39" i="53"/>
  <c r="N39" i="53"/>
  <c r="O39" i="53"/>
  <c r="P39" i="53"/>
  <c r="Q39" i="53"/>
  <c r="R39" i="53"/>
  <c r="S39" i="53"/>
  <c r="T39" i="53"/>
  <c r="U39" i="53"/>
  <c r="V39" i="53"/>
  <c r="D39" i="53" s="1"/>
  <c r="W39" i="53"/>
  <c r="X39" i="53"/>
  <c r="Y39" i="53"/>
  <c r="Z39" i="53"/>
  <c r="AA39" i="53"/>
  <c r="AB39" i="53"/>
  <c r="AC39" i="53"/>
  <c r="AD39" i="53"/>
  <c r="E39" i="53" s="1"/>
  <c r="AE39" i="53"/>
  <c r="AF39" i="53"/>
  <c r="AG39" i="53"/>
  <c r="AH39" i="53"/>
  <c r="AI39" i="53"/>
  <c r="AJ39" i="53"/>
  <c r="AK39" i="53"/>
  <c r="AL39" i="53"/>
  <c r="F39" i="53" s="1"/>
  <c r="AM39" i="53"/>
  <c r="AN39" i="53"/>
  <c r="AO39" i="53"/>
  <c r="AP39" i="53"/>
  <c r="AQ39" i="53"/>
  <c r="AR39" i="53"/>
  <c r="AS39" i="53"/>
  <c r="AT39" i="53"/>
  <c r="G39" i="53" s="1"/>
  <c r="AU39" i="53"/>
  <c r="AV39" i="53"/>
  <c r="AW39" i="53"/>
  <c r="AX39" i="53"/>
  <c r="AY39" i="53"/>
  <c r="AZ39" i="53"/>
  <c r="BA39" i="53"/>
  <c r="BB39" i="53"/>
  <c r="I39" i="53" s="1"/>
  <c r="BC39" i="53"/>
  <c r="BD39" i="53"/>
  <c r="BE39" i="53"/>
  <c r="BF39" i="53"/>
  <c r="BG39" i="53"/>
  <c r="BH39" i="53"/>
  <c r="BI39" i="53"/>
  <c r="BJ39" i="53"/>
  <c r="BK39" i="53"/>
  <c r="BL39" i="53"/>
  <c r="BM39" i="53"/>
  <c r="BN39" i="53"/>
  <c r="BO39" i="53"/>
  <c r="L40" i="53"/>
  <c r="M40" i="53"/>
  <c r="N40" i="53"/>
  <c r="O40" i="53"/>
  <c r="P40" i="53"/>
  <c r="Q40" i="53"/>
  <c r="R40" i="53"/>
  <c r="S40" i="53"/>
  <c r="T40" i="53"/>
  <c r="U40" i="53"/>
  <c r="V40" i="53"/>
  <c r="W40" i="53"/>
  <c r="X40" i="53"/>
  <c r="Y40" i="53"/>
  <c r="Z40" i="53"/>
  <c r="AA40" i="53"/>
  <c r="AB40" i="53"/>
  <c r="AC40" i="53"/>
  <c r="E40" i="53" s="1"/>
  <c r="AD40" i="53"/>
  <c r="AE40" i="53"/>
  <c r="AF40" i="53"/>
  <c r="AG40" i="53"/>
  <c r="AH40" i="53"/>
  <c r="AI40" i="53"/>
  <c r="AJ40" i="53"/>
  <c r="AK40" i="53"/>
  <c r="F40" i="53" s="1"/>
  <c r="AL40" i="53"/>
  <c r="AM40" i="53"/>
  <c r="AN40" i="53"/>
  <c r="AO40" i="53"/>
  <c r="AP40" i="53"/>
  <c r="AQ40" i="53"/>
  <c r="AR40" i="53"/>
  <c r="AS40" i="53"/>
  <c r="G40" i="53" s="1"/>
  <c r="AT40" i="53"/>
  <c r="AU40" i="53"/>
  <c r="AV40" i="53"/>
  <c r="AW40" i="53"/>
  <c r="AX40" i="53"/>
  <c r="AY40" i="53"/>
  <c r="AZ40" i="53"/>
  <c r="BA40" i="53"/>
  <c r="H40" i="53" s="1"/>
  <c r="BB40" i="53"/>
  <c r="BC40" i="53"/>
  <c r="BD40" i="53"/>
  <c r="BE40" i="53"/>
  <c r="BF40" i="53"/>
  <c r="BG40" i="53"/>
  <c r="BH40" i="53"/>
  <c r="BI40" i="53"/>
  <c r="J40" i="53" s="1"/>
  <c r="BJ40" i="53"/>
  <c r="BK40" i="53"/>
  <c r="BL40" i="53"/>
  <c r="BM40" i="53"/>
  <c r="BN40" i="53"/>
  <c r="BO40" i="53"/>
  <c r="L41" i="53"/>
  <c r="M41" i="53"/>
  <c r="N41" i="53"/>
  <c r="O41" i="53"/>
  <c r="P41" i="53"/>
  <c r="Q41" i="53"/>
  <c r="R41" i="53"/>
  <c r="S41" i="53"/>
  <c r="T41" i="53"/>
  <c r="U41" i="53"/>
  <c r="V41" i="53"/>
  <c r="W41" i="53"/>
  <c r="X41" i="53"/>
  <c r="Y41" i="53"/>
  <c r="Z41" i="53"/>
  <c r="AA41" i="53"/>
  <c r="AB41" i="53"/>
  <c r="E41" i="53" s="1"/>
  <c r="AC41" i="53"/>
  <c r="AD41" i="53"/>
  <c r="AE41" i="53"/>
  <c r="AF41" i="53"/>
  <c r="AG41" i="53"/>
  <c r="AH41" i="53"/>
  <c r="AI41" i="53"/>
  <c r="AJ41" i="53"/>
  <c r="F41" i="53" s="1"/>
  <c r="AK41" i="53"/>
  <c r="AL41" i="53"/>
  <c r="AM41" i="53"/>
  <c r="AN41" i="53"/>
  <c r="AO41" i="53"/>
  <c r="AP41" i="53"/>
  <c r="AQ41" i="53"/>
  <c r="AR41" i="53"/>
  <c r="AS41" i="53"/>
  <c r="AT41" i="53"/>
  <c r="AU41" i="53"/>
  <c r="AV41" i="53"/>
  <c r="AW41" i="53"/>
  <c r="AX41" i="53"/>
  <c r="AY41" i="53"/>
  <c r="AZ41" i="53"/>
  <c r="BA41" i="53"/>
  <c r="BB41" i="53"/>
  <c r="BC41" i="53"/>
  <c r="BD41" i="53"/>
  <c r="BE41" i="53"/>
  <c r="BF41" i="53"/>
  <c r="BG41" i="53"/>
  <c r="BH41" i="53"/>
  <c r="J41" i="53" s="1"/>
  <c r="BI41" i="53"/>
  <c r="BJ41" i="53"/>
  <c r="BK41" i="53"/>
  <c r="BL41" i="53"/>
  <c r="BM41" i="53"/>
  <c r="BN41" i="53"/>
  <c r="BO41" i="53"/>
  <c r="L42" i="53"/>
  <c r="M42" i="53"/>
  <c r="N42" i="53"/>
  <c r="O42" i="53"/>
  <c r="P42" i="53"/>
  <c r="Q42" i="53"/>
  <c r="R42" i="53"/>
  <c r="S42" i="53"/>
  <c r="T42" i="53"/>
  <c r="U42" i="53"/>
  <c r="V42" i="53"/>
  <c r="W42" i="53"/>
  <c r="X42" i="53"/>
  <c r="Y42" i="53"/>
  <c r="Z42" i="53"/>
  <c r="AA42" i="53"/>
  <c r="E42" i="53" s="1"/>
  <c r="AB42" i="53"/>
  <c r="AC42" i="53"/>
  <c r="AD42" i="53"/>
  <c r="AE42" i="53"/>
  <c r="AF42" i="53"/>
  <c r="AG42" i="53"/>
  <c r="AH42" i="53"/>
  <c r="AI42" i="53"/>
  <c r="F42" i="53" s="1"/>
  <c r="AJ42" i="53"/>
  <c r="AK42" i="53"/>
  <c r="AL42" i="53"/>
  <c r="AM42" i="53"/>
  <c r="AN42" i="53"/>
  <c r="AO42" i="53"/>
  <c r="AP42" i="53"/>
  <c r="AQ42" i="53"/>
  <c r="AR42" i="53"/>
  <c r="AS42" i="53"/>
  <c r="AT42" i="53"/>
  <c r="AU42" i="53"/>
  <c r="AV42" i="53"/>
  <c r="AW42" i="53"/>
  <c r="AX42" i="53"/>
  <c r="AY42" i="53"/>
  <c r="AZ42" i="53"/>
  <c r="BA42" i="53"/>
  <c r="BB42" i="53"/>
  <c r="BC42" i="53"/>
  <c r="BD42" i="53"/>
  <c r="BE42" i="53"/>
  <c r="BF42" i="53"/>
  <c r="BG42" i="53"/>
  <c r="BH42" i="53"/>
  <c r="BI42" i="53"/>
  <c r="BJ42" i="53"/>
  <c r="BK42" i="53"/>
  <c r="BL42" i="53"/>
  <c r="BM42" i="53"/>
  <c r="BN42" i="53"/>
  <c r="BO42" i="53"/>
  <c r="L43" i="53"/>
  <c r="M43" i="53"/>
  <c r="N43" i="53"/>
  <c r="O43" i="53"/>
  <c r="P43" i="53"/>
  <c r="Q43" i="53"/>
  <c r="R43" i="53"/>
  <c r="S43" i="53"/>
  <c r="T43" i="53"/>
  <c r="U43" i="53"/>
  <c r="V43" i="53"/>
  <c r="W43" i="53"/>
  <c r="X43" i="53"/>
  <c r="Y43" i="53"/>
  <c r="Z43" i="53"/>
  <c r="D43" i="53" s="1"/>
  <c r="AA43" i="53"/>
  <c r="AB43" i="53"/>
  <c r="AC43" i="53"/>
  <c r="AD43" i="53"/>
  <c r="AE43" i="53"/>
  <c r="AF43" i="53"/>
  <c r="AG43" i="53"/>
  <c r="AH43" i="53"/>
  <c r="F43" i="53" s="1"/>
  <c r="AI43" i="53"/>
  <c r="AJ43" i="53"/>
  <c r="AK43" i="53"/>
  <c r="AL43" i="53"/>
  <c r="AM43" i="53"/>
  <c r="AN43" i="53"/>
  <c r="AO43" i="53"/>
  <c r="AP43" i="53"/>
  <c r="G43" i="53" s="1"/>
  <c r="AQ43" i="53"/>
  <c r="AR43" i="53"/>
  <c r="AS43" i="53"/>
  <c r="AT43" i="53"/>
  <c r="AU43" i="53"/>
  <c r="AV43" i="53"/>
  <c r="AW43" i="53"/>
  <c r="AX43" i="53"/>
  <c r="AY43" i="53"/>
  <c r="AZ43" i="53"/>
  <c r="BA43" i="53"/>
  <c r="BB43" i="53"/>
  <c r="BC43" i="53"/>
  <c r="BD43" i="53"/>
  <c r="BE43" i="53"/>
  <c r="BF43" i="53"/>
  <c r="BG43" i="53"/>
  <c r="BH43" i="53"/>
  <c r="BI43" i="53"/>
  <c r="BJ43" i="53"/>
  <c r="BK43" i="53"/>
  <c r="BL43" i="53"/>
  <c r="BM43" i="53"/>
  <c r="BN43" i="53"/>
  <c r="J43" i="53" s="1"/>
  <c r="BO43" i="53"/>
  <c r="L44" i="53"/>
  <c r="M44" i="53"/>
  <c r="N44" i="53"/>
  <c r="O44" i="53"/>
  <c r="P44" i="53"/>
  <c r="Q44" i="53"/>
  <c r="R44" i="53"/>
  <c r="S44" i="53"/>
  <c r="T44" i="53"/>
  <c r="U44" i="53"/>
  <c r="V44" i="53"/>
  <c r="W44" i="53"/>
  <c r="X44" i="53"/>
  <c r="Y44" i="53"/>
  <c r="D44" i="53" s="1"/>
  <c r="Z44" i="53"/>
  <c r="AA44" i="53"/>
  <c r="AB44" i="53"/>
  <c r="AC44" i="53"/>
  <c r="AD44" i="53"/>
  <c r="AE44" i="53"/>
  <c r="AF44" i="53"/>
  <c r="AG44" i="53"/>
  <c r="F44" i="53" s="1"/>
  <c r="AH44" i="53"/>
  <c r="AI44" i="53"/>
  <c r="AJ44" i="53"/>
  <c r="AK44" i="53"/>
  <c r="AL44" i="53"/>
  <c r="AM44" i="53"/>
  <c r="AN44" i="53"/>
  <c r="AO44" i="53"/>
  <c r="G44" i="53" s="1"/>
  <c r="AP44" i="53"/>
  <c r="AQ44" i="53"/>
  <c r="AR44" i="53"/>
  <c r="AS44" i="53"/>
  <c r="AT44" i="53"/>
  <c r="AU44" i="53"/>
  <c r="AV44" i="53"/>
  <c r="AW44" i="53"/>
  <c r="AX44" i="53"/>
  <c r="AY44" i="53"/>
  <c r="AZ44" i="53"/>
  <c r="BA44" i="53"/>
  <c r="BB44" i="53"/>
  <c r="BC44" i="53"/>
  <c r="BD44" i="53"/>
  <c r="BE44" i="53"/>
  <c r="I44" i="53" s="1"/>
  <c r="BF44" i="53"/>
  <c r="BG44" i="53"/>
  <c r="BH44" i="53"/>
  <c r="BI44" i="53"/>
  <c r="BJ44" i="53"/>
  <c r="BK44" i="53"/>
  <c r="BL44" i="53"/>
  <c r="BM44" i="53"/>
  <c r="J44" i="53" s="1"/>
  <c r="BN44" i="53"/>
  <c r="BO44" i="53"/>
  <c r="L45" i="53"/>
  <c r="M45" i="53"/>
  <c r="N45" i="53"/>
  <c r="O45" i="53"/>
  <c r="P45" i="53"/>
  <c r="Q45" i="53"/>
  <c r="R45" i="53"/>
  <c r="S45" i="53"/>
  <c r="T45" i="53"/>
  <c r="U45" i="53"/>
  <c r="V45" i="53"/>
  <c r="W45" i="53"/>
  <c r="X45" i="53"/>
  <c r="D45" i="53" s="1"/>
  <c r="Y45" i="53"/>
  <c r="Z45" i="53"/>
  <c r="AA45" i="53"/>
  <c r="AB45" i="53"/>
  <c r="AC45" i="53"/>
  <c r="AD45" i="53"/>
  <c r="AE45" i="53"/>
  <c r="AF45" i="53"/>
  <c r="AG45" i="53"/>
  <c r="AH45" i="53"/>
  <c r="AI45" i="53"/>
  <c r="AJ45" i="53"/>
  <c r="AK45" i="53"/>
  <c r="AL45" i="53"/>
  <c r="AM45" i="53"/>
  <c r="AN45" i="53"/>
  <c r="F45" i="53" s="1"/>
  <c r="AO45" i="53"/>
  <c r="AP45" i="53"/>
  <c r="AQ45" i="53"/>
  <c r="AR45" i="53"/>
  <c r="AS45" i="53"/>
  <c r="AT45" i="53"/>
  <c r="AU45" i="53"/>
  <c r="AV45" i="53"/>
  <c r="G45" i="53" s="1"/>
  <c r="AW45" i="53"/>
  <c r="AX45" i="53"/>
  <c r="AY45" i="53"/>
  <c r="AZ45" i="53"/>
  <c r="BA45" i="53"/>
  <c r="BB45" i="53"/>
  <c r="BC45" i="53"/>
  <c r="BD45" i="53"/>
  <c r="I45" i="53" s="1"/>
  <c r="BE45" i="53"/>
  <c r="BF45" i="53"/>
  <c r="BG45" i="53"/>
  <c r="BH45" i="53"/>
  <c r="BI45" i="53"/>
  <c r="BJ45" i="53"/>
  <c r="BK45" i="53"/>
  <c r="BL45" i="53"/>
  <c r="J45" i="53" s="1"/>
  <c r="BM45" i="53"/>
  <c r="BN45" i="53"/>
  <c r="BO45" i="53"/>
  <c r="L46" i="53"/>
  <c r="M46" i="53"/>
  <c r="N46" i="53"/>
  <c r="O46" i="53"/>
  <c r="P46" i="53"/>
  <c r="Q46" i="53"/>
  <c r="R46" i="53"/>
  <c r="S46" i="53"/>
  <c r="T46" i="53"/>
  <c r="U46" i="53"/>
  <c r="V46" i="53"/>
  <c r="W46" i="53"/>
  <c r="D46" i="53" s="1"/>
  <c r="X46" i="53"/>
  <c r="Y46" i="53"/>
  <c r="Z46" i="53"/>
  <c r="AA46" i="53"/>
  <c r="AB46" i="53"/>
  <c r="AC46" i="53"/>
  <c r="AD46" i="53"/>
  <c r="AE46" i="53"/>
  <c r="E46" i="53" s="1"/>
  <c r="AF46" i="53"/>
  <c r="AG46" i="53"/>
  <c r="AH46" i="53"/>
  <c r="AI46" i="53"/>
  <c r="AJ46" i="53"/>
  <c r="AK46" i="53"/>
  <c r="AL46" i="53"/>
  <c r="AM46" i="53"/>
  <c r="F46" i="53" s="1"/>
  <c r="AN46" i="53"/>
  <c r="AO46" i="53"/>
  <c r="AP46" i="53"/>
  <c r="AQ46" i="53"/>
  <c r="AR46" i="53"/>
  <c r="AS46" i="53"/>
  <c r="AT46" i="53"/>
  <c r="AU46" i="53"/>
  <c r="AV46" i="53"/>
  <c r="AW46" i="53"/>
  <c r="AX46" i="53"/>
  <c r="AY46" i="53"/>
  <c r="AZ46" i="53"/>
  <c r="BA46" i="53"/>
  <c r="BB46" i="53"/>
  <c r="BC46" i="53"/>
  <c r="I46" i="53" s="1"/>
  <c r="BD46" i="53"/>
  <c r="BE46" i="53"/>
  <c r="BF46" i="53"/>
  <c r="BG46" i="53"/>
  <c r="BH46" i="53"/>
  <c r="BI46" i="53"/>
  <c r="BJ46" i="53"/>
  <c r="BK46" i="53"/>
  <c r="J46" i="53" s="1"/>
  <c r="BL46" i="53"/>
  <c r="BM46" i="53"/>
  <c r="BN46" i="53"/>
  <c r="BO46" i="53"/>
  <c r="L47" i="53"/>
  <c r="M47" i="53"/>
  <c r="N47" i="53"/>
  <c r="O47" i="53"/>
  <c r="P47" i="53"/>
  <c r="Q47" i="53"/>
  <c r="R47" i="53"/>
  <c r="S47" i="53"/>
  <c r="T47" i="53"/>
  <c r="U47" i="53"/>
  <c r="V47" i="53"/>
  <c r="D47" i="53" s="1"/>
  <c r="W47" i="53"/>
  <c r="X47" i="53"/>
  <c r="Y47" i="53"/>
  <c r="Z47" i="53"/>
  <c r="AA47" i="53"/>
  <c r="AB47" i="53"/>
  <c r="AC47" i="53"/>
  <c r="AD47" i="53"/>
  <c r="E47" i="53" s="1"/>
  <c r="AE47" i="53"/>
  <c r="AF47" i="53"/>
  <c r="AG47" i="53"/>
  <c r="AH47" i="53"/>
  <c r="AI47" i="53"/>
  <c r="AJ47" i="53"/>
  <c r="AK47" i="53"/>
  <c r="AL47" i="53"/>
  <c r="F47" i="53" s="1"/>
  <c r="AM47" i="53"/>
  <c r="AN47" i="53"/>
  <c r="AO47" i="53"/>
  <c r="AP47" i="53"/>
  <c r="AQ47" i="53"/>
  <c r="AR47" i="53"/>
  <c r="AS47" i="53"/>
  <c r="AT47" i="53"/>
  <c r="G47" i="53" s="1"/>
  <c r="AU47" i="53"/>
  <c r="AV47" i="53"/>
  <c r="AW47" i="53"/>
  <c r="AX47" i="53"/>
  <c r="AY47" i="53"/>
  <c r="AZ47" i="53"/>
  <c r="BA47" i="53"/>
  <c r="BB47" i="53"/>
  <c r="I47" i="53" s="1"/>
  <c r="BC47" i="53"/>
  <c r="BD47" i="53"/>
  <c r="BE47" i="53"/>
  <c r="BF47" i="53"/>
  <c r="BG47" i="53"/>
  <c r="BH47" i="53"/>
  <c r="BI47" i="53"/>
  <c r="BJ47" i="53"/>
  <c r="J47" i="53" s="1"/>
  <c r="BK47" i="53"/>
  <c r="BL47" i="53"/>
  <c r="BM47" i="53"/>
  <c r="BN47" i="53"/>
  <c r="BO47" i="53"/>
  <c r="L48" i="53"/>
  <c r="M48" i="53"/>
  <c r="N48" i="53"/>
  <c r="O48" i="53"/>
  <c r="P48" i="53"/>
  <c r="Q48" i="53"/>
  <c r="R48" i="53"/>
  <c r="S48" i="53"/>
  <c r="T48" i="53"/>
  <c r="U48" i="53"/>
  <c r="V48" i="53"/>
  <c r="W48" i="53"/>
  <c r="X48" i="53"/>
  <c r="Y48" i="53"/>
  <c r="Z48" i="53"/>
  <c r="AA48" i="53"/>
  <c r="AB48" i="53"/>
  <c r="AC48" i="53"/>
  <c r="E48" i="53" s="1"/>
  <c r="AD48" i="53"/>
  <c r="AE48" i="53"/>
  <c r="AF48" i="53"/>
  <c r="AG48" i="53"/>
  <c r="AH48" i="53"/>
  <c r="AI48" i="53"/>
  <c r="AJ48" i="53"/>
  <c r="AK48" i="53"/>
  <c r="F48" i="53" s="1"/>
  <c r="AL48" i="53"/>
  <c r="AM48" i="53"/>
  <c r="AN48" i="53"/>
  <c r="AO48" i="53"/>
  <c r="AP48" i="53"/>
  <c r="AQ48" i="53"/>
  <c r="AR48" i="53"/>
  <c r="AS48" i="53"/>
  <c r="G48" i="53" s="1"/>
  <c r="AT48" i="53"/>
  <c r="AU48" i="53"/>
  <c r="AV48" i="53"/>
  <c r="AW48" i="53"/>
  <c r="AX48" i="53"/>
  <c r="AY48" i="53"/>
  <c r="AZ48" i="53"/>
  <c r="BA48" i="53"/>
  <c r="H48" i="53" s="1"/>
  <c r="BB48" i="53"/>
  <c r="BC48" i="53"/>
  <c r="BD48" i="53"/>
  <c r="BE48" i="53"/>
  <c r="BF48" i="53"/>
  <c r="BG48" i="53"/>
  <c r="BH48" i="53"/>
  <c r="BI48" i="53"/>
  <c r="J48" i="53" s="1"/>
  <c r="BJ48" i="53"/>
  <c r="BK48" i="53"/>
  <c r="BL48" i="53"/>
  <c r="BM48" i="53"/>
  <c r="BN48" i="53"/>
  <c r="BO48" i="53"/>
  <c r="L49" i="53"/>
  <c r="M49" i="53"/>
  <c r="N49" i="53"/>
  <c r="O49" i="53"/>
  <c r="P49" i="53"/>
  <c r="Q49" i="53"/>
  <c r="R49" i="53"/>
  <c r="S49" i="53"/>
  <c r="T49" i="53"/>
  <c r="U49" i="53"/>
  <c r="V49" i="53"/>
  <c r="W49" i="53"/>
  <c r="X49" i="53"/>
  <c r="Y49" i="53"/>
  <c r="Z49" i="53"/>
  <c r="AA49" i="53"/>
  <c r="AB49" i="53"/>
  <c r="E49" i="53" s="1"/>
  <c r="AC49" i="53"/>
  <c r="AD49" i="53"/>
  <c r="AE49" i="53"/>
  <c r="AF49" i="53"/>
  <c r="AG49" i="53"/>
  <c r="AH49" i="53"/>
  <c r="AI49" i="53"/>
  <c r="AJ49" i="53"/>
  <c r="F49" i="53" s="1"/>
  <c r="AK49" i="53"/>
  <c r="AL49" i="53"/>
  <c r="AM49" i="53"/>
  <c r="AN49" i="53"/>
  <c r="AO49" i="53"/>
  <c r="AP49" i="53"/>
  <c r="AQ49" i="53"/>
  <c r="AR49" i="53"/>
  <c r="G49" i="53" s="1"/>
  <c r="AS49" i="53"/>
  <c r="AT49" i="53"/>
  <c r="AU49" i="53"/>
  <c r="AV49" i="53"/>
  <c r="AW49" i="53"/>
  <c r="AX49" i="53"/>
  <c r="AY49" i="53"/>
  <c r="AZ49" i="53"/>
  <c r="BA49" i="53"/>
  <c r="BB49" i="53"/>
  <c r="BC49" i="53"/>
  <c r="BD49" i="53"/>
  <c r="BE49" i="53"/>
  <c r="BF49" i="53"/>
  <c r="BG49" i="53"/>
  <c r="BH49" i="53"/>
  <c r="J49" i="53" s="1"/>
  <c r="BI49" i="53"/>
  <c r="BJ49" i="53"/>
  <c r="BK49" i="53"/>
  <c r="BL49" i="53"/>
  <c r="BM49" i="53"/>
  <c r="BN49" i="53"/>
  <c r="BO49" i="53"/>
  <c r="L50" i="53"/>
  <c r="M50" i="53"/>
  <c r="N50" i="53"/>
  <c r="O50" i="53"/>
  <c r="P50" i="53"/>
  <c r="Q50" i="53"/>
  <c r="R50" i="53"/>
  <c r="S50" i="53"/>
  <c r="T50" i="53"/>
  <c r="U50" i="53"/>
  <c r="V50" i="53"/>
  <c r="W50" i="53"/>
  <c r="X50" i="53"/>
  <c r="Y50" i="53"/>
  <c r="Z50" i="53"/>
  <c r="AA50" i="53"/>
  <c r="E50" i="53" s="1"/>
  <c r="AB50" i="53"/>
  <c r="AC50" i="53"/>
  <c r="AD50" i="53"/>
  <c r="AE50" i="53"/>
  <c r="AF50" i="53"/>
  <c r="AG50" i="53"/>
  <c r="AH50" i="53"/>
  <c r="AI50" i="53"/>
  <c r="F50" i="53" s="1"/>
  <c r="AJ50" i="53"/>
  <c r="AK50" i="53"/>
  <c r="AL50" i="53"/>
  <c r="AM50" i="53"/>
  <c r="AN50" i="53"/>
  <c r="AO50" i="53"/>
  <c r="AP50" i="53"/>
  <c r="AQ50" i="53"/>
  <c r="G50" i="53" s="1"/>
  <c r="AR50" i="53"/>
  <c r="AS50" i="53"/>
  <c r="AT50" i="53"/>
  <c r="AU50" i="53"/>
  <c r="AV50" i="53"/>
  <c r="AW50" i="53"/>
  <c r="AX50" i="53"/>
  <c r="AY50" i="53"/>
  <c r="AZ50" i="53"/>
  <c r="BA50" i="53"/>
  <c r="BB50" i="53"/>
  <c r="BC50" i="53"/>
  <c r="BD50" i="53"/>
  <c r="BE50" i="53"/>
  <c r="BF50" i="53"/>
  <c r="BG50" i="53"/>
  <c r="BH50" i="53"/>
  <c r="BI50" i="53"/>
  <c r="BJ50" i="53"/>
  <c r="BK50" i="53"/>
  <c r="BL50" i="53"/>
  <c r="BM50" i="53"/>
  <c r="BN50" i="53"/>
  <c r="BO50" i="53"/>
  <c r="L51" i="53"/>
  <c r="M51" i="53"/>
  <c r="N51" i="53"/>
  <c r="O51" i="53"/>
  <c r="P51" i="53"/>
  <c r="Q51" i="53"/>
  <c r="R51" i="53"/>
  <c r="S51" i="53"/>
  <c r="T51" i="53"/>
  <c r="U51" i="53"/>
  <c r="V51" i="53"/>
  <c r="W51" i="53"/>
  <c r="X51" i="53"/>
  <c r="Y51" i="53"/>
  <c r="Z51" i="53"/>
  <c r="D51" i="53" s="1"/>
  <c r="AA51" i="53"/>
  <c r="AB51" i="53"/>
  <c r="AC51" i="53"/>
  <c r="AD51" i="53"/>
  <c r="AE51" i="53"/>
  <c r="AF51" i="53"/>
  <c r="AG51" i="53"/>
  <c r="AH51" i="53"/>
  <c r="F51" i="53" s="1"/>
  <c r="AI51" i="53"/>
  <c r="AJ51" i="53"/>
  <c r="AK51" i="53"/>
  <c r="AL51" i="53"/>
  <c r="AM51" i="53"/>
  <c r="AN51" i="53"/>
  <c r="AO51" i="53"/>
  <c r="AP51" i="53"/>
  <c r="G51" i="53" s="1"/>
  <c r="AQ51" i="53"/>
  <c r="AR51" i="53"/>
  <c r="AS51" i="53"/>
  <c r="AT51" i="53"/>
  <c r="AU51" i="53"/>
  <c r="AV51" i="53"/>
  <c r="AW51" i="53"/>
  <c r="AX51" i="53"/>
  <c r="AY51" i="53"/>
  <c r="AZ51" i="53"/>
  <c r="BA51" i="53"/>
  <c r="BB51" i="53"/>
  <c r="BC51" i="53"/>
  <c r="BD51" i="53"/>
  <c r="BE51" i="53"/>
  <c r="BF51" i="53"/>
  <c r="I51" i="53" s="1"/>
  <c r="BG51" i="53"/>
  <c r="BH51" i="53"/>
  <c r="BI51" i="53"/>
  <c r="BJ51" i="53"/>
  <c r="BK51" i="53"/>
  <c r="BL51" i="53"/>
  <c r="BM51" i="53"/>
  <c r="BN51" i="53"/>
  <c r="J51" i="53" s="1"/>
  <c r="BO51" i="53"/>
  <c r="L52" i="53"/>
  <c r="M52" i="53"/>
  <c r="N52" i="53"/>
  <c r="O52" i="53"/>
  <c r="P52" i="53"/>
  <c r="Q52" i="53"/>
  <c r="R52" i="53"/>
  <c r="S52" i="53"/>
  <c r="T52" i="53"/>
  <c r="U52" i="53"/>
  <c r="V52" i="53"/>
  <c r="W52" i="53"/>
  <c r="X52" i="53"/>
  <c r="Y52" i="53"/>
  <c r="Z52" i="53"/>
  <c r="AA52" i="53"/>
  <c r="AB52" i="53"/>
  <c r="AC52" i="53"/>
  <c r="AD52" i="53"/>
  <c r="AE52" i="53"/>
  <c r="AF52" i="53"/>
  <c r="AG52" i="53"/>
  <c r="F52" i="53" s="1"/>
  <c r="AH52" i="53"/>
  <c r="AI52" i="53"/>
  <c r="AJ52" i="53"/>
  <c r="AK52" i="53"/>
  <c r="AL52" i="53"/>
  <c r="AM52" i="53"/>
  <c r="AN52" i="53"/>
  <c r="AO52" i="53"/>
  <c r="G52" i="53" s="1"/>
  <c r="AP52" i="53"/>
  <c r="AQ52" i="53"/>
  <c r="AR52" i="53"/>
  <c r="AS52" i="53"/>
  <c r="AT52" i="53"/>
  <c r="AU52" i="53"/>
  <c r="AV52" i="53"/>
  <c r="AW52" i="53"/>
  <c r="AX52" i="53"/>
  <c r="AY52" i="53"/>
  <c r="AZ52" i="53"/>
  <c r="BA52" i="53"/>
  <c r="BB52" i="53"/>
  <c r="BC52" i="53"/>
  <c r="BD52" i="53"/>
  <c r="BE52" i="53"/>
  <c r="I52" i="53" s="1"/>
  <c r="BF52" i="53"/>
  <c r="BG52" i="53"/>
  <c r="BH52" i="53"/>
  <c r="BI52" i="53"/>
  <c r="BJ52" i="53"/>
  <c r="BK52" i="53"/>
  <c r="BL52" i="53"/>
  <c r="BM52" i="53"/>
  <c r="J52" i="53" s="1"/>
  <c r="BN52" i="53"/>
  <c r="BO52" i="53"/>
  <c r="L53" i="53"/>
  <c r="M53" i="53"/>
  <c r="N53" i="53"/>
  <c r="O53" i="53"/>
  <c r="P53" i="53"/>
  <c r="Q53" i="53"/>
  <c r="R53" i="53"/>
  <c r="S53" i="53"/>
  <c r="T53" i="53"/>
  <c r="U53" i="53"/>
  <c r="V53" i="53"/>
  <c r="W53" i="53"/>
  <c r="X53" i="53"/>
  <c r="D53" i="53" s="1"/>
  <c r="Y53" i="53"/>
  <c r="Z53" i="53"/>
  <c r="AA53" i="53"/>
  <c r="AB53" i="53"/>
  <c r="AC53" i="53"/>
  <c r="AD53" i="53"/>
  <c r="AE53" i="53"/>
  <c r="AF53" i="53"/>
  <c r="E53" i="53" s="1"/>
  <c r="AG53" i="53"/>
  <c r="AH53" i="53"/>
  <c r="AI53" i="53"/>
  <c r="AJ53" i="53"/>
  <c r="AK53" i="53"/>
  <c r="AL53" i="53"/>
  <c r="AM53" i="53"/>
  <c r="AN53" i="53"/>
  <c r="F53" i="53" s="1"/>
  <c r="AO53" i="53"/>
  <c r="AP53" i="53"/>
  <c r="AQ53" i="53"/>
  <c r="AR53" i="53"/>
  <c r="AS53" i="53"/>
  <c r="AT53" i="53"/>
  <c r="AU53" i="53"/>
  <c r="AV53" i="53"/>
  <c r="G53" i="53" s="1"/>
  <c r="AW53" i="53"/>
  <c r="AX53" i="53"/>
  <c r="AY53" i="53"/>
  <c r="AZ53" i="53"/>
  <c r="BA53" i="53"/>
  <c r="BB53" i="53"/>
  <c r="BC53" i="53"/>
  <c r="BD53" i="53"/>
  <c r="I53" i="53" s="1"/>
  <c r="BE53" i="53"/>
  <c r="BF53" i="53"/>
  <c r="BG53" i="53"/>
  <c r="BH53" i="53"/>
  <c r="BI53" i="53"/>
  <c r="BJ53" i="53"/>
  <c r="BK53" i="53"/>
  <c r="BL53" i="53"/>
  <c r="J53" i="53" s="1"/>
  <c r="BM53" i="53"/>
  <c r="BN53" i="53"/>
  <c r="BO53" i="53"/>
  <c r="L54" i="53"/>
  <c r="M54" i="53"/>
  <c r="N54" i="53"/>
  <c r="O54" i="53"/>
  <c r="P54" i="53"/>
  <c r="Q54" i="53"/>
  <c r="R54" i="53"/>
  <c r="S54" i="53"/>
  <c r="T54" i="53"/>
  <c r="U54" i="53"/>
  <c r="V54" i="53"/>
  <c r="W54" i="53"/>
  <c r="D54" i="53" s="1"/>
  <c r="X54" i="53"/>
  <c r="Y54" i="53"/>
  <c r="Z54" i="53"/>
  <c r="AA54" i="53"/>
  <c r="AB54" i="53"/>
  <c r="AC54" i="53"/>
  <c r="AD54" i="53"/>
  <c r="AE54" i="53"/>
  <c r="E54" i="53" s="1"/>
  <c r="AF54" i="53"/>
  <c r="AG54" i="53"/>
  <c r="AH54" i="53"/>
  <c r="AI54" i="53"/>
  <c r="AJ54" i="53"/>
  <c r="AK54" i="53"/>
  <c r="AL54" i="53"/>
  <c r="AM54" i="53"/>
  <c r="F54" i="53" s="1"/>
  <c r="AN54" i="53"/>
  <c r="AO54" i="53"/>
  <c r="AP54" i="53"/>
  <c r="AQ54" i="53"/>
  <c r="AR54" i="53"/>
  <c r="AS54" i="53"/>
  <c r="AT54" i="53"/>
  <c r="AU54" i="53"/>
  <c r="G54" i="53" s="1"/>
  <c r="AV54" i="53"/>
  <c r="AW54" i="53"/>
  <c r="AX54" i="53"/>
  <c r="AY54" i="53"/>
  <c r="AZ54" i="53"/>
  <c r="BA54" i="53"/>
  <c r="BB54" i="53"/>
  <c r="BC54" i="53"/>
  <c r="I54" i="53" s="1"/>
  <c r="BD54" i="53"/>
  <c r="BE54" i="53"/>
  <c r="BF54" i="53"/>
  <c r="BG54" i="53"/>
  <c r="BH54" i="53"/>
  <c r="BI54" i="53"/>
  <c r="BJ54" i="53"/>
  <c r="BK54" i="53"/>
  <c r="J54" i="53" s="1"/>
  <c r="BL54" i="53"/>
  <c r="BM54" i="53"/>
  <c r="BN54" i="53"/>
  <c r="BO54" i="53"/>
  <c r="L55" i="53"/>
  <c r="M55" i="53"/>
  <c r="N55" i="53"/>
  <c r="O55" i="53"/>
  <c r="P55" i="53"/>
  <c r="Q55" i="53"/>
  <c r="R55" i="53"/>
  <c r="S55" i="53"/>
  <c r="T55" i="53"/>
  <c r="U55" i="53"/>
  <c r="V55" i="53"/>
  <c r="D55" i="53" s="1"/>
  <c r="W55" i="53"/>
  <c r="X55" i="53"/>
  <c r="Y55" i="53"/>
  <c r="Z55" i="53"/>
  <c r="AA55" i="53"/>
  <c r="AB55" i="53"/>
  <c r="AC55" i="53"/>
  <c r="AD55" i="53"/>
  <c r="AE55" i="53"/>
  <c r="AF55" i="53"/>
  <c r="AG55" i="53"/>
  <c r="AH55" i="53"/>
  <c r="AI55" i="53"/>
  <c r="AJ55" i="53"/>
  <c r="AK55" i="53"/>
  <c r="AL55" i="53"/>
  <c r="F55" i="53" s="1"/>
  <c r="AM55" i="53"/>
  <c r="AN55" i="53"/>
  <c r="AO55" i="53"/>
  <c r="AP55" i="53"/>
  <c r="AQ55" i="53"/>
  <c r="AR55" i="53"/>
  <c r="AS55" i="53"/>
  <c r="AT55" i="53"/>
  <c r="G55" i="53" s="1"/>
  <c r="AU55" i="53"/>
  <c r="AV55" i="53"/>
  <c r="AW55" i="53"/>
  <c r="AX55" i="53"/>
  <c r="AY55" i="53"/>
  <c r="AZ55" i="53"/>
  <c r="BA55" i="53"/>
  <c r="BB55" i="53"/>
  <c r="I55" i="53" s="1"/>
  <c r="BC55" i="53"/>
  <c r="BD55" i="53"/>
  <c r="BE55" i="53"/>
  <c r="BF55" i="53"/>
  <c r="BG55" i="53"/>
  <c r="BH55" i="53"/>
  <c r="BI55" i="53"/>
  <c r="BJ55" i="53"/>
  <c r="J55" i="53" s="1"/>
  <c r="BK55" i="53"/>
  <c r="BL55" i="53"/>
  <c r="BM55" i="53"/>
  <c r="BN55" i="53"/>
  <c r="BO55" i="53"/>
  <c r="L56" i="53"/>
  <c r="M56" i="53"/>
  <c r="N56" i="53"/>
  <c r="O56" i="53"/>
  <c r="P56" i="53"/>
  <c r="Q56" i="53"/>
  <c r="R56" i="53"/>
  <c r="S56" i="53"/>
  <c r="T56" i="53"/>
  <c r="U56" i="53"/>
  <c r="V56" i="53"/>
  <c r="W56" i="53"/>
  <c r="X56" i="53"/>
  <c r="Y56" i="53"/>
  <c r="Z56" i="53"/>
  <c r="AA56" i="53"/>
  <c r="AB56" i="53"/>
  <c r="AC56" i="53"/>
  <c r="E56" i="53" s="1"/>
  <c r="AD56" i="53"/>
  <c r="AE56" i="53"/>
  <c r="AF56" i="53"/>
  <c r="AG56" i="53"/>
  <c r="AH56" i="53"/>
  <c r="AI56" i="53"/>
  <c r="AJ56" i="53"/>
  <c r="AK56" i="53"/>
  <c r="F56" i="53" s="1"/>
  <c r="AL56" i="53"/>
  <c r="AM56" i="53"/>
  <c r="AN56" i="53"/>
  <c r="AO56" i="53"/>
  <c r="AP56" i="53"/>
  <c r="AQ56" i="53"/>
  <c r="AR56" i="53"/>
  <c r="AS56" i="53"/>
  <c r="G56" i="53" s="1"/>
  <c r="AT56" i="53"/>
  <c r="AU56" i="53"/>
  <c r="AV56" i="53"/>
  <c r="AW56" i="53"/>
  <c r="AX56" i="53"/>
  <c r="AY56" i="53"/>
  <c r="AZ56" i="53"/>
  <c r="BA56" i="53"/>
  <c r="BB56" i="53"/>
  <c r="BC56" i="53"/>
  <c r="BD56" i="53"/>
  <c r="BE56" i="53"/>
  <c r="BF56" i="53"/>
  <c r="BG56" i="53"/>
  <c r="BH56" i="53"/>
  <c r="BI56" i="53"/>
  <c r="J56" i="53" s="1"/>
  <c r="BJ56" i="53"/>
  <c r="BK56" i="53"/>
  <c r="BL56" i="53"/>
  <c r="BM56" i="53"/>
  <c r="BN56" i="53"/>
  <c r="BO56" i="53"/>
  <c r="L57" i="53"/>
  <c r="M57" i="53"/>
  <c r="N57" i="53"/>
  <c r="O57" i="53"/>
  <c r="P57" i="53"/>
  <c r="Q57" i="53"/>
  <c r="R57" i="53"/>
  <c r="S57" i="53"/>
  <c r="T57" i="53"/>
  <c r="U57" i="53"/>
  <c r="V57" i="53"/>
  <c r="W57" i="53"/>
  <c r="X57" i="53"/>
  <c r="Y57" i="53"/>
  <c r="Z57" i="53"/>
  <c r="AA57" i="53"/>
  <c r="AB57" i="53"/>
  <c r="E57" i="53" s="1"/>
  <c r="AC57" i="53"/>
  <c r="AD57" i="53"/>
  <c r="AE57" i="53"/>
  <c r="AF57" i="53"/>
  <c r="AG57" i="53"/>
  <c r="AH57" i="53"/>
  <c r="AI57" i="53"/>
  <c r="AJ57" i="53"/>
  <c r="F57" i="53" s="1"/>
  <c r="AK57" i="53"/>
  <c r="AL57" i="53"/>
  <c r="AM57" i="53"/>
  <c r="AN57" i="53"/>
  <c r="AO57" i="53"/>
  <c r="AP57" i="53"/>
  <c r="AQ57" i="53"/>
  <c r="AR57" i="53"/>
  <c r="G57" i="53" s="1"/>
  <c r="AS57" i="53"/>
  <c r="AT57" i="53"/>
  <c r="AU57" i="53"/>
  <c r="AV57" i="53"/>
  <c r="AW57" i="53"/>
  <c r="AX57" i="53"/>
  <c r="AY57" i="53"/>
  <c r="AZ57" i="53"/>
  <c r="H57" i="53" s="1"/>
  <c r="BA57" i="53"/>
  <c r="BB57" i="53"/>
  <c r="BC57" i="53"/>
  <c r="BD57" i="53"/>
  <c r="BE57" i="53"/>
  <c r="BF57" i="53"/>
  <c r="BG57" i="53"/>
  <c r="BH57" i="53"/>
  <c r="BI57" i="53"/>
  <c r="BJ57" i="53"/>
  <c r="BK57" i="53"/>
  <c r="BL57" i="53"/>
  <c r="BM57" i="53"/>
  <c r="BN57" i="53"/>
  <c r="BO57" i="53"/>
  <c r="L58" i="53"/>
  <c r="M58" i="53"/>
  <c r="N58" i="53"/>
  <c r="O58" i="53"/>
  <c r="P58" i="53"/>
  <c r="Q58" i="53"/>
  <c r="R58" i="53"/>
  <c r="S58" i="53"/>
  <c r="T58" i="53"/>
  <c r="U58" i="53"/>
  <c r="V58" i="53"/>
  <c r="W58" i="53"/>
  <c r="X58" i="53"/>
  <c r="Y58" i="53"/>
  <c r="Z58" i="53"/>
  <c r="AA58" i="53"/>
  <c r="E58" i="53" s="1"/>
  <c r="AB58" i="53"/>
  <c r="AC58" i="53"/>
  <c r="AD58" i="53"/>
  <c r="AE58" i="53"/>
  <c r="AF58" i="53"/>
  <c r="AG58" i="53"/>
  <c r="AH58" i="53"/>
  <c r="AI58" i="53"/>
  <c r="F58" i="53" s="1"/>
  <c r="AJ58" i="53"/>
  <c r="AK58" i="53"/>
  <c r="AL58" i="53"/>
  <c r="AM58" i="53"/>
  <c r="AN58" i="53"/>
  <c r="AO58" i="53"/>
  <c r="AP58" i="53"/>
  <c r="AQ58" i="53"/>
  <c r="G58" i="53" s="1"/>
  <c r="AR58" i="53"/>
  <c r="AS58" i="53"/>
  <c r="AT58" i="53"/>
  <c r="AU58" i="53"/>
  <c r="AV58" i="53"/>
  <c r="AW58" i="53"/>
  <c r="AX58" i="53"/>
  <c r="AY58" i="53"/>
  <c r="AZ58" i="53"/>
  <c r="BA58" i="53"/>
  <c r="BB58" i="53"/>
  <c r="BC58" i="53"/>
  <c r="BD58" i="53"/>
  <c r="BE58" i="53"/>
  <c r="BF58" i="53"/>
  <c r="BG58" i="53"/>
  <c r="J58" i="53" s="1"/>
  <c r="BH58" i="53"/>
  <c r="BI58" i="53"/>
  <c r="BJ58" i="53"/>
  <c r="BK58" i="53"/>
  <c r="BL58" i="53"/>
  <c r="BM58" i="53"/>
  <c r="BN58" i="53"/>
  <c r="BO58" i="53"/>
  <c r="L59" i="53"/>
  <c r="M59" i="53"/>
  <c r="N59" i="53"/>
  <c r="O59" i="53"/>
  <c r="P59" i="53"/>
  <c r="Q59" i="53"/>
  <c r="R59" i="53"/>
  <c r="S59" i="53"/>
  <c r="T59" i="53"/>
  <c r="U59" i="53"/>
  <c r="V59" i="53"/>
  <c r="W59" i="53"/>
  <c r="X59" i="53"/>
  <c r="Y59" i="53"/>
  <c r="Z59" i="53"/>
  <c r="AA59" i="53"/>
  <c r="AB59" i="53"/>
  <c r="AC59" i="53"/>
  <c r="AD59" i="53"/>
  <c r="AE59" i="53"/>
  <c r="AF59" i="53"/>
  <c r="AG59" i="53"/>
  <c r="AH59" i="53"/>
  <c r="F59" i="53" s="1"/>
  <c r="AI59" i="53"/>
  <c r="AJ59" i="53"/>
  <c r="AK59" i="53"/>
  <c r="AL59" i="53"/>
  <c r="AM59" i="53"/>
  <c r="AN59" i="53"/>
  <c r="AO59" i="53"/>
  <c r="AP59" i="53"/>
  <c r="G59" i="53" s="1"/>
  <c r="AQ59" i="53"/>
  <c r="AR59" i="53"/>
  <c r="AS59" i="53"/>
  <c r="AT59" i="53"/>
  <c r="AU59" i="53"/>
  <c r="AV59" i="53"/>
  <c r="AW59" i="53"/>
  <c r="AX59" i="53"/>
  <c r="AY59" i="53"/>
  <c r="AZ59" i="53"/>
  <c r="BA59" i="53"/>
  <c r="BB59" i="53"/>
  <c r="BC59" i="53"/>
  <c r="BD59" i="53"/>
  <c r="BE59" i="53"/>
  <c r="BF59" i="53"/>
  <c r="I59" i="53" s="1"/>
  <c r="BG59" i="53"/>
  <c r="BH59" i="53"/>
  <c r="BI59" i="53"/>
  <c r="BJ59" i="53"/>
  <c r="BK59" i="53"/>
  <c r="BL59" i="53"/>
  <c r="BM59" i="53"/>
  <c r="BN59" i="53"/>
  <c r="J59" i="53" s="1"/>
  <c r="BO59" i="53"/>
  <c r="L60" i="53"/>
  <c r="M60" i="53"/>
  <c r="N60" i="53"/>
  <c r="O60" i="53"/>
  <c r="P60" i="53"/>
  <c r="Q60" i="53"/>
  <c r="R60" i="53"/>
  <c r="S60" i="53"/>
  <c r="T60" i="53"/>
  <c r="U60" i="53"/>
  <c r="V60" i="53"/>
  <c r="W60" i="53"/>
  <c r="X60" i="53"/>
  <c r="Y60" i="53"/>
  <c r="D60" i="53" s="1"/>
  <c r="Z60" i="53"/>
  <c r="AA60" i="53"/>
  <c r="AB60" i="53"/>
  <c r="AC60" i="53"/>
  <c r="AD60" i="53"/>
  <c r="AE60" i="53"/>
  <c r="E60" i="53" s="1"/>
  <c r="AF60" i="53"/>
  <c r="AG60" i="53"/>
  <c r="F60" i="53" s="1"/>
  <c r="AH60" i="53"/>
  <c r="AI60" i="53"/>
  <c r="AJ60" i="53"/>
  <c r="AK60" i="53"/>
  <c r="AL60" i="53"/>
  <c r="AM60" i="53"/>
  <c r="AN60" i="53"/>
  <c r="AO60" i="53"/>
  <c r="G60" i="53" s="1"/>
  <c r="AP60" i="53"/>
  <c r="AQ60" i="53"/>
  <c r="AR60" i="53"/>
  <c r="AS60" i="53"/>
  <c r="AT60" i="53"/>
  <c r="AU60" i="53"/>
  <c r="AV60" i="53"/>
  <c r="AW60" i="53"/>
  <c r="AX60" i="53"/>
  <c r="AY60" i="53"/>
  <c r="AZ60" i="53"/>
  <c r="BA60" i="53"/>
  <c r="BB60" i="53"/>
  <c r="BC60" i="53"/>
  <c r="BD60" i="53"/>
  <c r="BE60" i="53"/>
  <c r="I60" i="53" s="1"/>
  <c r="BF60" i="53"/>
  <c r="BG60" i="53"/>
  <c r="BH60" i="53"/>
  <c r="BI60" i="53"/>
  <c r="BJ60" i="53"/>
  <c r="BK60" i="53"/>
  <c r="BL60" i="53"/>
  <c r="BM60" i="53"/>
  <c r="BN60" i="53"/>
  <c r="BO60" i="53"/>
  <c r="BO5" i="53"/>
  <c r="BN5" i="53"/>
  <c r="BM5" i="53"/>
  <c r="BL5" i="53"/>
  <c r="BK5" i="53"/>
  <c r="BJ5" i="53"/>
  <c r="BI5" i="53"/>
  <c r="BH5" i="53"/>
  <c r="BG5" i="53"/>
  <c r="BF5" i="53"/>
  <c r="BE5" i="53"/>
  <c r="BD5" i="53"/>
  <c r="BC5" i="53"/>
  <c r="BB5" i="53"/>
  <c r="BA5" i="53"/>
  <c r="AZ5" i="53"/>
  <c r="AY5" i="53"/>
  <c r="AX5" i="53"/>
  <c r="AW5" i="53"/>
  <c r="AV5" i="53"/>
  <c r="AU5" i="53"/>
  <c r="AT5" i="53"/>
  <c r="AS5" i="53"/>
  <c r="AR5" i="53"/>
  <c r="AQ5" i="53"/>
  <c r="AP5" i="53"/>
  <c r="AO5" i="53"/>
  <c r="AN5" i="53"/>
  <c r="AM5" i="53"/>
  <c r="AL5" i="53"/>
  <c r="AK5" i="53"/>
  <c r="F5" i="53" s="1"/>
  <c r="AJ5" i="53"/>
  <c r="AI5" i="53"/>
  <c r="AH5" i="53"/>
  <c r="AG5" i="53"/>
  <c r="AF5" i="53"/>
  <c r="E5" i="53" s="1"/>
  <c r="AE5" i="53"/>
  <c r="AD5" i="53"/>
  <c r="AC5" i="53"/>
  <c r="AB5" i="53"/>
  <c r="AA5" i="53"/>
  <c r="Z5" i="53"/>
  <c r="Y5" i="53"/>
  <c r="X5" i="53"/>
  <c r="W5" i="53"/>
  <c r="V5" i="53"/>
  <c r="U5" i="53"/>
  <c r="T5" i="53"/>
  <c r="S5" i="53"/>
  <c r="R5" i="53"/>
  <c r="Q5" i="53"/>
  <c r="P5" i="53"/>
  <c r="O5" i="53"/>
  <c r="N5" i="53"/>
  <c r="M5" i="53"/>
  <c r="L5" i="53"/>
  <c r="L4" i="43"/>
  <c r="M4" i="43"/>
  <c r="N4" i="43"/>
  <c r="O4" i="43"/>
  <c r="P4" i="43"/>
  <c r="C4" i="43" s="1"/>
  <c r="Q4" i="43"/>
  <c r="R4" i="43"/>
  <c r="S4" i="43"/>
  <c r="T4" i="43"/>
  <c r="U4" i="43"/>
  <c r="V4" i="43"/>
  <c r="W4" i="43"/>
  <c r="X4" i="43"/>
  <c r="D4" i="43" s="1"/>
  <c r="Y4" i="43"/>
  <c r="Y5" i="43" s="1"/>
  <c r="Z4" i="43"/>
  <c r="Z5" i="43" s="1"/>
  <c r="AA4" i="43"/>
  <c r="E4" i="43" s="1"/>
  <c r="AB4" i="43"/>
  <c r="AC4" i="43"/>
  <c r="AD4" i="43"/>
  <c r="AE4" i="43"/>
  <c r="AF4" i="43"/>
  <c r="AF5" i="43" s="1"/>
  <c r="AG4" i="43"/>
  <c r="AG5" i="43" s="1"/>
  <c r="AH4" i="43"/>
  <c r="AH5" i="43" s="1"/>
  <c r="AI4" i="43"/>
  <c r="AI5" i="43" s="1"/>
  <c r="AJ4" i="43"/>
  <c r="AK4" i="43"/>
  <c r="AL4" i="43"/>
  <c r="AM4" i="43"/>
  <c r="AN4" i="43"/>
  <c r="AN5" i="43" s="1"/>
  <c r="AO4" i="43"/>
  <c r="AO5" i="43" s="1"/>
  <c r="AP4" i="43"/>
  <c r="AP5" i="43" s="1"/>
  <c r="AQ4" i="43"/>
  <c r="AQ5" i="43" s="1"/>
  <c r="AR4" i="43"/>
  <c r="AS4" i="43"/>
  <c r="AT4" i="43"/>
  <c r="AU4" i="43"/>
  <c r="AV4" i="43"/>
  <c r="AW4" i="43"/>
  <c r="AX4" i="43"/>
  <c r="AY4" i="43"/>
  <c r="AZ4" i="43"/>
  <c r="BA4" i="43"/>
  <c r="BB4" i="43"/>
  <c r="BC4" i="43"/>
  <c r="BD4" i="43"/>
  <c r="I4" i="43" s="1"/>
  <c r="BE4" i="43"/>
  <c r="BF4" i="43"/>
  <c r="BG4" i="43"/>
  <c r="BH4" i="43"/>
  <c r="BI4" i="43"/>
  <c r="BJ4" i="43"/>
  <c r="BK4" i="43"/>
  <c r="BL4" i="43"/>
  <c r="BM4" i="43"/>
  <c r="BN4" i="43"/>
  <c r="BO4" i="43"/>
  <c r="L5" i="43"/>
  <c r="M5" i="43"/>
  <c r="N5" i="43"/>
  <c r="O5" i="43"/>
  <c r="P5" i="43"/>
  <c r="Q5" i="43"/>
  <c r="R5" i="43"/>
  <c r="S5" i="43"/>
  <c r="T5" i="43"/>
  <c r="U5" i="43"/>
  <c r="V5" i="43"/>
  <c r="W5" i="43"/>
  <c r="AB5" i="43"/>
  <c r="AC5" i="43"/>
  <c r="AD5" i="43"/>
  <c r="AE5" i="43"/>
  <c r="AJ5" i="43"/>
  <c r="AK5" i="43"/>
  <c r="AL5" i="43"/>
  <c r="AM5" i="43"/>
  <c r="AR5" i="43"/>
  <c r="AS5" i="43"/>
  <c r="AT5" i="43"/>
  <c r="AU5" i="43"/>
  <c r="AV5" i="43"/>
  <c r="AW5" i="43"/>
  <c r="AX5" i="43"/>
  <c r="AY5" i="43"/>
  <c r="AZ5" i="43"/>
  <c r="BA5" i="43"/>
  <c r="BB5" i="43"/>
  <c r="BC5" i="43"/>
  <c r="BD5" i="43"/>
  <c r="BE5" i="43"/>
  <c r="BF5" i="43"/>
  <c r="BG5" i="43"/>
  <c r="BH5" i="43"/>
  <c r="BI5" i="43"/>
  <c r="BJ5" i="43"/>
  <c r="BK5" i="43"/>
  <c r="BL5" i="43"/>
  <c r="BM5" i="43"/>
  <c r="BN5" i="43"/>
  <c r="BO5" i="43"/>
  <c r="L6" i="43"/>
  <c r="M6" i="43"/>
  <c r="N6" i="43"/>
  <c r="O6" i="43"/>
  <c r="P6" i="43"/>
  <c r="Q6" i="43"/>
  <c r="R6" i="43"/>
  <c r="S6" i="43"/>
  <c r="S136" i="39" s="1"/>
  <c r="T6" i="43"/>
  <c r="U6" i="43"/>
  <c r="V6" i="43"/>
  <c r="W6" i="43"/>
  <c r="X6" i="43"/>
  <c r="Y6" i="43"/>
  <c r="Z6" i="43"/>
  <c r="AA6" i="43"/>
  <c r="AA136" i="39" s="1"/>
  <c r="E136" i="39" s="1"/>
  <c r="AB6" i="43"/>
  <c r="AC6" i="43"/>
  <c r="AD6" i="43"/>
  <c r="AE6" i="43"/>
  <c r="AF6" i="43"/>
  <c r="AG6" i="43"/>
  <c r="AH6" i="43"/>
  <c r="AI6" i="43"/>
  <c r="AI136" i="39" s="1"/>
  <c r="AJ6" i="43"/>
  <c r="AK6" i="43"/>
  <c r="AL6" i="43"/>
  <c r="AM6" i="43"/>
  <c r="AN6" i="43"/>
  <c r="AO6" i="43"/>
  <c r="AP6" i="43"/>
  <c r="AQ6" i="43"/>
  <c r="AQ136" i="39" s="1"/>
  <c r="AR6" i="43"/>
  <c r="AS6" i="43"/>
  <c r="AT6" i="43"/>
  <c r="AU6" i="43"/>
  <c r="AV6" i="43"/>
  <c r="AW6" i="43"/>
  <c r="AX6" i="43"/>
  <c r="AY6" i="43"/>
  <c r="AY136" i="39" s="1"/>
  <c r="AZ6" i="43"/>
  <c r="BA6" i="43"/>
  <c r="BB6" i="43"/>
  <c r="BC6" i="43"/>
  <c r="BD6" i="43"/>
  <c r="BE6" i="43"/>
  <c r="BF6" i="43"/>
  <c r="BG6" i="43"/>
  <c r="BG136" i="39" s="1"/>
  <c r="BH6" i="43"/>
  <c r="BI6" i="43"/>
  <c r="BJ6" i="43"/>
  <c r="BK6" i="43"/>
  <c r="BL6" i="43"/>
  <c r="BM6" i="43"/>
  <c r="BN6" i="43"/>
  <c r="BO6" i="43"/>
  <c r="BO136" i="39" s="1"/>
  <c r="K6" i="43"/>
  <c r="K136" i="39" s="1"/>
  <c r="K4" i="43"/>
  <c r="K5" i="43" s="1"/>
  <c r="L4" i="42"/>
  <c r="M4" i="42"/>
  <c r="N4" i="42"/>
  <c r="O4" i="42"/>
  <c r="P4" i="42"/>
  <c r="Q4" i="42"/>
  <c r="R4" i="42"/>
  <c r="C4" i="42" s="1"/>
  <c r="S4" i="42"/>
  <c r="T4" i="42"/>
  <c r="U4" i="42"/>
  <c r="V4" i="42"/>
  <c r="W4" i="42"/>
  <c r="X4" i="42"/>
  <c r="X5" i="42" s="1"/>
  <c r="Y4" i="42"/>
  <c r="D4" i="42" s="1"/>
  <c r="Z4" i="42"/>
  <c r="Z5" i="42" s="1"/>
  <c r="AA4" i="42"/>
  <c r="E4" i="42" s="1"/>
  <c r="AB4" i="42"/>
  <c r="AC4" i="42"/>
  <c r="AD4" i="42"/>
  <c r="AE4" i="42"/>
  <c r="AF4" i="42"/>
  <c r="AF5" i="42" s="1"/>
  <c r="AG4" i="42"/>
  <c r="F4" i="42" s="1"/>
  <c r="AH4" i="42"/>
  <c r="AH5" i="42" s="1"/>
  <c r="AI4" i="42"/>
  <c r="AI5" i="42" s="1"/>
  <c r="AJ4" i="42"/>
  <c r="AK4" i="42"/>
  <c r="AL4" i="42"/>
  <c r="AM4" i="42"/>
  <c r="AN4" i="42"/>
  <c r="AN5" i="42" s="1"/>
  <c r="AO4" i="42"/>
  <c r="AO5" i="42" s="1"/>
  <c r="AP4" i="42"/>
  <c r="AP5" i="42" s="1"/>
  <c r="AQ4" i="42"/>
  <c r="AQ5" i="42" s="1"/>
  <c r="AR4" i="42"/>
  <c r="AS4" i="42"/>
  <c r="AT4" i="42"/>
  <c r="AU4" i="42"/>
  <c r="AV4" i="42"/>
  <c r="AW4" i="42"/>
  <c r="AX4" i="42"/>
  <c r="AY4" i="42"/>
  <c r="AZ4" i="42"/>
  <c r="BA4" i="42"/>
  <c r="BB4" i="42"/>
  <c r="BC4" i="42"/>
  <c r="BD4" i="42"/>
  <c r="I4" i="42" s="1"/>
  <c r="BE4" i="42"/>
  <c r="BF4" i="42"/>
  <c r="BG4" i="42"/>
  <c r="J4" i="42" s="1"/>
  <c r="BH4" i="42"/>
  <c r="BI4" i="42"/>
  <c r="BJ4" i="42"/>
  <c r="BK4" i="42"/>
  <c r="BL4" i="42"/>
  <c r="BM4" i="42"/>
  <c r="BN4" i="42"/>
  <c r="BO4" i="42"/>
  <c r="L5" i="42"/>
  <c r="M5" i="42"/>
  <c r="N5" i="42"/>
  <c r="O5" i="42"/>
  <c r="P5" i="42"/>
  <c r="Q5" i="42"/>
  <c r="R5" i="42"/>
  <c r="S5" i="42"/>
  <c r="T5" i="42"/>
  <c r="U5" i="42"/>
  <c r="V5" i="42"/>
  <c r="W5" i="42"/>
  <c r="AB5" i="42"/>
  <c r="AC5" i="42"/>
  <c r="AD5" i="42"/>
  <c r="AE5" i="42"/>
  <c r="AJ5" i="42"/>
  <c r="AK5" i="42"/>
  <c r="AL5" i="42"/>
  <c r="AM5" i="42"/>
  <c r="AR5" i="42"/>
  <c r="AS5" i="42"/>
  <c r="AT5" i="42"/>
  <c r="AU5" i="42"/>
  <c r="AV5" i="42"/>
  <c r="AW5" i="42"/>
  <c r="AX5" i="42"/>
  <c r="AY5" i="42"/>
  <c r="AZ5" i="42"/>
  <c r="BA5" i="42"/>
  <c r="BB5" i="42"/>
  <c r="BC5" i="42"/>
  <c r="BD5" i="42"/>
  <c r="BE5" i="42"/>
  <c r="BF5" i="42"/>
  <c r="BG5" i="42"/>
  <c r="BH5" i="42"/>
  <c r="BI5" i="42"/>
  <c r="BJ5" i="42"/>
  <c r="BK5" i="42"/>
  <c r="BL5" i="42"/>
  <c r="BM5" i="42"/>
  <c r="BN5" i="42"/>
  <c r="BO5" i="42"/>
  <c r="L6" i="42"/>
  <c r="M6" i="42"/>
  <c r="N6" i="42"/>
  <c r="O6" i="42"/>
  <c r="P6" i="42"/>
  <c r="Q6" i="42"/>
  <c r="Q136" i="38" s="1"/>
  <c r="R6" i="42"/>
  <c r="R136" i="38" s="1"/>
  <c r="S6" i="42"/>
  <c r="S136" i="38" s="1"/>
  <c r="T6" i="42"/>
  <c r="U6" i="42"/>
  <c r="V6" i="42"/>
  <c r="W6" i="42"/>
  <c r="X6" i="42"/>
  <c r="Y6" i="42"/>
  <c r="Y136" i="38" s="1"/>
  <c r="Z6" i="42"/>
  <c r="Z136" i="38" s="1"/>
  <c r="D136" i="38" s="1"/>
  <c r="AA6" i="42"/>
  <c r="AA136" i="38" s="1"/>
  <c r="E136" i="38" s="1"/>
  <c r="AB6" i="42"/>
  <c r="AC6" i="42"/>
  <c r="AD6" i="42"/>
  <c r="AE6" i="42"/>
  <c r="AF6" i="42"/>
  <c r="AG6" i="42"/>
  <c r="AG136" i="38" s="1"/>
  <c r="AH6" i="42"/>
  <c r="AH136" i="38" s="1"/>
  <c r="AI6" i="42"/>
  <c r="AI136" i="38" s="1"/>
  <c r="AJ6" i="42"/>
  <c r="AK6" i="42"/>
  <c r="AL6" i="42"/>
  <c r="AM6" i="42"/>
  <c r="AN6" i="42"/>
  <c r="AO6" i="42"/>
  <c r="AO136" i="38" s="1"/>
  <c r="AP6" i="42"/>
  <c r="AP136" i="38" s="1"/>
  <c r="AQ6" i="42"/>
  <c r="AQ136" i="38" s="1"/>
  <c r="AR6" i="42"/>
  <c r="AS6" i="42"/>
  <c r="AT6" i="42"/>
  <c r="AU6" i="42"/>
  <c r="AV6" i="42"/>
  <c r="AW6" i="42"/>
  <c r="AW136" i="38" s="1"/>
  <c r="AX6" i="42"/>
  <c r="AX136" i="38" s="1"/>
  <c r="AY6" i="42"/>
  <c r="AY136" i="38" s="1"/>
  <c r="AZ6" i="42"/>
  <c r="BA6" i="42"/>
  <c r="BB6" i="42"/>
  <c r="BC6" i="42"/>
  <c r="BD6" i="42"/>
  <c r="BE6" i="42"/>
  <c r="BE136" i="38" s="1"/>
  <c r="BF6" i="42"/>
  <c r="BF136" i="38" s="1"/>
  <c r="BG6" i="42"/>
  <c r="BG136" i="38" s="1"/>
  <c r="BH6" i="42"/>
  <c r="BI6" i="42"/>
  <c r="BJ6" i="42"/>
  <c r="BK6" i="42"/>
  <c r="BL6" i="42"/>
  <c r="BM6" i="42"/>
  <c r="BM136" i="38" s="1"/>
  <c r="BN6" i="42"/>
  <c r="BN136" i="38" s="1"/>
  <c r="BO6" i="42"/>
  <c r="BO136" i="38" s="1"/>
  <c r="K6" i="42"/>
  <c r="K4" i="42"/>
  <c r="L4" i="41"/>
  <c r="L5" i="41" s="1"/>
  <c r="L4" i="32"/>
  <c r="M4" i="32"/>
  <c r="N4" i="32"/>
  <c r="O4" i="32"/>
  <c r="P4" i="32"/>
  <c r="C4" i="32" s="1"/>
  <c r="Q4" i="32"/>
  <c r="R4" i="32"/>
  <c r="S4" i="32"/>
  <c r="T4" i="32"/>
  <c r="U4" i="32"/>
  <c r="V4" i="32"/>
  <c r="W4" i="32"/>
  <c r="X4" i="32"/>
  <c r="X5" i="32" s="1"/>
  <c r="Y4" i="32"/>
  <c r="Y5" i="32" s="1"/>
  <c r="Z4" i="32"/>
  <c r="Z5" i="32" s="1"/>
  <c r="AA4" i="32"/>
  <c r="E4" i="32" s="1"/>
  <c r="AB4" i="32"/>
  <c r="AC4" i="32"/>
  <c r="AD4" i="32"/>
  <c r="AE4" i="32"/>
  <c r="AF4" i="32"/>
  <c r="AF5" i="32" s="1"/>
  <c r="AG4" i="32"/>
  <c r="AG5" i="32" s="1"/>
  <c r="AH4" i="32"/>
  <c r="AH5" i="32" s="1"/>
  <c r="AI4" i="32"/>
  <c r="AI5" i="32" s="1"/>
  <c r="AJ4" i="32"/>
  <c r="AK4" i="32"/>
  <c r="AL4" i="32"/>
  <c r="AM4" i="32"/>
  <c r="AN4" i="32"/>
  <c r="AN5" i="32" s="1"/>
  <c r="AO4" i="32"/>
  <c r="AO5" i="32" s="1"/>
  <c r="AP4" i="32"/>
  <c r="AP5" i="32" s="1"/>
  <c r="AQ4" i="32"/>
  <c r="AQ5" i="32" s="1"/>
  <c r="AR4" i="32"/>
  <c r="AS4" i="32"/>
  <c r="AT4" i="32"/>
  <c r="AU4" i="32"/>
  <c r="AV4" i="32"/>
  <c r="AW4" i="32"/>
  <c r="AX4" i="32"/>
  <c r="AY4" i="32"/>
  <c r="AZ4" i="32"/>
  <c r="BA4" i="32"/>
  <c r="BB4" i="32"/>
  <c r="BC4" i="32"/>
  <c r="BD4" i="32"/>
  <c r="I4" i="32" s="1"/>
  <c r="BE4" i="32"/>
  <c r="BF4" i="32"/>
  <c r="BG4" i="32"/>
  <c r="J4" i="32" s="1"/>
  <c r="BH4" i="32"/>
  <c r="BI4" i="32"/>
  <c r="BJ4" i="32"/>
  <c r="BK4" i="32"/>
  <c r="BL4" i="32"/>
  <c r="BM4" i="32"/>
  <c r="BN4" i="32"/>
  <c r="BO4" i="32"/>
  <c r="L5" i="32"/>
  <c r="M5" i="32"/>
  <c r="N5" i="32"/>
  <c r="O5" i="32"/>
  <c r="P5" i="32"/>
  <c r="Q5" i="32"/>
  <c r="R5" i="32"/>
  <c r="S5" i="32"/>
  <c r="T5" i="32"/>
  <c r="U5" i="32"/>
  <c r="V5" i="32"/>
  <c r="W5" i="32"/>
  <c r="AB5" i="32"/>
  <c r="AC5" i="32"/>
  <c r="AD5" i="32"/>
  <c r="AE5" i="32"/>
  <c r="AJ5" i="32"/>
  <c r="AK5" i="32"/>
  <c r="AL5" i="32"/>
  <c r="AM5" i="32"/>
  <c r="AR5" i="32"/>
  <c r="AS5" i="32"/>
  <c r="AT5" i="32"/>
  <c r="AU5" i="32"/>
  <c r="AV5" i="32"/>
  <c r="AW5" i="32"/>
  <c r="AX5" i="32"/>
  <c r="AY5" i="32"/>
  <c r="AZ5" i="32"/>
  <c r="BA5" i="32"/>
  <c r="BB5" i="32"/>
  <c r="BC5" i="32"/>
  <c r="BD5" i="32"/>
  <c r="BE5" i="32"/>
  <c r="BF5" i="32"/>
  <c r="BG5" i="32"/>
  <c r="BH5" i="32"/>
  <c r="BI5" i="32"/>
  <c r="BJ5" i="32"/>
  <c r="BK5" i="32"/>
  <c r="BL5" i="32"/>
  <c r="BM5" i="32"/>
  <c r="BN5" i="32"/>
  <c r="BO5" i="32"/>
  <c r="L6" i="32"/>
  <c r="M6" i="32"/>
  <c r="N6" i="32"/>
  <c r="O6" i="32"/>
  <c r="P6" i="32"/>
  <c r="Q6" i="32"/>
  <c r="R6" i="32"/>
  <c r="R136" i="36" s="1"/>
  <c r="S6" i="32"/>
  <c r="S136" i="36" s="1"/>
  <c r="T6" i="32"/>
  <c r="U6" i="32"/>
  <c r="V6" i="32"/>
  <c r="W6" i="32"/>
  <c r="W136" i="36" s="1"/>
  <c r="X6" i="32"/>
  <c r="X136" i="36" s="1"/>
  <c r="Y6" i="32"/>
  <c r="Y136" i="36" s="1"/>
  <c r="Z6" i="32"/>
  <c r="Z136" i="36" s="1"/>
  <c r="AA6" i="32"/>
  <c r="AA136" i="36" s="1"/>
  <c r="AB6" i="32"/>
  <c r="AC6" i="32"/>
  <c r="AD6" i="32"/>
  <c r="AE6" i="32"/>
  <c r="AF6" i="32"/>
  <c r="AG6" i="32"/>
  <c r="AH6" i="32"/>
  <c r="AI6" i="32"/>
  <c r="AI136" i="36" s="1"/>
  <c r="AJ6" i="32"/>
  <c r="AK6" i="32"/>
  <c r="AL6" i="32"/>
  <c r="AM6" i="32"/>
  <c r="AN6" i="32"/>
  <c r="AN136" i="36" s="1"/>
  <c r="AO6" i="32"/>
  <c r="AP6" i="32"/>
  <c r="AQ6" i="32"/>
  <c r="AR6" i="32"/>
  <c r="AS6" i="32"/>
  <c r="AT6" i="32"/>
  <c r="AU6" i="32"/>
  <c r="AV6" i="32"/>
  <c r="AV136" i="36" s="1"/>
  <c r="AW6" i="32"/>
  <c r="AW136" i="36" s="1"/>
  <c r="AX6" i="32"/>
  <c r="AX136" i="36" s="1"/>
  <c r="AY6" i="32"/>
  <c r="AY136" i="36" s="1"/>
  <c r="AZ6" i="32"/>
  <c r="BA6" i="32"/>
  <c r="BB6" i="32"/>
  <c r="BC6" i="32"/>
  <c r="BD6" i="32"/>
  <c r="BD136" i="36" s="1"/>
  <c r="BE6" i="32"/>
  <c r="BE136" i="36" s="1"/>
  <c r="BF6" i="32"/>
  <c r="BF136" i="36" s="1"/>
  <c r="BG6" i="32"/>
  <c r="BG136" i="36" s="1"/>
  <c r="BH6" i="32"/>
  <c r="BI6" i="32"/>
  <c r="BJ6" i="32"/>
  <c r="BK6" i="32"/>
  <c r="BL6" i="32"/>
  <c r="BL136" i="36" s="1"/>
  <c r="BM6" i="32"/>
  <c r="BM136" i="36" s="1"/>
  <c r="BN6" i="32"/>
  <c r="BN136" i="36" s="1"/>
  <c r="BO6" i="32"/>
  <c r="BO136" i="36" s="1"/>
  <c r="T3" i="32"/>
  <c r="U3" i="32"/>
  <c r="Z3" i="32"/>
  <c r="AF3" i="32"/>
  <c r="AN3" i="32"/>
  <c r="F3" i="32" s="1"/>
  <c r="AY3" i="32"/>
  <c r="BA3" i="32"/>
  <c r="BF3" i="32"/>
  <c r="BO3" i="32"/>
  <c r="O136" i="36"/>
  <c r="P136" i="36"/>
  <c r="Q136" i="36"/>
  <c r="AG136" i="36"/>
  <c r="AH136" i="36"/>
  <c r="AM136" i="36"/>
  <c r="BJ136" i="36"/>
  <c r="BK136" i="36"/>
  <c r="AO136" i="36"/>
  <c r="AP136" i="36"/>
  <c r="AQ136" i="36"/>
  <c r="K6" i="32"/>
  <c r="K4" i="32"/>
  <c r="L136" i="39"/>
  <c r="M136" i="39"/>
  <c r="N136" i="39"/>
  <c r="O136" i="39"/>
  <c r="P136" i="39"/>
  <c r="Q136" i="39"/>
  <c r="R136" i="39"/>
  <c r="T136" i="39"/>
  <c r="U136" i="39"/>
  <c r="V136" i="39"/>
  <c r="W136" i="39"/>
  <c r="X136" i="39"/>
  <c r="Y136" i="39"/>
  <c r="Z136" i="39"/>
  <c r="AB136" i="39"/>
  <c r="AC136" i="39"/>
  <c r="AD136" i="39"/>
  <c r="AE136" i="39"/>
  <c r="AF136" i="39"/>
  <c r="AG136" i="39"/>
  <c r="AH136" i="39"/>
  <c r="AJ136" i="39"/>
  <c r="AK136" i="39"/>
  <c r="AL136" i="39"/>
  <c r="AM136" i="39"/>
  <c r="AN136" i="39"/>
  <c r="AO136" i="39"/>
  <c r="AP136" i="39"/>
  <c r="AR136" i="39"/>
  <c r="AS136" i="39"/>
  <c r="AT136" i="39"/>
  <c r="AU136" i="39"/>
  <c r="AV136" i="39"/>
  <c r="AW136" i="39"/>
  <c r="AX136" i="39"/>
  <c r="AZ136" i="39"/>
  <c r="BA136" i="39"/>
  <c r="BB136" i="39"/>
  <c r="BC136" i="39"/>
  <c r="BD136" i="39"/>
  <c r="BE136" i="39"/>
  <c r="BF136" i="39"/>
  <c r="BH136" i="39"/>
  <c r="BI136" i="39"/>
  <c r="BJ136" i="39"/>
  <c r="BK136" i="39"/>
  <c r="BL136" i="39"/>
  <c r="BM136" i="39"/>
  <c r="BN136" i="39"/>
  <c r="U136" i="38"/>
  <c r="V136" i="38"/>
  <c r="W136" i="38"/>
  <c r="X136" i="38"/>
  <c r="AB136" i="38"/>
  <c r="AC136" i="38"/>
  <c r="AD136" i="38"/>
  <c r="AE136" i="38"/>
  <c r="AF136" i="38"/>
  <c r="AJ136" i="38"/>
  <c r="AK136" i="38"/>
  <c r="AL136" i="38"/>
  <c r="AM136" i="38"/>
  <c r="AN136" i="38"/>
  <c r="AR136" i="38"/>
  <c r="AS136" i="38"/>
  <c r="AT136" i="38"/>
  <c r="AU136" i="38"/>
  <c r="AV136" i="38"/>
  <c r="AZ136" i="38"/>
  <c r="BA136" i="38"/>
  <c r="BB136" i="38"/>
  <c r="BC136" i="38"/>
  <c r="BD136" i="38"/>
  <c r="BH136" i="38"/>
  <c r="BI136" i="38"/>
  <c r="BJ136" i="38"/>
  <c r="BK136" i="38"/>
  <c r="BL136" i="38"/>
  <c r="L136" i="38"/>
  <c r="M136" i="38"/>
  <c r="N136" i="38"/>
  <c r="O136" i="38"/>
  <c r="P136" i="38"/>
  <c r="T136" i="38"/>
  <c r="K136" i="38"/>
  <c r="L136" i="36"/>
  <c r="M136" i="36"/>
  <c r="N136" i="36"/>
  <c r="T136" i="36"/>
  <c r="U136" i="36"/>
  <c r="V136" i="36"/>
  <c r="AB136" i="36"/>
  <c r="AC136" i="36"/>
  <c r="AD136" i="36"/>
  <c r="AE136" i="36"/>
  <c r="AF136" i="36"/>
  <c r="AJ136" i="36"/>
  <c r="AK136" i="36"/>
  <c r="AL136" i="36"/>
  <c r="AR136" i="36"/>
  <c r="AS136" i="36"/>
  <c r="AT136" i="36"/>
  <c r="AU136" i="36"/>
  <c r="AZ136" i="36"/>
  <c r="BA136" i="36"/>
  <c r="BB136" i="36"/>
  <c r="BC136" i="36"/>
  <c r="BH136" i="36"/>
  <c r="BI136" i="36"/>
  <c r="K136" i="36"/>
  <c r="H60" i="56"/>
  <c r="H58" i="56"/>
  <c r="C57" i="56"/>
  <c r="F55" i="56"/>
  <c r="I53" i="56"/>
  <c r="H53" i="56"/>
  <c r="G52" i="56"/>
  <c r="G51" i="56"/>
  <c r="H49" i="56"/>
  <c r="C49" i="56"/>
  <c r="H48" i="56"/>
  <c r="F47" i="56"/>
  <c r="E46" i="56"/>
  <c r="J43" i="56"/>
  <c r="H42" i="56"/>
  <c r="H41" i="56"/>
  <c r="F40" i="56"/>
  <c r="H40" i="56"/>
  <c r="E38" i="56"/>
  <c r="H36" i="56"/>
  <c r="I35" i="56"/>
  <c r="H34" i="56"/>
  <c r="H33" i="56"/>
  <c r="E33" i="56"/>
  <c r="H32" i="56"/>
  <c r="H31" i="56"/>
  <c r="I29" i="56"/>
  <c r="H29" i="56"/>
  <c r="D29" i="56"/>
  <c r="D28" i="56"/>
  <c r="I27" i="56"/>
  <c r="E26" i="56"/>
  <c r="H26" i="56"/>
  <c r="H25" i="56"/>
  <c r="J24" i="56"/>
  <c r="H24" i="56"/>
  <c r="H23" i="56"/>
  <c r="E23" i="56"/>
  <c r="J22" i="56"/>
  <c r="H22" i="56"/>
  <c r="I21" i="56"/>
  <c r="D21" i="56"/>
  <c r="J20" i="56"/>
  <c r="D20" i="56"/>
  <c r="E19" i="56"/>
  <c r="D19" i="56"/>
  <c r="H18" i="56"/>
  <c r="D18" i="56"/>
  <c r="H17" i="56"/>
  <c r="H16" i="56"/>
  <c r="D16" i="56"/>
  <c r="H15" i="56"/>
  <c r="E15" i="56"/>
  <c r="F15" i="56"/>
  <c r="E14" i="56"/>
  <c r="H14" i="56"/>
  <c r="H13" i="56"/>
  <c r="D13" i="56"/>
  <c r="C13" i="56"/>
  <c r="I12" i="56"/>
  <c r="D12" i="56"/>
  <c r="G11" i="56"/>
  <c r="H10" i="56"/>
  <c r="H9" i="56"/>
  <c r="I8" i="56"/>
  <c r="H8" i="56"/>
  <c r="H7" i="56"/>
  <c r="E7" i="56"/>
  <c r="I7" i="56"/>
  <c r="H6" i="56"/>
  <c r="D5" i="56"/>
  <c r="H60" i="55"/>
  <c r="E60" i="55"/>
  <c r="I59" i="55"/>
  <c r="E59" i="55"/>
  <c r="H59" i="55"/>
  <c r="D58" i="55"/>
  <c r="C57" i="55"/>
  <c r="I57" i="55"/>
  <c r="H56" i="55"/>
  <c r="H55" i="55"/>
  <c r="C55" i="55"/>
  <c r="H54" i="55"/>
  <c r="J52" i="55"/>
  <c r="H52" i="55"/>
  <c r="I51" i="55"/>
  <c r="D51" i="55"/>
  <c r="C51" i="55"/>
  <c r="H51" i="55"/>
  <c r="I50" i="55"/>
  <c r="D50" i="55"/>
  <c r="D49" i="55"/>
  <c r="I48" i="55"/>
  <c r="H48" i="55"/>
  <c r="H47" i="55"/>
  <c r="F47" i="55"/>
  <c r="H46" i="55"/>
  <c r="C46" i="55"/>
  <c r="E45" i="55"/>
  <c r="E44" i="55"/>
  <c r="H44" i="55"/>
  <c r="I43" i="55"/>
  <c r="D43" i="55"/>
  <c r="H43" i="55"/>
  <c r="I42" i="55"/>
  <c r="D42" i="55"/>
  <c r="I41" i="55"/>
  <c r="E40" i="55"/>
  <c r="H40" i="55"/>
  <c r="H39" i="55"/>
  <c r="G39" i="55"/>
  <c r="H37" i="55"/>
  <c r="E37" i="55"/>
  <c r="H36" i="55"/>
  <c r="I35" i="55"/>
  <c r="H35" i="55"/>
  <c r="C34" i="55"/>
  <c r="I33" i="55"/>
  <c r="H32" i="55"/>
  <c r="C32" i="55"/>
  <c r="H31" i="55"/>
  <c r="H30" i="55"/>
  <c r="D30" i="55"/>
  <c r="E29" i="55"/>
  <c r="H28" i="55"/>
  <c r="J27" i="55"/>
  <c r="I27" i="55"/>
  <c r="H27" i="55"/>
  <c r="F25" i="55"/>
  <c r="I25" i="55"/>
  <c r="H24" i="55"/>
  <c r="H23" i="55"/>
  <c r="H22" i="55"/>
  <c r="E21" i="55"/>
  <c r="H20" i="55"/>
  <c r="I19" i="55"/>
  <c r="G19" i="55"/>
  <c r="H19" i="55"/>
  <c r="I17" i="55"/>
  <c r="D17" i="55"/>
  <c r="H16" i="55"/>
  <c r="H15" i="55"/>
  <c r="I14" i="55"/>
  <c r="H14" i="55"/>
  <c r="H13" i="55"/>
  <c r="E13" i="55"/>
  <c r="I13" i="55"/>
  <c r="H12" i="55"/>
  <c r="E12" i="55"/>
  <c r="I11" i="55"/>
  <c r="H11" i="55"/>
  <c r="H10" i="55"/>
  <c r="J10" i="55"/>
  <c r="I9" i="55"/>
  <c r="D9" i="55"/>
  <c r="J8" i="55"/>
  <c r="H8" i="55"/>
  <c r="D8" i="55"/>
  <c r="H7" i="55"/>
  <c r="G7" i="55"/>
  <c r="F7" i="55"/>
  <c r="E7" i="55"/>
  <c r="J6" i="55"/>
  <c r="I6" i="55"/>
  <c r="H6" i="55"/>
  <c r="F6" i="55"/>
  <c r="E6" i="55"/>
  <c r="D6" i="55"/>
  <c r="G6" i="55"/>
  <c r="I5" i="55"/>
  <c r="H5" i="55"/>
  <c r="F60" i="54"/>
  <c r="D60" i="54"/>
  <c r="I59" i="54"/>
  <c r="C59" i="54"/>
  <c r="H58" i="54"/>
  <c r="F58" i="54"/>
  <c r="J57" i="54"/>
  <c r="E57" i="54"/>
  <c r="F56" i="54"/>
  <c r="D56" i="54"/>
  <c r="C56" i="54"/>
  <c r="H55" i="54"/>
  <c r="H54" i="54"/>
  <c r="G54" i="54"/>
  <c r="E54" i="54"/>
  <c r="I53" i="54"/>
  <c r="C53" i="54"/>
  <c r="E52" i="54"/>
  <c r="C52" i="54"/>
  <c r="F52" i="54"/>
  <c r="H51" i="54"/>
  <c r="F50" i="54"/>
  <c r="J49" i="54"/>
  <c r="I49" i="54"/>
  <c r="C49" i="54"/>
  <c r="D48" i="54"/>
  <c r="C48" i="54"/>
  <c r="J48" i="54"/>
  <c r="D47" i="54"/>
  <c r="H46" i="54"/>
  <c r="G46" i="54"/>
  <c r="E46" i="54"/>
  <c r="I45" i="54"/>
  <c r="H45" i="54"/>
  <c r="C45" i="54"/>
  <c r="J44" i="54"/>
  <c r="I44" i="54"/>
  <c r="H44" i="54"/>
  <c r="E44" i="54"/>
  <c r="C44" i="54"/>
  <c r="F44" i="54"/>
  <c r="I43" i="54"/>
  <c r="H43" i="54"/>
  <c r="C43" i="54"/>
  <c r="J42" i="54"/>
  <c r="H42" i="54"/>
  <c r="F42" i="54"/>
  <c r="I41" i="54"/>
  <c r="E41" i="54"/>
  <c r="D41" i="54"/>
  <c r="J40" i="54"/>
  <c r="H40" i="54"/>
  <c r="F40" i="54"/>
  <c r="E40" i="54"/>
  <c r="D40" i="54"/>
  <c r="C40" i="54"/>
  <c r="G39" i="54"/>
  <c r="F39" i="54"/>
  <c r="E39" i="54"/>
  <c r="C39" i="54"/>
  <c r="D39" i="54"/>
  <c r="F38" i="54"/>
  <c r="E38" i="54"/>
  <c r="D38" i="54"/>
  <c r="J37" i="54"/>
  <c r="I37" i="54"/>
  <c r="H37" i="54"/>
  <c r="G37" i="54"/>
  <c r="E37" i="54"/>
  <c r="D37" i="54"/>
  <c r="C37" i="54"/>
  <c r="F37" i="54"/>
  <c r="J36" i="54"/>
  <c r="I36" i="54"/>
  <c r="H36" i="54"/>
  <c r="F36" i="54"/>
  <c r="D36" i="54"/>
  <c r="J35" i="54"/>
  <c r="I35" i="54"/>
  <c r="E35" i="54"/>
  <c r="H35" i="54"/>
  <c r="C35" i="54"/>
  <c r="J34" i="54"/>
  <c r="I34" i="54"/>
  <c r="H34" i="54"/>
  <c r="I33" i="54"/>
  <c r="D33" i="54"/>
  <c r="J33" i="54"/>
  <c r="G33" i="54"/>
  <c r="E33" i="54"/>
  <c r="I32" i="54"/>
  <c r="H32" i="54"/>
  <c r="F32" i="54"/>
  <c r="E32" i="54"/>
  <c r="D32" i="54"/>
  <c r="C32" i="54"/>
  <c r="J31" i="54"/>
  <c r="I31" i="54"/>
  <c r="F31" i="54"/>
  <c r="E31" i="54"/>
  <c r="D31" i="54"/>
  <c r="I30" i="54"/>
  <c r="H30" i="54"/>
  <c r="E30" i="54"/>
  <c r="J30" i="54"/>
  <c r="F30" i="54"/>
  <c r="J29" i="54"/>
  <c r="I29" i="54"/>
  <c r="E29" i="54"/>
  <c r="H29" i="54"/>
  <c r="C29" i="54"/>
  <c r="I28" i="54"/>
  <c r="H28" i="54"/>
  <c r="G28" i="54"/>
  <c r="J28" i="54"/>
  <c r="J27" i="54"/>
  <c r="G27" i="54"/>
  <c r="F27" i="54"/>
  <c r="D27" i="54"/>
  <c r="I27" i="54"/>
  <c r="H27" i="54"/>
  <c r="E27" i="54"/>
  <c r="J26" i="54"/>
  <c r="I26" i="54"/>
  <c r="F26" i="54"/>
  <c r="E26" i="54"/>
  <c r="D26" i="54"/>
  <c r="C26" i="54"/>
  <c r="I25" i="54"/>
  <c r="H25" i="54"/>
  <c r="G25" i="54"/>
  <c r="F25" i="54"/>
  <c r="E25" i="54"/>
  <c r="D25" i="54"/>
  <c r="C25" i="54"/>
  <c r="H24" i="54"/>
  <c r="E24" i="54"/>
  <c r="C24" i="54"/>
  <c r="F24" i="54"/>
  <c r="D24" i="54"/>
  <c r="I23" i="54"/>
  <c r="F23" i="54"/>
  <c r="E23" i="54"/>
  <c r="D23" i="54"/>
  <c r="J22" i="54"/>
  <c r="I22" i="54"/>
  <c r="H22" i="54"/>
  <c r="F22" i="54"/>
  <c r="E22" i="54"/>
  <c r="D22" i="54"/>
  <c r="C22" i="54"/>
  <c r="J21" i="54"/>
  <c r="H21" i="54"/>
  <c r="F21" i="54"/>
  <c r="E21" i="54"/>
  <c r="C21" i="54"/>
  <c r="I21" i="54"/>
  <c r="J20" i="54"/>
  <c r="H20" i="54"/>
  <c r="G20" i="54"/>
  <c r="F20" i="54"/>
  <c r="C20" i="54"/>
  <c r="I20" i="54"/>
  <c r="D20" i="54"/>
  <c r="J19" i="54"/>
  <c r="I19" i="54"/>
  <c r="H19" i="54"/>
  <c r="C19" i="54"/>
  <c r="D19" i="54"/>
  <c r="J18" i="54"/>
  <c r="H18" i="54"/>
  <c r="E18" i="54"/>
  <c r="D18" i="54"/>
  <c r="C18" i="54"/>
  <c r="I18" i="54"/>
  <c r="J17" i="54"/>
  <c r="I17" i="54"/>
  <c r="G17" i="54"/>
  <c r="F17" i="54"/>
  <c r="E17" i="54"/>
  <c r="D17" i="54"/>
  <c r="C17" i="54"/>
  <c r="J16" i="54"/>
  <c r="G16" i="54"/>
  <c r="C16" i="54"/>
  <c r="H16" i="54"/>
  <c r="D16" i="54"/>
  <c r="H15" i="54"/>
  <c r="G15" i="54"/>
  <c r="C15" i="54"/>
  <c r="I15" i="54"/>
  <c r="D15" i="54"/>
  <c r="J14" i="54"/>
  <c r="H14" i="54"/>
  <c r="E14" i="54"/>
  <c r="D14" i="54"/>
  <c r="I14" i="54"/>
  <c r="J13" i="54"/>
  <c r="H13" i="54"/>
  <c r="G13" i="54"/>
  <c r="F13" i="54"/>
  <c r="E13" i="54"/>
  <c r="C13" i="54"/>
  <c r="I13" i="54"/>
  <c r="J12" i="54"/>
  <c r="H12" i="54"/>
  <c r="G12" i="54"/>
  <c r="F12" i="54"/>
  <c r="C12" i="54"/>
  <c r="I12" i="54"/>
  <c r="D12" i="54"/>
  <c r="J11" i="54"/>
  <c r="I11" i="54"/>
  <c r="H11" i="54"/>
  <c r="C11" i="54"/>
  <c r="D11" i="54"/>
  <c r="J10" i="54"/>
  <c r="H10" i="54"/>
  <c r="E10" i="54"/>
  <c r="D10" i="54"/>
  <c r="C10" i="54"/>
  <c r="I10" i="54"/>
  <c r="J9" i="54"/>
  <c r="G9" i="54"/>
  <c r="F9" i="54"/>
  <c r="E9" i="54"/>
  <c r="D9" i="54"/>
  <c r="C9" i="54"/>
  <c r="I9" i="54"/>
  <c r="J8" i="54"/>
  <c r="G8" i="54"/>
  <c r="C8" i="54"/>
  <c r="H8" i="54"/>
  <c r="D8" i="54"/>
  <c r="H7" i="54"/>
  <c r="G7" i="54"/>
  <c r="C7" i="54"/>
  <c r="I7" i="54"/>
  <c r="D7" i="54"/>
  <c r="J6" i="54"/>
  <c r="H6" i="54"/>
  <c r="F6" i="54"/>
  <c r="E6" i="54"/>
  <c r="I6" i="54"/>
  <c r="D6" i="54"/>
  <c r="I5" i="54"/>
  <c r="F5" i="54"/>
  <c r="C5" i="54"/>
  <c r="J5" i="54"/>
  <c r="H5" i="54"/>
  <c r="L123" i="45" s="1"/>
  <c r="H60" i="53"/>
  <c r="E59" i="53"/>
  <c r="H59" i="53"/>
  <c r="I58" i="53"/>
  <c r="H58" i="53"/>
  <c r="D58" i="53"/>
  <c r="J57" i="53"/>
  <c r="I57" i="53"/>
  <c r="D57" i="53"/>
  <c r="I56" i="53"/>
  <c r="H56" i="53"/>
  <c r="D56" i="53"/>
  <c r="H55" i="53"/>
  <c r="E55" i="53"/>
  <c r="H54" i="53"/>
  <c r="H53" i="53"/>
  <c r="H52" i="53"/>
  <c r="D52" i="53"/>
  <c r="E52" i="53"/>
  <c r="E51" i="53"/>
  <c r="H51" i="53"/>
  <c r="J50" i="53"/>
  <c r="I50" i="53"/>
  <c r="H50" i="53"/>
  <c r="D50" i="53"/>
  <c r="I49" i="53"/>
  <c r="H49" i="53"/>
  <c r="D49" i="53"/>
  <c r="I48" i="53"/>
  <c r="D48" i="53"/>
  <c r="H47" i="53"/>
  <c r="G46" i="53"/>
  <c r="H46" i="53"/>
  <c r="H45" i="53"/>
  <c r="E45" i="53"/>
  <c r="H44" i="53"/>
  <c r="E44" i="53"/>
  <c r="I43" i="53"/>
  <c r="E43" i="53"/>
  <c r="H43" i="53"/>
  <c r="J42" i="53"/>
  <c r="I42" i="53"/>
  <c r="H42" i="53"/>
  <c r="G42" i="53"/>
  <c r="D42" i="53"/>
  <c r="I41" i="53"/>
  <c r="H41" i="53"/>
  <c r="G41" i="53"/>
  <c r="D41" i="53"/>
  <c r="I40" i="53"/>
  <c r="D40" i="53"/>
  <c r="J39" i="53"/>
  <c r="H39" i="53"/>
  <c r="F38" i="53"/>
  <c r="E38" i="53"/>
  <c r="H38" i="53"/>
  <c r="H37" i="53"/>
  <c r="D37" i="53"/>
  <c r="H36" i="53"/>
  <c r="F36" i="53"/>
  <c r="E36" i="53"/>
  <c r="G35" i="53"/>
  <c r="F35" i="53"/>
  <c r="E35" i="53"/>
  <c r="D35" i="53"/>
  <c r="H35" i="53"/>
  <c r="I34" i="53"/>
  <c r="H34" i="53"/>
  <c r="F34" i="53"/>
  <c r="E34" i="53"/>
  <c r="D34" i="53"/>
  <c r="I33" i="53"/>
  <c r="H33" i="53"/>
  <c r="D33" i="53"/>
  <c r="I32" i="53"/>
  <c r="G32" i="53"/>
  <c r="D32" i="53"/>
  <c r="H31" i="53"/>
  <c r="E31" i="53"/>
  <c r="D31" i="53"/>
  <c r="I30" i="53"/>
  <c r="G30" i="53"/>
  <c r="F30" i="53"/>
  <c r="E30" i="53"/>
  <c r="H30" i="53"/>
  <c r="H29" i="53"/>
  <c r="G29" i="53"/>
  <c r="F29" i="53"/>
  <c r="E29" i="53"/>
  <c r="D29" i="53"/>
  <c r="H28" i="53"/>
  <c r="G28" i="53"/>
  <c r="J28" i="53"/>
  <c r="E28" i="53"/>
  <c r="G27" i="53"/>
  <c r="F27" i="53"/>
  <c r="E27" i="53"/>
  <c r="D27" i="53"/>
  <c r="H27" i="53"/>
  <c r="I26" i="53"/>
  <c r="H26" i="53"/>
  <c r="G26" i="53"/>
  <c r="F26" i="53"/>
  <c r="D26" i="53"/>
  <c r="J25" i="53"/>
  <c r="I25" i="53"/>
  <c r="H25" i="53"/>
  <c r="G25" i="53"/>
  <c r="F25" i="53"/>
  <c r="D25" i="53"/>
  <c r="E25" i="53"/>
  <c r="I24" i="53"/>
  <c r="E24" i="53"/>
  <c r="H24" i="53"/>
  <c r="D24" i="53"/>
  <c r="J23" i="53"/>
  <c r="G23" i="53"/>
  <c r="F23" i="53"/>
  <c r="E23" i="53"/>
  <c r="I23" i="53"/>
  <c r="D23" i="53"/>
  <c r="J22" i="53"/>
  <c r="H22" i="53"/>
  <c r="F22" i="53"/>
  <c r="E22" i="53"/>
  <c r="G22" i="53"/>
  <c r="J21" i="53"/>
  <c r="I21" i="53"/>
  <c r="G21" i="53"/>
  <c r="F21" i="53"/>
  <c r="E21" i="53"/>
  <c r="D21" i="53"/>
  <c r="H21" i="53"/>
  <c r="I20" i="53"/>
  <c r="G20" i="53"/>
  <c r="D20" i="53"/>
  <c r="J20" i="53"/>
  <c r="H20" i="53"/>
  <c r="E20" i="53"/>
  <c r="J19" i="53"/>
  <c r="H19" i="53"/>
  <c r="G19" i="53"/>
  <c r="F19" i="53"/>
  <c r="E19" i="53"/>
  <c r="I19" i="53"/>
  <c r="J18" i="53"/>
  <c r="I18" i="53"/>
  <c r="H18" i="53"/>
  <c r="F18" i="53"/>
  <c r="D18" i="53"/>
  <c r="G18" i="53"/>
  <c r="J17" i="53"/>
  <c r="I17" i="53"/>
  <c r="G17" i="53"/>
  <c r="D17" i="53"/>
  <c r="H17" i="53"/>
  <c r="E17" i="53"/>
  <c r="I16" i="53"/>
  <c r="H16" i="53"/>
  <c r="F16" i="53"/>
  <c r="E16" i="53"/>
  <c r="D16" i="53"/>
  <c r="J15" i="53"/>
  <c r="G15" i="53"/>
  <c r="F15" i="53"/>
  <c r="E15" i="53"/>
  <c r="I15" i="53"/>
  <c r="D15" i="53"/>
  <c r="J14" i="53"/>
  <c r="H14" i="53"/>
  <c r="F14" i="53"/>
  <c r="E14" i="53"/>
  <c r="G14" i="53"/>
  <c r="J13" i="53"/>
  <c r="I13" i="53"/>
  <c r="G13" i="53"/>
  <c r="F13" i="53"/>
  <c r="E13" i="53"/>
  <c r="D13" i="53"/>
  <c r="H13" i="53"/>
  <c r="I12" i="53"/>
  <c r="G12" i="53"/>
  <c r="D12" i="53"/>
  <c r="J12" i="53"/>
  <c r="H12" i="53"/>
  <c r="E12" i="53"/>
  <c r="J11" i="53"/>
  <c r="H11" i="53"/>
  <c r="G11" i="53"/>
  <c r="F11" i="53"/>
  <c r="E11" i="53"/>
  <c r="I11" i="53"/>
  <c r="J10" i="53"/>
  <c r="I10" i="53"/>
  <c r="H10" i="53"/>
  <c r="F10" i="53"/>
  <c r="D10" i="53"/>
  <c r="G10" i="53"/>
  <c r="J9" i="53"/>
  <c r="I9" i="53"/>
  <c r="G9" i="53"/>
  <c r="D9" i="53"/>
  <c r="H9" i="53"/>
  <c r="E9" i="53"/>
  <c r="I8" i="53"/>
  <c r="H8" i="53"/>
  <c r="F8" i="53"/>
  <c r="E8" i="53"/>
  <c r="D8" i="53"/>
  <c r="J7" i="53"/>
  <c r="G7" i="53"/>
  <c r="F7" i="53"/>
  <c r="E7" i="53"/>
  <c r="I7" i="53"/>
  <c r="D7" i="53"/>
  <c r="J6" i="53"/>
  <c r="H6" i="53"/>
  <c r="F6" i="53"/>
  <c r="E6" i="53"/>
  <c r="G6" i="53"/>
  <c r="I5" i="53"/>
  <c r="G5" i="53"/>
  <c r="H5" i="53"/>
  <c r="E123" i="48"/>
  <c r="F123" i="48" s="1"/>
  <c r="D123" i="48"/>
  <c r="D123" i="47"/>
  <c r="E123" i="47" s="1"/>
  <c r="F123" i="47" s="1"/>
  <c r="D123" i="46"/>
  <c r="D123" i="45"/>
  <c r="E123" i="45" s="1"/>
  <c r="F123" i="45" s="1"/>
  <c r="BO3" i="44"/>
  <c r="BF3" i="44"/>
  <c r="BA3" i="44"/>
  <c r="AY3" i="44"/>
  <c r="G3" i="44" s="1"/>
  <c r="AN3" i="44"/>
  <c r="F3" i="44" s="1"/>
  <c r="AF3" i="44"/>
  <c r="Z3" i="44"/>
  <c r="U3" i="44"/>
  <c r="T3" i="44"/>
  <c r="H3" i="44"/>
  <c r="E3" i="44"/>
  <c r="D3" i="44"/>
  <c r="J4" i="43"/>
  <c r="H4" i="43"/>
  <c r="BO3" i="43"/>
  <c r="BF3" i="43"/>
  <c r="BA3" i="43"/>
  <c r="AY3" i="43"/>
  <c r="AN3" i="43"/>
  <c r="AF3" i="43"/>
  <c r="E3" i="43" s="1"/>
  <c r="Z3" i="43"/>
  <c r="U3" i="43"/>
  <c r="T3" i="43"/>
  <c r="J3" i="43"/>
  <c r="I3" i="43"/>
  <c r="F3" i="43"/>
  <c r="C3" i="43"/>
  <c r="H5" i="42"/>
  <c r="K5" i="42"/>
  <c r="H4" i="42"/>
  <c r="BO3" i="42"/>
  <c r="BF3" i="42"/>
  <c r="BA3" i="42"/>
  <c r="AY3" i="42"/>
  <c r="G3" i="42" s="1"/>
  <c r="AN3" i="42"/>
  <c r="F3" i="42" s="1"/>
  <c r="AF3" i="42"/>
  <c r="Z3" i="42"/>
  <c r="U3" i="42"/>
  <c r="T3" i="42"/>
  <c r="I3" i="42"/>
  <c r="H3" i="42"/>
  <c r="E3" i="42"/>
  <c r="D3" i="42"/>
  <c r="C3" i="42"/>
  <c r="BO3" i="41"/>
  <c r="BF3" i="41"/>
  <c r="BA3" i="41"/>
  <c r="AY3" i="41"/>
  <c r="AN3" i="41"/>
  <c r="AF3" i="41"/>
  <c r="E3" i="41" s="1"/>
  <c r="Z3" i="41"/>
  <c r="U3" i="41"/>
  <c r="T3" i="41"/>
  <c r="C3" i="41" s="1"/>
  <c r="J3" i="41"/>
  <c r="I3" i="41"/>
  <c r="F3" i="41"/>
  <c r="J135" i="40"/>
  <c r="I135" i="40"/>
  <c r="H135" i="40"/>
  <c r="G135" i="40"/>
  <c r="F135" i="40"/>
  <c r="E135" i="40"/>
  <c r="D135" i="40"/>
  <c r="C135" i="40"/>
  <c r="J134" i="40"/>
  <c r="I134" i="40"/>
  <c r="H134" i="40"/>
  <c r="G134" i="40"/>
  <c r="F134" i="40"/>
  <c r="E134" i="40"/>
  <c r="D134" i="40"/>
  <c r="C134" i="40"/>
  <c r="J133" i="40"/>
  <c r="I133" i="40"/>
  <c r="H133" i="40"/>
  <c r="G133" i="40"/>
  <c r="F133" i="40"/>
  <c r="E133" i="40"/>
  <c r="D133" i="40"/>
  <c r="C133" i="40"/>
  <c r="J132" i="40"/>
  <c r="I132" i="40"/>
  <c r="H132" i="40"/>
  <c r="G132" i="40"/>
  <c r="F132" i="40"/>
  <c r="E132" i="40"/>
  <c r="D132" i="40"/>
  <c r="C132" i="40"/>
  <c r="J131" i="40"/>
  <c r="I131" i="40"/>
  <c r="H131" i="40"/>
  <c r="G131" i="40"/>
  <c r="F131" i="40"/>
  <c r="E131" i="40"/>
  <c r="D131" i="40"/>
  <c r="C131" i="40"/>
  <c r="J130" i="40"/>
  <c r="I130" i="40"/>
  <c r="H130" i="40"/>
  <c r="G130" i="40"/>
  <c r="F130" i="40"/>
  <c r="E130" i="40"/>
  <c r="D130" i="40"/>
  <c r="C130" i="40"/>
  <c r="J129" i="40"/>
  <c r="I129" i="40"/>
  <c r="H129" i="40"/>
  <c r="G129" i="40"/>
  <c r="F129" i="40"/>
  <c r="E129" i="40"/>
  <c r="D129" i="40"/>
  <c r="C129" i="40"/>
  <c r="J128" i="40"/>
  <c r="I128" i="40"/>
  <c r="H128" i="40"/>
  <c r="G128" i="40"/>
  <c r="F128" i="40"/>
  <c r="E128" i="40"/>
  <c r="D128" i="40"/>
  <c r="C128" i="40"/>
  <c r="J127" i="40"/>
  <c r="I127" i="40"/>
  <c r="H127" i="40"/>
  <c r="G127" i="40"/>
  <c r="F127" i="40"/>
  <c r="E127" i="40"/>
  <c r="D127" i="40"/>
  <c r="C127" i="40"/>
  <c r="J126" i="40"/>
  <c r="I126" i="40"/>
  <c r="H126" i="40"/>
  <c r="G126" i="40"/>
  <c r="F126" i="40"/>
  <c r="E126" i="40"/>
  <c r="D126" i="40"/>
  <c r="C126" i="40"/>
  <c r="J125" i="40"/>
  <c r="I125" i="40"/>
  <c r="H125" i="40"/>
  <c r="G125" i="40"/>
  <c r="F125" i="40"/>
  <c r="E125" i="40"/>
  <c r="D125" i="40"/>
  <c r="C125" i="40"/>
  <c r="J124" i="40"/>
  <c r="I124" i="40"/>
  <c r="H124" i="40"/>
  <c r="G124" i="40"/>
  <c r="F124" i="40"/>
  <c r="E124" i="40"/>
  <c r="D124" i="40"/>
  <c r="C124" i="40"/>
  <c r="J123" i="40"/>
  <c r="I123" i="40"/>
  <c r="H123" i="40"/>
  <c r="G123" i="40"/>
  <c r="F123" i="40"/>
  <c r="E123" i="40"/>
  <c r="D123" i="40"/>
  <c r="C123" i="40"/>
  <c r="J122" i="40"/>
  <c r="I122" i="40"/>
  <c r="H122" i="40"/>
  <c r="G122" i="40"/>
  <c r="F122" i="40"/>
  <c r="E122" i="40"/>
  <c r="D122" i="40"/>
  <c r="C122" i="40"/>
  <c r="J121" i="40"/>
  <c r="I121" i="40"/>
  <c r="H121" i="40"/>
  <c r="G121" i="40"/>
  <c r="F121" i="40"/>
  <c r="E121" i="40"/>
  <c r="D121" i="40"/>
  <c r="C121" i="40"/>
  <c r="J120" i="40"/>
  <c r="I120" i="40"/>
  <c r="H120" i="40"/>
  <c r="G120" i="40"/>
  <c r="F120" i="40"/>
  <c r="E120" i="40"/>
  <c r="D120" i="40"/>
  <c r="C120" i="40"/>
  <c r="J119" i="40"/>
  <c r="I119" i="40"/>
  <c r="H119" i="40"/>
  <c r="G119" i="40"/>
  <c r="F119" i="40"/>
  <c r="E119" i="40"/>
  <c r="D119" i="40"/>
  <c r="C119" i="40"/>
  <c r="J118" i="40"/>
  <c r="I118" i="40"/>
  <c r="H118" i="40"/>
  <c r="G118" i="40"/>
  <c r="F118" i="40"/>
  <c r="E118" i="40"/>
  <c r="D118" i="40"/>
  <c r="C118" i="40"/>
  <c r="J117" i="40"/>
  <c r="I117" i="40"/>
  <c r="H117" i="40"/>
  <c r="G117" i="40"/>
  <c r="F117" i="40"/>
  <c r="E117" i="40"/>
  <c r="D117" i="40"/>
  <c r="C117" i="40"/>
  <c r="J116" i="40"/>
  <c r="I116" i="40"/>
  <c r="H116" i="40"/>
  <c r="G116" i="40"/>
  <c r="F116" i="40"/>
  <c r="E116" i="40"/>
  <c r="D116" i="40"/>
  <c r="C116" i="40"/>
  <c r="J115" i="40"/>
  <c r="I115" i="40"/>
  <c r="H115" i="40"/>
  <c r="G115" i="40"/>
  <c r="F115" i="40"/>
  <c r="E115" i="40"/>
  <c r="D115" i="40"/>
  <c r="C115" i="40"/>
  <c r="J114" i="40"/>
  <c r="I114" i="40"/>
  <c r="H114" i="40"/>
  <c r="G114" i="40"/>
  <c r="F114" i="40"/>
  <c r="E114" i="40"/>
  <c r="D114" i="40"/>
  <c r="C114" i="40"/>
  <c r="J113" i="40"/>
  <c r="I113" i="40"/>
  <c r="H113" i="40"/>
  <c r="G113" i="40"/>
  <c r="F113" i="40"/>
  <c r="E113" i="40"/>
  <c r="D113" i="40"/>
  <c r="C113" i="40"/>
  <c r="J112" i="40"/>
  <c r="I112" i="40"/>
  <c r="H112" i="40"/>
  <c r="G112" i="40"/>
  <c r="F112" i="40"/>
  <c r="E112" i="40"/>
  <c r="D112" i="40"/>
  <c r="C112" i="40"/>
  <c r="J111" i="40"/>
  <c r="I111" i="40"/>
  <c r="H111" i="40"/>
  <c r="G111" i="40"/>
  <c r="F111" i="40"/>
  <c r="E111" i="40"/>
  <c r="D111" i="40"/>
  <c r="C111" i="40"/>
  <c r="J110" i="40"/>
  <c r="I110" i="40"/>
  <c r="H110" i="40"/>
  <c r="G110" i="40"/>
  <c r="F110" i="40"/>
  <c r="E110" i="40"/>
  <c r="D110" i="40"/>
  <c r="C110" i="40"/>
  <c r="J109" i="40"/>
  <c r="I109" i="40"/>
  <c r="H109" i="40"/>
  <c r="G109" i="40"/>
  <c r="F109" i="40"/>
  <c r="E109" i="40"/>
  <c r="D109" i="40"/>
  <c r="C109" i="40"/>
  <c r="J108" i="40"/>
  <c r="I108" i="40"/>
  <c r="H108" i="40"/>
  <c r="G108" i="40"/>
  <c r="F108" i="40"/>
  <c r="E108" i="40"/>
  <c r="D108" i="40"/>
  <c r="C108" i="40"/>
  <c r="J107" i="40"/>
  <c r="I107" i="40"/>
  <c r="H107" i="40"/>
  <c r="G107" i="40"/>
  <c r="F107" i="40"/>
  <c r="E107" i="40"/>
  <c r="D107" i="40"/>
  <c r="C107" i="40"/>
  <c r="J106" i="40"/>
  <c r="I106" i="40"/>
  <c r="H106" i="40"/>
  <c r="G106" i="40"/>
  <c r="F106" i="40"/>
  <c r="E106" i="40"/>
  <c r="D106" i="40"/>
  <c r="C106" i="40"/>
  <c r="J105" i="40"/>
  <c r="I105" i="40"/>
  <c r="H105" i="40"/>
  <c r="G105" i="40"/>
  <c r="F105" i="40"/>
  <c r="E105" i="40"/>
  <c r="D105" i="40"/>
  <c r="C105" i="40"/>
  <c r="J104" i="40"/>
  <c r="I104" i="40"/>
  <c r="H104" i="40"/>
  <c r="G104" i="40"/>
  <c r="F104" i="40"/>
  <c r="E104" i="40"/>
  <c r="D104" i="40"/>
  <c r="C104" i="40"/>
  <c r="J103" i="40"/>
  <c r="I103" i="40"/>
  <c r="H103" i="40"/>
  <c r="G103" i="40"/>
  <c r="F103" i="40"/>
  <c r="E103" i="40"/>
  <c r="D103" i="40"/>
  <c r="C103" i="40"/>
  <c r="J102" i="40"/>
  <c r="I102" i="40"/>
  <c r="H102" i="40"/>
  <c r="G102" i="40"/>
  <c r="F102" i="40"/>
  <c r="E102" i="40"/>
  <c r="D102" i="40"/>
  <c r="C102" i="40"/>
  <c r="J101" i="40"/>
  <c r="I101" i="40"/>
  <c r="H101" i="40"/>
  <c r="G101" i="40"/>
  <c r="F101" i="40"/>
  <c r="E101" i="40"/>
  <c r="D101" i="40"/>
  <c r="C101" i="40"/>
  <c r="J100" i="40"/>
  <c r="I100" i="40"/>
  <c r="H100" i="40"/>
  <c r="G100" i="40"/>
  <c r="F100" i="40"/>
  <c r="E100" i="40"/>
  <c r="D100" i="40"/>
  <c r="C100" i="40"/>
  <c r="J99" i="40"/>
  <c r="I99" i="40"/>
  <c r="H99" i="40"/>
  <c r="G99" i="40"/>
  <c r="F99" i="40"/>
  <c r="E99" i="40"/>
  <c r="D99" i="40"/>
  <c r="C99" i="40"/>
  <c r="J98" i="40"/>
  <c r="I98" i="40"/>
  <c r="H98" i="40"/>
  <c r="G98" i="40"/>
  <c r="F98" i="40"/>
  <c r="E98" i="40"/>
  <c r="D98" i="40"/>
  <c r="C98" i="40"/>
  <c r="J97" i="40"/>
  <c r="I97" i="40"/>
  <c r="H97" i="40"/>
  <c r="G97" i="40"/>
  <c r="F97" i="40"/>
  <c r="E97" i="40"/>
  <c r="D97" i="40"/>
  <c r="C97" i="40"/>
  <c r="J96" i="40"/>
  <c r="I96" i="40"/>
  <c r="H96" i="40"/>
  <c r="G96" i="40"/>
  <c r="F96" i="40"/>
  <c r="E96" i="40"/>
  <c r="D96" i="40"/>
  <c r="C96" i="40"/>
  <c r="J95" i="40"/>
  <c r="I95" i="40"/>
  <c r="H95" i="40"/>
  <c r="G95" i="40"/>
  <c r="F95" i="40"/>
  <c r="E95" i="40"/>
  <c r="D95" i="40"/>
  <c r="C95" i="40"/>
  <c r="J94" i="40"/>
  <c r="I94" i="40"/>
  <c r="H94" i="40"/>
  <c r="G94" i="40"/>
  <c r="F94" i="40"/>
  <c r="E94" i="40"/>
  <c r="D94" i="40"/>
  <c r="C94" i="40"/>
  <c r="J93" i="40"/>
  <c r="I93" i="40"/>
  <c r="H93" i="40"/>
  <c r="G93" i="40"/>
  <c r="F93" i="40"/>
  <c r="E93" i="40"/>
  <c r="D93" i="40"/>
  <c r="C93" i="40"/>
  <c r="J92" i="40"/>
  <c r="I92" i="40"/>
  <c r="H92" i="40"/>
  <c r="G92" i="40"/>
  <c r="F92" i="40"/>
  <c r="E92" i="40"/>
  <c r="D92" i="40"/>
  <c r="C92" i="40"/>
  <c r="J91" i="40"/>
  <c r="I91" i="40"/>
  <c r="H91" i="40"/>
  <c r="G91" i="40"/>
  <c r="F91" i="40"/>
  <c r="E91" i="40"/>
  <c r="D91" i="40"/>
  <c r="C91" i="40"/>
  <c r="J90" i="40"/>
  <c r="I90" i="40"/>
  <c r="H90" i="40"/>
  <c r="G90" i="40"/>
  <c r="F90" i="40"/>
  <c r="E90" i="40"/>
  <c r="D90" i="40"/>
  <c r="C90" i="40"/>
  <c r="J89" i="40"/>
  <c r="I89" i="40"/>
  <c r="H89" i="40"/>
  <c r="G89" i="40"/>
  <c r="F89" i="40"/>
  <c r="E89" i="40"/>
  <c r="D89" i="40"/>
  <c r="C89" i="40"/>
  <c r="J88" i="40"/>
  <c r="I88" i="40"/>
  <c r="H88" i="40"/>
  <c r="G88" i="40"/>
  <c r="F88" i="40"/>
  <c r="E88" i="40"/>
  <c r="D88" i="40"/>
  <c r="C88" i="40"/>
  <c r="J87" i="40"/>
  <c r="I87" i="40"/>
  <c r="H87" i="40"/>
  <c r="G87" i="40"/>
  <c r="F87" i="40"/>
  <c r="E87" i="40"/>
  <c r="D87" i="40"/>
  <c r="C87" i="40"/>
  <c r="J86" i="40"/>
  <c r="I86" i="40"/>
  <c r="H86" i="40"/>
  <c r="G86" i="40"/>
  <c r="F86" i="40"/>
  <c r="E86" i="40"/>
  <c r="D86" i="40"/>
  <c r="C86" i="40"/>
  <c r="J85" i="40"/>
  <c r="I85" i="40"/>
  <c r="H85" i="40"/>
  <c r="G85" i="40"/>
  <c r="F85" i="40"/>
  <c r="E85" i="40"/>
  <c r="D85" i="40"/>
  <c r="C85" i="40"/>
  <c r="J84" i="40"/>
  <c r="I84" i="40"/>
  <c r="H84" i="40"/>
  <c r="G84" i="40"/>
  <c r="F84" i="40"/>
  <c r="E84" i="40"/>
  <c r="D84" i="40"/>
  <c r="C84" i="40"/>
  <c r="J83" i="40"/>
  <c r="I83" i="40"/>
  <c r="H83" i="40"/>
  <c r="G83" i="40"/>
  <c r="F83" i="40"/>
  <c r="E83" i="40"/>
  <c r="D83" i="40"/>
  <c r="C83" i="40"/>
  <c r="J82" i="40"/>
  <c r="I82" i="40"/>
  <c r="H82" i="40"/>
  <c r="G82" i="40"/>
  <c r="F82" i="40"/>
  <c r="E82" i="40"/>
  <c r="D82" i="40"/>
  <c r="C82" i="40"/>
  <c r="J81" i="40"/>
  <c r="I81" i="40"/>
  <c r="H81" i="40"/>
  <c r="G81" i="40"/>
  <c r="F81" i="40"/>
  <c r="E81" i="40"/>
  <c r="D81" i="40"/>
  <c r="C81" i="40"/>
  <c r="J80" i="40"/>
  <c r="I80" i="40"/>
  <c r="H80" i="40"/>
  <c r="G80" i="40"/>
  <c r="F80" i="40"/>
  <c r="E80" i="40"/>
  <c r="D80" i="40"/>
  <c r="C80" i="40"/>
  <c r="J79" i="40"/>
  <c r="I79" i="40"/>
  <c r="H79" i="40"/>
  <c r="G79" i="40"/>
  <c r="F79" i="40"/>
  <c r="E79" i="40"/>
  <c r="D79" i="40"/>
  <c r="C79" i="40"/>
  <c r="J78" i="40"/>
  <c r="I78" i="40"/>
  <c r="H78" i="40"/>
  <c r="G78" i="40"/>
  <c r="F78" i="40"/>
  <c r="E78" i="40"/>
  <c r="D78" i="40"/>
  <c r="C78" i="40"/>
  <c r="J77" i="40"/>
  <c r="I77" i="40"/>
  <c r="H77" i="40"/>
  <c r="G77" i="40"/>
  <c r="F77" i="40"/>
  <c r="E77" i="40"/>
  <c r="D77" i="40"/>
  <c r="C77" i="40"/>
  <c r="J76" i="40"/>
  <c r="I76" i="40"/>
  <c r="H76" i="40"/>
  <c r="G76" i="40"/>
  <c r="F76" i="40"/>
  <c r="E76" i="40"/>
  <c r="D76" i="40"/>
  <c r="C76" i="40"/>
  <c r="J75" i="40"/>
  <c r="I75" i="40"/>
  <c r="H75" i="40"/>
  <c r="G75" i="40"/>
  <c r="F75" i="40"/>
  <c r="E75" i="40"/>
  <c r="D75" i="40"/>
  <c r="C75" i="40"/>
  <c r="J74" i="40"/>
  <c r="I74" i="40"/>
  <c r="H74" i="40"/>
  <c r="G74" i="40"/>
  <c r="F74" i="40"/>
  <c r="E74" i="40"/>
  <c r="D74" i="40"/>
  <c r="C74" i="40"/>
  <c r="J73" i="40"/>
  <c r="I73" i="40"/>
  <c r="H73" i="40"/>
  <c r="G73" i="40"/>
  <c r="F73" i="40"/>
  <c r="E73" i="40"/>
  <c r="D73" i="40"/>
  <c r="C73" i="40"/>
  <c r="J72" i="40"/>
  <c r="I72" i="40"/>
  <c r="H72" i="40"/>
  <c r="G72" i="40"/>
  <c r="F72" i="40"/>
  <c r="E72" i="40"/>
  <c r="D72" i="40"/>
  <c r="C72" i="40"/>
  <c r="J71" i="40"/>
  <c r="I71" i="40"/>
  <c r="H71" i="40"/>
  <c r="G71" i="40"/>
  <c r="F71" i="40"/>
  <c r="E71" i="40"/>
  <c r="D71" i="40"/>
  <c r="C71" i="40"/>
  <c r="J70" i="40"/>
  <c r="I70" i="40"/>
  <c r="H70" i="40"/>
  <c r="G70" i="40"/>
  <c r="F70" i="40"/>
  <c r="E70" i="40"/>
  <c r="D70" i="40"/>
  <c r="C70" i="40"/>
  <c r="J69" i="40"/>
  <c r="I69" i="40"/>
  <c r="H69" i="40"/>
  <c r="G69" i="40"/>
  <c r="F69" i="40"/>
  <c r="E69" i="40"/>
  <c r="D69" i="40"/>
  <c r="C69" i="40"/>
  <c r="J68" i="40"/>
  <c r="I68" i="40"/>
  <c r="H68" i="40"/>
  <c r="G68" i="40"/>
  <c r="F68" i="40"/>
  <c r="E68" i="40"/>
  <c r="D68" i="40"/>
  <c r="C68" i="40"/>
  <c r="J67" i="40"/>
  <c r="I67" i="40"/>
  <c r="H67" i="40"/>
  <c r="G67" i="40"/>
  <c r="F67" i="40"/>
  <c r="E67" i="40"/>
  <c r="D67" i="40"/>
  <c r="C67" i="40"/>
  <c r="J66" i="40"/>
  <c r="I66" i="40"/>
  <c r="H66" i="40"/>
  <c r="G66" i="40"/>
  <c r="F66" i="40"/>
  <c r="E66" i="40"/>
  <c r="D66" i="40"/>
  <c r="C66" i="40"/>
  <c r="J65" i="40"/>
  <c r="I65" i="40"/>
  <c r="H65" i="40"/>
  <c r="G65" i="40"/>
  <c r="F65" i="40"/>
  <c r="E65" i="40"/>
  <c r="D65" i="40"/>
  <c r="C65" i="40"/>
  <c r="J64" i="40"/>
  <c r="I64" i="40"/>
  <c r="H64" i="40"/>
  <c r="G64" i="40"/>
  <c r="F64" i="40"/>
  <c r="E64" i="40"/>
  <c r="D64" i="40"/>
  <c r="C64" i="40"/>
  <c r="J63" i="40"/>
  <c r="I63" i="40"/>
  <c r="H63" i="40"/>
  <c r="G63" i="40"/>
  <c r="F63" i="40"/>
  <c r="E63" i="40"/>
  <c r="D63" i="40"/>
  <c r="C63" i="40"/>
  <c r="J62" i="40"/>
  <c r="I62" i="40"/>
  <c r="H62" i="40"/>
  <c r="G62" i="40"/>
  <c r="F62" i="40"/>
  <c r="E62" i="40"/>
  <c r="D62" i="40"/>
  <c r="C62" i="40"/>
  <c r="J61" i="40"/>
  <c r="I61" i="40"/>
  <c r="H61" i="40"/>
  <c r="G61" i="40"/>
  <c r="F61" i="40"/>
  <c r="E61" i="40"/>
  <c r="D61" i="40"/>
  <c r="C61" i="40"/>
  <c r="J60" i="40"/>
  <c r="I60" i="40"/>
  <c r="H60" i="40"/>
  <c r="G60" i="40"/>
  <c r="F60" i="40"/>
  <c r="E60" i="40"/>
  <c r="D60" i="40"/>
  <c r="C60" i="40"/>
  <c r="J59" i="40"/>
  <c r="I59" i="40"/>
  <c r="H59" i="40"/>
  <c r="G59" i="40"/>
  <c r="F59" i="40"/>
  <c r="E59" i="40"/>
  <c r="D59" i="40"/>
  <c r="C59" i="40"/>
  <c r="B59" i="40" s="1"/>
  <c r="J58" i="40"/>
  <c r="I58" i="40"/>
  <c r="H58" i="40"/>
  <c r="G58" i="40"/>
  <c r="F58" i="40"/>
  <c r="E58" i="40"/>
  <c r="D58" i="40"/>
  <c r="C58" i="40"/>
  <c r="B58" i="40" s="1"/>
  <c r="J57" i="40"/>
  <c r="I57" i="40"/>
  <c r="H57" i="40"/>
  <c r="G57" i="40"/>
  <c r="F57" i="40"/>
  <c r="E57" i="40"/>
  <c r="D57" i="40"/>
  <c r="B57" i="40" s="1"/>
  <c r="C57" i="40"/>
  <c r="J56" i="40"/>
  <c r="I56" i="40"/>
  <c r="H56" i="40"/>
  <c r="G56" i="40"/>
  <c r="F56" i="40"/>
  <c r="E56" i="40"/>
  <c r="D56" i="40"/>
  <c r="C56" i="40"/>
  <c r="B56" i="40"/>
  <c r="J55" i="40"/>
  <c r="I55" i="40"/>
  <c r="H55" i="40"/>
  <c r="G55" i="40"/>
  <c r="F55" i="40"/>
  <c r="E55" i="40"/>
  <c r="D55" i="40"/>
  <c r="C55" i="40"/>
  <c r="B55" i="40" s="1"/>
  <c r="J54" i="40"/>
  <c r="I54" i="40"/>
  <c r="H54" i="40"/>
  <c r="G54" i="40"/>
  <c r="F54" i="40"/>
  <c r="E54" i="40"/>
  <c r="D54" i="40"/>
  <c r="B54" i="40" s="1"/>
  <c r="C54" i="40"/>
  <c r="J53" i="40"/>
  <c r="I53" i="40"/>
  <c r="H53" i="40"/>
  <c r="G53" i="40"/>
  <c r="F53" i="40"/>
  <c r="E53" i="40"/>
  <c r="B53" i="40" s="1"/>
  <c r="D53" i="40"/>
  <c r="C53" i="40"/>
  <c r="J52" i="40"/>
  <c r="I52" i="40"/>
  <c r="H52" i="40"/>
  <c r="G52" i="40"/>
  <c r="F52" i="40"/>
  <c r="B52" i="40" s="1"/>
  <c r="E52" i="40"/>
  <c r="D52" i="40"/>
  <c r="C52" i="40"/>
  <c r="J51" i="40"/>
  <c r="I51" i="40"/>
  <c r="H51" i="40"/>
  <c r="G51" i="40"/>
  <c r="F51" i="40"/>
  <c r="E51" i="40"/>
  <c r="D51" i="40"/>
  <c r="C51" i="40"/>
  <c r="B51" i="40" s="1"/>
  <c r="J50" i="40"/>
  <c r="I50" i="40"/>
  <c r="H50" i="40"/>
  <c r="G50" i="40"/>
  <c r="F50" i="40"/>
  <c r="E50" i="40"/>
  <c r="D50" i="40"/>
  <c r="C50" i="40"/>
  <c r="B50" i="40" s="1"/>
  <c r="J49" i="40"/>
  <c r="I49" i="40"/>
  <c r="H49" i="40"/>
  <c r="G49" i="40"/>
  <c r="F49" i="40"/>
  <c r="E49" i="40"/>
  <c r="D49" i="40"/>
  <c r="B49" i="40" s="1"/>
  <c r="C49" i="40"/>
  <c r="J48" i="40"/>
  <c r="I48" i="40"/>
  <c r="H48" i="40"/>
  <c r="G48" i="40"/>
  <c r="F48" i="40"/>
  <c r="E48" i="40"/>
  <c r="D48" i="40"/>
  <c r="C48" i="40"/>
  <c r="B48" i="40"/>
  <c r="J47" i="40"/>
  <c r="I47" i="40"/>
  <c r="H47" i="40"/>
  <c r="G47" i="40"/>
  <c r="F47" i="40"/>
  <c r="E47" i="40"/>
  <c r="D47" i="40"/>
  <c r="C47" i="40"/>
  <c r="B47" i="40" s="1"/>
  <c r="J46" i="40"/>
  <c r="I46" i="40"/>
  <c r="H46" i="40"/>
  <c r="G46" i="40"/>
  <c r="F46" i="40"/>
  <c r="E46" i="40"/>
  <c r="D46" i="40"/>
  <c r="B46" i="40" s="1"/>
  <c r="C46" i="40"/>
  <c r="J45" i="40"/>
  <c r="I45" i="40"/>
  <c r="H45" i="40"/>
  <c r="G45" i="40"/>
  <c r="F45" i="40"/>
  <c r="E45" i="40"/>
  <c r="B45" i="40" s="1"/>
  <c r="D45" i="40"/>
  <c r="C45" i="40"/>
  <c r="J44" i="40"/>
  <c r="I44" i="40"/>
  <c r="H44" i="40"/>
  <c r="G44" i="40"/>
  <c r="F44" i="40"/>
  <c r="B44" i="40" s="1"/>
  <c r="E44" i="40"/>
  <c r="D44" i="40"/>
  <c r="C44" i="40"/>
  <c r="J43" i="40"/>
  <c r="I43" i="40"/>
  <c r="H43" i="40"/>
  <c r="G43" i="40"/>
  <c r="F43" i="40"/>
  <c r="E43" i="40"/>
  <c r="D43" i="40"/>
  <c r="C43" i="40"/>
  <c r="B43" i="40" s="1"/>
  <c r="J42" i="40"/>
  <c r="I42" i="40"/>
  <c r="H42" i="40"/>
  <c r="G42" i="40"/>
  <c r="F42" i="40"/>
  <c r="E42" i="40"/>
  <c r="D42" i="40"/>
  <c r="C42" i="40"/>
  <c r="B42" i="40" s="1"/>
  <c r="J41" i="40"/>
  <c r="I41" i="40"/>
  <c r="H41" i="40"/>
  <c r="G41" i="40"/>
  <c r="F41" i="40"/>
  <c r="E41" i="40"/>
  <c r="D41" i="40"/>
  <c r="B41" i="40" s="1"/>
  <c r="C41" i="40"/>
  <c r="J40" i="40"/>
  <c r="I40" i="40"/>
  <c r="H40" i="40"/>
  <c r="G40" i="40"/>
  <c r="F40" i="40"/>
  <c r="E40" i="40"/>
  <c r="D40" i="40"/>
  <c r="C40" i="40"/>
  <c r="B40" i="40"/>
  <c r="J39" i="40"/>
  <c r="I39" i="40"/>
  <c r="H39" i="40"/>
  <c r="G39" i="40"/>
  <c r="F39" i="40"/>
  <c r="E39" i="40"/>
  <c r="D39" i="40"/>
  <c r="C39" i="40"/>
  <c r="B39" i="40" s="1"/>
  <c r="J38" i="40"/>
  <c r="I38" i="40"/>
  <c r="H38" i="40"/>
  <c r="G38" i="40"/>
  <c r="F38" i="40"/>
  <c r="E38" i="40"/>
  <c r="D38" i="40"/>
  <c r="B38" i="40" s="1"/>
  <c r="C38" i="40"/>
  <c r="J37" i="40"/>
  <c r="I37" i="40"/>
  <c r="H37" i="40"/>
  <c r="G37" i="40"/>
  <c r="F37" i="40"/>
  <c r="E37" i="40"/>
  <c r="B37" i="40" s="1"/>
  <c r="D37" i="40"/>
  <c r="C37" i="40"/>
  <c r="J36" i="40"/>
  <c r="I36" i="40"/>
  <c r="H36" i="40"/>
  <c r="G36" i="40"/>
  <c r="F36" i="40"/>
  <c r="B36" i="40" s="1"/>
  <c r="E36" i="40"/>
  <c r="D36" i="40"/>
  <c r="C36" i="40"/>
  <c r="J35" i="40"/>
  <c r="I35" i="40"/>
  <c r="H35" i="40"/>
  <c r="G35" i="40"/>
  <c r="F35" i="40"/>
  <c r="E35" i="40"/>
  <c r="D35" i="40"/>
  <c r="C35" i="40"/>
  <c r="B35" i="40" s="1"/>
  <c r="J34" i="40"/>
  <c r="I34" i="40"/>
  <c r="H34" i="40"/>
  <c r="G34" i="40"/>
  <c r="F34" i="40"/>
  <c r="E34" i="40"/>
  <c r="D34" i="40"/>
  <c r="C34" i="40"/>
  <c r="B34" i="40" s="1"/>
  <c r="J33" i="40"/>
  <c r="I33" i="40"/>
  <c r="H33" i="40"/>
  <c r="G33" i="40"/>
  <c r="F33" i="40"/>
  <c r="E33" i="40"/>
  <c r="D33" i="40"/>
  <c r="B33" i="40" s="1"/>
  <c r="C33" i="40"/>
  <c r="J32" i="40"/>
  <c r="I32" i="40"/>
  <c r="H32" i="40"/>
  <c r="G32" i="40"/>
  <c r="F32" i="40"/>
  <c r="E32" i="40"/>
  <c r="D32" i="40"/>
  <c r="C32" i="40"/>
  <c r="B32" i="40"/>
  <c r="J31" i="40"/>
  <c r="I31" i="40"/>
  <c r="H31" i="40"/>
  <c r="G31" i="40"/>
  <c r="F31" i="40"/>
  <c r="E31" i="40"/>
  <c r="D31" i="40"/>
  <c r="C31" i="40"/>
  <c r="B31" i="40" s="1"/>
  <c r="J30" i="40"/>
  <c r="I30" i="40"/>
  <c r="H30" i="40"/>
  <c r="G30" i="40"/>
  <c r="F30" i="40"/>
  <c r="E30" i="40"/>
  <c r="D30" i="40"/>
  <c r="B30" i="40" s="1"/>
  <c r="C30" i="40"/>
  <c r="J29" i="40"/>
  <c r="I29" i="40"/>
  <c r="H29" i="40"/>
  <c r="G29" i="40"/>
  <c r="F29" i="40"/>
  <c r="E29" i="40"/>
  <c r="B29" i="40" s="1"/>
  <c r="D29" i="40"/>
  <c r="C29" i="40"/>
  <c r="J28" i="40"/>
  <c r="I28" i="40"/>
  <c r="H28" i="40"/>
  <c r="G28" i="40"/>
  <c r="F28" i="40"/>
  <c r="B28" i="40" s="1"/>
  <c r="E28" i="40"/>
  <c r="D28" i="40"/>
  <c r="C28" i="40"/>
  <c r="J27" i="40"/>
  <c r="I27" i="40"/>
  <c r="H27" i="40"/>
  <c r="G27" i="40"/>
  <c r="F27" i="40"/>
  <c r="E27" i="40"/>
  <c r="D27" i="40"/>
  <c r="C27" i="40"/>
  <c r="B27" i="40" s="1"/>
  <c r="J26" i="40"/>
  <c r="I26" i="40"/>
  <c r="H26" i="40"/>
  <c r="G26" i="40"/>
  <c r="F26" i="40"/>
  <c r="E26" i="40"/>
  <c r="D26" i="40"/>
  <c r="C26" i="40"/>
  <c r="B26" i="40" s="1"/>
  <c r="J25" i="40"/>
  <c r="I25" i="40"/>
  <c r="H25" i="40"/>
  <c r="G25" i="40"/>
  <c r="F25" i="40"/>
  <c r="E25" i="40"/>
  <c r="D25" i="40"/>
  <c r="B25" i="40" s="1"/>
  <c r="C25" i="40"/>
  <c r="J24" i="40"/>
  <c r="I24" i="40"/>
  <c r="H24" i="40"/>
  <c r="G24" i="40"/>
  <c r="F24" i="40"/>
  <c r="E24" i="40"/>
  <c r="D24" i="40"/>
  <c r="C24" i="40"/>
  <c r="B24" i="40"/>
  <c r="J23" i="40"/>
  <c r="I23" i="40"/>
  <c r="H23" i="40"/>
  <c r="G23" i="40"/>
  <c r="F23" i="40"/>
  <c r="E23" i="40"/>
  <c r="D23" i="40"/>
  <c r="C23" i="40"/>
  <c r="B23" i="40" s="1"/>
  <c r="J22" i="40"/>
  <c r="I22" i="40"/>
  <c r="H22" i="40"/>
  <c r="G22" i="40"/>
  <c r="F22" i="40"/>
  <c r="E22" i="40"/>
  <c r="D22" i="40"/>
  <c r="B22" i="40" s="1"/>
  <c r="C22" i="40"/>
  <c r="J21" i="40"/>
  <c r="I21" i="40"/>
  <c r="H21" i="40"/>
  <c r="G21" i="40"/>
  <c r="F21" i="40"/>
  <c r="E21" i="40"/>
  <c r="B21" i="40" s="1"/>
  <c r="D21" i="40"/>
  <c r="C21" i="40"/>
  <c r="J20" i="40"/>
  <c r="I20" i="40"/>
  <c r="H20" i="40"/>
  <c r="G20" i="40"/>
  <c r="F20" i="40"/>
  <c r="B20" i="40" s="1"/>
  <c r="E20" i="40"/>
  <c r="D20" i="40"/>
  <c r="C20" i="40"/>
  <c r="J19" i="40"/>
  <c r="I19" i="40"/>
  <c r="H19" i="40"/>
  <c r="G19" i="40"/>
  <c r="F19" i="40"/>
  <c r="E19" i="40"/>
  <c r="D19" i="40"/>
  <c r="C19" i="40"/>
  <c r="B19" i="40" s="1"/>
  <c r="J18" i="40"/>
  <c r="I18" i="40"/>
  <c r="H18" i="40"/>
  <c r="G18" i="40"/>
  <c r="F18" i="40"/>
  <c r="E18" i="40"/>
  <c r="D18" i="40"/>
  <c r="C18" i="40"/>
  <c r="B18" i="40" s="1"/>
  <c r="J17" i="40"/>
  <c r="I17" i="40"/>
  <c r="H17" i="40"/>
  <c r="G17" i="40"/>
  <c r="F17" i="40"/>
  <c r="E17" i="40"/>
  <c r="D17" i="40"/>
  <c r="B17" i="40" s="1"/>
  <c r="C17" i="40"/>
  <c r="J16" i="40"/>
  <c r="I16" i="40"/>
  <c r="H16" i="40"/>
  <c r="G16" i="40"/>
  <c r="F16" i="40"/>
  <c r="E16" i="40"/>
  <c r="D16" i="40"/>
  <c r="C16" i="40"/>
  <c r="B16" i="40"/>
  <c r="J15" i="40"/>
  <c r="I15" i="40"/>
  <c r="H15" i="40"/>
  <c r="G15" i="40"/>
  <c r="F15" i="40"/>
  <c r="E15" i="40"/>
  <c r="D15" i="40"/>
  <c r="C15" i="40"/>
  <c r="B15" i="40" s="1"/>
  <c r="J14" i="40"/>
  <c r="I14" i="40"/>
  <c r="H14" i="40"/>
  <c r="G14" i="40"/>
  <c r="F14" i="40"/>
  <c r="E14" i="40"/>
  <c r="D14" i="40"/>
  <c r="B14" i="40" s="1"/>
  <c r="C14" i="40"/>
  <c r="J13" i="40"/>
  <c r="I13" i="40"/>
  <c r="H13" i="40"/>
  <c r="G13" i="40"/>
  <c r="F13" i="40"/>
  <c r="B13" i="40" s="1"/>
  <c r="E13" i="40"/>
  <c r="D13" i="40"/>
  <c r="C13" i="40"/>
  <c r="J12" i="40"/>
  <c r="I12" i="40"/>
  <c r="H12" i="40"/>
  <c r="G12" i="40"/>
  <c r="F12" i="40"/>
  <c r="E12" i="40"/>
  <c r="D12" i="40"/>
  <c r="C12" i="40"/>
  <c r="B12" i="40" s="1"/>
  <c r="J11" i="40"/>
  <c r="I11" i="40"/>
  <c r="H11" i="40"/>
  <c r="G11" i="40"/>
  <c r="F11" i="40"/>
  <c r="E11" i="40"/>
  <c r="D11" i="40"/>
  <c r="C11" i="40"/>
  <c r="B11" i="40"/>
  <c r="J10" i="40"/>
  <c r="I10" i="40"/>
  <c r="H10" i="40"/>
  <c r="G10" i="40"/>
  <c r="F10" i="40"/>
  <c r="E10" i="40"/>
  <c r="D10" i="40"/>
  <c r="B10" i="40" s="1"/>
  <c r="C10" i="40"/>
  <c r="J9" i="40"/>
  <c r="I9" i="40"/>
  <c r="H9" i="40"/>
  <c r="G9" i="40"/>
  <c r="F9" i="40"/>
  <c r="B9" i="40" s="1"/>
  <c r="E9" i="40"/>
  <c r="D9" i="40"/>
  <c r="C9" i="40"/>
  <c r="J8" i="40"/>
  <c r="I8" i="40"/>
  <c r="H8" i="40"/>
  <c r="G8" i="40"/>
  <c r="F8" i="40"/>
  <c r="E8" i="40"/>
  <c r="D8" i="40"/>
  <c r="C8" i="40"/>
  <c r="B8" i="40" s="1"/>
  <c r="J7" i="40"/>
  <c r="I7" i="40"/>
  <c r="H7" i="40"/>
  <c r="G7" i="40"/>
  <c r="F7" i="40"/>
  <c r="E7" i="40"/>
  <c r="D7" i="40"/>
  <c r="C7" i="40"/>
  <c r="B7" i="40"/>
  <c r="J6" i="40"/>
  <c r="I6" i="40"/>
  <c r="H6" i="40"/>
  <c r="G6" i="40"/>
  <c r="F6" i="40"/>
  <c r="E6" i="40"/>
  <c r="D6" i="40"/>
  <c r="B6" i="40" s="1"/>
  <c r="C6" i="40"/>
  <c r="A6" i="40"/>
  <c r="A7" i="40" s="1"/>
  <c r="A8" i="40" s="1"/>
  <c r="A9" i="40" s="1"/>
  <c r="A10" i="40" s="1"/>
  <c r="A11" i="40" s="1"/>
  <c r="A12" i="40" s="1"/>
  <c r="A13" i="40" s="1"/>
  <c r="A14" i="40" s="1"/>
  <c r="J5" i="40"/>
  <c r="I5" i="40"/>
  <c r="H5" i="40"/>
  <c r="G5" i="40"/>
  <c r="F5" i="40"/>
  <c r="B5" i="40" s="1"/>
  <c r="E5" i="40"/>
  <c r="D5" i="40"/>
  <c r="C5" i="40"/>
  <c r="H136" i="39"/>
  <c r="J135" i="39"/>
  <c r="I135" i="39"/>
  <c r="H135" i="39"/>
  <c r="G135" i="39"/>
  <c r="F135" i="39"/>
  <c r="E135" i="39"/>
  <c r="D135" i="39"/>
  <c r="C135" i="39"/>
  <c r="J134" i="39"/>
  <c r="I134" i="39"/>
  <c r="H134" i="39"/>
  <c r="G134" i="39"/>
  <c r="F134" i="39"/>
  <c r="E134" i="39"/>
  <c r="D134" i="39"/>
  <c r="C134" i="39"/>
  <c r="J133" i="39"/>
  <c r="I133" i="39"/>
  <c r="H133" i="39"/>
  <c r="G133" i="39"/>
  <c r="F133" i="39"/>
  <c r="E133" i="39"/>
  <c r="D133" i="39"/>
  <c r="C133" i="39"/>
  <c r="J132" i="39"/>
  <c r="I132" i="39"/>
  <c r="H132" i="39"/>
  <c r="G132" i="39"/>
  <c r="F132" i="39"/>
  <c r="E132" i="39"/>
  <c r="D132" i="39"/>
  <c r="C132" i="39"/>
  <c r="J131" i="39"/>
  <c r="I131" i="39"/>
  <c r="H131" i="39"/>
  <c r="G131" i="39"/>
  <c r="F131" i="39"/>
  <c r="E131" i="39"/>
  <c r="D131" i="39"/>
  <c r="C131" i="39"/>
  <c r="J130" i="39"/>
  <c r="I130" i="39"/>
  <c r="H130" i="39"/>
  <c r="G130" i="39"/>
  <c r="F130" i="39"/>
  <c r="E130" i="39"/>
  <c r="D130" i="39"/>
  <c r="C130" i="39"/>
  <c r="J129" i="39"/>
  <c r="I129" i="39"/>
  <c r="H129" i="39"/>
  <c r="G129" i="39"/>
  <c r="F129" i="39"/>
  <c r="E129" i="39"/>
  <c r="D129" i="39"/>
  <c r="C129" i="39"/>
  <c r="J128" i="39"/>
  <c r="I128" i="39"/>
  <c r="H128" i="39"/>
  <c r="G128" i="39"/>
  <c r="F128" i="39"/>
  <c r="E128" i="39"/>
  <c r="D128" i="39"/>
  <c r="C128" i="39"/>
  <c r="J127" i="39"/>
  <c r="I127" i="39"/>
  <c r="H127" i="39"/>
  <c r="G127" i="39"/>
  <c r="F127" i="39"/>
  <c r="E127" i="39"/>
  <c r="D127" i="39"/>
  <c r="C127" i="39"/>
  <c r="J126" i="39"/>
  <c r="I126" i="39"/>
  <c r="H126" i="39"/>
  <c r="G126" i="39"/>
  <c r="F126" i="39"/>
  <c r="E126" i="39"/>
  <c r="D126" i="39"/>
  <c r="C126" i="39"/>
  <c r="J125" i="39"/>
  <c r="I125" i="39"/>
  <c r="H125" i="39"/>
  <c r="G125" i="39"/>
  <c r="F125" i="39"/>
  <c r="E125" i="39"/>
  <c r="D125" i="39"/>
  <c r="C125" i="39"/>
  <c r="J124" i="39"/>
  <c r="I124" i="39"/>
  <c r="H124" i="39"/>
  <c r="G124" i="39"/>
  <c r="F124" i="39"/>
  <c r="E124" i="39"/>
  <c r="D124" i="39"/>
  <c r="C124" i="39"/>
  <c r="J123" i="39"/>
  <c r="I123" i="39"/>
  <c r="H123" i="39"/>
  <c r="G123" i="39"/>
  <c r="F123" i="39"/>
  <c r="E123" i="39"/>
  <c r="D123" i="39"/>
  <c r="C123" i="39"/>
  <c r="J122" i="39"/>
  <c r="I122" i="39"/>
  <c r="H122" i="39"/>
  <c r="G122" i="39"/>
  <c r="F122" i="39"/>
  <c r="E122" i="39"/>
  <c r="D122" i="39"/>
  <c r="C122" i="39"/>
  <c r="J121" i="39"/>
  <c r="I121" i="39"/>
  <c r="H121" i="39"/>
  <c r="G121" i="39"/>
  <c r="F121" i="39"/>
  <c r="E121" i="39"/>
  <c r="D121" i="39"/>
  <c r="C121" i="39"/>
  <c r="J120" i="39"/>
  <c r="I120" i="39"/>
  <c r="H120" i="39"/>
  <c r="G120" i="39"/>
  <c r="F120" i="39"/>
  <c r="E120" i="39"/>
  <c r="D120" i="39"/>
  <c r="C120" i="39"/>
  <c r="J119" i="39"/>
  <c r="I119" i="39"/>
  <c r="H119" i="39"/>
  <c r="G119" i="39"/>
  <c r="F119" i="39"/>
  <c r="E119" i="39"/>
  <c r="D119" i="39"/>
  <c r="C119" i="39"/>
  <c r="J118" i="39"/>
  <c r="I118" i="39"/>
  <c r="H118" i="39"/>
  <c r="G118" i="39"/>
  <c r="F118" i="39"/>
  <c r="E118" i="39"/>
  <c r="D118" i="39"/>
  <c r="C118" i="39"/>
  <c r="J117" i="39"/>
  <c r="I117" i="39"/>
  <c r="H117" i="39"/>
  <c r="G117" i="39"/>
  <c r="F117" i="39"/>
  <c r="E117" i="39"/>
  <c r="D117" i="39"/>
  <c r="C117" i="39"/>
  <c r="J116" i="39"/>
  <c r="I116" i="39"/>
  <c r="H116" i="39"/>
  <c r="G116" i="39"/>
  <c r="F116" i="39"/>
  <c r="E116" i="39"/>
  <c r="D116" i="39"/>
  <c r="C116" i="39"/>
  <c r="J115" i="39"/>
  <c r="I115" i="39"/>
  <c r="H115" i="39"/>
  <c r="G115" i="39"/>
  <c r="F115" i="39"/>
  <c r="E115" i="39"/>
  <c r="D115" i="39"/>
  <c r="C115" i="39"/>
  <c r="J114" i="39"/>
  <c r="I114" i="39"/>
  <c r="H114" i="39"/>
  <c r="G114" i="39"/>
  <c r="F114" i="39"/>
  <c r="E114" i="39"/>
  <c r="D114" i="39"/>
  <c r="C114" i="39"/>
  <c r="J113" i="39"/>
  <c r="I113" i="39"/>
  <c r="H113" i="39"/>
  <c r="G113" i="39"/>
  <c r="F113" i="39"/>
  <c r="E113" i="39"/>
  <c r="D113" i="39"/>
  <c r="C113" i="39"/>
  <c r="J112" i="39"/>
  <c r="I112" i="39"/>
  <c r="H112" i="39"/>
  <c r="G112" i="39"/>
  <c r="F112" i="39"/>
  <c r="E112" i="39"/>
  <c r="D112" i="39"/>
  <c r="C112" i="39"/>
  <c r="J111" i="39"/>
  <c r="I111" i="39"/>
  <c r="H111" i="39"/>
  <c r="G111" i="39"/>
  <c r="F111" i="39"/>
  <c r="E111" i="39"/>
  <c r="D111" i="39"/>
  <c r="C111" i="39"/>
  <c r="J110" i="39"/>
  <c r="I110" i="39"/>
  <c r="H110" i="39"/>
  <c r="G110" i="39"/>
  <c r="F110" i="39"/>
  <c r="E110" i="39"/>
  <c r="D110" i="39"/>
  <c r="C110" i="39"/>
  <c r="J109" i="39"/>
  <c r="I109" i="39"/>
  <c r="H109" i="39"/>
  <c r="G109" i="39"/>
  <c r="F109" i="39"/>
  <c r="E109" i="39"/>
  <c r="D109" i="39"/>
  <c r="C109" i="39"/>
  <c r="J108" i="39"/>
  <c r="I108" i="39"/>
  <c r="H108" i="39"/>
  <c r="G108" i="39"/>
  <c r="F108" i="39"/>
  <c r="E108" i="39"/>
  <c r="D108" i="39"/>
  <c r="C108" i="39"/>
  <c r="J107" i="39"/>
  <c r="I107" i="39"/>
  <c r="H107" i="39"/>
  <c r="G107" i="39"/>
  <c r="F107" i="39"/>
  <c r="E107" i="39"/>
  <c r="D107" i="39"/>
  <c r="C107" i="39"/>
  <c r="J106" i="39"/>
  <c r="I106" i="39"/>
  <c r="H106" i="39"/>
  <c r="G106" i="39"/>
  <c r="F106" i="39"/>
  <c r="E106" i="39"/>
  <c r="D106" i="39"/>
  <c r="C106" i="39"/>
  <c r="J105" i="39"/>
  <c r="I105" i="39"/>
  <c r="H105" i="39"/>
  <c r="G105" i="39"/>
  <c r="F105" i="39"/>
  <c r="E105" i="39"/>
  <c r="D105" i="39"/>
  <c r="C105" i="39"/>
  <c r="J104" i="39"/>
  <c r="I104" i="39"/>
  <c r="H104" i="39"/>
  <c r="G104" i="39"/>
  <c r="F104" i="39"/>
  <c r="E104" i="39"/>
  <c r="D104" i="39"/>
  <c r="C104" i="39"/>
  <c r="J103" i="39"/>
  <c r="I103" i="39"/>
  <c r="H103" i="39"/>
  <c r="G103" i="39"/>
  <c r="F103" i="39"/>
  <c r="E103" i="39"/>
  <c r="D103" i="39"/>
  <c r="C103" i="39"/>
  <c r="J102" i="39"/>
  <c r="I102" i="39"/>
  <c r="H102" i="39"/>
  <c r="G102" i="39"/>
  <c r="F102" i="39"/>
  <c r="E102" i="39"/>
  <c r="D102" i="39"/>
  <c r="C102" i="39"/>
  <c r="J101" i="39"/>
  <c r="I101" i="39"/>
  <c r="H101" i="39"/>
  <c r="G101" i="39"/>
  <c r="F101" i="39"/>
  <c r="E101" i="39"/>
  <c r="D101" i="39"/>
  <c r="C101" i="39"/>
  <c r="J100" i="39"/>
  <c r="I100" i="39"/>
  <c r="H100" i="39"/>
  <c r="G100" i="39"/>
  <c r="F100" i="39"/>
  <c r="E100" i="39"/>
  <c r="D100" i="39"/>
  <c r="C100" i="39"/>
  <c r="J99" i="39"/>
  <c r="I99" i="39"/>
  <c r="H99" i="39"/>
  <c r="G99" i="39"/>
  <c r="F99" i="39"/>
  <c r="E99" i="39"/>
  <c r="D99" i="39"/>
  <c r="C99" i="39"/>
  <c r="J98" i="39"/>
  <c r="I98" i="39"/>
  <c r="H98" i="39"/>
  <c r="G98" i="39"/>
  <c r="F98" i="39"/>
  <c r="E98" i="39"/>
  <c r="D98" i="39"/>
  <c r="C98" i="39"/>
  <c r="J97" i="39"/>
  <c r="I97" i="39"/>
  <c r="H97" i="39"/>
  <c r="G97" i="39"/>
  <c r="F97" i="39"/>
  <c r="E97" i="39"/>
  <c r="D97" i="39"/>
  <c r="C97" i="39"/>
  <c r="J96" i="39"/>
  <c r="I96" i="39"/>
  <c r="H96" i="39"/>
  <c r="G96" i="39"/>
  <c r="F96" i="39"/>
  <c r="E96" i="39"/>
  <c r="D96" i="39"/>
  <c r="C96" i="39"/>
  <c r="J95" i="39"/>
  <c r="I95" i="39"/>
  <c r="H95" i="39"/>
  <c r="G95" i="39"/>
  <c r="F95" i="39"/>
  <c r="E95" i="39"/>
  <c r="D95" i="39"/>
  <c r="C95" i="39"/>
  <c r="J94" i="39"/>
  <c r="I94" i="39"/>
  <c r="H94" i="39"/>
  <c r="G94" i="39"/>
  <c r="F94" i="39"/>
  <c r="E94" i="39"/>
  <c r="D94" i="39"/>
  <c r="C94" i="39"/>
  <c r="J93" i="39"/>
  <c r="I93" i="39"/>
  <c r="H93" i="39"/>
  <c r="G93" i="39"/>
  <c r="F93" i="39"/>
  <c r="E93" i="39"/>
  <c r="D93" i="39"/>
  <c r="C93" i="39"/>
  <c r="J92" i="39"/>
  <c r="I92" i="39"/>
  <c r="H92" i="39"/>
  <c r="G92" i="39"/>
  <c r="F92" i="39"/>
  <c r="E92" i="39"/>
  <c r="D92" i="39"/>
  <c r="C92" i="39"/>
  <c r="J91" i="39"/>
  <c r="I91" i="39"/>
  <c r="H91" i="39"/>
  <c r="G91" i="39"/>
  <c r="F91" i="39"/>
  <c r="E91" i="39"/>
  <c r="D91" i="39"/>
  <c r="C91" i="39"/>
  <c r="J90" i="39"/>
  <c r="I90" i="39"/>
  <c r="H90" i="39"/>
  <c r="G90" i="39"/>
  <c r="F90" i="39"/>
  <c r="E90" i="39"/>
  <c r="D90" i="39"/>
  <c r="C90" i="39"/>
  <c r="J89" i="39"/>
  <c r="I89" i="39"/>
  <c r="H89" i="39"/>
  <c r="G89" i="39"/>
  <c r="F89" i="39"/>
  <c r="E89" i="39"/>
  <c r="D89" i="39"/>
  <c r="C89" i="39"/>
  <c r="J88" i="39"/>
  <c r="I88" i="39"/>
  <c r="H88" i="39"/>
  <c r="G88" i="39"/>
  <c r="F88" i="39"/>
  <c r="E88" i="39"/>
  <c r="D88" i="39"/>
  <c r="C88" i="39"/>
  <c r="J87" i="39"/>
  <c r="I87" i="39"/>
  <c r="H87" i="39"/>
  <c r="G87" i="39"/>
  <c r="F87" i="39"/>
  <c r="E87" i="39"/>
  <c r="D87" i="39"/>
  <c r="C87" i="39"/>
  <c r="J86" i="39"/>
  <c r="I86" i="39"/>
  <c r="H86" i="39"/>
  <c r="G86" i="39"/>
  <c r="F86" i="39"/>
  <c r="E86" i="39"/>
  <c r="D86" i="39"/>
  <c r="C86" i="39"/>
  <c r="J85" i="39"/>
  <c r="I85" i="39"/>
  <c r="H85" i="39"/>
  <c r="G85" i="39"/>
  <c r="F85" i="39"/>
  <c r="E85" i="39"/>
  <c r="D85" i="39"/>
  <c r="C85" i="39"/>
  <c r="J84" i="39"/>
  <c r="I84" i="39"/>
  <c r="H84" i="39"/>
  <c r="G84" i="39"/>
  <c r="F84" i="39"/>
  <c r="E84" i="39"/>
  <c r="D84" i="39"/>
  <c r="C84" i="39"/>
  <c r="J83" i="39"/>
  <c r="I83" i="39"/>
  <c r="H83" i="39"/>
  <c r="G83" i="39"/>
  <c r="F83" i="39"/>
  <c r="E83" i="39"/>
  <c r="D83" i="39"/>
  <c r="C83" i="39"/>
  <c r="J82" i="39"/>
  <c r="I82" i="39"/>
  <c r="H82" i="39"/>
  <c r="G82" i="39"/>
  <c r="F82" i="39"/>
  <c r="E82" i="39"/>
  <c r="D82" i="39"/>
  <c r="C82" i="39"/>
  <c r="J81" i="39"/>
  <c r="I81" i="39"/>
  <c r="H81" i="39"/>
  <c r="G81" i="39"/>
  <c r="F81" i="39"/>
  <c r="E81" i="39"/>
  <c r="D81" i="39"/>
  <c r="C81" i="39"/>
  <c r="J80" i="39"/>
  <c r="I80" i="39"/>
  <c r="H80" i="39"/>
  <c r="G80" i="39"/>
  <c r="F80" i="39"/>
  <c r="E80" i="39"/>
  <c r="D80" i="39"/>
  <c r="C80" i="39"/>
  <c r="J79" i="39"/>
  <c r="I79" i="39"/>
  <c r="H79" i="39"/>
  <c r="G79" i="39"/>
  <c r="F79" i="39"/>
  <c r="E79" i="39"/>
  <c r="D79" i="39"/>
  <c r="C79" i="39"/>
  <c r="J78" i="39"/>
  <c r="I78" i="39"/>
  <c r="H78" i="39"/>
  <c r="G78" i="39"/>
  <c r="F78" i="39"/>
  <c r="E78" i="39"/>
  <c r="D78" i="39"/>
  <c r="C78" i="39"/>
  <c r="J77" i="39"/>
  <c r="I77" i="39"/>
  <c r="H77" i="39"/>
  <c r="G77" i="39"/>
  <c r="F77" i="39"/>
  <c r="E77" i="39"/>
  <c r="D77" i="39"/>
  <c r="C77" i="39"/>
  <c r="J76" i="39"/>
  <c r="I76" i="39"/>
  <c r="H76" i="39"/>
  <c r="G76" i="39"/>
  <c r="F76" i="39"/>
  <c r="E76" i="39"/>
  <c r="D76" i="39"/>
  <c r="C76" i="39"/>
  <c r="J75" i="39"/>
  <c r="I75" i="39"/>
  <c r="H75" i="39"/>
  <c r="G75" i="39"/>
  <c r="F75" i="39"/>
  <c r="E75" i="39"/>
  <c r="D75" i="39"/>
  <c r="C75" i="39"/>
  <c r="J74" i="39"/>
  <c r="I74" i="39"/>
  <c r="H74" i="39"/>
  <c r="G74" i="39"/>
  <c r="F74" i="39"/>
  <c r="E74" i="39"/>
  <c r="D74" i="39"/>
  <c r="C74" i="39"/>
  <c r="J73" i="39"/>
  <c r="I73" i="39"/>
  <c r="H73" i="39"/>
  <c r="G73" i="39"/>
  <c r="F73" i="39"/>
  <c r="E73" i="39"/>
  <c r="D73" i="39"/>
  <c r="C73" i="39"/>
  <c r="J72" i="39"/>
  <c r="I72" i="39"/>
  <c r="H72" i="39"/>
  <c r="G72" i="39"/>
  <c r="F72" i="39"/>
  <c r="E72" i="39"/>
  <c r="D72" i="39"/>
  <c r="C72" i="39"/>
  <c r="J71" i="39"/>
  <c r="I71" i="39"/>
  <c r="H71" i="39"/>
  <c r="G71" i="39"/>
  <c r="F71" i="39"/>
  <c r="E71" i="39"/>
  <c r="D71" i="39"/>
  <c r="C71" i="39"/>
  <c r="J70" i="39"/>
  <c r="I70" i="39"/>
  <c r="H70" i="39"/>
  <c r="G70" i="39"/>
  <c r="F70" i="39"/>
  <c r="E70" i="39"/>
  <c r="D70" i="39"/>
  <c r="C70" i="39"/>
  <c r="J69" i="39"/>
  <c r="I69" i="39"/>
  <c r="H69" i="39"/>
  <c r="G69" i="39"/>
  <c r="F69" i="39"/>
  <c r="E69" i="39"/>
  <c r="D69" i="39"/>
  <c r="C69" i="39"/>
  <c r="J68" i="39"/>
  <c r="I68" i="39"/>
  <c r="H68" i="39"/>
  <c r="G68" i="39"/>
  <c r="F68" i="39"/>
  <c r="E68" i="39"/>
  <c r="D68" i="39"/>
  <c r="C68" i="39"/>
  <c r="J67" i="39"/>
  <c r="I67" i="39"/>
  <c r="H67" i="39"/>
  <c r="G67" i="39"/>
  <c r="F67" i="39"/>
  <c r="E67" i="39"/>
  <c r="D67" i="39"/>
  <c r="C67" i="39"/>
  <c r="J66" i="39"/>
  <c r="I66" i="39"/>
  <c r="H66" i="39"/>
  <c r="G66" i="39"/>
  <c r="F66" i="39"/>
  <c r="E66" i="39"/>
  <c r="D66" i="39"/>
  <c r="C66" i="39"/>
  <c r="J65" i="39"/>
  <c r="I65" i="39"/>
  <c r="H65" i="39"/>
  <c r="G65" i="39"/>
  <c r="F65" i="39"/>
  <c r="E65" i="39"/>
  <c r="D65" i="39"/>
  <c r="C65" i="39"/>
  <c r="J64" i="39"/>
  <c r="I64" i="39"/>
  <c r="H64" i="39"/>
  <c r="G64" i="39"/>
  <c r="F64" i="39"/>
  <c r="E64" i="39"/>
  <c r="D64" i="39"/>
  <c r="C64" i="39"/>
  <c r="J63" i="39"/>
  <c r="I63" i="39"/>
  <c r="H63" i="39"/>
  <c r="G63" i="39"/>
  <c r="F63" i="39"/>
  <c r="E63" i="39"/>
  <c r="D63" i="39"/>
  <c r="C63" i="39"/>
  <c r="J62" i="39"/>
  <c r="I62" i="39"/>
  <c r="H62" i="39"/>
  <c r="G62" i="39"/>
  <c r="F62" i="39"/>
  <c r="E62" i="39"/>
  <c r="D62" i="39"/>
  <c r="C62" i="39"/>
  <c r="J61" i="39"/>
  <c r="I61" i="39"/>
  <c r="H61" i="39"/>
  <c r="G61" i="39"/>
  <c r="F61" i="39"/>
  <c r="E61" i="39"/>
  <c r="D61" i="39"/>
  <c r="C61" i="39"/>
  <c r="J60" i="39"/>
  <c r="I60" i="39"/>
  <c r="H60" i="39"/>
  <c r="G60" i="39"/>
  <c r="F60" i="39"/>
  <c r="E60" i="39"/>
  <c r="D60" i="39"/>
  <c r="C60" i="39"/>
  <c r="J59" i="39"/>
  <c r="I59" i="39"/>
  <c r="H59" i="39"/>
  <c r="G59" i="39"/>
  <c r="F59" i="39"/>
  <c r="E59" i="39"/>
  <c r="D59" i="39"/>
  <c r="C59" i="39"/>
  <c r="B59" i="39" s="1"/>
  <c r="J58" i="39"/>
  <c r="I58" i="39"/>
  <c r="H58" i="39"/>
  <c r="G58" i="39"/>
  <c r="F58" i="39"/>
  <c r="E58" i="39"/>
  <c r="D58" i="39"/>
  <c r="C58" i="39"/>
  <c r="B58" i="39" s="1"/>
  <c r="J57" i="39"/>
  <c r="I57" i="39"/>
  <c r="H57" i="39"/>
  <c r="G57" i="39"/>
  <c r="F57" i="39"/>
  <c r="E57" i="39"/>
  <c r="D57" i="39"/>
  <c r="B57" i="39" s="1"/>
  <c r="C57" i="39"/>
  <c r="J56" i="39"/>
  <c r="I56" i="39"/>
  <c r="H56" i="39"/>
  <c r="G56" i="39"/>
  <c r="F56" i="39"/>
  <c r="E56" i="39"/>
  <c r="D56" i="39"/>
  <c r="C56" i="39"/>
  <c r="B56" i="39" s="1"/>
  <c r="J55" i="39"/>
  <c r="I55" i="39"/>
  <c r="H55" i="39"/>
  <c r="G55" i="39"/>
  <c r="F55" i="39"/>
  <c r="E55" i="39"/>
  <c r="D55" i="39"/>
  <c r="B55" i="39" s="1"/>
  <c r="C55" i="39"/>
  <c r="J54" i="39"/>
  <c r="I54" i="39"/>
  <c r="H54" i="39"/>
  <c r="G54" i="39"/>
  <c r="F54" i="39"/>
  <c r="E54" i="39"/>
  <c r="B54" i="39" s="1"/>
  <c r="D54" i="39"/>
  <c r="C54" i="39"/>
  <c r="J53" i="39"/>
  <c r="I53" i="39"/>
  <c r="H53" i="39"/>
  <c r="G53" i="39"/>
  <c r="F53" i="39"/>
  <c r="E53" i="39"/>
  <c r="D53" i="39"/>
  <c r="C53" i="39"/>
  <c r="B53" i="39"/>
  <c r="J52" i="39"/>
  <c r="I52" i="39"/>
  <c r="H52" i="39"/>
  <c r="G52" i="39"/>
  <c r="F52" i="39"/>
  <c r="E52" i="39"/>
  <c r="D52" i="39"/>
  <c r="C52" i="39"/>
  <c r="B52" i="39" s="1"/>
  <c r="J51" i="39"/>
  <c r="I51" i="39"/>
  <c r="H51" i="39"/>
  <c r="G51" i="39"/>
  <c r="F51" i="39"/>
  <c r="E51" i="39"/>
  <c r="D51" i="39"/>
  <c r="C51" i="39"/>
  <c r="B51" i="39" s="1"/>
  <c r="J50" i="39"/>
  <c r="I50" i="39"/>
  <c r="H50" i="39"/>
  <c r="G50" i="39"/>
  <c r="F50" i="39"/>
  <c r="E50" i="39"/>
  <c r="D50" i="39"/>
  <c r="C50" i="39"/>
  <c r="B50" i="39" s="1"/>
  <c r="J49" i="39"/>
  <c r="I49" i="39"/>
  <c r="H49" i="39"/>
  <c r="G49" i="39"/>
  <c r="F49" i="39"/>
  <c r="E49" i="39"/>
  <c r="D49" i="39"/>
  <c r="B49" i="39" s="1"/>
  <c r="C49" i="39"/>
  <c r="J48" i="39"/>
  <c r="I48" i="39"/>
  <c r="H48" i="39"/>
  <c r="G48" i="39"/>
  <c r="F48" i="39"/>
  <c r="E48" i="39"/>
  <c r="D48" i="39"/>
  <c r="C48" i="39"/>
  <c r="B48" i="39" s="1"/>
  <c r="J47" i="39"/>
  <c r="I47" i="39"/>
  <c r="H47" i="39"/>
  <c r="G47" i="39"/>
  <c r="F47" i="39"/>
  <c r="E47" i="39"/>
  <c r="D47" i="39"/>
  <c r="B47" i="39" s="1"/>
  <c r="C47" i="39"/>
  <c r="J46" i="39"/>
  <c r="I46" i="39"/>
  <c r="H46" i="39"/>
  <c r="G46" i="39"/>
  <c r="F46" i="39"/>
  <c r="E46" i="39"/>
  <c r="B46" i="39" s="1"/>
  <c r="D46" i="39"/>
  <c r="C46" i="39"/>
  <c r="J45" i="39"/>
  <c r="I45" i="39"/>
  <c r="H45" i="39"/>
  <c r="G45" i="39"/>
  <c r="F45" i="39"/>
  <c r="B45" i="39" s="1"/>
  <c r="E45" i="39"/>
  <c r="D45" i="39"/>
  <c r="C45" i="39"/>
  <c r="J44" i="39"/>
  <c r="I44" i="39"/>
  <c r="H44" i="39"/>
  <c r="G44" i="39"/>
  <c r="F44" i="39"/>
  <c r="E44" i="39"/>
  <c r="D44" i="39"/>
  <c r="C44" i="39"/>
  <c r="B44" i="39" s="1"/>
  <c r="J43" i="39"/>
  <c r="I43" i="39"/>
  <c r="H43" i="39"/>
  <c r="G43" i="39"/>
  <c r="F43" i="39"/>
  <c r="E43" i="39"/>
  <c r="D43" i="39"/>
  <c r="C43" i="39"/>
  <c r="B43" i="39" s="1"/>
  <c r="J42" i="39"/>
  <c r="I42" i="39"/>
  <c r="H42" i="39"/>
  <c r="G42" i="39"/>
  <c r="F42" i="39"/>
  <c r="E42" i="39"/>
  <c r="D42" i="39"/>
  <c r="C42" i="39"/>
  <c r="B42" i="39" s="1"/>
  <c r="J41" i="39"/>
  <c r="I41" i="39"/>
  <c r="H41" i="39"/>
  <c r="G41" i="39"/>
  <c r="F41" i="39"/>
  <c r="E41" i="39"/>
  <c r="D41" i="39"/>
  <c r="C41" i="39"/>
  <c r="B41" i="39"/>
  <c r="J40" i="39"/>
  <c r="I40" i="39"/>
  <c r="H40" i="39"/>
  <c r="G40" i="39"/>
  <c r="F40" i="39"/>
  <c r="E40" i="39"/>
  <c r="D40" i="39"/>
  <c r="C40" i="39"/>
  <c r="B40" i="39" s="1"/>
  <c r="J39" i="39"/>
  <c r="I39" i="39"/>
  <c r="H39" i="39"/>
  <c r="G39" i="39"/>
  <c r="F39" i="39"/>
  <c r="E39" i="39"/>
  <c r="D39" i="39"/>
  <c r="B39" i="39" s="1"/>
  <c r="C39" i="39"/>
  <c r="J38" i="39"/>
  <c r="I38" i="39"/>
  <c r="H38" i="39"/>
  <c r="G38" i="39"/>
  <c r="F38" i="39"/>
  <c r="E38" i="39"/>
  <c r="B38" i="39" s="1"/>
  <c r="D38" i="39"/>
  <c r="C38" i="39"/>
  <c r="J37" i="39"/>
  <c r="I37" i="39"/>
  <c r="H37" i="39"/>
  <c r="G37" i="39"/>
  <c r="F37" i="39"/>
  <c r="B37" i="39" s="1"/>
  <c r="E37" i="39"/>
  <c r="D37" i="39"/>
  <c r="C37" i="39"/>
  <c r="J36" i="39"/>
  <c r="I36" i="39"/>
  <c r="H36" i="39"/>
  <c r="G36" i="39"/>
  <c r="F36" i="39"/>
  <c r="E36" i="39"/>
  <c r="D36" i="39"/>
  <c r="C36" i="39"/>
  <c r="B36" i="39" s="1"/>
  <c r="J35" i="39"/>
  <c r="I35" i="39"/>
  <c r="H35" i="39"/>
  <c r="G35" i="39"/>
  <c r="F35" i="39"/>
  <c r="E35" i="39"/>
  <c r="D35" i="39"/>
  <c r="C35" i="39"/>
  <c r="B35" i="39" s="1"/>
  <c r="J34" i="39"/>
  <c r="I34" i="39"/>
  <c r="H34" i="39"/>
  <c r="G34" i="39"/>
  <c r="F34" i="39"/>
  <c r="E34" i="39"/>
  <c r="D34" i="39"/>
  <c r="C34" i="39"/>
  <c r="B34" i="39" s="1"/>
  <c r="J33" i="39"/>
  <c r="I33" i="39"/>
  <c r="H33" i="39"/>
  <c r="G33" i="39"/>
  <c r="F33" i="39"/>
  <c r="E33" i="39"/>
  <c r="D33" i="39"/>
  <c r="B33" i="39" s="1"/>
  <c r="C33" i="39"/>
  <c r="J32" i="39"/>
  <c r="I32" i="39"/>
  <c r="H32" i="39"/>
  <c r="G32" i="39"/>
  <c r="F32" i="39"/>
  <c r="E32" i="39"/>
  <c r="D32" i="39"/>
  <c r="C32" i="39"/>
  <c r="B32" i="39" s="1"/>
  <c r="J31" i="39"/>
  <c r="I31" i="39"/>
  <c r="H31" i="39"/>
  <c r="G31" i="39"/>
  <c r="F31" i="39"/>
  <c r="E31" i="39"/>
  <c r="D31" i="39"/>
  <c r="B31" i="39" s="1"/>
  <c r="C31" i="39"/>
  <c r="J30" i="39"/>
  <c r="I30" i="39"/>
  <c r="H30" i="39"/>
  <c r="G30" i="39"/>
  <c r="F30" i="39"/>
  <c r="E30" i="39"/>
  <c r="B30" i="39" s="1"/>
  <c r="D30" i="39"/>
  <c r="C30" i="39"/>
  <c r="J29" i="39"/>
  <c r="I29" i="39"/>
  <c r="H29" i="39"/>
  <c r="B29" i="39" s="1"/>
  <c r="G29" i="39"/>
  <c r="F29" i="39"/>
  <c r="E29" i="39"/>
  <c r="D29" i="39"/>
  <c r="C29" i="39"/>
  <c r="J28" i="39"/>
  <c r="I28" i="39"/>
  <c r="H28" i="39"/>
  <c r="G28" i="39"/>
  <c r="F28" i="39"/>
  <c r="E28" i="39"/>
  <c r="D28" i="39"/>
  <c r="C28" i="39"/>
  <c r="B28" i="39"/>
  <c r="J27" i="39"/>
  <c r="I27" i="39"/>
  <c r="H27" i="39"/>
  <c r="G27" i="39"/>
  <c r="F27" i="39"/>
  <c r="E27" i="39"/>
  <c r="D27" i="39"/>
  <c r="C27" i="39"/>
  <c r="B27" i="39" s="1"/>
  <c r="J26" i="39"/>
  <c r="I26" i="39"/>
  <c r="H26" i="39"/>
  <c r="G26" i="39"/>
  <c r="F26" i="39"/>
  <c r="E26" i="39"/>
  <c r="D26" i="39"/>
  <c r="C26" i="39"/>
  <c r="B26" i="39" s="1"/>
  <c r="J25" i="39"/>
  <c r="I25" i="39"/>
  <c r="H25" i="39"/>
  <c r="G25" i="39"/>
  <c r="F25" i="39"/>
  <c r="E25" i="39"/>
  <c r="D25" i="39"/>
  <c r="B25" i="39" s="1"/>
  <c r="C25" i="39"/>
  <c r="J24" i="39"/>
  <c r="I24" i="39"/>
  <c r="H24" i="39"/>
  <c r="G24" i="39"/>
  <c r="F24" i="39"/>
  <c r="E24" i="39"/>
  <c r="D24" i="39"/>
  <c r="C24" i="39"/>
  <c r="B24" i="39" s="1"/>
  <c r="J23" i="39"/>
  <c r="I23" i="39"/>
  <c r="H23" i="39"/>
  <c r="G23" i="39"/>
  <c r="F23" i="39"/>
  <c r="E23" i="39"/>
  <c r="D23" i="39"/>
  <c r="B23" i="39" s="1"/>
  <c r="C23" i="39"/>
  <c r="J22" i="39"/>
  <c r="I22" i="39"/>
  <c r="H22" i="39"/>
  <c r="G22" i="39"/>
  <c r="F22" i="39"/>
  <c r="E22" i="39"/>
  <c r="B22" i="39" s="1"/>
  <c r="D22" i="39"/>
  <c r="C22" i="39"/>
  <c r="J21" i="39"/>
  <c r="I21" i="39"/>
  <c r="H21" i="39"/>
  <c r="G21" i="39"/>
  <c r="F21" i="39"/>
  <c r="E21" i="39"/>
  <c r="D21" i="39"/>
  <c r="C21" i="39"/>
  <c r="B21" i="39"/>
  <c r="J20" i="39"/>
  <c r="I20" i="39"/>
  <c r="H20" i="39"/>
  <c r="G20" i="39"/>
  <c r="F20" i="39"/>
  <c r="E20" i="39"/>
  <c r="D20" i="39"/>
  <c r="C20" i="39"/>
  <c r="B20" i="39" s="1"/>
  <c r="J19" i="39"/>
  <c r="I19" i="39"/>
  <c r="H19" i="39"/>
  <c r="G19" i="39"/>
  <c r="F19" i="39"/>
  <c r="E19" i="39"/>
  <c r="D19" i="39"/>
  <c r="C19" i="39"/>
  <c r="B19" i="39" s="1"/>
  <c r="J18" i="39"/>
  <c r="I18" i="39"/>
  <c r="H18" i="39"/>
  <c r="G18" i="39"/>
  <c r="F18" i="39"/>
  <c r="E18" i="39"/>
  <c r="D18" i="39"/>
  <c r="C18" i="39"/>
  <c r="B18" i="39" s="1"/>
  <c r="J17" i="39"/>
  <c r="I17" i="39"/>
  <c r="H17" i="39"/>
  <c r="G17" i="39"/>
  <c r="F17" i="39"/>
  <c r="E17" i="39"/>
  <c r="D17" i="39"/>
  <c r="B17" i="39" s="1"/>
  <c r="C17" i="39"/>
  <c r="J16" i="39"/>
  <c r="I16" i="39"/>
  <c r="H16" i="39"/>
  <c r="G16" i="39"/>
  <c r="F16" i="39"/>
  <c r="E16" i="39"/>
  <c r="D16" i="39"/>
  <c r="C16" i="39"/>
  <c r="B16" i="39" s="1"/>
  <c r="J15" i="39"/>
  <c r="I15" i="39"/>
  <c r="H15" i="39"/>
  <c r="G15" i="39"/>
  <c r="F15" i="39"/>
  <c r="E15" i="39"/>
  <c r="D15" i="39"/>
  <c r="B15" i="39" s="1"/>
  <c r="C15" i="39"/>
  <c r="J14" i="39"/>
  <c r="I14" i="39"/>
  <c r="H14" i="39"/>
  <c r="G14" i="39"/>
  <c r="F14" i="39"/>
  <c r="E14" i="39"/>
  <c r="B14" i="39" s="1"/>
  <c r="D14" i="39"/>
  <c r="C14" i="39"/>
  <c r="J13" i="39"/>
  <c r="I13" i="39"/>
  <c r="H13" i="39"/>
  <c r="G13" i="39"/>
  <c r="F13" i="39"/>
  <c r="E13" i="39"/>
  <c r="D13" i="39"/>
  <c r="C13" i="39"/>
  <c r="B13" i="39" s="1"/>
  <c r="J12" i="39"/>
  <c r="I12" i="39"/>
  <c r="H12" i="39"/>
  <c r="G12" i="39"/>
  <c r="F12" i="39"/>
  <c r="E12" i="39"/>
  <c r="D12" i="39"/>
  <c r="C12" i="39"/>
  <c r="B12" i="39" s="1"/>
  <c r="J11" i="39"/>
  <c r="I11" i="39"/>
  <c r="H11" i="39"/>
  <c r="G11" i="39"/>
  <c r="F11" i="39"/>
  <c r="E11" i="39"/>
  <c r="D11" i="39"/>
  <c r="C11" i="39"/>
  <c r="B11" i="39" s="1"/>
  <c r="J10" i="39"/>
  <c r="I10" i="39"/>
  <c r="H10" i="39"/>
  <c r="G10" i="39"/>
  <c r="F10" i="39"/>
  <c r="E10" i="39"/>
  <c r="B10" i="39" s="1"/>
  <c r="D10" i="39"/>
  <c r="C10" i="39"/>
  <c r="J9" i="39"/>
  <c r="I9" i="39"/>
  <c r="H9" i="39"/>
  <c r="G9" i="39"/>
  <c r="F9" i="39"/>
  <c r="E9" i="39"/>
  <c r="D9" i="39"/>
  <c r="C9" i="39"/>
  <c r="B9" i="39" s="1"/>
  <c r="J8" i="39"/>
  <c r="I8" i="39"/>
  <c r="H8" i="39"/>
  <c r="G8" i="39"/>
  <c r="F8" i="39"/>
  <c r="E8" i="39"/>
  <c r="D8" i="39"/>
  <c r="C8" i="39"/>
  <c r="B8" i="39" s="1"/>
  <c r="J7" i="39"/>
  <c r="I7" i="39"/>
  <c r="H7" i="39"/>
  <c r="G7" i="39"/>
  <c r="F7" i="39"/>
  <c r="E7" i="39"/>
  <c r="D7" i="39"/>
  <c r="C7" i="39"/>
  <c r="B7" i="39" s="1"/>
  <c r="J6" i="39"/>
  <c r="I6" i="39"/>
  <c r="H6" i="39"/>
  <c r="G6" i="39"/>
  <c r="F6" i="39"/>
  <c r="E6" i="39"/>
  <c r="B6" i="39" s="1"/>
  <c r="D6" i="39"/>
  <c r="C6" i="39"/>
  <c r="A6" i="39"/>
  <c r="A7" i="39" s="1"/>
  <c r="A8" i="39" s="1"/>
  <c r="A9" i="39" s="1"/>
  <c r="A10" i="39" s="1"/>
  <c r="A11" i="39" s="1"/>
  <c r="A12" i="39" s="1"/>
  <c r="A13" i="39" s="1"/>
  <c r="A14" i="39" s="1"/>
  <c r="J5" i="39"/>
  <c r="I5" i="39"/>
  <c r="H5" i="39"/>
  <c r="G5" i="39"/>
  <c r="F5" i="39"/>
  <c r="E5" i="39"/>
  <c r="D5" i="39"/>
  <c r="C5" i="39"/>
  <c r="B5" i="39" s="1"/>
  <c r="H136" i="38"/>
  <c r="J135" i="38"/>
  <c r="I135" i="38"/>
  <c r="H135" i="38"/>
  <c r="G135" i="38"/>
  <c r="F135" i="38"/>
  <c r="E135" i="38"/>
  <c r="D135" i="38"/>
  <c r="C135" i="38"/>
  <c r="J134" i="38"/>
  <c r="I134" i="38"/>
  <c r="H134" i="38"/>
  <c r="G134" i="38"/>
  <c r="F134" i="38"/>
  <c r="E134" i="38"/>
  <c r="D134" i="38"/>
  <c r="C134" i="38"/>
  <c r="J133" i="38"/>
  <c r="I133" i="38"/>
  <c r="H133" i="38"/>
  <c r="G133" i="38"/>
  <c r="F133" i="38"/>
  <c r="E133" i="38"/>
  <c r="D133" i="38"/>
  <c r="C133" i="38"/>
  <c r="J132" i="38"/>
  <c r="I132" i="38"/>
  <c r="H132" i="38"/>
  <c r="G132" i="38"/>
  <c r="F132" i="38"/>
  <c r="E132" i="38"/>
  <c r="D132" i="38"/>
  <c r="C132" i="38"/>
  <c r="J131" i="38"/>
  <c r="I131" i="38"/>
  <c r="H131" i="38"/>
  <c r="G131" i="38"/>
  <c r="F131" i="38"/>
  <c r="E131" i="38"/>
  <c r="D131" i="38"/>
  <c r="C131" i="38"/>
  <c r="J130" i="38"/>
  <c r="I130" i="38"/>
  <c r="H130" i="38"/>
  <c r="G130" i="38"/>
  <c r="F130" i="38"/>
  <c r="E130" i="38"/>
  <c r="D130" i="38"/>
  <c r="C130" i="38"/>
  <c r="J129" i="38"/>
  <c r="I129" i="38"/>
  <c r="H129" i="38"/>
  <c r="G129" i="38"/>
  <c r="F129" i="38"/>
  <c r="E129" i="38"/>
  <c r="D129" i="38"/>
  <c r="C129" i="38"/>
  <c r="J128" i="38"/>
  <c r="I128" i="38"/>
  <c r="H128" i="38"/>
  <c r="G128" i="38"/>
  <c r="F128" i="38"/>
  <c r="E128" i="38"/>
  <c r="D128" i="38"/>
  <c r="C128" i="38"/>
  <c r="J127" i="38"/>
  <c r="I127" i="38"/>
  <c r="H127" i="38"/>
  <c r="G127" i="38"/>
  <c r="F127" i="38"/>
  <c r="E127" i="38"/>
  <c r="D127" i="38"/>
  <c r="C127" i="38"/>
  <c r="J126" i="38"/>
  <c r="I126" i="38"/>
  <c r="H126" i="38"/>
  <c r="G126" i="38"/>
  <c r="F126" i="38"/>
  <c r="E126" i="38"/>
  <c r="D126" i="38"/>
  <c r="C126" i="38"/>
  <c r="J125" i="38"/>
  <c r="I125" i="38"/>
  <c r="H125" i="38"/>
  <c r="G125" i="38"/>
  <c r="F125" i="38"/>
  <c r="E125" i="38"/>
  <c r="D125" i="38"/>
  <c r="C125" i="38"/>
  <c r="J124" i="38"/>
  <c r="I124" i="38"/>
  <c r="H124" i="38"/>
  <c r="G124" i="38"/>
  <c r="F124" i="38"/>
  <c r="E124" i="38"/>
  <c r="D124" i="38"/>
  <c r="C124" i="38"/>
  <c r="J123" i="38"/>
  <c r="I123" i="38"/>
  <c r="H123" i="38"/>
  <c r="G123" i="38"/>
  <c r="F123" i="38"/>
  <c r="E123" i="38"/>
  <c r="D123" i="38"/>
  <c r="C123" i="38"/>
  <c r="J122" i="38"/>
  <c r="I122" i="38"/>
  <c r="H122" i="38"/>
  <c r="G122" i="38"/>
  <c r="F122" i="38"/>
  <c r="E122" i="38"/>
  <c r="D122" i="38"/>
  <c r="C122" i="38"/>
  <c r="J121" i="38"/>
  <c r="I121" i="38"/>
  <c r="H121" i="38"/>
  <c r="G121" i="38"/>
  <c r="F121" i="38"/>
  <c r="E121" i="38"/>
  <c r="D121" i="38"/>
  <c r="C121" i="38"/>
  <c r="J120" i="38"/>
  <c r="I120" i="38"/>
  <c r="H120" i="38"/>
  <c r="G120" i="38"/>
  <c r="F120" i="38"/>
  <c r="E120" i="38"/>
  <c r="D120" i="38"/>
  <c r="C120" i="38"/>
  <c r="J119" i="38"/>
  <c r="I119" i="38"/>
  <c r="H119" i="38"/>
  <c r="G119" i="38"/>
  <c r="F119" i="38"/>
  <c r="E119" i="38"/>
  <c r="D119" i="38"/>
  <c r="C119" i="38"/>
  <c r="J118" i="38"/>
  <c r="I118" i="38"/>
  <c r="H118" i="38"/>
  <c r="G118" i="38"/>
  <c r="F118" i="38"/>
  <c r="E118" i="38"/>
  <c r="D118" i="38"/>
  <c r="C118" i="38"/>
  <c r="J117" i="38"/>
  <c r="I117" i="38"/>
  <c r="H117" i="38"/>
  <c r="G117" i="38"/>
  <c r="F117" i="38"/>
  <c r="E117" i="38"/>
  <c r="D117" i="38"/>
  <c r="C117" i="38"/>
  <c r="J116" i="38"/>
  <c r="I116" i="38"/>
  <c r="H116" i="38"/>
  <c r="G116" i="38"/>
  <c r="F116" i="38"/>
  <c r="E116" i="38"/>
  <c r="D116" i="38"/>
  <c r="C116" i="38"/>
  <c r="J115" i="38"/>
  <c r="I115" i="38"/>
  <c r="H115" i="38"/>
  <c r="G115" i="38"/>
  <c r="F115" i="38"/>
  <c r="E115" i="38"/>
  <c r="D115" i="38"/>
  <c r="C115" i="38"/>
  <c r="J114" i="38"/>
  <c r="I114" i="38"/>
  <c r="H114" i="38"/>
  <c r="G114" i="38"/>
  <c r="F114" i="38"/>
  <c r="E114" i="38"/>
  <c r="D114" i="38"/>
  <c r="C114" i="38"/>
  <c r="J113" i="38"/>
  <c r="I113" i="38"/>
  <c r="H113" i="38"/>
  <c r="G113" i="38"/>
  <c r="F113" i="38"/>
  <c r="E113" i="38"/>
  <c r="D113" i="38"/>
  <c r="C113" i="38"/>
  <c r="J112" i="38"/>
  <c r="I112" i="38"/>
  <c r="H112" i="38"/>
  <c r="G112" i="38"/>
  <c r="F112" i="38"/>
  <c r="E112" i="38"/>
  <c r="D112" i="38"/>
  <c r="C112" i="38"/>
  <c r="J111" i="38"/>
  <c r="I111" i="38"/>
  <c r="H111" i="38"/>
  <c r="G111" i="38"/>
  <c r="F111" i="38"/>
  <c r="E111" i="38"/>
  <c r="D111" i="38"/>
  <c r="C111" i="38"/>
  <c r="J110" i="38"/>
  <c r="I110" i="38"/>
  <c r="H110" i="38"/>
  <c r="G110" i="38"/>
  <c r="F110" i="38"/>
  <c r="E110" i="38"/>
  <c r="D110" i="38"/>
  <c r="C110" i="38"/>
  <c r="J109" i="38"/>
  <c r="I109" i="38"/>
  <c r="H109" i="38"/>
  <c r="G109" i="38"/>
  <c r="F109" i="38"/>
  <c r="E109" i="38"/>
  <c r="D109" i="38"/>
  <c r="C109" i="38"/>
  <c r="J108" i="38"/>
  <c r="I108" i="38"/>
  <c r="H108" i="38"/>
  <c r="G108" i="38"/>
  <c r="F108" i="38"/>
  <c r="E108" i="38"/>
  <c r="D108" i="38"/>
  <c r="C108" i="38"/>
  <c r="J107" i="38"/>
  <c r="I107" i="38"/>
  <c r="H107" i="38"/>
  <c r="G107" i="38"/>
  <c r="F107" i="38"/>
  <c r="E107" i="38"/>
  <c r="D107" i="38"/>
  <c r="C107" i="38"/>
  <c r="J106" i="38"/>
  <c r="I106" i="38"/>
  <c r="H106" i="38"/>
  <c r="G106" i="38"/>
  <c r="F106" i="38"/>
  <c r="E106" i="38"/>
  <c r="D106" i="38"/>
  <c r="C106" i="38"/>
  <c r="J105" i="38"/>
  <c r="I105" i="38"/>
  <c r="H105" i="38"/>
  <c r="G105" i="38"/>
  <c r="F105" i="38"/>
  <c r="E105" i="38"/>
  <c r="D105" i="38"/>
  <c r="C105" i="38"/>
  <c r="J104" i="38"/>
  <c r="I104" i="38"/>
  <c r="H104" i="38"/>
  <c r="G104" i="38"/>
  <c r="F104" i="38"/>
  <c r="E104" i="38"/>
  <c r="D104" i="38"/>
  <c r="C104" i="38"/>
  <c r="J103" i="38"/>
  <c r="I103" i="38"/>
  <c r="H103" i="38"/>
  <c r="G103" i="38"/>
  <c r="F103" i="38"/>
  <c r="E103" i="38"/>
  <c r="D103" i="38"/>
  <c r="C103" i="38"/>
  <c r="J102" i="38"/>
  <c r="I102" i="38"/>
  <c r="H102" i="38"/>
  <c r="G102" i="38"/>
  <c r="F102" i="38"/>
  <c r="E102" i="38"/>
  <c r="D102" i="38"/>
  <c r="C102" i="38"/>
  <c r="J101" i="38"/>
  <c r="I101" i="38"/>
  <c r="H101" i="38"/>
  <c r="G101" i="38"/>
  <c r="F101" i="38"/>
  <c r="E101" i="38"/>
  <c r="D101" i="38"/>
  <c r="C101" i="38"/>
  <c r="J100" i="38"/>
  <c r="I100" i="38"/>
  <c r="H100" i="38"/>
  <c r="G100" i="38"/>
  <c r="F100" i="38"/>
  <c r="E100" i="38"/>
  <c r="D100" i="38"/>
  <c r="C100" i="38"/>
  <c r="J99" i="38"/>
  <c r="I99" i="38"/>
  <c r="H99" i="38"/>
  <c r="G99" i="38"/>
  <c r="F99" i="38"/>
  <c r="E99" i="38"/>
  <c r="D99" i="38"/>
  <c r="C99" i="38"/>
  <c r="J98" i="38"/>
  <c r="I98" i="38"/>
  <c r="H98" i="38"/>
  <c r="G98" i="38"/>
  <c r="F98" i="38"/>
  <c r="E98" i="38"/>
  <c r="D98" i="38"/>
  <c r="C98" i="38"/>
  <c r="J97" i="38"/>
  <c r="I97" i="38"/>
  <c r="H97" i="38"/>
  <c r="G97" i="38"/>
  <c r="F97" i="38"/>
  <c r="E97" i="38"/>
  <c r="D97" i="38"/>
  <c r="C97" i="38"/>
  <c r="J96" i="38"/>
  <c r="I96" i="38"/>
  <c r="H96" i="38"/>
  <c r="G96" i="38"/>
  <c r="F96" i="38"/>
  <c r="E96" i="38"/>
  <c r="D96" i="38"/>
  <c r="C96" i="38"/>
  <c r="J95" i="38"/>
  <c r="I95" i="38"/>
  <c r="H95" i="38"/>
  <c r="G95" i="38"/>
  <c r="F95" i="38"/>
  <c r="E95" i="38"/>
  <c r="D95" i="38"/>
  <c r="C95" i="38"/>
  <c r="J94" i="38"/>
  <c r="I94" i="38"/>
  <c r="H94" i="38"/>
  <c r="G94" i="38"/>
  <c r="F94" i="38"/>
  <c r="E94" i="38"/>
  <c r="D94" i="38"/>
  <c r="C94" i="38"/>
  <c r="J93" i="38"/>
  <c r="I93" i="38"/>
  <c r="H93" i="38"/>
  <c r="G93" i="38"/>
  <c r="F93" i="38"/>
  <c r="E93" i="38"/>
  <c r="D93" i="38"/>
  <c r="C93" i="38"/>
  <c r="J92" i="38"/>
  <c r="I92" i="38"/>
  <c r="H92" i="38"/>
  <c r="G92" i="38"/>
  <c r="F92" i="38"/>
  <c r="E92" i="38"/>
  <c r="D92" i="38"/>
  <c r="C92" i="38"/>
  <c r="J91" i="38"/>
  <c r="I91" i="38"/>
  <c r="H91" i="38"/>
  <c r="G91" i="38"/>
  <c r="F91" i="38"/>
  <c r="E91" i="38"/>
  <c r="D91" i="38"/>
  <c r="C91" i="38"/>
  <c r="J90" i="38"/>
  <c r="I90" i="38"/>
  <c r="H90" i="38"/>
  <c r="G90" i="38"/>
  <c r="F90" i="38"/>
  <c r="E90" i="38"/>
  <c r="D90" i="38"/>
  <c r="C90" i="38"/>
  <c r="J89" i="38"/>
  <c r="I89" i="38"/>
  <c r="H89" i="38"/>
  <c r="G89" i="38"/>
  <c r="F89" i="38"/>
  <c r="E89" i="38"/>
  <c r="D89" i="38"/>
  <c r="C89" i="38"/>
  <c r="J88" i="38"/>
  <c r="I88" i="38"/>
  <c r="H88" i="38"/>
  <c r="G88" i="38"/>
  <c r="F88" i="38"/>
  <c r="E88" i="38"/>
  <c r="D88" i="38"/>
  <c r="C88" i="38"/>
  <c r="J87" i="38"/>
  <c r="I87" i="38"/>
  <c r="H87" i="38"/>
  <c r="G87" i="38"/>
  <c r="F87" i="38"/>
  <c r="E87" i="38"/>
  <c r="D87" i="38"/>
  <c r="C87" i="38"/>
  <c r="J86" i="38"/>
  <c r="I86" i="38"/>
  <c r="H86" i="38"/>
  <c r="G86" i="38"/>
  <c r="F86" i="38"/>
  <c r="E86" i="38"/>
  <c r="D86" i="38"/>
  <c r="C86" i="38"/>
  <c r="J85" i="38"/>
  <c r="I85" i="38"/>
  <c r="H85" i="38"/>
  <c r="G85" i="38"/>
  <c r="F85" i="38"/>
  <c r="E85" i="38"/>
  <c r="D85" i="38"/>
  <c r="C85" i="38"/>
  <c r="J84" i="38"/>
  <c r="I84" i="38"/>
  <c r="H84" i="38"/>
  <c r="G84" i="38"/>
  <c r="F84" i="38"/>
  <c r="E84" i="38"/>
  <c r="D84" i="38"/>
  <c r="C84" i="38"/>
  <c r="J83" i="38"/>
  <c r="I83" i="38"/>
  <c r="H83" i="38"/>
  <c r="G83" i="38"/>
  <c r="F83" i="38"/>
  <c r="E83" i="38"/>
  <c r="D83" i="38"/>
  <c r="C83" i="38"/>
  <c r="J82" i="38"/>
  <c r="I82" i="38"/>
  <c r="H82" i="38"/>
  <c r="G82" i="38"/>
  <c r="F82" i="38"/>
  <c r="E82" i="38"/>
  <c r="D82" i="38"/>
  <c r="C82" i="38"/>
  <c r="J81" i="38"/>
  <c r="I81" i="38"/>
  <c r="H81" i="38"/>
  <c r="G81" i="38"/>
  <c r="F81" i="38"/>
  <c r="E81" i="38"/>
  <c r="D81" i="38"/>
  <c r="C81" i="38"/>
  <c r="J80" i="38"/>
  <c r="I80" i="38"/>
  <c r="H80" i="38"/>
  <c r="G80" i="38"/>
  <c r="F80" i="38"/>
  <c r="E80" i="38"/>
  <c r="D80" i="38"/>
  <c r="C80" i="38"/>
  <c r="J79" i="38"/>
  <c r="I79" i="38"/>
  <c r="H79" i="38"/>
  <c r="G79" i="38"/>
  <c r="F79" i="38"/>
  <c r="E79" i="38"/>
  <c r="D79" i="38"/>
  <c r="C79" i="38"/>
  <c r="J78" i="38"/>
  <c r="I78" i="38"/>
  <c r="H78" i="38"/>
  <c r="G78" i="38"/>
  <c r="F78" i="38"/>
  <c r="E78" i="38"/>
  <c r="D78" i="38"/>
  <c r="C78" i="38"/>
  <c r="J77" i="38"/>
  <c r="I77" i="38"/>
  <c r="H77" i="38"/>
  <c r="G77" i="38"/>
  <c r="F77" i="38"/>
  <c r="E77" i="38"/>
  <c r="D77" i="38"/>
  <c r="C77" i="38"/>
  <c r="J76" i="38"/>
  <c r="I76" i="38"/>
  <c r="H76" i="38"/>
  <c r="G76" i="38"/>
  <c r="F76" i="38"/>
  <c r="E76" i="38"/>
  <c r="D76" i="38"/>
  <c r="C76" i="38"/>
  <c r="J75" i="38"/>
  <c r="I75" i="38"/>
  <c r="H75" i="38"/>
  <c r="G75" i="38"/>
  <c r="F75" i="38"/>
  <c r="E75" i="38"/>
  <c r="D75" i="38"/>
  <c r="C75" i="38"/>
  <c r="J74" i="38"/>
  <c r="I74" i="38"/>
  <c r="H74" i="38"/>
  <c r="G74" i="38"/>
  <c r="F74" i="38"/>
  <c r="E74" i="38"/>
  <c r="D74" i="38"/>
  <c r="C74" i="38"/>
  <c r="J73" i="38"/>
  <c r="I73" i="38"/>
  <c r="H73" i="38"/>
  <c r="G73" i="38"/>
  <c r="F73" i="38"/>
  <c r="E73" i="38"/>
  <c r="D73" i="38"/>
  <c r="C73" i="38"/>
  <c r="J72" i="38"/>
  <c r="I72" i="38"/>
  <c r="H72" i="38"/>
  <c r="G72" i="38"/>
  <c r="F72" i="38"/>
  <c r="E72" i="38"/>
  <c r="D72" i="38"/>
  <c r="C72" i="38"/>
  <c r="J71" i="38"/>
  <c r="I71" i="38"/>
  <c r="H71" i="38"/>
  <c r="G71" i="38"/>
  <c r="F71" i="38"/>
  <c r="E71" i="38"/>
  <c r="D71" i="38"/>
  <c r="C71" i="38"/>
  <c r="J70" i="38"/>
  <c r="I70" i="38"/>
  <c r="H70" i="38"/>
  <c r="G70" i="38"/>
  <c r="F70" i="38"/>
  <c r="E70" i="38"/>
  <c r="D70" i="38"/>
  <c r="C70" i="38"/>
  <c r="J69" i="38"/>
  <c r="I69" i="38"/>
  <c r="H69" i="38"/>
  <c r="G69" i="38"/>
  <c r="F69" i="38"/>
  <c r="E69" i="38"/>
  <c r="D69" i="38"/>
  <c r="C69" i="38"/>
  <c r="J68" i="38"/>
  <c r="I68" i="38"/>
  <c r="H68" i="38"/>
  <c r="G68" i="38"/>
  <c r="F68" i="38"/>
  <c r="E68" i="38"/>
  <c r="D68" i="38"/>
  <c r="C68" i="38"/>
  <c r="J67" i="38"/>
  <c r="I67" i="38"/>
  <c r="H67" i="38"/>
  <c r="G67" i="38"/>
  <c r="F67" i="38"/>
  <c r="E67" i="38"/>
  <c r="D67" i="38"/>
  <c r="C67" i="38"/>
  <c r="J66" i="38"/>
  <c r="I66" i="38"/>
  <c r="H66" i="38"/>
  <c r="G66" i="38"/>
  <c r="F66" i="38"/>
  <c r="E66" i="38"/>
  <c r="D66" i="38"/>
  <c r="C66" i="38"/>
  <c r="J65" i="38"/>
  <c r="I65" i="38"/>
  <c r="H65" i="38"/>
  <c r="G65" i="38"/>
  <c r="F65" i="38"/>
  <c r="E65" i="38"/>
  <c r="D65" i="38"/>
  <c r="C65" i="38"/>
  <c r="J64" i="38"/>
  <c r="I64" i="38"/>
  <c r="H64" i="38"/>
  <c r="G64" i="38"/>
  <c r="F64" i="38"/>
  <c r="E64" i="38"/>
  <c r="D64" i="38"/>
  <c r="C64" i="38"/>
  <c r="J63" i="38"/>
  <c r="I63" i="38"/>
  <c r="H63" i="38"/>
  <c r="G63" i="38"/>
  <c r="F63" i="38"/>
  <c r="E63" i="38"/>
  <c r="D63" i="38"/>
  <c r="C63" i="38"/>
  <c r="J62" i="38"/>
  <c r="I62" i="38"/>
  <c r="H62" i="38"/>
  <c r="G62" i="38"/>
  <c r="F62" i="38"/>
  <c r="E62" i="38"/>
  <c r="D62" i="38"/>
  <c r="C62" i="38"/>
  <c r="J61" i="38"/>
  <c r="I61" i="38"/>
  <c r="H61" i="38"/>
  <c r="G61" i="38"/>
  <c r="F61" i="38"/>
  <c r="E61" i="38"/>
  <c r="D61" i="38"/>
  <c r="C61" i="38"/>
  <c r="J60" i="38"/>
  <c r="I60" i="38"/>
  <c r="H60" i="38"/>
  <c r="G60" i="38"/>
  <c r="F60" i="38"/>
  <c r="E60" i="38"/>
  <c r="D60" i="38"/>
  <c r="C60" i="38"/>
  <c r="J59" i="38"/>
  <c r="I59" i="38"/>
  <c r="H59" i="38"/>
  <c r="G59" i="38"/>
  <c r="F59" i="38"/>
  <c r="E59" i="38"/>
  <c r="D59" i="38"/>
  <c r="C59" i="38"/>
  <c r="B59" i="38" s="1"/>
  <c r="J58" i="38"/>
  <c r="I58" i="38"/>
  <c r="H58" i="38"/>
  <c r="G58" i="38"/>
  <c r="F58" i="38"/>
  <c r="E58" i="38"/>
  <c r="D58" i="38"/>
  <c r="C58" i="38"/>
  <c r="B58" i="38" s="1"/>
  <c r="J57" i="38"/>
  <c r="I57" i="38"/>
  <c r="H57" i="38"/>
  <c r="G57" i="38"/>
  <c r="F57" i="38"/>
  <c r="E57" i="38"/>
  <c r="D57" i="38"/>
  <c r="B57" i="38" s="1"/>
  <c r="C57" i="38"/>
  <c r="J56" i="38"/>
  <c r="I56" i="38"/>
  <c r="H56" i="38"/>
  <c r="G56" i="38"/>
  <c r="F56" i="38"/>
  <c r="E56" i="38"/>
  <c r="D56" i="38"/>
  <c r="C56" i="38"/>
  <c r="B56" i="38"/>
  <c r="J55" i="38"/>
  <c r="I55" i="38"/>
  <c r="H55" i="38"/>
  <c r="G55" i="38"/>
  <c r="F55" i="38"/>
  <c r="E55" i="38"/>
  <c r="D55" i="38"/>
  <c r="C55" i="38"/>
  <c r="B55" i="38" s="1"/>
  <c r="J54" i="38"/>
  <c r="I54" i="38"/>
  <c r="H54" i="38"/>
  <c r="G54" i="38"/>
  <c r="F54" i="38"/>
  <c r="E54" i="38"/>
  <c r="D54" i="38"/>
  <c r="B54" i="38" s="1"/>
  <c r="C54" i="38"/>
  <c r="J53" i="38"/>
  <c r="I53" i="38"/>
  <c r="H53" i="38"/>
  <c r="G53" i="38"/>
  <c r="F53" i="38"/>
  <c r="E53" i="38"/>
  <c r="B53" i="38" s="1"/>
  <c r="D53" i="38"/>
  <c r="C53" i="38"/>
  <c r="J52" i="38"/>
  <c r="I52" i="38"/>
  <c r="H52" i="38"/>
  <c r="G52" i="38"/>
  <c r="F52" i="38"/>
  <c r="B52" i="38" s="1"/>
  <c r="E52" i="38"/>
  <c r="D52" i="38"/>
  <c r="C52" i="38"/>
  <c r="J51" i="38"/>
  <c r="I51" i="38"/>
  <c r="H51" i="38"/>
  <c r="G51" i="38"/>
  <c r="B51" i="38" s="1"/>
  <c r="F51" i="38"/>
  <c r="E51" i="38"/>
  <c r="D51" i="38"/>
  <c r="C51" i="38"/>
  <c r="J50" i="38"/>
  <c r="I50" i="38"/>
  <c r="H50" i="38"/>
  <c r="G50" i="38"/>
  <c r="F50" i="38"/>
  <c r="E50" i="38"/>
  <c r="D50" i="38"/>
  <c r="C50" i="38"/>
  <c r="B50" i="38" s="1"/>
  <c r="J49" i="38"/>
  <c r="I49" i="38"/>
  <c r="H49" i="38"/>
  <c r="G49" i="38"/>
  <c r="F49" i="38"/>
  <c r="E49" i="38"/>
  <c r="D49" i="38"/>
  <c r="B49" i="38" s="1"/>
  <c r="C49" i="38"/>
  <c r="J48" i="38"/>
  <c r="I48" i="38"/>
  <c r="H48" i="38"/>
  <c r="G48" i="38"/>
  <c r="F48" i="38"/>
  <c r="E48" i="38"/>
  <c r="D48" i="38"/>
  <c r="C48" i="38"/>
  <c r="B48" i="38"/>
  <c r="J47" i="38"/>
  <c r="I47" i="38"/>
  <c r="H47" i="38"/>
  <c r="G47" i="38"/>
  <c r="F47" i="38"/>
  <c r="E47" i="38"/>
  <c r="D47" i="38"/>
  <c r="C47" i="38"/>
  <c r="B47" i="38" s="1"/>
  <c r="J46" i="38"/>
  <c r="I46" i="38"/>
  <c r="H46" i="38"/>
  <c r="G46" i="38"/>
  <c r="F46" i="38"/>
  <c r="E46" i="38"/>
  <c r="D46" i="38"/>
  <c r="B46" i="38" s="1"/>
  <c r="C46" i="38"/>
  <c r="J45" i="38"/>
  <c r="I45" i="38"/>
  <c r="H45" i="38"/>
  <c r="G45" i="38"/>
  <c r="F45" i="38"/>
  <c r="E45" i="38"/>
  <c r="B45" i="38" s="1"/>
  <c r="D45" i="38"/>
  <c r="C45" i="38"/>
  <c r="J44" i="38"/>
  <c r="I44" i="38"/>
  <c r="H44" i="38"/>
  <c r="G44" i="38"/>
  <c r="F44" i="38"/>
  <c r="B44" i="38" s="1"/>
  <c r="E44" i="38"/>
  <c r="D44" i="38"/>
  <c r="C44" i="38"/>
  <c r="J43" i="38"/>
  <c r="I43" i="38"/>
  <c r="H43" i="38"/>
  <c r="G43" i="38"/>
  <c r="F43" i="38"/>
  <c r="E43" i="38"/>
  <c r="D43" i="38"/>
  <c r="C43" i="38"/>
  <c r="B43" i="38" s="1"/>
  <c r="J42" i="38"/>
  <c r="I42" i="38"/>
  <c r="H42" i="38"/>
  <c r="G42" i="38"/>
  <c r="F42" i="38"/>
  <c r="E42" i="38"/>
  <c r="D42" i="38"/>
  <c r="C42" i="38"/>
  <c r="B42" i="38" s="1"/>
  <c r="J41" i="38"/>
  <c r="I41" i="38"/>
  <c r="H41" i="38"/>
  <c r="G41" i="38"/>
  <c r="F41" i="38"/>
  <c r="E41" i="38"/>
  <c r="D41" i="38"/>
  <c r="B41" i="38" s="1"/>
  <c r="C41" i="38"/>
  <c r="J40" i="38"/>
  <c r="B40" i="38" s="1"/>
  <c r="I40" i="38"/>
  <c r="H40" i="38"/>
  <c r="G40" i="38"/>
  <c r="F40" i="38"/>
  <c r="E40" i="38"/>
  <c r="D40" i="38"/>
  <c r="C40" i="38"/>
  <c r="J39" i="38"/>
  <c r="I39" i="38"/>
  <c r="H39" i="38"/>
  <c r="G39" i="38"/>
  <c r="F39" i="38"/>
  <c r="E39" i="38"/>
  <c r="D39" i="38"/>
  <c r="C39" i="38"/>
  <c r="B39" i="38" s="1"/>
  <c r="J38" i="38"/>
  <c r="I38" i="38"/>
  <c r="H38" i="38"/>
  <c r="G38" i="38"/>
  <c r="F38" i="38"/>
  <c r="E38" i="38"/>
  <c r="D38" i="38"/>
  <c r="B38" i="38" s="1"/>
  <c r="C38" i="38"/>
  <c r="J37" i="38"/>
  <c r="I37" i="38"/>
  <c r="H37" i="38"/>
  <c r="G37" i="38"/>
  <c r="F37" i="38"/>
  <c r="E37" i="38"/>
  <c r="B37" i="38" s="1"/>
  <c r="D37" i="38"/>
  <c r="C37" i="38"/>
  <c r="J36" i="38"/>
  <c r="I36" i="38"/>
  <c r="H36" i="38"/>
  <c r="G36" i="38"/>
  <c r="F36" i="38"/>
  <c r="B36" i="38" s="1"/>
  <c r="E36" i="38"/>
  <c r="D36" i="38"/>
  <c r="C36" i="38"/>
  <c r="J35" i="38"/>
  <c r="I35" i="38"/>
  <c r="H35" i="38"/>
  <c r="G35" i="38"/>
  <c r="F35" i="38"/>
  <c r="E35" i="38"/>
  <c r="D35" i="38"/>
  <c r="C35" i="38"/>
  <c r="B35" i="38" s="1"/>
  <c r="J34" i="38"/>
  <c r="I34" i="38"/>
  <c r="H34" i="38"/>
  <c r="G34" i="38"/>
  <c r="F34" i="38"/>
  <c r="E34" i="38"/>
  <c r="D34" i="38"/>
  <c r="C34" i="38"/>
  <c r="B34" i="38" s="1"/>
  <c r="J33" i="38"/>
  <c r="I33" i="38"/>
  <c r="H33" i="38"/>
  <c r="G33" i="38"/>
  <c r="F33" i="38"/>
  <c r="E33" i="38"/>
  <c r="D33" i="38"/>
  <c r="B33" i="38" s="1"/>
  <c r="C33" i="38"/>
  <c r="J32" i="38"/>
  <c r="I32" i="38"/>
  <c r="H32" i="38"/>
  <c r="G32" i="38"/>
  <c r="F32" i="38"/>
  <c r="E32" i="38"/>
  <c r="D32" i="38"/>
  <c r="C32" i="38"/>
  <c r="B32" i="38"/>
  <c r="J31" i="38"/>
  <c r="I31" i="38"/>
  <c r="H31" i="38"/>
  <c r="G31" i="38"/>
  <c r="F31" i="38"/>
  <c r="E31" i="38"/>
  <c r="D31" i="38"/>
  <c r="C31" i="38"/>
  <c r="B31" i="38" s="1"/>
  <c r="J30" i="38"/>
  <c r="I30" i="38"/>
  <c r="H30" i="38"/>
  <c r="G30" i="38"/>
  <c r="F30" i="38"/>
  <c r="E30" i="38"/>
  <c r="D30" i="38"/>
  <c r="B30" i="38" s="1"/>
  <c r="C30" i="38"/>
  <c r="J29" i="38"/>
  <c r="I29" i="38"/>
  <c r="H29" i="38"/>
  <c r="G29" i="38"/>
  <c r="F29" i="38"/>
  <c r="E29" i="38"/>
  <c r="B29" i="38" s="1"/>
  <c r="D29" i="38"/>
  <c r="C29" i="38"/>
  <c r="J28" i="38"/>
  <c r="I28" i="38"/>
  <c r="H28" i="38"/>
  <c r="G28" i="38"/>
  <c r="F28" i="38"/>
  <c r="B28" i="38" s="1"/>
  <c r="E28" i="38"/>
  <c r="D28" i="38"/>
  <c r="C28" i="38"/>
  <c r="J27" i="38"/>
  <c r="I27" i="38"/>
  <c r="H27" i="38"/>
  <c r="G27" i="38"/>
  <c r="B27" i="38" s="1"/>
  <c r="F27" i="38"/>
  <c r="E27" i="38"/>
  <c r="D27" i="38"/>
  <c r="C27" i="38"/>
  <c r="J26" i="38"/>
  <c r="I26" i="38"/>
  <c r="H26" i="38"/>
  <c r="G26" i="38"/>
  <c r="F26" i="38"/>
  <c r="E26" i="38"/>
  <c r="D26" i="38"/>
  <c r="C26" i="38"/>
  <c r="B26" i="38" s="1"/>
  <c r="J25" i="38"/>
  <c r="I25" i="38"/>
  <c r="H25" i="38"/>
  <c r="G25" i="38"/>
  <c r="F25" i="38"/>
  <c r="E25" i="38"/>
  <c r="D25" i="38"/>
  <c r="B25" i="38" s="1"/>
  <c r="C25" i="38"/>
  <c r="J24" i="38"/>
  <c r="I24" i="38"/>
  <c r="H24" i="38"/>
  <c r="G24" i="38"/>
  <c r="F24" i="38"/>
  <c r="E24" i="38"/>
  <c r="D24" i="38"/>
  <c r="C24" i="38"/>
  <c r="B24" i="38"/>
  <c r="J23" i="38"/>
  <c r="I23" i="38"/>
  <c r="H23" i="38"/>
  <c r="G23" i="38"/>
  <c r="F23" i="38"/>
  <c r="E23" i="38"/>
  <c r="D23" i="38"/>
  <c r="C23" i="38"/>
  <c r="B23" i="38" s="1"/>
  <c r="J22" i="38"/>
  <c r="I22" i="38"/>
  <c r="H22" i="38"/>
  <c r="G22" i="38"/>
  <c r="F22" i="38"/>
  <c r="E22" i="38"/>
  <c r="D22" i="38"/>
  <c r="B22" i="38" s="1"/>
  <c r="C22" i="38"/>
  <c r="J21" i="38"/>
  <c r="I21" i="38"/>
  <c r="H21" i="38"/>
  <c r="G21" i="38"/>
  <c r="F21" i="38"/>
  <c r="E21" i="38"/>
  <c r="B21" i="38" s="1"/>
  <c r="D21" i="38"/>
  <c r="C21" i="38"/>
  <c r="J20" i="38"/>
  <c r="I20" i="38"/>
  <c r="H20" i="38"/>
  <c r="G20" i="38"/>
  <c r="F20" i="38"/>
  <c r="B20" i="38" s="1"/>
  <c r="E20" i="38"/>
  <c r="D20" i="38"/>
  <c r="C20" i="38"/>
  <c r="J19" i="38"/>
  <c r="I19" i="38"/>
  <c r="H19" i="38"/>
  <c r="G19" i="38"/>
  <c r="F19" i="38"/>
  <c r="E19" i="38"/>
  <c r="D19" i="38"/>
  <c r="C19" i="38"/>
  <c r="B19" i="38" s="1"/>
  <c r="J18" i="38"/>
  <c r="I18" i="38"/>
  <c r="H18" i="38"/>
  <c r="G18" i="38"/>
  <c r="F18" i="38"/>
  <c r="E18" i="38"/>
  <c r="D18" i="38"/>
  <c r="C18" i="38"/>
  <c r="B18" i="38" s="1"/>
  <c r="J17" i="38"/>
  <c r="I17" i="38"/>
  <c r="H17" i="38"/>
  <c r="G17" i="38"/>
  <c r="F17" i="38"/>
  <c r="E17" i="38"/>
  <c r="D17" i="38"/>
  <c r="B17" i="38" s="1"/>
  <c r="C17" i="38"/>
  <c r="J16" i="38"/>
  <c r="B16" i="38" s="1"/>
  <c r="I16" i="38"/>
  <c r="H16" i="38"/>
  <c r="G16" i="38"/>
  <c r="F16" i="38"/>
  <c r="E16" i="38"/>
  <c r="D16" i="38"/>
  <c r="C16" i="38"/>
  <c r="J15" i="38"/>
  <c r="I15" i="38"/>
  <c r="H15" i="38"/>
  <c r="G15" i="38"/>
  <c r="F15" i="38"/>
  <c r="E15" i="38"/>
  <c r="D15" i="38"/>
  <c r="C15" i="38"/>
  <c r="B15" i="38" s="1"/>
  <c r="J14" i="38"/>
  <c r="I14" i="38"/>
  <c r="H14" i="38"/>
  <c r="G14" i="38"/>
  <c r="F14" i="38"/>
  <c r="E14" i="38"/>
  <c r="D14" i="38"/>
  <c r="B14" i="38" s="1"/>
  <c r="C14" i="38"/>
  <c r="J13" i="38"/>
  <c r="I13" i="38"/>
  <c r="H13" i="38"/>
  <c r="G13" i="38"/>
  <c r="F13" i="38"/>
  <c r="B13" i="38" s="1"/>
  <c r="E13" i="38"/>
  <c r="D13" i="38"/>
  <c r="C13" i="38"/>
  <c r="J12" i="38"/>
  <c r="I12" i="38"/>
  <c r="H12" i="38"/>
  <c r="G12" i="38"/>
  <c r="F12" i="38"/>
  <c r="E12" i="38"/>
  <c r="D12" i="38"/>
  <c r="C12" i="38"/>
  <c r="B12" i="38" s="1"/>
  <c r="J11" i="38"/>
  <c r="I11" i="38"/>
  <c r="H11" i="38"/>
  <c r="G11" i="38"/>
  <c r="F11" i="38"/>
  <c r="E11" i="38"/>
  <c r="D11" i="38"/>
  <c r="C11" i="38"/>
  <c r="B11" i="38"/>
  <c r="J10" i="38"/>
  <c r="I10" i="38"/>
  <c r="H10" i="38"/>
  <c r="G10" i="38"/>
  <c r="F10" i="38"/>
  <c r="E10" i="38"/>
  <c r="D10" i="38"/>
  <c r="B10" i="38" s="1"/>
  <c r="C10" i="38"/>
  <c r="J9" i="38"/>
  <c r="I9" i="38"/>
  <c r="H9" i="38"/>
  <c r="G9" i="38"/>
  <c r="F9" i="38"/>
  <c r="B9" i="38" s="1"/>
  <c r="E9" i="38"/>
  <c r="D9" i="38"/>
  <c r="C9" i="38"/>
  <c r="J8" i="38"/>
  <c r="I8" i="38"/>
  <c r="H8" i="38"/>
  <c r="G8" i="38"/>
  <c r="F8" i="38"/>
  <c r="E8" i="38"/>
  <c r="D8" i="38"/>
  <c r="C8" i="38"/>
  <c r="B8" i="38" s="1"/>
  <c r="J7" i="38"/>
  <c r="I7" i="38"/>
  <c r="H7" i="38"/>
  <c r="G7" i="38"/>
  <c r="F7" i="38"/>
  <c r="E7" i="38"/>
  <c r="D7" i="38"/>
  <c r="C7" i="38"/>
  <c r="B7" i="38"/>
  <c r="J6" i="38"/>
  <c r="I6" i="38"/>
  <c r="H6" i="38"/>
  <c r="G6" i="38"/>
  <c r="F6" i="38"/>
  <c r="E6" i="38"/>
  <c r="D6" i="38"/>
  <c r="B6" i="38" s="1"/>
  <c r="C6" i="38"/>
  <c r="A6" i="38"/>
  <c r="A7" i="38" s="1"/>
  <c r="A8" i="38" s="1"/>
  <c r="A9" i="38" s="1"/>
  <c r="A10" i="38" s="1"/>
  <c r="A11" i="38" s="1"/>
  <c r="A12" i="38" s="1"/>
  <c r="A13" i="38" s="1"/>
  <c r="A14" i="38" s="1"/>
  <c r="J5" i="38"/>
  <c r="I5" i="38"/>
  <c r="H5" i="38"/>
  <c r="G5" i="38"/>
  <c r="F5" i="38"/>
  <c r="B5" i="38" s="1"/>
  <c r="E5" i="38"/>
  <c r="D5" i="38"/>
  <c r="C5" i="38"/>
  <c r="J135" i="37"/>
  <c r="I135" i="37"/>
  <c r="H135" i="37"/>
  <c r="G135" i="37"/>
  <c r="F135" i="37"/>
  <c r="E135" i="37"/>
  <c r="D135" i="37"/>
  <c r="C135" i="37"/>
  <c r="J134" i="37"/>
  <c r="I134" i="37"/>
  <c r="H134" i="37"/>
  <c r="G134" i="37"/>
  <c r="F134" i="37"/>
  <c r="E134" i="37"/>
  <c r="D134" i="37"/>
  <c r="C134" i="37"/>
  <c r="J133" i="37"/>
  <c r="I133" i="37"/>
  <c r="H133" i="37"/>
  <c r="G133" i="37"/>
  <c r="F133" i="37"/>
  <c r="E133" i="37"/>
  <c r="D133" i="37"/>
  <c r="C133" i="37"/>
  <c r="J132" i="37"/>
  <c r="I132" i="37"/>
  <c r="H132" i="37"/>
  <c r="G132" i="37"/>
  <c r="F132" i="37"/>
  <c r="E132" i="37"/>
  <c r="D132" i="37"/>
  <c r="C132" i="37"/>
  <c r="J131" i="37"/>
  <c r="I131" i="37"/>
  <c r="H131" i="37"/>
  <c r="G131" i="37"/>
  <c r="F131" i="37"/>
  <c r="E131" i="37"/>
  <c r="D131" i="37"/>
  <c r="C131" i="37"/>
  <c r="J130" i="37"/>
  <c r="I130" i="37"/>
  <c r="H130" i="37"/>
  <c r="G130" i="37"/>
  <c r="F130" i="37"/>
  <c r="E130" i="37"/>
  <c r="D130" i="37"/>
  <c r="C130" i="37"/>
  <c r="J129" i="37"/>
  <c r="I129" i="37"/>
  <c r="H129" i="37"/>
  <c r="G129" i="37"/>
  <c r="F129" i="37"/>
  <c r="E129" i="37"/>
  <c r="D129" i="37"/>
  <c r="C129" i="37"/>
  <c r="J128" i="37"/>
  <c r="I128" i="37"/>
  <c r="H128" i="37"/>
  <c r="G128" i="37"/>
  <c r="F128" i="37"/>
  <c r="E128" i="37"/>
  <c r="D128" i="37"/>
  <c r="C128" i="37"/>
  <c r="J127" i="37"/>
  <c r="I127" i="37"/>
  <c r="H127" i="37"/>
  <c r="G127" i="37"/>
  <c r="F127" i="37"/>
  <c r="E127" i="37"/>
  <c r="D127" i="37"/>
  <c r="C127" i="37"/>
  <c r="J126" i="37"/>
  <c r="I126" i="37"/>
  <c r="H126" i="37"/>
  <c r="G126" i="37"/>
  <c r="F126" i="37"/>
  <c r="E126" i="37"/>
  <c r="D126" i="37"/>
  <c r="C126" i="37"/>
  <c r="J125" i="37"/>
  <c r="I125" i="37"/>
  <c r="H125" i="37"/>
  <c r="G125" i="37"/>
  <c r="F125" i="37"/>
  <c r="E125" i="37"/>
  <c r="D125" i="37"/>
  <c r="C125" i="37"/>
  <c r="J124" i="37"/>
  <c r="I124" i="37"/>
  <c r="H124" i="37"/>
  <c r="G124" i="37"/>
  <c r="F124" i="37"/>
  <c r="E124" i="37"/>
  <c r="D124" i="37"/>
  <c r="C124" i="37"/>
  <c r="J123" i="37"/>
  <c r="I123" i="37"/>
  <c r="H123" i="37"/>
  <c r="G123" i="37"/>
  <c r="F123" i="37"/>
  <c r="E123" i="37"/>
  <c r="D123" i="37"/>
  <c r="C123" i="37"/>
  <c r="J122" i="37"/>
  <c r="I122" i="37"/>
  <c r="H122" i="37"/>
  <c r="G122" i="37"/>
  <c r="F122" i="37"/>
  <c r="E122" i="37"/>
  <c r="D122" i="37"/>
  <c r="C122" i="37"/>
  <c r="J121" i="37"/>
  <c r="I121" i="37"/>
  <c r="H121" i="37"/>
  <c r="G121" i="37"/>
  <c r="F121" i="37"/>
  <c r="E121" i="37"/>
  <c r="D121" i="37"/>
  <c r="C121" i="37"/>
  <c r="J120" i="37"/>
  <c r="I120" i="37"/>
  <c r="H120" i="37"/>
  <c r="G120" i="37"/>
  <c r="F120" i="37"/>
  <c r="E120" i="37"/>
  <c r="D120" i="37"/>
  <c r="C120" i="37"/>
  <c r="J119" i="37"/>
  <c r="I119" i="37"/>
  <c r="H119" i="37"/>
  <c r="G119" i="37"/>
  <c r="F119" i="37"/>
  <c r="E119" i="37"/>
  <c r="D119" i="37"/>
  <c r="C119" i="37"/>
  <c r="J118" i="37"/>
  <c r="I118" i="37"/>
  <c r="H118" i="37"/>
  <c r="G118" i="37"/>
  <c r="F118" i="37"/>
  <c r="E118" i="37"/>
  <c r="D118" i="37"/>
  <c r="C118" i="37"/>
  <c r="J117" i="37"/>
  <c r="I117" i="37"/>
  <c r="H117" i="37"/>
  <c r="G117" i="37"/>
  <c r="F117" i="37"/>
  <c r="E117" i="37"/>
  <c r="D117" i="37"/>
  <c r="C117" i="37"/>
  <c r="J116" i="37"/>
  <c r="I116" i="37"/>
  <c r="H116" i="37"/>
  <c r="G116" i="37"/>
  <c r="F116" i="37"/>
  <c r="E116" i="37"/>
  <c r="D116" i="37"/>
  <c r="C116" i="37"/>
  <c r="J115" i="37"/>
  <c r="I115" i="37"/>
  <c r="H115" i="37"/>
  <c r="G115" i="37"/>
  <c r="F115" i="37"/>
  <c r="E115" i="37"/>
  <c r="D115" i="37"/>
  <c r="C115" i="37"/>
  <c r="J114" i="37"/>
  <c r="I114" i="37"/>
  <c r="H114" i="37"/>
  <c r="G114" i="37"/>
  <c r="F114" i="37"/>
  <c r="E114" i="37"/>
  <c r="D114" i="37"/>
  <c r="C114" i="37"/>
  <c r="J113" i="37"/>
  <c r="I113" i="37"/>
  <c r="H113" i="37"/>
  <c r="G113" i="37"/>
  <c r="F113" i="37"/>
  <c r="E113" i="37"/>
  <c r="D113" i="37"/>
  <c r="C113" i="37"/>
  <c r="J112" i="37"/>
  <c r="I112" i="37"/>
  <c r="H112" i="37"/>
  <c r="G112" i="37"/>
  <c r="F112" i="37"/>
  <c r="E112" i="37"/>
  <c r="D112" i="37"/>
  <c r="C112" i="37"/>
  <c r="J111" i="37"/>
  <c r="I111" i="37"/>
  <c r="H111" i="37"/>
  <c r="G111" i="37"/>
  <c r="F111" i="37"/>
  <c r="E111" i="37"/>
  <c r="D111" i="37"/>
  <c r="C111" i="37"/>
  <c r="J110" i="37"/>
  <c r="I110" i="37"/>
  <c r="H110" i="37"/>
  <c r="G110" i="37"/>
  <c r="F110" i="37"/>
  <c r="E110" i="37"/>
  <c r="D110" i="37"/>
  <c r="C110" i="37"/>
  <c r="J109" i="37"/>
  <c r="I109" i="37"/>
  <c r="H109" i="37"/>
  <c r="G109" i="37"/>
  <c r="F109" i="37"/>
  <c r="E109" i="37"/>
  <c r="D109" i="37"/>
  <c r="C109" i="37"/>
  <c r="J108" i="37"/>
  <c r="I108" i="37"/>
  <c r="H108" i="37"/>
  <c r="G108" i="37"/>
  <c r="F108" i="37"/>
  <c r="E108" i="37"/>
  <c r="D108" i="37"/>
  <c r="C108" i="37"/>
  <c r="J107" i="37"/>
  <c r="I107" i="37"/>
  <c r="H107" i="37"/>
  <c r="G107" i="37"/>
  <c r="F107" i="37"/>
  <c r="E107" i="37"/>
  <c r="D107" i="37"/>
  <c r="C107" i="37"/>
  <c r="J106" i="37"/>
  <c r="I106" i="37"/>
  <c r="H106" i="37"/>
  <c r="G106" i="37"/>
  <c r="F106" i="37"/>
  <c r="E106" i="37"/>
  <c r="D106" i="37"/>
  <c r="C106" i="37"/>
  <c r="J105" i="37"/>
  <c r="I105" i="37"/>
  <c r="H105" i="37"/>
  <c r="G105" i="37"/>
  <c r="F105" i="37"/>
  <c r="E105" i="37"/>
  <c r="D105" i="37"/>
  <c r="C105" i="37"/>
  <c r="J104" i="37"/>
  <c r="I104" i="37"/>
  <c r="H104" i="37"/>
  <c r="G104" i="37"/>
  <c r="F104" i="37"/>
  <c r="E104" i="37"/>
  <c r="D104" i="37"/>
  <c r="C104" i="37"/>
  <c r="J103" i="37"/>
  <c r="I103" i="37"/>
  <c r="H103" i="37"/>
  <c r="G103" i="37"/>
  <c r="F103" i="37"/>
  <c r="E103" i="37"/>
  <c r="D103" i="37"/>
  <c r="C103" i="37"/>
  <c r="J102" i="37"/>
  <c r="I102" i="37"/>
  <c r="H102" i="37"/>
  <c r="G102" i="37"/>
  <c r="F102" i="37"/>
  <c r="E102" i="37"/>
  <c r="D102" i="37"/>
  <c r="C102" i="37"/>
  <c r="J101" i="37"/>
  <c r="I101" i="37"/>
  <c r="H101" i="37"/>
  <c r="G101" i="37"/>
  <c r="F101" i="37"/>
  <c r="E101" i="37"/>
  <c r="D101" i="37"/>
  <c r="C101" i="37"/>
  <c r="J100" i="37"/>
  <c r="I100" i="37"/>
  <c r="H100" i="37"/>
  <c r="G100" i="37"/>
  <c r="F100" i="37"/>
  <c r="E100" i="37"/>
  <c r="D100" i="37"/>
  <c r="C100" i="37"/>
  <c r="J99" i="37"/>
  <c r="I99" i="37"/>
  <c r="H99" i="37"/>
  <c r="G99" i="37"/>
  <c r="F99" i="37"/>
  <c r="E99" i="37"/>
  <c r="D99" i="37"/>
  <c r="C99" i="37"/>
  <c r="J98" i="37"/>
  <c r="I98" i="37"/>
  <c r="H98" i="37"/>
  <c r="G98" i="37"/>
  <c r="F98" i="37"/>
  <c r="E98" i="37"/>
  <c r="D98" i="37"/>
  <c r="C98" i="37"/>
  <c r="J97" i="37"/>
  <c r="I97" i="37"/>
  <c r="H97" i="37"/>
  <c r="G97" i="37"/>
  <c r="F97" i="37"/>
  <c r="E97" i="37"/>
  <c r="D97" i="37"/>
  <c r="C97" i="37"/>
  <c r="J96" i="37"/>
  <c r="I96" i="37"/>
  <c r="H96" i="37"/>
  <c r="G96" i="37"/>
  <c r="F96" i="37"/>
  <c r="E96" i="37"/>
  <c r="D96" i="37"/>
  <c r="C96" i="37"/>
  <c r="J95" i="37"/>
  <c r="I95" i="37"/>
  <c r="H95" i="37"/>
  <c r="G95" i="37"/>
  <c r="F95" i="37"/>
  <c r="E95" i="37"/>
  <c r="D95" i="37"/>
  <c r="C95" i="37"/>
  <c r="J94" i="37"/>
  <c r="I94" i="37"/>
  <c r="H94" i="37"/>
  <c r="G94" i="37"/>
  <c r="F94" i="37"/>
  <c r="E94" i="37"/>
  <c r="D94" i="37"/>
  <c r="C94" i="37"/>
  <c r="J93" i="37"/>
  <c r="I93" i="37"/>
  <c r="H93" i="37"/>
  <c r="G93" i="37"/>
  <c r="F93" i="37"/>
  <c r="E93" i="37"/>
  <c r="D93" i="37"/>
  <c r="C93" i="37"/>
  <c r="J92" i="37"/>
  <c r="I92" i="37"/>
  <c r="H92" i="37"/>
  <c r="G92" i="37"/>
  <c r="F92" i="37"/>
  <c r="E92" i="37"/>
  <c r="D92" i="37"/>
  <c r="C92" i="37"/>
  <c r="J91" i="37"/>
  <c r="I91" i="37"/>
  <c r="H91" i="37"/>
  <c r="G91" i="37"/>
  <c r="F91" i="37"/>
  <c r="E91" i="37"/>
  <c r="D91" i="37"/>
  <c r="C91" i="37"/>
  <c r="J90" i="37"/>
  <c r="I90" i="37"/>
  <c r="H90" i="37"/>
  <c r="G90" i="37"/>
  <c r="F90" i="37"/>
  <c r="E90" i="37"/>
  <c r="D90" i="37"/>
  <c r="C90" i="37"/>
  <c r="J89" i="37"/>
  <c r="I89" i="37"/>
  <c r="H89" i="37"/>
  <c r="G89" i="37"/>
  <c r="F89" i="37"/>
  <c r="E89" i="37"/>
  <c r="D89" i="37"/>
  <c r="C89" i="37"/>
  <c r="J88" i="37"/>
  <c r="I88" i="37"/>
  <c r="H88" i="37"/>
  <c r="G88" i="37"/>
  <c r="F88" i="37"/>
  <c r="E88" i="37"/>
  <c r="D88" i="37"/>
  <c r="C88" i="37"/>
  <c r="J87" i="37"/>
  <c r="I87" i="37"/>
  <c r="H87" i="37"/>
  <c r="G87" i="37"/>
  <c r="F87" i="37"/>
  <c r="E87" i="37"/>
  <c r="D87" i="37"/>
  <c r="C87" i="37"/>
  <c r="J86" i="37"/>
  <c r="I86" i="37"/>
  <c r="H86" i="37"/>
  <c r="G86" i="37"/>
  <c r="F86" i="37"/>
  <c r="E86" i="37"/>
  <c r="D86" i="37"/>
  <c r="C86" i="37"/>
  <c r="J85" i="37"/>
  <c r="I85" i="37"/>
  <c r="H85" i="37"/>
  <c r="G85" i="37"/>
  <c r="F85" i="37"/>
  <c r="E85" i="37"/>
  <c r="D85" i="37"/>
  <c r="C85" i="37"/>
  <c r="J84" i="37"/>
  <c r="I84" i="37"/>
  <c r="H84" i="37"/>
  <c r="G84" i="37"/>
  <c r="F84" i="37"/>
  <c r="E84" i="37"/>
  <c r="D84" i="37"/>
  <c r="C84" i="37"/>
  <c r="J83" i="37"/>
  <c r="I83" i="37"/>
  <c r="H83" i="37"/>
  <c r="G83" i="37"/>
  <c r="F83" i="37"/>
  <c r="E83" i="37"/>
  <c r="D83" i="37"/>
  <c r="C83" i="37"/>
  <c r="J82" i="37"/>
  <c r="I82" i="37"/>
  <c r="H82" i="37"/>
  <c r="G82" i="37"/>
  <c r="F82" i="37"/>
  <c r="E82" i="37"/>
  <c r="D82" i="37"/>
  <c r="C82" i="37"/>
  <c r="J81" i="37"/>
  <c r="I81" i="37"/>
  <c r="H81" i="37"/>
  <c r="G81" i="37"/>
  <c r="F81" i="37"/>
  <c r="E81" i="37"/>
  <c r="D81" i="37"/>
  <c r="C81" i="37"/>
  <c r="J80" i="37"/>
  <c r="I80" i="37"/>
  <c r="H80" i="37"/>
  <c r="G80" i="37"/>
  <c r="F80" i="37"/>
  <c r="E80" i="37"/>
  <c r="D80" i="37"/>
  <c r="C80" i="37"/>
  <c r="J79" i="37"/>
  <c r="I79" i="37"/>
  <c r="H79" i="37"/>
  <c r="G79" i="37"/>
  <c r="F79" i="37"/>
  <c r="E79" i="37"/>
  <c r="D79" i="37"/>
  <c r="C79" i="37"/>
  <c r="J78" i="37"/>
  <c r="I78" i="37"/>
  <c r="H78" i="37"/>
  <c r="G78" i="37"/>
  <c r="F78" i="37"/>
  <c r="E78" i="37"/>
  <c r="D78" i="37"/>
  <c r="C78" i="37"/>
  <c r="J77" i="37"/>
  <c r="I77" i="37"/>
  <c r="H77" i="37"/>
  <c r="G77" i="37"/>
  <c r="F77" i="37"/>
  <c r="E77" i="37"/>
  <c r="D77" i="37"/>
  <c r="C77" i="37"/>
  <c r="J76" i="37"/>
  <c r="I76" i="37"/>
  <c r="H76" i="37"/>
  <c r="G76" i="37"/>
  <c r="F76" i="37"/>
  <c r="E76" i="37"/>
  <c r="D76" i="37"/>
  <c r="C76" i="37"/>
  <c r="J75" i="37"/>
  <c r="I75" i="37"/>
  <c r="H75" i="37"/>
  <c r="G75" i="37"/>
  <c r="F75" i="37"/>
  <c r="E75" i="37"/>
  <c r="D75" i="37"/>
  <c r="C75" i="37"/>
  <c r="J74" i="37"/>
  <c r="I74" i="37"/>
  <c r="H74" i="37"/>
  <c r="G74" i="37"/>
  <c r="F74" i="37"/>
  <c r="E74" i="37"/>
  <c r="D74" i="37"/>
  <c r="C74" i="37"/>
  <c r="J73" i="37"/>
  <c r="I73" i="37"/>
  <c r="H73" i="37"/>
  <c r="G73" i="37"/>
  <c r="F73" i="37"/>
  <c r="E73" i="37"/>
  <c r="D73" i="37"/>
  <c r="C73" i="37"/>
  <c r="J72" i="37"/>
  <c r="I72" i="37"/>
  <c r="H72" i="37"/>
  <c r="G72" i="37"/>
  <c r="F72" i="37"/>
  <c r="E72" i="37"/>
  <c r="D72" i="37"/>
  <c r="C72" i="37"/>
  <c r="J71" i="37"/>
  <c r="I71" i="37"/>
  <c r="H71" i="37"/>
  <c r="G71" i="37"/>
  <c r="F71" i="37"/>
  <c r="E71" i="37"/>
  <c r="D71" i="37"/>
  <c r="C71" i="37"/>
  <c r="J70" i="37"/>
  <c r="I70" i="37"/>
  <c r="H70" i="37"/>
  <c r="G70" i="37"/>
  <c r="F70" i="37"/>
  <c r="E70" i="37"/>
  <c r="D70" i="37"/>
  <c r="C70" i="37"/>
  <c r="J69" i="37"/>
  <c r="I69" i="37"/>
  <c r="H69" i="37"/>
  <c r="G69" i="37"/>
  <c r="F69" i="37"/>
  <c r="E69" i="37"/>
  <c r="D69" i="37"/>
  <c r="C69" i="37"/>
  <c r="J68" i="37"/>
  <c r="I68" i="37"/>
  <c r="H68" i="37"/>
  <c r="G68" i="37"/>
  <c r="F68" i="37"/>
  <c r="E68" i="37"/>
  <c r="D68" i="37"/>
  <c r="C68" i="37"/>
  <c r="J67" i="37"/>
  <c r="I67" i="37"/>
  <c r="H67" i="37"/>
  <c r="G67" i="37"/>
  <c r="F67" i="37"/>
  <c r="E67" i="37"/>
  <c r="D67" i="37"/>
  <c r="C67" i="37"/>
  <c r="J66" i="37"/>
  <c r="I66" i="37"/>
  <c r="H66" i="37"/>
  <c r="G66" i="37"/>
  <c r="F66" i="37"/>
  <c r="E66" i="37"/>
  <c r="D66" i="37"/>
  <c r="C66" i="37"/>
  <c r="J65" i="37"/>
  <c r="I65" i="37"/>
  <c r="H65" i="37"/>
  <c r="G65" i="37"/>
  <c r="F65" i="37"/>
  <c r="E65" i="37"/>
  <c r="D65" i="37"/>
  <c r="C65" i="37"/>
  <c r="J64" i="37"/>
  <c r="I64" i="37"/>
  <c r="H64" i="37"/>
  <c r="G64" i="37"/>
  <c r="F64" i="37"/>
  <c r="E64" i="37"/>
  <c r="D64" i="37"/>
  <c r="C64" i="37"/>
  <c r="J63" i="37"/>
  <c r="I63" i="37"/>
  <c r="H63" i="37"/>
  <c r="G63" i="37"/>
  <c r="F63" i="37"/>
  <c r="E63" i="37"/>
  <c r="D63" i="37"/>
  <c r="C63" i="37"/>
  <c r="J62" i="37"/>
  <c r="I62" i="37"/>
  <c r="H62" i="37"/>
  <c r="G62" i="37"/>
  <c r="F62" i="37"/>
  <c r="E62" i="37"/>
  <c r="D62" i="37"/>
  <c r="C62" i="37"/>
  <c r="J61" i="37"/>
  <c r="I61" i="37"/>
  <c r="H61" i="37"/>
  <c r="G61" i="37"/>
  <c r="F61" i="37"/>
  <c r="E61" i="37"/>
  <c r="D61" i="37"/>
  <c r="C61" i="37"/>
  <c r="J60" i="37"/>
  <c r="I60" i="37"/>
  <c r="H60" i="37"/>
  <c r="G60" i="37"/>
  <c r="F60" i="37"/>
  <c r="E60" i="37"/>
  <c r="D60" i="37"/>
  <c r="C60" i="37"/>
  <c r="J59" i="37"/>
  <c r="I59" i="37"/>
  <c r="H59" i="37"/>
  <c r="G59" i="37"/>
  <c r="F59" i="37"/>
  <c r="E59" i="37"/>
  <c r="D59" i="37"/>
  <c r="C59" i="37"/>
  <c r="B59" i="37" s="1"/>
  <c r="J58" i="37"/>
  <c r="I58" i="37"/>
  <c r="H58" i="37"/>
  <c r="G58" i="37"/>
  <c r="F58" i="37"/>
  <c r="E58" i="37"/>
  <c r="D58" i="37"/>
  <c r="C58" i="37"/>
  <c r="B58" i="37"/>
  <c r="J57" i="37"/>
  <c r="I57" i="37"/>
  <c r="H57" i="37"/>
  <c r="G57" i="37"/>
  <c r="F57" i="37"/>
  <c r="E57" i="37"/>
  <c r="D57" i="37"/>
  <c r="C57" i="37"/>
  <c r="B57" i="37" s="1"/>
  <c r="J56" i="37"/>
  <c r="I56" i="37"/>
  <c r="H56" i="37"/>
  <c r="G56" i="37"/>
  <c r="F56" i="37"/>
  <c r="E56" i="37"/>
  <c r="D56" i="37"/>
  <c r="C56" i="37"/>
  <c r="B56" i="37" s="1"/>
  <c r="J55" i="37"/>
  <c r="I55" i="37"/>
  <c r="H55" i="37"/>
  <c r="G55" i="37"/>
  <c r="F55" i="37"/>
  <c r="E55" i="37"/>
  <c r="D55" i="37"/>
  <c r="B55" i="37" s="1"/>
  <c r="C55" i="37"/>
  <c r="J54" i="37"/>
  <c r="I54" i="37"/>
  <c r="H54" i="37"/>
  <c r="G54" i="37"/>
  <c r="F54" i="37"/>
  <c r="E54" i="37"/>
  <c r="B54" i="37" s="1"/>
  <c r="D54" i="37"/>
  <c r="C54" i="37"/>
  <c r="J53" i="37"/>
  <c r="I53" i="37"/>
  <c r="H53" i="37"/>
  <c r="G53" i="37"/>
  <c r="F53" i="37"/>
  <c r="B53" i="37" s="1"/>
  <c r="E53" i="37"/>
  <c r="D53" i="37"/>
  <c r="C53" i="37"/>
  <c r="J52" i="37"/>
  <c r="I52" i="37"/>
  <c r="H52" i="37"/>
  <c r="B52" i="37" s="1"/>
  <c r="G52" i="37"/>
  <c r="F52" i="37"/>
  <c r="E52" i="37"/>
  <c r="D52" i="37"/>
  <c r="C52" i="37"/>
  <c r="J51" i="37"/>
  <c r="I51" i="37"/>
  <c r="H51" i="37"/>
  <c r="G51" i="37"/>
  <c r="F51" i="37"/>
  <c r="E51" i="37"/>
  <c r="D51" i="37"/>
  <c r="C51" i="37"/>
  <c r="B51" i="37" s="1"/>
  <c r="J50" i="37"/>
  <c r="I50" i="37"/>
  <c r="H50" i="37"/>
  <c r="G50" i="37"/>
  <c r="F50" i="37"/>
  <c r="E50" i="37"/>
  <c r="D50" i="37"/>
  <c r="C50" i="37"/>
  <c r="B50" i="37"/>
  <c r="J49" i="37"/>
  <c r="I49" i="37"/>
  <c r="H49" i="37"/>
  <c r="G49" i="37"/>
  <c r="F49" i="37"/>
  <c r="E49" i="37"/>
  <c r="D49" i="37"/>
  <c r="C49" i="37"/>
  <c r="B49" i="37" s="1"/>
  <c r="J48" i="37"/>
  <c r="I48" i="37"/>
  <c r="H48" i="37"/>
  <c r="G48" i="37"/>
  <c r="F48" i="37"/>
  <c r="E48" i="37"/>
  <c r="D48" i="37"/>
  <c r="C48" i="37"/>
  <c r="B48" i="37" s="1"/>
  <c r="J47" i="37"/>
  <c r="I47" i="37"/>
  <c r="H47" i="37"/>
  <c r="G47" i="37"/>
  <c r="F47" i="37"/>
  <c r="E47" i="37"/>
  <c r="D47" i="37"/>
  <c r="B47" i="37" s="1"/>
  <c r="C47" i="37"/>
  <c r="J46" i="37"/>
  <c r="I46" i="37"/>
  <c r="H46" i="37"/>
  <c r="G46" i="37"/>
  <c r="F46" i="37"/>
  <c r="E46" i="37"/>
  <c r="B46" i="37" s="1"/>
  <c r="D46" i="37"/>
  <c r="C46" i="37"/>
  <c r="J45" i="37"/>
  <c r="I45" i="37"/>
  <c r="H45" i="37"/>
  <c r="G45" i="37"/>
  <c r="B45" i="37" s="1"/>
  <c r="F45" i="37"/>
  <c r="E45" i="37"/>
  <c r="D45" i="37"/>
  <c r="C45" i="37"/>
  <c r="J44" i="37"/>
  <c r="I44" i="37"/>
  <c r="H44" i="37"/>
  <c r="B44" i="37" s="1"/>
  <c r="G44" i="37"/>
  <c r="F44" i="37"/>
  <c r="E44" i="37"/>
  <c r="D44" i="37"/>
  <c r="C44" i="37"/>
  <c r="J43" i="37"/>
  <c r="I43" i="37"/>
  <c r="H43" i="37"/>
  <c r="G43" i="37"/>
  <c r="F43" i="37"/>
  <c r="E43" i="37"/>
  <c r="D43" i="37"/>
  <c r="C43" i="37"/>
  <c r="B43" i="37" s="1"/>
  <c r="J42" i="37"/>
  <c r="I42" i="37"/>
  <c r="H42" i="37"/>
  <c r="G42" i="37"/>
  <c r="F42" i="37"/>
  <c r="E42" i="37"/>
  <c r="D42" i="37"/>
  <c r="C42" i="37"/>
  <c r="B42" i="37"/>
  <c r="J41" i="37"/>
  <c r="I41" i="37"/>
  <c r="H41" i="37"/>
  <c r="G41" i="37"/>
  <c r="F41" i="37"/>
  <c r="E41" i="37"/>
  <c r="D41" i="37"/>
  <c r="C41" i="37"/>
  <c r="B41" i="37" s="1"/>
  <c r="J40" i="37"/>
  <c r="I40" i="37"/>
  <c r="H40" i="37"/>
  <c r="G40" i="37"/>
  <c r="F40" i="37"/>
  <c r="E40" i="37"/>
  <c r="D40" i="37"/>
  <c r="C40" i="37"/>
  <c r="B40" i="37" s="1"/>
  <c r="J39" i="37"/>
  <c r="I39" i="37"/>
  <c r="H39" i="37"/>
  <c r="G39" i="37"/>
  <c r="F39" i="37"/>
  <c r="E39" i="37"/>
  <c r="D39" i="37"/>
  <c r="B39" i="37" s="1"/>
  <c r="C39" i="37"/>
  <c r="J38" i="37"/>
  <c r="I38" i="37"/>
  <c r="H38" i="37"/>
  <c r="G38" i="37"/>
  <c r="F38" i="37"/>
  <c r="E38" i="37"/>
  <c r="B38" i="37" s="1"/>
  <c r="D38" i="37"/>
  <c r="C38" i="37"/>
  <c r="J37" i="37"/>
  <c r="I37" i="37"/>
  <c r="H37" i="37"/>
  <c r="G37" i="37"/>
  <c r="B37" i="37" s="1"/>
  <c r="F37" i="37"/>
  <c r="E37" i="37"/>
  <c r="D37" i="37"/>
  <c r="C37" i="37"/>
  <c r="J36" i="37"/>
  <c r="I36" i="37"/>
  <c r="H36" i="37"/>
  <c r="B36" i="37" s="1"/>
  <c r="G36" i="37"/>
  <c r="F36" i="37"/>
  <c r="E36" i="37"/>
  <c r="D36" i="37"/>
  <c r="C36" i="37"/>
  <c r="J35" i="37"/>
  <c r="I35" i="37"/>
  <c r="H35" i="37"/>
  <c r="G35" i="37"/>
  <c r="F35" i="37"/>
  <c r="E35" i="37"/>
  <c r="D35" i="37"/>
  <c r="C35" i="37"/>
  <c r="B35" i="37" s="1"/>
  <c r="J34" i="37"/>
  <c r="I34" i="37"/>
  <c r="H34" i="37"/>
  <c r="G34" i="37"/>
  <c r="F34" i="37"/>
  <c r="E34" i="37"/>
  <c r="D34" i="37"/>
  <c r="C34" i="37"/>
  <c r="B34" i="37"/>
  <c r="J33" i="37"/>
  <c r="I33" i="37"/>
  <c r="H33" i="37"/>
  <c r="G33" i="37"/>
  <c r="F33" i="37"/>
  <c r="E33" i="37"/>
  <c r="D33" i="37"/>
  <c r="C33" i="37"/>
  <c r="B33" i="37" s="1"/>
  <c r="J32" i="37"/>
  <c r="I32" i="37"/>
  <c r="H32" i="37"/>
  <c r="G32" i="37"/>
  <c r="F32" i="37"/>
  <c r="E32" i="37"/>
  <c r="D32" i="37"/>
  <c r="C32" i="37"/>
  <c r="B32" i="37" s="1"/>
  <c r="J31" i="37"/>
  <c r="I31" i="37"/>
  <c r="H31" i="37"/>
  <c r="G31" i="37"/>
  <c r="F31" i="37"/>
  <c r="E31" i="37"/>
  <c r="D31" i="37"/>
  <c r="B31" i="37" s="1"/>
  <c r="C31" i="37"/>
  <c r="J30" i="37"/>
  <c r="I30" i="37"/>
  <c r="H30" i="37"/>
  <c r="G30" i="37"/>
  <c r="F30" i="37"/>
  <c r="E30" i="37"/>
  <c r="B30" i="37" s="1"/>
  <c r="D30" i="37"/>
  <c r="C30" i="37"/>
  <c r="J29" i="37"/>
  <c r="I29" i="37"/>
  <c r="H29" i="37"/>
  <c r="G29" i="37"/>
  <c r="B29" i="37" s="1"/>
  <c r="F29" i="37"/>
  <c r="E29" i="37"/>
  <c r="D29" i="37"/>
  <c r="C29" i="37"/>
  <c r="J28" i="37"/>
  <c r="I28" i="37"/>
  <c r="H28" i="37"/>
  <c r="B28" i="37" s="1"/>
  <c r="G28" i="37"/>
  <c r="F28" i="37"/>
  <c r="E28" i="37"/>
  <c r="D28" i="37"/>
  <c r="C28" i="37"/>
  <c r="J27" i="37"/>
  <c r="I27" i="37"/>
  <c r="H27" i="37"/>
  <c r="G27" i="37"/>
  <c r="F27" i="37"/>
  <c r="E27" i="37"/>
  <c r="D27" i="37"/>
  <c r="C27" i="37"/>
  <c r="B27" i="37" s="1"/>
  <c r="J26" i="37"/>
  <c r="I26" i="37"/>
  <c r="H26" i="37"/>
  <c r="G26" i="37"/>
  <c r="F26" i="37"/>
  <c r="E26" i="37"/>
  <c r="D26" i="37"/>
  <c r="C26" i="37"/>
  <c r="B26" i="37"/>
  <c r="J25" i="37"/>
  <c r="I25" i="37"/>
  <c r="H25" i="37"/>
  <c r="G25" i="37"/>
  <c r="F25" i="37"/>
  <c r="E25" i="37"/>
  <c r="D25" i="37"/>
  <c r="C25" i="37"/>
  <c r="B25" i="37" s="1"/>
  <c r="J24" i="37"/>
  <c r="I24" i="37"/>
  <c r="H24" i="37"/>
  <c r="G24" i="37"/>
  <c r="F24" i="37"/>
  <c r="E24" i="37"/>
  <c r="D24" i="37"/>
  <c r="C24" i="37"/>
  <c r="B24" i="37" s="1"/>
  <c r="J23" i="37"/>
  <c r="I23" i="37"/>
  <c r="H23" i="37"/>
  <c r="G23" i="37"/>
  <c r="F23" i="37"/>
  <c r="E23" i="37"/>
  <c r="D23" i="37"/>
  <c r="B23" i="37" s="1"/>
  <c r="C23" i="37"/>
  <c r="J22" i="37"/>
  <c r="I22" i="37"/>
  <c r="H22" i="37"/>
  <c r="G22" i="37"/>
  <c r="F22" i="37"/>
  <c r="E22" i="37"/>
  <c r="B22" i="37" s="1"/>
  <c r="D22" i="37"/>
  <c r="C22" i="37"/>
  <c r="J21" i="37"/>
  <c r="I21" i="37"/>
  <c r="H21" i="37"/>
  <c r="G21" i="37"/>
  <c r="B21" i="37" s="1"/>
  <c r="F21" i="37"/>
  <c r="E21" i="37"/>
  <c r="D21" i="37"/>
  <c r="C21" i="37"/>
  <c r="J20" i="37"/>
  <c r="I20" i="37"/>
  <c r="H20" i="37"/>
  <c r="B20" i="37" s="1"/>
  <c r="G20" i="37"/>
  <c r="F20" i="37"/>
  <c r="E20" i="37"/>
  <c r="D20" i="37"/>
  <c r="C20" i="37"/>
  <c r="J19" i="37"/>
  <c r="I19" i="37"/>
  <c r="H19" i="37"/>
  <c r="G19" i="37"/>
  <c r="F19" i="37"/>
  <c r="E19" i="37"/>
  <c r="D19" i="37"/>
  <c r="C19" i="37"/>
  <c r="B19" i="37" s="1"/>
  <c r="J18" i="37"/>
  <c r="I18" i="37"/>
  <c r="H18" i="37"/>
  <c r="G18" i="37"/>
  <c r="F18" i="37"/>
  <c r="E18" i="37"/>
  <c r="D18" i="37"/>
  <c r="C18" i="37"/>
  <c r="B18" i="37"/>
  <c r="J17" i="37"/>
  <c r="I17" i="37"/>
  <c r="H17" i="37"/>
  <c r="G17" i="37"/>
  <c r="F17" i="37"/>
  <c r="E17" i="37"/>
  <c r="D17" i="37"/>
  <c r="C17" i="37"/>
  <c r="B17" i="37" s="1"/>
  <c r="J16" i="37"/>
  <c r="I16" i="37"/>
  <c r="H16" i="37"/>
  <c r="G16" i="37"/>
  <c r="F16" i="37"/>
  <c r="E16" i="37"/>
  <c r="D16" i="37"/>
  <c r="C16" i="37"/>
  <c r="B16" i="37" s="1"/>
  <c r="J15" i="37"/>
  <c r="I15" i="37"/>
  <c r="H15" i="37"/>
  <c r="G15" i="37"/>
  <c r="F15" i="37"/>
  <c r="E15" i="37"/>
  <c r="D15" i="37"/>
  <c r="B15" i="37" s="1"/>
  <c r="C15" i="37"/>
  <c r="J14" i="37"/>
  <c r="I14" i="37"/>
  <c r="H14" i="37"/>
  <c r="G14" i="37"/>
  <c r="F14" i="37"/>
  <c r="E14" i="37"/>
  <c r="B14" i="37" s="1"/>
  <c r="D14" i="37"/>
  <c r="C14" i="37"/>
  <c r="J13" i="37"/>
  <c r="I13" i="37"/>
  <c r="H13" i="37"/>
  <c r="B13" i="37" s="1"/>
  <c r="G13" i="37"/>
  <c r="F13" i="37"/>
  <c r="E13" i="37"/>
  <c r="D13" i="37"/>
  <c r="C13" i="37"/>
  <c r="J12" i="37"/>
  <c r="I12" i="37"/>
  <c r="H12" i="37"/>
  <c r="G12" i="37"/>
  <c r="F12" i="37"/>
  <c r="E12" i="37"/>
  <c r="D12" i="37"/>
  <c r="C12" i="37"/>
  <c r="B12" i="37"/>
  <c r="J11" i="37"/>
  <c r="I11" i="37"/>
  <c r="H11" i="37"/>
  <c r="G11" i="37"/>
  <c r="F11" i="37"/>
  <c r="E11" i="37"/>
  <c r="D11" i="37"/>
  <c r="C11" i="37"/>
  <c r="B11" i="37" s="1"/>
  <c r="J10" i="37"/>
  <c r="I10" i="37"/>
  <c r="H10" i="37"/>
  <c r="G10" i="37"/>
  <c r="F10" i="37"/>
  <c r="E10" i="37"/>
  <c r="B10" i="37" s="1"/>
  <c r="D10" i="37"/>
  <c r="C10" i="37"/>
  <c r="J9" i="37"/>
  <c r="I9" i="37"/>
  <c r="H9" i="37"/>
  <c r="B9" i="37" s="1"/>
  <c r="G9" i="37"/>
  <c r="F9" i="37"/>
  <c r="E9" i="37"/>
  <c r="D9" i="37"/>
  <c r="C9" i="37"/>
  <c r="J8" i="37"/>
  <c r="I8" i="37"/>
  <c r="H8" i="37"/>
  <c r="G8" i="37"/>
  <c r="F8" i="37"/>
  <c r="E8" i="37"/>
  <c r="D8" i="37"/>
  <c r="C8" i="37"/>
  <c r="B8" i="37"/>
  <c r="J7" i="37"/>
  <c r="I7" i="37"/>
  <c r="H7" i="37"/>
  <c r="G7" i="37"/>
  <c r="F7" i="37"/>
  <c r="E7" i="37"/>
  <c r="D7" i="37"/>
  <c r="C7" i="37"/>
  <c r="B7" i="37" s="1"/>
  <c r="J6" i="37"/>
  <c r="I6" i="37"/>
  <c r="H6" i="37"/>
  <c r="G6" i="37"/>
  <c r="F6" i="37"/>
  <c r="E6" i="37"/>
  <c r="B6" i="37" s="1"/>
  <c r="D6" i="37"/>
  <c r="C6" i="37"/>
  <c r="A6" i="37"/>
  <c r="A7" i="37" s="1"/>
  <c r="A8" i="37" s="1"/>
  <c r="A9" i="37" s="1"/>
  <c r="A10" i="37" s="1"/>
  <c r="A11" i="37" s="1"/>
  <c r="A12" i="37" s="1"/>
  <c r="A13" i="37" s="1"/>
  <c r="A14" i="37" s="1"/>
  <c r="J5" i="37"/>
  <c r="I5" i="37"/>
  <c r="H5" i="37"/>
  <c r="B5" i="37" s="1"/>
  <c r="G5" i="37"/>
  <c r="F5" i="37"/>
  <c r="E5" i="37"/>
  <c r="D5" i="37"/>
  <c r="C5" i="37"/>
  <c r="J135" i="36"/>
  <c r="I135" i="36"/>
  <c r="H135" i="36"/>
  <c r="G135" i="36"/>
  <c r="F135" i="36"/>
  <c r="E135" i="36"/>
  <c r="D135" i="36"/>
  <c r="C135" i="36"/>
  <c r="J134" i="36"/>
  <c r="I134" i="36"/>
  <c r="H134" i="36"/>
  <c r="G134" i="36"/>
  <c r="F134" i="36"/>
  <c r="E134" i="36"/>
  <c r="D134" i="36"/>
  <c r="C134" i="36"/>
  <c r="J133" i="36"/>
  <c r="I133" i="36"/>
  <c r="H133" i="36"/>
  <c r="G133" i="36"/>
  <c r="F133" i="36"/>
  <c r="E133" i="36"/>
  <c r="D133" i="36"/>
  <c r="C133" i="36"/>
  <c r="J132" i="36"/>
  <c r="I132" i="36"/>
  <c r="H132" i="36"/>
  <c r="G132" i="36"/>
  <c r="F132" i="36"/>
  <c r="E132" i="36"/>
  <c r="D132" i="36"/>
  <c r="C132" i="36"/>
  <c r="J131" i="36"/>
  <c r="I131" i="36"/>
  <c r="H131" i="36"/>
  <c r="G131" i="36"/>
  <c r="F131" i="36"/>
  <c r="E131" i="36"/>
  <c r="D131" i="36"/>
  <c r="C131" i="36"/>
  <c r="J130" i="36"/>
  <c r="I130" i="36"/>
  <c r="H130" i="36"/>
  <c r="G130" i="36"/>
  <c r="F130" i="36"/>
  <c r="E130" i="36"/>
  <c r="D130" i="36"/>
  <c r="C130" i="36"/>
  <c r="J129" i="36"/>
  <c r="I129" i="36"/>
  <c r="H129" i="36"/>
  <c r="G129" i="36"/>
  <c r="F129" i="36"/>
  <c r="E129" i="36"/>
  <c r="D129" i="36"/>
  <c r="C129" i="36"/>
  <c r="J128" i="36"/>
  <c r="I128" i="36"/>
  <c r="H128" i="36"/>
  <c r="G128" i="36"/>
  <c r="F128" i="36"/>
  <c r="E128" i="36"/>
  <c r="D128" i="36"/>
  <c r="C128" i="36"/>
  <c r="J127" i="36"/>
  <c r="I127" i="36"/>
  <c r="H127" i="36"/>
  <c r="G127" i="36"/>
  <c r="F127" i="36"/>
  <c r="E127" i="36"/>
  <c r="D127" i="36"/>
  <c r="C127" i="36"/>
  <c r="J126" i="36"/>
  <c r="I126" i="36"/>
  <c r="H126" i="36"/>
  <c r="G126" i="36"/>
  <c r="F126" i="36"/>
  <c r="E126" i="36"/>
  <c r="D126" i="36"/>
  <c r="C126" i="36"/>
  <c r="J125" i="36"/>
  <c r="I125" i="36"/>
  <c r="H125" i="36"/>
  <c r="G125" i="36"/>
  <c r="F125" i="36"/>
  <c r="E125" i="36"/>
  <c r="D125" i="36"/>
  <c r="C125" i="36"/>
  <c r="J124" i="36"/>
  <c r="I124" i="36"/>
  <c r="H124" i="36"/>
  <c r="G124" i="36"/>
  <c r="F124" i="36"/>
  <c r="E124" i="36"/>
  <c r="D124" i="36"/>
  <c r="C124" i="36"/>
  <c r="J123" i="36"/>
  <c r="I123" i="36"/>
  <c r="H123" i="36"/>
  <c r="G123" i="36"/>
  <c r="F123" i="36"/>
  <c r="E123" i="36"/>
  <c r="D123" i="36"/>
  <c r="C123" i="36"/>
  <c r="J122" i="36"/>
  <c r="I122" i="36"/>
  <c r="H122" i="36"/>
  <c r="G122" i="36"/>
  <c r="F122" i="36"/>
  <c r="E122" i="36"/>
  <c r="D122" i="36"/>
  <c r="C122" i="36"/>
  <c r="J121" i="36"/>
  <c r="I121" i="36"/>
  <c r="H121" i="36"/>
  <c r="G121" i="36"/>
  <c r="F121" i="36"/>
  <c r="E121" i="36"/>
  <c r="D121" i="36"/>
  <c r="C121" i="36"/>
  <c r="J120" i="36"/>
  <c r="I120" i="36"/>
  <c r="H120" i="36"/>
  <c r="G120" i="36"/>
  <c r="F120" i="36"/>
  <c r="E120" i="36"/>
  <c r="D120" i="36"/>
  <c r="C120" i="36"/>
  <c r="J119" i="36"/>
  <c r="I119" i="36"/>
  <c r="H119" i="36"/>
  <c r="G119" i="36"/>
  <c r="F119" i="36"/>
  <c r="E119" i="36"/>
  <c r="D119" i="36"/>
  <c r="C119" i="36"/>
  <c r="J118" i="36"/>
  <c r="I118" i="36"/>
  <c r="H118" i="36"/>
  <c r="G118" i="36"/>
  <c r="F118" i="36"/>
  <c r="E118" i="36"/>
  <c r="D118" i="36"/>
  <c r="C118" i="36"/>
  <c r="J117" i="36"/>
  <c r="I117" i="36"/>
  <c r="H117" i="36"/>
  <c r="G117" i="36"/>
  <c r="F117" i="36"/>
  <c r="E117" i="36"/>
  <c r="D117" i="36"/>
  <c r="C117" i="36"/>
  <c r="J116" i="36"/>
  <c r="I116" i="36"/>
  <c r="H116" i="36"/>
  <c r="G116" i="36"/>
  <c r="F116" i="36"/>
  <c r="E116" i="36"/>
  <c r="D116" i="36"/>
  <c r="C116" i="36"/>
  <c r="J115" i="36"/>
  <c r="I115" i="36"/>
  <c r="H115" i="36"/>
  <c r="G115" i="36"/>
  <c r="F115" i="36"/>
  <c r="E115" i="36"/>
  <c r="D115" i="36"/>
  <c r="C115" i="36"/>
  <c r="J114" i="36"/>
  <c r="I114" i="36"/>
  <c r="H114" i="36"/>
  <c r="G114" i="36"/>
  <c r="F114" i="36"/>
  <c r="E114" i="36"/>
  <c r="D114" i="36"/>
  <c r="C114" i="36"/>
  <c r="J113" i="36"/>
  <c r="I113" i="36"/>
  <c r="H113" i="36"/>
  <c r="G113" i="36"/>
  <c r="F113" i="36"/>
  <c r="E113" i="36"/>
  <c r="D113" i="36"/>
  <c r="C113" i="36"/>
  <c r="J112" i="36"/>
  <c r="I112" i="36"/>
  <c r="H112" i="36"/>
  <c r="G112" i="36"/>
  <c r="F112" i="36"/>
  <c r="E112" i="36"/>
  <c r="D112" i="36"/>
  <c r="C112" i="36"/>
  <c r="J111" i="36"/>
  <c r="I111" i="36"/>
  <c r="H111" i="36"/>
  <c r="G111" i="36"/>
  <c r="F111" i="36"/>
  <c r="E111" i="36"/>
  <c r="D111" i="36"/>
  <c r="C111" i="36"/>
  <c r="J110" i="36"/>
  <c r="I110" i="36"/>
  <c r="H110" i="36"/>
  <c r="G110" i="36"/>
  <c r="F110" i="36"/>
  <c r="E110" i="36"/>
  <c r="D110" i="36"/>
  <c r="C110" i="36"/>
  <c r="J109" i="36"/>
  <c r="I109" i="36"/>
  <c r="H109" i="36"/>
  <c r="G109" i="36"/>
  <c r="F109" i="36"/>
  <c r="E109" i="36"/>
  <c r="D109" i="36"/>
  <c r="C109" i="36"/>
  <c r="J108" i="36"/>
  <c r="I108" i="36"/>
  <c r="H108" i="36"/>
  <c r="G108" i="36"/>
  <c r="F108" i="36"/>
  <c r="E108" i="36"/>
  <c r="D108" i="36"/>
  <c r="C108" i="36"/>
  <c r="J107" i="36"/>
  <c r="I107" i="36"/>
  <c r="H107" i="36"/>
  <c r="G107" i="36"/>
  <c r="F107" i="36"/>
  <c r="E107" i="36"/>
  <c r="D107" i="36"/>
  <c r="C107" i="36"/>
  <c r="J106" i="36"/>
  <c r="I106" i="36"/>
  <c r="H106" i="36"/>
  <c r="G106" i="36"/>
  <c r="F106" i="36"/>
  <c r="E106" i="36"/>
  <c r="D106" i="36"/>
  <c r="C106" i="36"/>
  <c r="J105" i="36"/>
  <c r="I105" i="36"/>
  <c r="H105" i="36"/>
  <c r="G105" i="36"/>
  <c r="F105" i="36"/>
  <c r="E105" i="36"/>
  <c r="D105" i="36"/>
  <c r="C105" i="36"/>
  <c r="J104" i="36"/>
  <c r="I104" i="36"/>
  <c r="H104" i="36"/>
  <c r="G104" i="36"/>
  <c r="F104" i="36"/>
  <c r="E104" i="36"/>
  <c r="D104" i="36"/>
  <c r="C104" i="36"/>
  <c r="J103" i="36"/>
  <c r="I103" i="36"/>
  <c r="H103" i="36"/>
  <c r="G103" i="36"/>
  <c r="F103" i="36"/>
  <c r="E103" i="36"/>
  <c r="D103" i="36"/>
  <c r="C103" i="36"/>
  <c r="J102" i="36"/>
  <c r="I102" i="36"/>
  <c r="H102" i="36"/>
  <c r="G102" i="36"/>
  <c r="F102" i="36"/>
  <c r="E102" i="36"/>
  <c r="D102" i="36"/>
  <c r="C102" i="36"/>
  <c r="J101" i="36"/>
  <c r="I101" i="36"/>
  <c r="H101" i="36"/>
  <c r="G101" i="36"/>
  <c r="F101" i="36"/>
  <c r="E101" i="36"/>
  <c r="D101" i="36"/>
  <c r="C101" i="36"/>
  <c r="J100" i="36"/>
  <c r="I100" i="36"/>
  <c r="H100" i="36"/>
  <c r="G100" i="36"/>
  <c r="F100" i="36"/>
  <c r="E100" i="36"/>
  <c r="D100" i="36"/>
  <c r="C100" i="36"/>
  <c r="J99" i="36"/>
  <c r="I99" i="36"/>
  <c r="H99" i="36"/>
  <c r="G99" i="36"/>
  <c r="F99" i="36"/>
  <c r="E99" i="36"/>
  <c r="D99" i="36"/>
  <c r="C99" i="36"/>
  <c r="J98" i="36"/>
  <c r="I98" i="36"/>
  <c r="H98" i="36"/>
  <c r="G98" i="36"/>
  <c r="F98" i="36"/>
  <c r="E98" i="36"/>
  <c r="D98" i="36"/>
  <c r="C98" i="36"/>
  <c r="J97" i="36"/>
  <c r="I97" i="36"/>
  <c r="H97" i="36"/>
  <c r="G97" i="36"/>
  <c r="F97" i="36"/>
  <c r="E97" i="36"/>
  <c r="D97" i="36"/>
  <c r="C97" i="36"/>
  <c r="J96" i="36"/>
  <c r="I96" i="36"/>
  <c r="H96" i="36"/>
  <c r="G96" i="36"/>
  <c r="F96" i="36"/>
  <c r="E96" i="36"/>
  <c r="D96" i="36"/>
  <c r="C96" i="36"/>
  <c r="J95" i="36"/>
  <c r="I95" i="36"/>
  <c r="H95" i="36"/>
  <c r="G95" i="36"/>
  <c r="F95" i="36"/>
  <c r="E95" i="36"/>
  <c r="D95" i="36"/>
  <c r="C95" i="36"/>
  <c r="J94" i="36"/>
  <c r="I94" i="36"/>
  <c r="H94" i="36"/>
  <c r="G94" i="36"/>
  <c r="F94" i="36"/>
  <c r="E94" i="36"/>
  <c r="D94" i="36"/>
  <c r="C94" i="36"/>
  <c r="J93" i="36"/>
  <c r="I93" i="36"/>
  <c r="H93" i="36"/>
  <c r="G93" i="36"/>
  <c r="F93" i="36"/>
  <c r="E93" i="36"/>
  <c r="D93" i="36"/>
  <c r="C93" i="36"/>
  <c r="J92" i="36"/>
  <c r="I92" i="36"/>
  <c r="H92" i="36"/>
  <c r="G92" i="36"/>
  <c r="F92" i="36"/>
  <c r="E92" i="36"/>
  <c r="D92" i="36"/>
  <c r="C92" i="36"/>
  <c r="J91" i="36"/>
  <c r="I91" i="36"/>
  <c r="H91" i="36"/>
  <c r="G91" i="36"/>
  <c r="F91" i="36"/>
  <c r="E91" i="36"/>
  <c r="D91" i="36"/>
  <c r="C91" i="36"/>
  <c r="J90" i="36"/>
  <c r="I90" i="36"/>
  <c r="H90" i="36"/>
  <c r="G90" i="36"/>
  <c r="F90" i="36"/>
  <c r="E90" i="36"/>
  <c r="D90" i="36"/>
  <c r="C90" i="36"/>
  <c r="J89" i="36"/>
  <c r="I89" i="36"/>
  <c r="H89" i="36"/>
  <c r="G89" i="36"/>
  <c r="F89" i="36"/>
  <c r="E89" i="36"/>
  <c r="D89" i="36"/>
  <c r="C89" i="36"/>
  <c r="J88" i="36"/>
  <c r="I88" i="36"/>
  <c r="H88" i="36"/>
  <c r="G88" i="36"/>
  <c r="F88" i="36"/>
  <c r="E88" i="36"/>
  <c r="D88" i="36"/>
  <c r="C88" i="36"/>
  <c r="J87" i="36"/>
  <c r="I87" i="36"/>
  <c r="H87" i="36"/>
  <c r="G87" i="36"/>
  <c r="F87" i="36"/>
  <c r="E87" i="36"/>
  <c r="D87" i="36"/>
  <c r="C87" i="36"/>
  <c r="J86" i="36"/>
  <c r="I86" i="36"/>
  <c r="H86" i="36"/>
  <c r="G86" i="36"/>
  <c r="F86" i="36"/>
  <c r="E86" i="36"/>
  <c r="D86" i="36"/>
  <c r="C86" i="36"/>
  <c r="J85" i="36"/>
  <c r="I85" i="36"/>
  <c r="H85" i="36"/>
  <c r="G85" i="36"/>
  <c r="F85" i="36"/>
  <c r="E85" i="36"/>
  <c r="D85" i="36"/>
  <c r="C85" i="36"/>
  <c r="J84" i="36"/>
  <c r="I84" i="36"/>
  <c r="H84" i="36"/>
  <c r="G84" i="36"/>
  <c r="F84" i="36"/>
  <c r="E84" i="36"/>
  <c r="D84" i="36"/>
  <c r="C84" i="36"/>
  <c r="J83" i="36"/>
  <c r="I83" i="36"/>
  <c r="H83" i="36"/>
  <c r="G83" i="36"/>
  <c r="F83" i="36"/>
  <c r="E83" i="36"/>
  <c r="D83" i="36"/>
  <c r="C83" i="36"/>
  <c r="J82" i="36"/>
  <c r="I82" i="36"/>
  <c r="H82" i="36"/>
  <c r="G82" i="36"/>
  <c r="F82" i="36"/>
  <c r="E82" i="36"/>
  <c r="D82" i="36"/>
  <c r="C82" i="36"/>
  <c r="J81" i="36"/>
  <c r="I81" i="36"/>
  <c r="H81" i="36"/>
  <c r="G81" i="36"/>
  <c r="F81" i="36"/>
  <c r="E81" i="36"/>
  <c r="D81" i="36"/>
  <c r="C81" i="36"/>
  <c r="J80" i="36"/>
  <c r="I80" i="36"/>
  <c r="H80" i="36"/>
  <c r="G80" i="36"/>
  <c r="F80" i="36"/>
  <c r="E80" i="36"/>
  <c r="D80" i="36"/>
  <c r="C80" i="36"/>
  <c r="J79" i="36"/>
  <c r="I79" i="36"/>
  <c r="H79" i="36"/>
  <c r="G79" i="36"/>
  <c r="F79" i="36"/>
  <c r="E79" i="36"/>
  <c r="D79" i="36"/>
  <c r="C79" i="36"/>
  <c r="J78" i="36"/>
  <c r="I78" i="36"/>
  <c r="H78" i="36"/>
  <c r="G78" i="36"/>
  <c r="F78" i="36"/>
  <c r="E78" i="36"/>
  <c r="D78" i="36"/>
  <c r="C78" i="36"/>
  <c r="J77" i="36"/>
  <c r="I77" i="36"/>
  <c r="H77" i="36"/>
  <c r="G77" i="36"/>
  <c r="F77" i="36"/>
  <c r="E77" i="36"/>
  <c r="D77" i="36"/>
  <c r="C77" i="36"/>
  <c r="J76" i="36"/>
  <c r="I76" i="36"/>
  <c r="H76" i="36"/>
  <c r="G76" i="36"/>
  <c r="F76" i="36"/>
  <c r="E76" i="36"/>
  <c r="D76" i="36"/>
  <c r="C76" i="36"/>
  <c r="J75" i="36"/>
  <c r="I75" i="36"/>
  <c r="H75" i="36"/>
  <c r="G75" i="36"/>
  <c r="F75" i="36"/>
  <c r="E75" i="36"/>
  <c r="D75" i="36"/>
  <c r="C75" i="36"/>
  <c r="J74" i="36"/>
  <c r="I74" i="36"/>
  <c r="H74" i="36"/>
  <c r="G74" i="36"/>
  <c r="F74" i="36"/>
  <c r="E74" i="36"/>
  <c r="D74" i="36"/>
  <c r="C74" i="36"/>
  <c r="J73" i="36"/>
  <c r="I73" i="36"/>
  <c r="H73" i="36"/>
  <c r="G73" i="36"/>
  <c r="F73" i="36"/>
  <c r="E73" i="36"/>
  <c r="D73" i="36"/>
  <c r="C73" i="36"/>
  <c r="J72" i="36"/>
  <c r="I72" i="36"/>
  <c r="H72" i="36"/>
  <c r="G72" i="36"/>
  <c r="F72" i="36"/>
  <c r="E72" i="36"/>
  <c r="D72" i="36"/>
  <c r="C72" i="36"/>
  <c r="J71" i="36"/>
  <c r="I71" i="36"/>
  <c r="H71" i="36"/>
  <c r="G71" i="36"/>
  <c r="F71" i="36"/>
  <c r="E71" i="36"/>
  <c r="D71" i="36"/>
  <c r="C71" i="36"/>
  <c r="J70" i="36"/>
  <c r="I70" i="36"/>
  <c r="H70" i="36"/>
  <c r="G70" i="36"/>
  <c r="F70" i="36"/>
  <c r="E70" i="36"/>
  <c r="D70" i="36"/>
  <c r="C70" i="36"/>
  <c r="J69" i="36"/>
  <c r="I69" i="36"/>
  <c r="H69" i="36"/>
  <c r="G69" i="36"/>
  <c r="F69" i="36"/>
  <c r="E69" i="36"/>
  <c r="D69" i="36"/>
  <c r="C69" i="36"/>
  <c r="J68" i="36"/>
  <c r="I68" i="36"/>
  <c r="H68" i="36"/>
  <c r="G68" i="36"/>
  <c r="F68" i="36"/>
  <c r="E68" i="36"/>
  <c r="D68" i="36"/>
  <c r="C68" i="36"/>
  <c r="J67" i="36"/>
  <c r="I67" i="36"/>
  <c r="H67" i="36"/>
  <c r="G67" i="36"/>
  <c r="F67" i="36"/>
  <c r="E67" i="36"/>
  <c r="D67" i="36"/>
  <c r="C67" i="36"/>
  <c r="J66" i="36"/>
  <c r="I66" i="36"/>
  <c r="H66" i="36"/>
  <c r="G66" i="36"/>
  <c r="F66" i="36"/>
  <c r="E66" i="36"/>
  <c r="D66" i="36"/>
  <c r="C66" i="36"/>
  <c r="J65" i="36"/>
  <c r="I65" i="36"/>
  <c r="H65" i="36"/>
  <c r="G65" i="36"/>
  <c r="F65" i="36"/>
  <c r="E65" i="36"/>
  <c r="D65" i="36"/>
  <c r="C65" i="36"/>
  <c r="J64" i="36"/>
  <c r="I64" i="36"/>
  <c r="H64" i="36"/>
  <c r="G64" i="36"/>
  <c r="F64" i="36"/>
  <c r="E64" i="36"/>
  <c r="D64" i="36"/>
  <c r="C64" i="36"/>
  <c r="J63" i="36"/>
  <c r="I63" i="36"/>
  <c r="H63" i="36"/>
  <c r="G63" i="36"/>
  <c r="F63" i="36"/>
  <c r="E63" i="36"/>
  <c r="D63" i="36"/>
  <c r="C63" i="36"/>
  <c r="J62" i="36"/>
  <c r="I62" i="36"/>
  <c r="H62" i="36"/>
  <c r="G62" i="36"/>
  <c r="F62" i="36"/>
  <c r="E62" i="36"/>
  <c r="D62" i="36"/>
  <c r="C62" i="36"/>
  <c r="J61" i="36"/>
  <c r="I61" i="36"/>
  <c r="H61" i="36"/>
  <c r="G61" i="36"/>
  <c r="F61" i="36"/>
  <c r="E61" i="36"/>
  <c r="D61" i="36"/>
  <c r="C61" i="36"/>
  <c r="J60" i="36"/>
  <c r="I60" i="36"/>
  <c r="H60" i="36"/>
  <c r="G60" i="36"/>
  <c r="F60" i="36"/>
  <c r="E60" i="36"/>
  <c r="D60" i="36"/>
  <c r="C60" i="36"/>
  <c r="J59" i="36"/>
  <c r="I59" i="36"/>
  <c r="H59" i="36"/>
  <c r="G59" i="36"/>
  <c r="F59" i="36"/>
  <c r="E59" i="36"/>
  <c r="D59" i="36"/>
  <c r="B59" i="36" s="1"/>
  <c r="C59" i="36"/>
  <c r="J58" i="36"/>
  <c r="I58" i="36"/>
  <c r="B58" i="36" s="1"/>
  <c r="H58" i="36"/>
  <c r="G58" i="36"/>
  <c r="F58" i="36"/>
  <c r="E58" i="36"/>
  <c r="D58" i="36"/>
  <c r="C58" i="36"/>
  <c r="J57" i="36"/>
  <c r="B57" i="36" s="1"/>
  <c r="I57" i="36"/>
  <c r="H57" i="36"/>
  <c r="G57" i="36"/>
  <c r="F57" i="36"/>
  <c r="E57" i="36"/>
  <c r="D57" i="36"/>
  <c r="C57" i="36"/>
  <c r="J56" i="36"/>
  <c r="I56" i="36"/>
  <c r="H56" i="36"/>
  <c r="G56" i="36"/>
  <c r="F56" i="36"/>
  <c r="E56" i="36"/>
  <c r="D56" i="36"/>
  <c r="C56" i="36"/>
  <c r="B56" i="36" s="1"/>
  <c r="J55" i="36"/>
  <c r="I55" i="36"/>
  <c r="H55" i="36"/>
  <c r="G55" i="36"/>
  <c r="F55" i="36"/>
  <c r="E55" i="36"/>
  <c r="D55" i="36"/>
  <c r="B55" i="36" s="1"/>
  <c r="C55" i="36"/>
  <c r="J54" i="36"/>
  <c r="I54" i="36"/>
  <c r="H54" i="36"/>
  <c r="G54" i="36"/>
  <c r="F54" i="36"/>
  <c r="E54" i="36"/>
  <c r="B54" i="36" s="1"/>
  <c r="D54" i="36"/>
  <c r="C54" i="36"/>
  <c r="J53" i="36"/>
  <c r="I53" i="36"/>
  <c r="H53" i="36"/>
  <c r="G53" i="36"/>
  <c r="F53" i="36"/>
  <c r="B53" i="36" s="1"/>
  <c r="E53" i="36"/>
  <c r="D53" i="36"/>
  <c r="C53" i="36"/>
  <c r="J52" i="36"/>
  <c r="I52" i="36"/>
  <c r="H52" i="36"/>
  <c r="G52" i="36"/>
  <c r="F52" i="36"/>
  <c r="E52" i="36"/>
  <c r="D52" i="36"/>
  <c r="C52" i="36"/>
  <c r="B52" i="36" s="1"/>
  <c r="J51" i="36"/>
  <c r="I51" i="36"/>
  <c r="H51" i="36"/>
  <c r="G51" i="36"/>
  <c r="F51" i="36"/>
  <c r="E51" i="36"/>
  <c r="D51" i="36"/>
  <c r="B51" i="36" s="1"/>
  <c r="C51" i="36"/>
  <c r="J50" i="36"/>
  <c r="I50" i="36"/>
  <c r="B50" i="36" s="1"/>
  <c r="H50" i="36"/>
  <c r="G50" i="36"/>
  <c r="F50" i="36"/>
  <c r="E50" i="36"/>
  <c r="D50" i="36"/>
  <c r="C50" i="36"/>
  <c r="J49" i="36"/>
  <c r="I49" i="36"/>
  <c r="H49" i="36"/>
  <c r="G49" i="36"/>
  <c r="F49" i="36"/>
  <c r="E49" i="36"/>
  <c r="D49" i="36"/>
  <c r="C49" i="36"/>
  <c r="B49" i="36"/>
  <c r="J48" i="36"/>
  <c r="I48" i="36"/>
  <c r="H48" i="36"/>
  <c r="G48" i="36"/>
  <c r="F48" i="36"/>
  <c r="E48" i="36"/>
  <c r="D48" i="36"/>
  <c r="C48" i="36"/>
  <c r="B48" i="36" s="1"/>
  <c r="J47" i="36"/>
  <c r="I47" i="36"/>
  <c r="H47" i="36"/>
  <c r="G47" i="36"/>
  <c r="F47" i="36"/>
  <c r="E47" i="36"/>
  <c r="D47" i="36"/>
  <c r="B47" i="36" s="1"/>
  <c r="C47" i="36"/>
  <c r="J46" i="36"/>
  <c r="I46" i="36"/>
  <c r="H46" i="36"/>
  <c r="G46" i="36"/>
  <c r="F46" i="36"/>
  <c r="E46" i="36"/>
  <c r="B46" i="36" s="1"/>
  <c r="D46" i="36"/>
  <c r="C46" i="36"/>
  <c r="J45" i="36"/>
  <c r="I45" i="36"/>
  <c r="H45" i="36"/>
  <c r="G45" i="36"/>
  <c r="F45" i="36"/>
  <c r="B45" i="36" s="1"/>
  <c r="E45" i="36"/>
  <c r="D45" i="36"/>
  <c r="C45" i="36"/>
  <c r="J44" i="36"/>
  <c r="I44" i="36"/>
  <c r="H44" i="36"/>
  <c r="G44" i="36"/>
  <c r="F44" i="36"/>
  <c r="E44" i="36"/>
  <c r="D44" i="36"/>
  <c r="C44" i="36"/>
  <c r="B44" i="36" s="1"/>
  <c r="J43" i="36"/>
  <c r="I43" i="36"/>
  <c r="H43" i="36"/>
  <c r="G43" i="36"/>
  <c r="F43" i="36"/>
  <c r="E43" i="36"/>
  <c r="D43" i="36"/>
  <c r="B43" i="36" s="1"/>
  <c r="C43" i="36"/>
  <c r="J42" i="36"/>
  <c r="I42" i="36"/>
  <c r="B42" i="36" s="1"/>
  <c r="H42" i="36"/>
  <c r="G42" i="36"/>
  <c r="F42" i="36"/>
  <c r="E42" i="36"/>
  <c r="D42" i="36"/>
  <c r="C42" i="36"/>
  <c r="J41" i="36"/>
  <c r="B41" i="36" s="1"/>
  <c r="I41" i="36"/>
  <c r="H41" i="36"/>
  <c r="G41" i="36"/>
  <c r="F41" i="36"/>
  <c r="E41" i="36"/>
  <c r="D41" i="36"/>
  <c r="C41" i="36"/>
  <c r="J40" i="36"/>
  <c r="I40" i="36"/>
  <c r="H40" i="36"/>
  <c r="G40" i="36"/>
  <c r="F40" i="36"/>
  <c r="E40" i="36"/>
  <c r="D40" i="36"/>
  <c r="C40" i="36"/>
  <c r="B40" i="36" s="1"/>
  <c r="J39" i="36"/>
  <c r="I39" i="36"/>
  <c r="H39" i="36"/>
  <c r="G39" i="36"/>
  <c r="F39" i="36"/>
  <c r="E39" i="36"/>
  <c r="D39" i="36"/>
  <c r="B39" i="36" s="1"/>
  <c r="C39" i="36"/>
  <c r="J38" i="36"/>
  <c r="I38" i="36"/>
  <c r="H38" i="36"/>
  <c r="G38" i="36"/>
  <c r="F38" i="36"/>
  <c r="E38" i="36"/>
  <c r="B38" i="36" s="1"/>
  <c r="D38" i="36"/>
  <c r="C38" i="36"/>
  <c r="J37" i="36"/>
  <c r="I37" i="36"/>
  <c r="H37" i="36"/>
  <c r="G37" i="36"/>
  <c r="F37" i="36"/>
  <c r="B37" i="36" s="1"/>
  <c r="E37" i="36"/>
  <c r="D37" i="36"/>
  <c r="C37" i="36"/>
  <c r="J36" i="36"/>
  <c r="I36" i="36"/>
  <c r="H36" i="36"/>
  <c r="G36" i="36"/>
  <c r="F36" i="36"/>
  <c r="E36" i="36"/>
  <c r="D36" i="36"/>
  <c r="C36" i="36"/>
  <c r="B36" i="36" s="1"/>
  <c r="J35" i="36"/>
  <c r="I35" i="36"/>
  <c r="H35" i="36"/>
  <c r="G35" i="36"/>
  <c r="F35" i="36"/>
  <c r="E35" i="36"/>
  <c r="D35" i="36"/>
  <c r="B35" i="36" s="1"/>
  <c r="C35" i="36"/>
  <c r="J34" i="36"/>
  <c r="I34" i="36"/>
  <c r="B34" i="36" s="1"/>
  <c r="H34" i="36"/>
  <c r="G34" i="36"/>
  <c r="F34" i="36"/>
  <c r="E34" i="36"/>
  <c r="D34" i="36"/>
  <c r="C34" i="36"/>
  <c r="J33" i="36"/>
  <c r="I33" i="36"/>
  <c r="H33" i="36"/>
  <c r="G33" i="36"/>
  <c r="F33" i="36"/>
  <c r="E33" i="36"/>
  <c r="D33" i="36"/>
  <c r="C33" i="36"/>
  <c r="B33" i="36"/>
  <c r="J32" i="36"/>
  <c r="I32" i="36"/>
  <c r="H32" i="36"/>
  <c r="G32" i="36"/>
  <c r="F32" i="36"/>
  <c r="E32" i="36"/>
  <c r="D32" i="36"/>
  <c r="C32" i="36"/>
  <c r="B32" i="36" s="1"/>
  <c r="J31" i="36"/>
  <c r="I31" i="36"/>
  <c r="H31" i="36"/>
  <c r="G31" i="36"/>
  <c r="F31" i="36"/>
  <c r="E31" i="36"/>
  <c r="D31" i="36"/>
  <c r="B31" i="36" s="1"/>
  <c r="C31" i="36"/>
  <c r="J30" i="36"/>
  <c r="I30" i="36"/>
  <c r="H30" i="36"/>
  <c r="G30" i="36"/>
  <c r="F30" i="36"/>
  <c r="E30" i="36"/>
  <c r="B30" i="36" s="1"/>
  <c r="D30" i="36"/>
  <c r="C30" i="36"/>
  <c r="J29" i="36"/>
  <c r="I29" i="36"/>
  <c r="H29" i="36"/>
  <c r="G29" i="36"/>
  <c r="F29" i="36"/>
  <c r="B29" i="36" s="1"/>
  <c r="E29" i="36"/>
  <c r="D29" i="36"/>
  <c r="C29" i="36"/>
  <c r="J28" i="36"/>
  <c r="I28" i="36"/>
  <c r="H28" i="36"/>
  <c r="G28" i="36"/>
  <c r="F28" i="36"/>
  <c r="E28" i="36"/>
  <c r="D28" i="36"/>
  <c r="C28" i="36"/>
  <c r="B28" i="36" s="1"/>
  <c r="J27" i="36"/>
  <c r="I27" i="36"/>
  <c r="H27" i="36"/>
  <c r="G27" i="36"/>
  <c r="F27" i="36"/>
  <c r="E27" i="36"/>
  <c r="D27" i="36"/>
  <c r="B27" i="36" s="1"/>
  <c r="C27" i="36"/>
  <c r="J26" i="36"/>
  <c r="I26" i="36"/>
  <c r="B26" i="36" s="1"/>
  <c r="H26" i="36"/>
  <c r="G26" i="36"/>
  <c r="F26" i="36"/>
  <c r="E26" i="36"/>
  <c r="D26" i="36"/>
  <c r="C26" i="36"/>
  <c r="J25" i="36"/>
  <c r="I25" i="36"/>
  <c r="H25" i="36"/>
  <c r="G25" i="36"/>
  <c r="F25" i="36"/>
  <c r="E25" i="36"/>
  <c r="D25" i="36"/>
  <c r="C25" i="36"/>
  <c r="B25" i="36"/>
  <c r="J24" i="36"/>
  <c r="I24" i="36"/>
  <c r="H24" i="36"/>
  <c r="G24" i="36"/>
  <c r="F24" i="36"/>
  <c r="E24" i="36"/>
  <c r="D24" i="36"/>
  <c r="C24" i="36"/>
  <c r="B24" i="36" s="1"/>
  <c r="J23" i="36"/>
  <c r="I23" i="36"/>
  <c r="H23" i="36"/>
  <c r="G23" i="36"/>
  <c r="F23" i="36"/>
  <c r="E23" i="36"/>
  <c r="D23" i="36"/>
  <c r="B23" i="36" s="1"/>
  <c r="C23" i="36"/>
  <c r="J22" i="36"/>
  <c r="I22" i="36"/>
  <c r="H22" i="36"/>
  <c r="G22" i="36"/>
  <c r="F22" i="36"/>
  <c r="E22" i="36"/>
  <c r="B22" i="36" s="1"/>
  <c r="D22" i="36"/>
  <c r="C22" i="36"/>
  <c r="J21" i="36"/>
  <c r="I21" i="36"/>
  <c r="H21" i="36"/>
  <c r="G21" i="36"/>
  <c r="F21" i="36"/>
  <c r="B21" i="36" s="1"/>
  <c r="E21" i="36"/>
  <c r="D21" i="36"/>
  <c r="C21" i="36"/>
  <c r="J20" i="36"/>
  <c r="I20" i="36"/>
  <c r="H20" i="36"/>
  <c r="G20" i="36"/>
  <c r="F20" i="36"/>
  <c r="E20" i="36"/>
  <c r="D20" i="36"/>
  <c r="C20" i="36"/>
  <c r="B20" i="36" s="1"/>
  <c r="J19" i="36"/>
  <c r="I19" i="36"/>
  <c r="H19" i="36"/>
  <c r="G19" i="36"/>
  <c r="F19" i="36"/>
  <c r="E19" i="36"/>
  <c r="D19" i="36"/>
  <c r="B19" i="36" s="1"/>
  <c r="C19" i="36"/>
  <c r="J18" i="36"/>
  <c r="I18" i="36"/>
  <c r="B18" i="36" s="1"/>
  <c r="H18" i="36"/>
  <c r="G18" i="36"/>
  <c r="F18" i="36"/>
  <c r="E18" i="36"/>
  <c r="D18" i="36"/>
  <c r="C18" i="36"/>
  <c r="J17" i="36"/>
  <c r="B17" i="36" s="1"/>
  <c r="I17" i="36"/>
  <c r="H17" i="36"/>
  <c r="G17" i="36"/>
  <c r="F17" i="36"/>
  <c r="E17" i="36"/>
  <c r="D17" i="36"/>
  <c r="C17" i="36"/>
  <c r="J16" i="36"/>
  <c r="I16" i="36"/>
  <c r="H16" i="36"/>
  <c r="G16" i="36"/>
  <c r="F16" i="36"/>
  <c r="E16" i="36"/>
  <c r="D16" i="36"/>
  <c r="C16" i="36"/>
  <c r="B16" i="36" s="1"/>
  <c r="J15" i="36"/>
  <c r="I15" i="36"/>
  <c r="H15" i="36"/>
  <c r="G15" i="36"/>
  <c r="F15" i="36"/>
  <c r="E15" i="36"/>
  <c r="D15" i="36"/>
  <c r="B15" i="36" s="1"/>
  <c r="C15" i="36"/>
  <c r="J14" i="36"/>
  <c r="I14" i="36"/>
  <c r="H14" i="36"/>
  <c r="G14" i="36"/>
  <c r="F14" i="36"/>
  <c r="E14" i="36"/>
  <c r="B14" i="36" s="1"/>
  <c r="D14" i="36"/>
  <c r="C14" i="36"/>
  <c r="J13" i="36"/>
  <c r="I13" i="36"/>
  <c r="H13" i="36"/>
  <c r="G13" i="36"/>
  <c r="F13" i="36"/>
  <c r="E13" i="36"/>
  <c r="D13" i="36"/>
  <c r="C13" i="36"/>
  <c r="B13" i="36" s="1"/>
  <c r="J12" i="36"/>
  <c r="I12" i="36"/>
  <c r="B12" i="36" s="1"/>
  <c r="H12" i="36"/>
  <c r="G12" i="36"/>
  <c r="F12" i="36"/>
  <c r="E12" i="36"/>
  <c r="D12" i="36"/>
  <c r="C12" i="36"/>
  <c r="J11" i="36"/>
  <c r="I11" i="36"/>
  <c r="H11" i="36"/>
  <c r="G11" i="36"/>
  <c r="F11" i="36"/>
  <c r="E11" i="36"/>
  <c r="D11" i="36"/>
  <c r="C11" i="36"/>
  <c r="B11" i="36" s="1"/>
  <c r="J10" i="36"/>
  <c r="I10" i="36"/>
  <c r="H10" i="36"/>
  <c r="G10" i="36"/>
  <c r="F10" i="36"/>
  <c r="E10" i="36"/>
  <c r="B10" i="36" s="1"/>
  <c r="D10" i="36"/>
  <c r="C10" i="36"/>
  <c r="J9" i="36"/>
  <c r="I9" i="36"/>
  <c r="H9" i="36"/>
  <c r="G9" i="36"/>
  <c r="F9" i="36"/>
  <c r="E9" i="36"/>
  <c r="D9" i="36"/>
  <c r="C9" i="36"/>
  <c r="B9" i="36" s="1"/>
  <c r="J8" i="36"/>
  <c r="I8" i="36"/>
  <c r="B8" i="36" s="1"/>
  <c r="H8" i="36"/>
  <c r="G8" i="36"/>
  <c r="F8" i="36"/>
  <c r="E8" i="36"/>
  <c r="D8" i="36"/>
  <c r="C8" i="36"/>
  <c r="J7" i="36"/>
  <c r="I7" i="36"/>
  <c r="H7" i="36"/>
  <c r="G7" i="36"/>
  <c r="F7" i="36"/>
  <c r="E7" i="36"/>
  <c r="D7" i="36"/>
  <c r="C7" i="36"/>
  <c r="B7" i="36" s="1"/>
  <c r="J6" i="36"/>
  <c r="I6" i="36"/>
  <c r="H6" i="36"/>
  <c r="G6" i="36"/>
  <c r="F6" i="36"/>
  <c r="E6" i="36"/>
  <c r="B6" i="36" s="1"/>
  <c r="D6" i="36"/>
  <c r="C6" i="36"/>
  <c r="A6" i="36"/>
  <c r="A7" i="36" s="1"/>
  <c r="A8" i="36" s="1"/>
  <c r="A9" i="36" s="1"/>
  <c r="A10" i="36" s="1"/>
  <c r="A11" i="36" s="1"/>
  <c r="A12" i="36" s="1"/>
  <c r="A13" i="36" s="1"/>
  <c r="A14" i="36" s="1"/>
  <c r="J5" i="36"/>
  <c r="I5" i="36"/>
  <c r="H5" i="36"/>
  <c r="G5" i="36"/>
  <c r="F5" i="36"/>
  <c r="E5" i="36"/>
  <c r="D5" i="36"/>
  <c r="C5" i="36"/>
  <c r="B5" i="36" s="1"/>
  <c r="D123" i="34"/>
  <c r="E123" i="34" s="1"/>
  <c r="F123" i="34" s="1"/>
  <c r="H4" i="32"/>
  <c r="D4" i="32"/>
  <c r="K5" i="32"/>
  <c r="J3" i="32"/>
  <c r="E3" i="32"/>
  <c r="D3" i="32"/>
  <c r="C3" i="32"/>
  <c r="B12" i="31"/>
  <c r="B5" i="31"/>
  <c r="B6" i="31" s="1"/>
  <c r="BG4" i="44" s="1"/>
  <c r="BG5" i="44" s="1"/>
  <c r="B6" i="30"/>
  <c r="B5" i="30"/>
  <c r="B5" i="29"/>
  <c r="B6" i="29" s="1"/>
  <c r="B10" i="28"/>
  <c r="B6" i="28"/>
  <c r="M4" i="41" s="1"/>
  <c r="M5" i="41" s="1"/>
  <c r="B5" i="28"/>
  <c r="B10" i="22"/>
  <c r="B5" i="22"/>
  <c r="B6" i="22" s="1"/>
  <c r="N82" i="12"/>
  <c r="B82" i="12"/>
  <c r="U9" i="12"/>
  <c r="U6" i="12"/>
  <c r="U7" i="12"/>
  <c r="P181" i="47" l="1"/>
  <c r="P181" i="46"/>
  <c r="P181" i="45"/>
  <c r="P181" i="6"/>
  <c r="J123" i="45"/>
  <c r="M123" i="45"/>
  <c r="G123" i="45"/>
  <c r="L123" i="34"/>
  <c r="K123" i="34"/>
  <c r="N123" i="45"/>
  <c r="M123" i="34"/>
  <c r="J123" i="34"/>
  <c r="L123" i="47"/>
  <c r="J123" i="47"/>
  <c r="I123" i="34"/>
  <c r="H123" i="47"/>
  <c r="G123" i="47"/>
  <c r="O51" i="57"/>
  <c r="O45" i="57"/>
  <c r="O52" i="57"/>
  <c r="O29" i="57"/>
  <c r="O60" i="57"/>
  <c r="O136" i="40"/>
  <c r="T6" i="44"/>
  <c r="T9" i="57"/>
  <c r="T8" i="57"/>
  <c r="T24" i="57"/>
  <c r="T12" i="57"/>
  <c r="T16" i="57"/>
  <c r="T15" i="57"/>
  <c r="T39" i="57"/>
  <c r="T41" i="57"/>
  <c r="T49" i="57"/>
  <c r="T48" i="57"/>
  <c r="T56" i="57"/>
  <c r="T40" i="57"/>
  <c r="T57" i="57"/>
  <c r="O6" i="57"/>
  <c r="O14" i="57"/>
  <c r="O17" i="57"/>
  <c r="O11" i="57"/>
  <c r="O22" i="57"/>
  <c r="O8" i="57"/>
  <c r="O19" i="57"/>
  <c r="O13" i="57"/>
  <c r="O10" i="57"/>
  <c r="O20" i="57"/>
  <c r="O23" i="57"/>
  <c r="O28" i="57"/>
  <c r="O21" i="57"/>
  <c r="O26" i="57"/>
  <c r="O32" i="57"/>
  <c r="O7" i="57"/>
  <c r="O36" i="57"/>
  <c r="O33" i="57"/>
  <c r="O37" i="57"/>
  <c r="O9" i="57"/>
  <c r="O15" i="57"/>
  <c r="O35" i="57"/>
  <c r="O24" i="57"/>
  <c r="O44" i="57"/>
  <c r="O58" i="57"/>
  <c r="O18" i="57"/>
  <c r="O25" i="57"/>
  <c r="O30" i="57"/>
  <c r="O50" i="57"/>
  <c r="O41" i="57"/>
  <c r="O12" i="57"/>
  <c r="O38" i="57"/>
  <c r="O40" i="57"/>
  <c r="O49" i="57"/>
  <c r="O46" i="57"/>
  <c r="O47" i="57"/>
  <c r="O55" i="57"/>
  <c r="O59" i="57"/>
  <c r="O48" i="57"/>
  <c r="O56" i="57"/>
  <c r="O27" i="57"/>
  <c r="O31" i="57"/>
  <c r="O43" i="57"/>
  <c r="O16" i="57"/>
  <c r="O39" i="57"/>
  <c r="O54" i="57"/>
  <c r="O57" i="57"/>
  <c r="O5" i="57"/>
  <c r="O42" i="57"/>
  <c r="O53" i="57"/>
  <c r="K4" i="44"/>
  <c r="K5" i="44" s="1"/>
  <c r="BO4" i="44"/>
  <c r="BO5" i="44" s="1"/>
  <c r="K6" i="44"/>
  <c r="L4" i="44"/>
  <c r="L5" i="44" s="1"/>
  <c r="T4" i="44"/>
  <c r="T5" i="44" s="1"/>
  <c r="AB4" i="44"/>
  <c r="AB5" i="44" s="1"/>
  <c r="AJ4" i="44"/>
  <c r="AJ5" i="44" s="1"/>
  <c r="AR4" i="44"/>
  <c r="AR5" i="44" s="1"/>
  <c r="AZ4" i="44"/>
  <c r="BH4" i="44"/>
  <c r="BH5" i="44" s="1"/>
  <c r="P6" i="44"/>
  <c r="P31" i="57" s="1"/>
  <c r="X6" i="44"/>
  <c r="X20" i="57" s="1"/>
  <c r="AF6" i="44"/>
  <c r="AF19" i="57" s="1"/>
  <c r="AN6" i="44"/>
  <c r="AV6" i="44"/>
  <c r="BD6" i="44"/>
  <c r="BD13" i="57" s="1"/>
  <c r="BL6" i="44"/>
  <c r="BL10" i="57" s="1"/>
  <c r="M4" i="44"/>
  <c r="M5" i="44" s="1"/>
  <c r="U4" i="44"/>
  <c r="U5" i="44" s="1"/>
  <c r="AC4" i="44"/>
  <c r="AC5" i="44" s="1"/>
  <c r="AK4" i="44"/>
  <c r="AK5" i="44" s="1"/>
  <c r="AS4" i="44"/>
  <c r="AS5" i="44" s="1"/>
  <c r="BA4" i="44"/>
  <c r="BA5" i="44" s="1"/>
  <c r="BI4" i="44"/>
  <c r="BI5" i="44" s="1"/>
  <c r="Q6" i="44"/>
  <c r="Q19" i="57" s="1"/>
  <c r="Y6" i="44"/>
  <c r="Y58" i="57" s="1"/>
  <c r="AG6" i="44"/>
  <c r="AG25" i="57" s="1"/>
  <c r="AO6" i="44"/>
  <c r="AO23" i="57" s="1"/>
  <c r="AW6" i="44"/>
  <c r="AW25" i="57" s="1"/>
  <c r="BE6" i="44"/>
  <c r="BM6" i="44"/>
  <c r="N4" i="44"/>
  <c r="N5" i="44" s="1"/>
  <c r="V4" i="44"/>
  <c r="V5" i="44" s="1"/>
  <c r="AD4" i="44"/>
  <c r="AD5" i="44" s="1"/>
  <c r="AL4" i="44"/>
  <c r="AL5" i="44" s="1"/>
  <c r="F5" i="44" s="1"/>
  <c r="AT4" i="44"/>
  <c r="AT5" i="44" s="1"/>
  <c r="BB4" i="44"/>
  <c r="BB5" i="44" s="1"/>
  <c r="BJ4" i="44"/>
  <c r="BJ5" i="44" s="1"/>
  <c r="R6" i="44"/>
  <c r="Z6" i="44"/>
  <c r="AH6" i="44"/>
  <c r="AH10" i="57" s="1"/>
  <c r="AP6" i="44"/>
  <c r="AX6" i="44"/>
  <c r="AX19" i="57" s="1"/>
  <c r="BF6" i="44"/>
  <c r="BN6" i="44"/>
  <c r="BN43" i="57" s="1"/>
  <c r="O4" i="44"/>
  <c r="O5" i="44" s="1"/>
  <c r="W4" i="44"/>
  <c r="W5" i="44" s="1"/>
  <c r="AE4" i="44"/>
  <c r="AE5" i="44" s="1"/>
  <c r="AM4" i="44"/>
  <c r="AM5" i="44" s="1"/>
  <c r="AU4" i="44"/>
  <c r="AU5" i="44" s="1"/>
  <c r="BC4" i="44"/>
  <c r="BC5" i="44" s="1"/>
  <c r="I5" i="44" s="1"/>
  <c r="BK4" i="44"/>
  <c r="BK5" i="44" s="1"/>
  <c r="S6" i="44"/>
  <c r="S6" i="57" s="1"/>
  <c r="AA6" i="44"/>
  <c r="AA56" i="57" s="1"/>
  <c r="AI6" i="44"/>
  <c r="AQ6" i="44"/>
  <c r="AY6" i="44"/>
  <c r="AY14" i="57" s="1"/>
  <c r="BG6" i="44"/>
  <c r="BG56" i="57" s="1"/>
  <c r="BO6" i="44"/>
  <c r="BO57" i="57" s="1"/>
  <c r="P4" i="44"/>
  <c r="P5" i="44" s="1"/>
  <c r="AF4" i="44"/>
  <c r="AF5" i="44" s="1"/>
  <c r="AV4" i="44"/>
  <c r="AV5" i="44" s="1"/>
  <c r="BL4" i="44"/>
  <c r="BL5" i="44" s="1"/>
  <c r="L6" i="44"/>
  <c r="AB6" i="44"/>
  <c r="AR6" i="44"/>
  <c r="BH6" i="44"/>
  <c r="Q4" i="44"/>
  <c r="Q5" i="44" s="1"/>
  <c r="AG4" i="44"/>
  <c r="AG5" i="44" s="1"/>
  <c r="AW4" i="44"/>
  <c r="AW5" i="44" s="1"/>
  <c r="BM4" i="44"/>
  <c r="BM5" i="44" s="1"/>
  <c r="M6" i="44"/>
  <c r="AC6" i="44"/>
  <c r="AS6" i="44"/>
  <c r="BI6" i="44"/>
  <c r="R4" i="44"/>
  <c r="R5" i="44" s="1"/>
  <c r="AH4" i="44"/>
  <c r="AH5" i="44" s="1"/>
  <c r="AX4" i="44"/>
  <c r="AX5" i="44" s="1"/>
  <c r="BN4" i="44"/>
  <c r="BN5" i="44" s="1"/>
  <c r="N6" i="44"/>
  <c r="AD6" i="44"/>
  <c r="AT6" i="44"/>
  <c r="BJ6" i="44"/>
  <c r="S4" i="44"/>
  <c r="S5" i="44" s="1"/>
  <c r="AP4" i="44"/>
  <c r="AP5" i="44" s="1"/>
  <c r="U6" i="44"/>
  <c r="AU6" i="44"/>
  <c r="X4" i="44"/>
  <c r="X5" i="44" s="1"/>
  <c r="AQ4" i="44"/>
  <c r="AQ5" i="44" s="1"/>
  <c r="V6" i="44"/>
  <c r="AZ6" i="44"/>
  <c r="Y4" i="44"/>
  <c r="Y5" i="44" s="1"/>
  <c r="AY4" i="44"/>
  <c r="AY5" i="44" s="1"/>
  <c r="W6" i="44"/>
  <c r="BA6" i="44"/>
  <c r="Z4" i="44"/>
  <c r="Z5" i="44" s="1"/>
  <c r="BD4" i="44"/>
  <c r="BD5" i="44" s="1"/>
  <c r="AE6" i="44"/>
  <c r="BB6" i="44"/>
  <c r="AA4" i="44"/>
  <c r="AJ6" i="44"/>
  <c r="AI4" i="44"/>
  <c r="AI5" i="44" s="1"/>
  <c r="AK6" i="44"/>
  <c r="AN4" i="44"/>
  <c r="AN5" i="44" s="1"/>
  <c r="AL6" i="44"/>
  <c r="AO4" i="44"/>
  <c r="AO5" i="44" s="1"/>
  <c r="AM6" i="44"/>
  <c r="BK6" i="44"/>
  <c r="BF4" i="44"/>
  <c r="BF5" i="44" s="1"/>
  <c r="BC6" i="44"/>
  <c r="BE4" i="44"/>
  <c r="BE5" i="44" s="1"/>
  <c r="Z13" i="57"/>
  <c r="BE9" i="57"/>
  <c r="BE17" i="57"/>
  <c r="BE25" i="57"/>
  <c r="BE10" i="57"/>
  <c r="BE18" i="57"/>
  <c r="BE26" i="57"/>
  <c r="BE11" i="57"/>
  <c r="BE19" i="57"/>
  <c r="BE12" i="57"/>
  <c r="BE20" i="57"/>
  <c r="BE29" i="57"/>
  <c r="BE30" i="57"/>
  <c r="BE6" i="57"/>
  <c r="BE13" i="57"/>
  <c r="BE14" i="57"/>
  <c r="BE21" i="57"/>
  <c r="BE22" i="57"/>
  <c r="BE31" i="57"/>
  <c r="BE8" i="57"/>
  <c r="BE16" i="57"/>
  <c r="BE24" i="57"/>
  <c r="BE32" i="57"/>
  <c r="BE40" i="57"/>
  <c r="BE48" i="57"/>
  <c r="BE41" i="57"/>
  <c r="BE49" i="57"/>
  <c r="BE33" i="57"/>
  <c r="BE34" i="57"/>
  <c r="BE42" i="57"/>
  <c r="BE28" i="57"/>
  <c r="BE36" i="57"/>
  <c r="BE43" i="57"/>
  <c r="BE35" i="57"/>
  <c r="BE54" i="57"/>
  <c r="BE55" i="57"/>
  <c r="BE136" i="40"/>
  <c r="BE38" i="57"/>
  <c r="BE46" i="57"/>
  <c r="BE56" i="57"/>
  <c r="BE57" i="57"/>
  <c r="BE5" i="57"/>
  <c r="AW9" i="57"/>
  <c r="AW17" i="57"/>
  <c r="AW10" i="57"/>
  <c r="AW26" i="57"/>
  <c r="AW19" i="57"/>
  <c r="AW12" i="57"/>
  <c r="AW20" i="57"/>
  <c r="AW30" i="57"/>
  <c r="AW14" i="57"/>
  <c r="AW31" i="57"/>
  <c r="AW13" i="57"/>
  <c r="AW21" i="57"/>
  <c r="AW16" i="57"/>
  <c r="AW40" i="57"/>
  <c r="AW24" i="57"/>
  <c r="AW41" i="57"/>
  <c r="AW49" i="57"/>
  <c r="AW42" i="57"/>
  <c r="AW33" i="57"/>
  <c r="AW43" i="57"/>
  <c r="AW8" i="57"/>
  <c r="AW27" i="57"/>
  <c r="AW39" i="57"/>
  <c r="AW55" i="57"/>
  <c r="AW28" i="57"/>
  <c r="AW35" i="57"/>
  <c r="AW36" i="57"/>
  <c r="AW38" i="57"/>
  <c r="AW46" i="57"/>
  <c r="AW5" i="57"/>
  <c r="AO25" i="57"/>
  <c r="AO10" i="57"/>
  <c r="AO26" i="57"/>
  <c r="AO7" i="57"/>
  <c r="AO15" i="57"/>
  <c r="AO29" i="57"/>
  <c r="AO31" i="57"/>
  <c r="AO32" i="57"/>
  <c r="AO35" i="57"/>
  <c r="AO41" i="57"/>
  <c r="AO49" i="57"/>
  <c r="AO21" i="57"/>
  <c r="AO44" i="57"/>
  <c r="AO54" i="57"/>
  <c r="AO136" i="40"/>
  <c r="AO5" i="57"/>
  <c r="AG19" i="57"/>
  <c r="AG24" i="57"/>
  <c r="AG27" i="57"/>
  <c r="AG55" i="57"/>
  <c r="Y18" i="57"/>
  <c r="Y26" i="57"/>
  <c r="Y11" i="57"/>
  <c r="Y19" i="57"/>
  <c r="Y30" i="57"/>
  <c r="Y6" i="57"/>
  <c r="Y7" i="57"/>
  <c r="Y14" i="57"/>
  <c r="Y8" i="57"/>
  <c r="Y16" i="57"/>
  <c r="Y24" i="57"/>
  <c r="Y32" i="57"/>
  <c r="Y27" i="57"/>
  <c r="Y34" i="57"/>
  <c r="Y35" i="57"/>
  <c r="Y42" i="57"/>
  <c r="Y50" i="57"/>
  <c r="Y55" i="57"/>
  <c r="Y136" i="40"/>
  <c r="Y44" i="57"/>
  <c r="Q12" i="57"/>
  <c r="Q31" i="57"/>
  <c r="Q41" i="57"/>
  <c r="Q44" i="57"/>
  <c r="R52" i="57"/>
  <c r="AQ51" i="57"/>
  <c r="Y38" i="57"/>
  <c r="Z37" i="57"/>
  <c r="R35" i="57"/>
  <c r="AI34" i="57"/>
  <c r="BD10" i="57"/>
  <c r="BD18" i="57"/>
  <c r="BD26" i="57"/>
  <c r="BD19" i="57"/>
  <c r="BD12" i="57"/>
  <c r="BD20" i="57"/>
  <c r="BD21" i="57"/>
  <c r="BD9" i="57"/>
  <c r="BD17" i="57"/>
  <c r="BD30" i="57"/>
  <c r="BD6" i="57"/>
  <c r="BD14" i="57"/>
  <c r="BD31" i="57"/>
  <c r="BD8" i="57"/>
  <c r="BD16" i="57"/>
  <c r="BD32" i="57"/>
  <c r="BD33" i="57"/>
  <c r="BD29" i="57"/>
  <c r="BD49" i="57"/>
  <c r="BD34" i="57"/>
  <c r="BD42" i="57"/>
  <c r="BD28" i="57"/>
  <c r="BD36" i="57"/>
  <c r="BD43" i="57"/>
  <c r="BD44" i="57"/>
  <c r="BD55" i="57"/>
  <c r="BD136" i="40"/>
  <c r="BD46" i="57"/>
  <c r="BD56" i="57"/>
  <c r="BD57" i="57"/>
  <c r="BD58" i="57"/>
  <c r="AN10" i="57"/>
  <c r="AN18" i="57"/>
  <c r="AN26" i="57"/>
  <c r="AN11" i="57"/>
  <c r="AN19" i="57"/>
  <c r="AN12" i="57"/>
  <c r="AN20" i="57"/>
  <c r="AN13" i="57"/>
  <c r="AN21" i="57"/>
  <c r="AN30" i="57"/>
  <c r="AN6" i="57"/>
  <c r="AN14" i="57"/>
  <c r="AN22" i="57"/>
  <c r="AN31" i="57"/>
  <c r="AN32" i="57"/>
  <c r="AN33" i="57"/>
  <c r="AN7" i="57"/>
  <c r="AN8" i="57"/>
  <c r="AN41" i="57"/>
  <c r="AN49" i="57"/>
  <c r="AN15" i="57"/>
  <c r="AN16" i="57"/>
  <c r="AN34" i="57"/>
  <c r="AN42" i="57"/>
  <c r="AN50" i="57"/>
  <c r="AN23" i="57"/>
  <c r="AN24" i="57"/>
  <c r="AN43" i="57"/>
  <c r="AN9" i="57"/>
  <c r="AN44" i="57"/>
  <c r="AN25" i="57"/>
  <c r="AN55" i="57"/>
  <c r="AN136" i="40"/>
  <c r="AN56" i="57"/>
  <c r="AN39" i="57"/>
  <c r="AN40" i="57"/>
  <c r="AN47" i="57"/>
  <c r="AN48" i="57"/>
  <c r="AN57" i="57"/>
  <c r="AN27" i="57"/>
  <c r="AN28" i="57"/>
  <c r="AN38" i="57"/>
  <c r="AN46" i="57"/>
  <c r="AN58" i="57"/>
  <c r="X10" i="57"/>
  <c r="X18" i="57"/>
  <c r="X13" i="57"/>
  <c r="X21" i="57"/>
  <c r="X30" i="57"/>
  <c r="X23" i="57"/>
  <c r="X31" i="57"/>
  <c r="X8" i="57"/>
  <c r="X49" i="57"/>
  <c r="X27" i="57"/>
  <c r="X34" i="57"/>
  <c r="X36" i="57"/>
  <c r="X43" i="57"/>
  <c r="X17" i="57"/>
  <c r="X56" i="57"/>
  <c r="X57" i="57"/>
  <c r="X58" i="57"/>
  <c r="P14" i="57"/>
  <c r="C4" i="44"/>
  <c r="AX136" i="40"/>
  <c r="R136" i="40"/>
  <c r="Z60" i="57"/>
  <c r="AP59" i="57"/>
  <c r="Z59" i="57"/>
  <c r="R59" i="57"/>
  <c r="AW58" i="57"/>
  <c r="BG57" i="57"/>
  <c r="AA57" i="57"/>
  <c r="AV54" i="57"/>
  <c r="BE53" i="57"/>
  <c r="Z52" i="57"/>
  <c r="BN51" i="57"/>
  <c r="BF51" i="57"/>
  <c r="AP51" i="57"/>
  <c r="Z51" i="57"/>
  <c r="R51" i="57"/>
  <c r="BM47" i="57"/>
  <c r="Y46" i="57"/>
  <c r="Z45" i="57"/>
  <c r="Z43" i="57"/>
  <c r="AV40" i="57"/>
  <c r="X38" i="57"/>
  <c r="X37" i="57"/>
  <c r="Y33" i="57"/>
  <c r="BM23" i="57"/>
  <c r="BO19" i="57"/>
  <c r="AN17" i="57"/>
  <c r="BN8" i="57"/>
  <c r="BN16" i="57"/>
  <c r="BN24" i="57"/>
  <c r="BN9" i="57"/>
  <c r="BN25" i="57"/>
  <c r="BN10" i="57"/>
  <c r="BN18" i="57"/>
  <c r="BN26" i="57"/>
  <c r="BN11" i="57"/>
  <c r="BN19" i="57"/>
  <c r="BN12" i="57"/>
  <c r="BN28" i="57"/>
  <c r="BN36" i="57"/>
  <c r="BN29" i="57"/>
  <c r="BN13" i="57"/>
  <c r="BN21" i="57"/>
  <c r="BN30" i="57"/>
  <c r="BN6" i="57"/>
  <c r="BN22" i="57"/>
  <c r="BN31" i="57"/>
  <c r="BN32" i="57"/>
  <c r="BN39" i="57"/>
  <c r="BN47" i="57"/>
  <c r="BN40" i="57"/>
  <c r="BN48" i="57"/>
  <c r="BN41" i="57"/>
  <c r="BN49" i="57"/>
  <c r="BN34" i="57"/>
  <c r="BN42" i="57"/>
  <c r="BN35" i="57"/>
  <c r="BN53" i="57"/>
  <c r="BN54" i="57"/>
  <c r="BN38" i="57"/>
  <c r="BN46" i="57"/>
  <c r="BN55" i="57"/>
  <c r="BN5" i="57"/>
  <c r="BN15" i="57"/>
  <c r="BN56" i="57"/>
  <c r="AP58" i="57"/>
  <c r="S44" i="57"/>
  <c r="Z38" i="57"/>
  <c r="S136" i="40"/>
  <c r="R60" i="57"/>
  <c r="AA59" i="57"/>
  <c r="BG51" i="57"/>
  <c r="AA51" i="57"/>
  <c r="R45" i="57"/>
  <c r="R44" i="57"/>
  <c r="AA43" i="57"/>
  <c r="AA14" i="57"/>
  <c r="AW7" i="57"/>
  <c r="BL13" i="57"/>
  <c r="BL22" i="57"/>
  <c r="BL49" i="57"/>
  <c r="BL57" i="57"/>
  <c r="AV10" i="57"/>
  <c r="AV18" i="57"/>
  <c r="AV26" i="57"/>
  <c r="AV11" i="57"/>
  <c r="AV19" i="57"/>
  <c r="AV12" i="57"/>
  <c r="AV20" i="57"/>
  <c r="AV13" i="57"/>
  <c r="AV21" i="57"/>
  <c r="AV30" i="57"/>
  <c r="AV6" i="57"/>
  <c r="AV14" i="57"/>
  <c r="AV22" i="57"/>
  <c r="AV31" i="57"/>
  <c r="AV32" i="57"/>
  <c r="AV9" i="57"/>
  <c r="AV17" i="57"/>
  <c r="AV25" i="57"/>
  <c r="AV33" i="57"/>
  <c r="AV24" i="57"/>
  <c r="AV41" i="57"/>
  <c r="AV49" i="57"/>
  <c r="AV34" i="57"/>
  <c r="AV42" i="57"/>
  <c r="AV50" i="57"/>
  <c r="AV43" i="57"/>
  <c r="AV29" i="57"/>
  <c r="AV44" i="57"/>
  <c r="AV8" i="57"/>
  <c r="AV27" i="57"/>
  <c r="AV39" i="57"/>
  <c r="AV47" i="57"/>
  <c r="AV55" i="57"/>
  <c r="AV28" i="57"/>
  <c r="AV35" i="57"/>
  <c r="AV56" i="57"/>
  <c r="AV16" i="57"/>
  <c r="AV36" i="57"/>
  <c r="AV38" i="57"/>
  <c r="AV46" i="57"/>
  <c r="AV57" i="57"/>
  <c r="AV58" i="57"/>
  <c r="AF10" i="57"/>
  <c r="AF18" i="57"/>
  <c r="AF26" i="57"/>
  <c r="AF11" i="57"/>
  <c r="AF12" i="57"/>
  <c r="AF20" i="57"/>
  <c r="AF13" i="57"/>
  <c r="AF21" i="57"/>
  <c r="AF7" i="57"/>
  <c r="AF8" i="57"/>
  <c r="AF15" i="57"/>
  <c r="AF23" i="57"/>
  <c r="AF24" i="57"/>
  <c r="AF30" i="57"/>
  <c r="AF6" i="57"/>
  <c r="AF9" i="57"/>
  <c r="AF14" i="57"/>
  <c r="AF17" i="57"/>
  <c r="AF25" i="57"/>
  <c r="AF31" i="57"/>
  <c r="AF32" i="57"/>
  <c r="AF33" i="57"/>
  <c r="AF27" i="57"/>
  <c r="AF28" i="57"/>
  <c r="AF35" i="57"/>
  <c r="AF41" i="57"/>
  <c r="AF49" i="57"/>
  <c r="AF29" i="57"/>
  <c r="AF34" i="57"/>
  <c r="AF42" i="57"/>
  <c r="AF50" i="57"/>
  <c r="AF43" i="57"/>
  <c r="AF55" i="57"/>
  <c r="AF56" i="57"/>
  <c r="AF57" i="57"/>
  <c r="AF58" i="57"/>
  <c r="AW136" i="40"/>
  <c r="Y60" i="57"/>
  <c r="BM59" i="57"/>
  <c r="BE59" i="57"/>
  <c r="AW59" i="57"/>
  <c r="AO59" i="57"/>
  <c r="Y59" i="57"/>
  <c r="BN58" i="57"/>
  <c r="BE58" i="57"/>
  <c r="Z57" i="57"/>
  <c r="AI56" i="57"/>
  <c r="BD53" i="57"/>
  <c r="X53" i="57"/>
  <c r="BM51" i="57"/>
  <c r="BE51" i="57"/>
  <c r="AW51" i="57"/>
  <c r="AO51" i="57"/>
  <c r="Y51" i="57"/>
  <c r="BN50" i="57"/>
  <c r="BE50" i="57"/>
  <c r="S50" i="57"/>
  <c r="AV48" i="57"/>
  <c r="AG46" i="57"/>
  <c r="X46" i="57"/>
  <c r="BM44" i="57"/>
  <c r="AA44" i="57"/>
  <c r="AI43" i="57"/>
  <c r="AF40" i="57"/>
  <c r="Y39" i="57"/>
  <c r="AF38" i="57"/>
  <c r="BD35" i="57"/>
  <c r="BG34" i="57"/>
  <c r="AI33" i="57"/>
  <c r="AN29" i="57"/>
  <c r="AW15" i="57"/>
  <c r="AI13" i="57"/>
  <c r="BG42" i="57"/>
  <c r="AQ59" i="57"/>
  <c r="S51" i="57"/>
  <c r="BE44" i="57"/>
  <c r="BM39" i="57"/>
  <c r="AQ32" i="57"/>
  <c r="AV136" i="40"/>
  <c r="AV5" i="57"/>
  <c r="AP60" i="57"/>
  <c r="AG60" i="57"/>
  <c r="X60" i="57"/>
  <c r="BD59" i="57"/>
  <c r="AV59" i="57"/>
  <c r="AN59" i="57"/>
  <c r="AF59" i="57"/>
  <c r="X59" i="57"/>
  <c r="BM58" i="57"/>
  <c r="S58" i="57"/>
  <c r="AI57" i="57"/>
  <c r="BM53" i="57"/>
  <c r="AP52" i="57"/>
  <c r="X52" i="57"/>
  <c r="BD51" i="57"/>
  <c r="AV51" i="57"/>
  <c r="AN51" i="57"/>
  <c r="AF51" i="57"/>
  <c r="X51" i="57"/>
  <c r="S49" i="57"/>
  <c r="AF48" i="57"/>
  <c r="AF46" i="57"/>
  <c r="X45" i="57"/>
  <c r="X39" i="57"/>
  <c r="AO38" i="57"/>
  <c r="AF37" i="57"/>
  <c r="AN35" i="57"/>
  <c r="X29" i="57"/>
  <c r="AV15" i="57"/>
  <c r="BE7" i="57"/>
  <c r="BO9" i="57"/>
  <c r="BO35" i="57"/>
  <c r="BO12" i="57"/>
  <c r="BO38" i="57"/>
  <c r="BO33" i="57"/>
  <c r="BO41" i="57"/>
  <c r="BO34" i="57"/>
  <c r="BG7" i="57"/>
  <c r="BG15" i="57"/>
  <c r="BG23" i="57"/>
  <c r="BG8" i="57"/>
  <c r="BG25" i="57"/>
  <c r="BG10" i="57"/>
  <c r="BG18" i="57"/>
  <c r="BG26" i="57"/>
  <c r="BG28" i="57"/>
  <c r="BG36" i="57"/>
  <c r="BG29" i="57"/>
  <c r="BG12" i="57"/>
  <c r="BG46" i="57"/>
  <c r="BG14" i="57"/>
  <c r="BG31" i="57"/>
  <c r="BG39" i="57"/>
  <c r="BG32" i="57"/>
  <c r="BG41" i="57"/>
  <c r="BG37" i="57"/>
  <c r="BG44" i="57"/>
  <c r="BG13" i="57"/>
  <c r="BG33" i="57"/>
  <c r="BG53" i="57"/>
  <c r="BG5" i="57"/>
  <c r="AY15" i="57"/>
  <c r="AY8" i="57"/>
  <c r="AY10" i="57"/>
  <c r="AY26" i="57"/>
  <c r="AY30" i="57"/>
  <c r="AY21" i="57"/>
  <c r="AY48" i="57"/>
  <c r="AY45" i="57"/>
  <c r="AY52" i="57"/>
  <c r="AY54" i="57"/>
  <c r="AY49" i="57"/>
  <c r="AQ7" i="57"/>
  <c r="AQ15" i="57"/>
  <c r="AQ23" i="57"/>
  <c r="AQ8" i="57"/>
  <c r="AQ16" i="57"/>
  <c r="AQ24" i="57"/>
  <c r="AQ9" i="57"/>
  <c r="AQ17" i="57"/>
  <c r="AQ25" i="57"/>
  <c r="AQ10" i="57"/>
  <c r="AQ18" i="57"/>
  <c r="AQ26" i="57"/>
  <c r="AQ27" i="57"/>
  <c r="AQ35" i="57"/>
  <c r="AQ28" i="57"/>
  <c r="AQ36" i="57"/>
  <c r="AQ29" i="57"/>
  <c r="AQ30" i="57"/>
  <c r="AQ11" i="57"/>
  <c r="AQ22" i="57"/>
  <c r="AQ38" i="57"/>
  <c r="AQ46" i="57"/>
  <c r="AQ19" i="57"/>
  <c r="AQ39" i="57"/>
  <c r="AQ47" i="57"/>
  <c r="AQ40" i="57"/>
  <c r="AQ48" i="57"/>
  <c r="AQ12" i="57"/>
  <c r="AQ13" i="57"/>
  <c r="AQ41" i="57"/>
  <c r="AQ14" i="57"/>
  <c r="AQ37" i="57"/>
  <c r="AQ45" i="57"/>
  <c r="AQ52" i="57"/>
  <c r="AQ60" i="57"/>
  <c r="AQ20" i="57"/>
  <c r="AQ50" i="57"/>
  <c r="AQ53" i="57"/>
  <c r="AQ5" i="57"/>
  <c r="AQ34" i="57"/>
  <c r="AQ44" i="57"/>
  <c r="AQ54" i="57"/>
  <c r="AQ6" i="57"/>
  <c r="AQ21" i="57"/>
  <c r="AQ31" i="57"/>
  <c r="AQ42" i="57"/>
  <c r="AQ43" i="57"/>
  <c r="AQ55" i="57"/>
  <c r="AQ136" i="40"/>
  <c r="AI7" i="57"/>
  <c r="AI15" i="57"/>
  <c r="AI23" i="57"/>
  <c r="AI8" i="57"/>
  <c r="AI16" i="57"/>
  <c r="AI24" i="57"/>
  <c r="AI9" i="57"/>
  <c r="AI17" i="57"/>
  <c r="AI25" i="57"/>
  <c r="AI10" i="57"/>
  <c r="AI18" i="57"/>
  <c r="AI26" i="57"/>
  <c r="AI27" i="57"/>
  <c r="AI35" i="57"/>
  <c r="AI12" i="57"/>
  <c r="AI20" i="57"/>
  <c r="AI28" i="57"/>
  <c r="AI36" i="57"/>
  <c r="AI11" i="57"/>
  <c r="AI19" i="57"/>
  <c r="AI29" i="57"/>
  <c r="AI30" i="57"/>
  <c r="AI38" i="57"/>
  <c r="AI46" i="57"/>
  <c r="AI6" i="57"/>
  <c r="AI32" i="57"/>
  <c r="AI39" i="57"/>
  <c r="AI47" i="57"/>
  <c r="AI14" i="57"/>
  <c r="AI31" i="57"/>
  <c r="AI40" i="57"/>
  <c r="AI48" i="57"/>
  <c r="AI22" i="57"/>
  <c r="AI41" i="57"/>
  <c r="AI37" i="57"/>
  <c r="AI45" i="57"/>
  <c r="AI52" i="57"/>
  <c r="AI60" i="57"/>
  <c r="AI49" i="57"/>
  <c r="AI53" i="57"/>
  <c r="AI5" i="57"/>
  <c r="AI50" i="57"/>
  <c r="AI54" i="57"/>
  <c r="AI44" i="57"/>
  <c r="AI55" i="57"/>
  <c r="AA7" i="57"/>
  <c r="AA15" i="57"/>
  <c r="AA23" i="57"/>
  <c r="AA8" i="57"/>
  <c r="AA16" i="57"/>
  <c r="AA24" i="57"/>
  <c r="AA9" i="57"/>
  <c r="AA17" i="57"/>
  <c r="AA25" i="57"/>
  <c r="AA10" i="57"/>
  <c r="AA18" i="57"/>
  <c r="AA26" i="57"/>
  <c r="AA13" i="57"/>
  <c r="AA21" i="57"/>
  <c r="AA27" i="57"/>
  <c r="AA35" i="57"/>
  <c r="AA28" i="57"/>
  <c r="AA36" i="57"/>
  <c r="AA29" i="57"/>
  <c r="AA12" i="57"/>
  <c r="AA20" i="57"/>
  <c r="AA30" i="57"/>
  <c r="AA19" i="57"/>
  <c r="AA33" i="57"/>
  <c r="AA38" i="57"/>
  <c r="AA46" i="57"/>
  <c r="AA39" i="57"/>
  <c r="AA47" i="57"/>
  <c r="AA40" i="57"/>
  <c r="AA48" i="57"/>
  <c r="AA32" i="57"/>
  <c r="AA41" i="57"/>
  <c r="AA34" i="57"/>
  <c r="AA37" i="57"/>
  <c r="AA45" i="57"/>
  <c r="AA52" i="57"/>
  <c r="AA60" i="57"/>
  <c r="AA42" i="57"/>
  <c r="AA53" i="57"/>
  <c r="AA5" i="57"/>
  <c r="AA6" i="57"/>
  <c r="AA22" i="57"/>
  <c r="AA31" i="57"/>
  <c r="AA54" i="57"/>
  <c r="AA50" i="57"/>
  <c r="AA55" i="57"/>
  <c r="AA136" i="40"/>
  <c r="S7" i="57"/>
  <c r="S15" i="57"/>
  <c r="S23" i="57"/>
  <c r="S8" i="57"/>
  <c r="S16" i="57"/>
  <c r="S24" i="57"/>
  <c r="S9" i="57"/>
  <c r="S17" i="57"/>
  <c r="S25" i="57"/>
  <c r="S10" i="57"/>
  <c r="S18" i="57"/>
  <c r="S26" i="57"/>
  <c r="S11" i="57"/>
  <c r="S19" i="57"/>
  <c r="S27" i="57"/>
  <c r="S35" i="57"/>
  <c r="S13" i="57"/>
  <c r="S21" i="57"/>
  <c r="S28" i="57"/>
  <c r="S36" i="57"/>
  <c r="S29" i="57"/>
  <c r="S30" i="57"/>
  <c r="S14" i="57"/>
  <c r="S31" i="57"/>
  <c r="S37" i="57"/>
  <c r="S38" i="57"/>
  <c r="S46" i="57"/>
  <c r="S22" i="57"/>
  <c r="S33" i="57"/>
  <c r="S39" i="57"/>
  <c r="S47" i="57"/>
  <c r="S40" i="57"/>
  <c r="S48" i="57"/>
  <c r="S41" i="57"/>
  <c r="S32" i="57"/>
  <c r="S45" i="57"/>
  <c r="S52" i="57"/>
  <c r="S60" i="57"/>
  <c r="S43" i="57"/>
  <c r="S53" i="57"/>
  <c r="S5" i="57"/>
  <c r="S54" i="57"/>
  <c r="S12" i="57"/>
  <c r="S34" i="57"/>
  <c r="S55" i="57"/>
  <c r="AQ58" i="57"/>
  <c r="AA49" i="57"/>
  <c r="BG21" i="57"/>
  <c r="BF8" i="57"/>
  <c r="BF25" i="57"/>
  <c r="BF10" i="57"/>
  <c r="BF18" i="57"/>
  <c r="BF26" i="57"/>
  <c r="BF29" i="57"/>
  <c r="BF12" i="57"/>
  <c r="BF20" i="57"/>
  <c r="BF30" i="57"/>
  <c r="BF22" i="57"/>
  <c r="BF31" i="57"/>
  <c r="BF39" i="57"/>
  <c r="BF47" i="57"/>
  <c r="BF49" i="57"/>
  <c r="BF33" i="57"/>
  <c r="BF34" i="57"/>
  <c r="BF42" i="57"/>
  <c r="BF55" i="57"/>
  <c r="BF5" i="57"/>
  <c r="BF136" i="40"/>
  <c r="BF38" i="57"/>
  <c r="AX17" i="57"/>
  <c r="AX25" i="57"/>
  <c r="AX23" i="57"/>
  <c r="AX22" i="57"/>
  <c r="AX31" i="57"/>
  <c r="AX21" i="57"/>
  <c r="AX43" i="57"/>
  <c r="AX44" i="57"/>
  <c r="AP8" i="57"/>
  <c r="AP25" i="57"/>
  <c r="AP10" i="57"/>
  <c r="AP18" i="57"/>
  <c r="AP26" i="57"/>
  <c r="AP7" i="57"/>
  <c r="AP15" i="57"/>
  <c r="AP23" i="57"/>
  <c r="AP29" i="57"/>
  <c r="AP31" i="57"/>
  <c r="AP39" i="57"/>
  <c r="AP47" i="57"/>
  <c r="AP27" i="57"/>
  <c r="AP13" i="57"/>
  <c r="AP41" i="57"/>
  <c r="AP49" i="57"/>
  <c r="AP20" i="57"/>
  <c r="AP53" i="57"/>
  <c r="AP44" i="57"/>
  <c r="AP54" i="57"/>
  <c r="AP43" i="57"/>
  <c r="AH8" i="57"/>
  <c r="AH16" i="57"/>
  <c r="AH24" i="57"/>
  <c r="AH26" i="57"/>
  <c r="AH11" i="57"/>
  <c r="AH19" i="57"/>
  <c r="AH7" i="57"/>
  <c r="AH15" i="57"/>
  <c r="AH23" i="57"/>
  <c r="AH32" i="57"/>
  <c r="AH39" i="57"/>
  <c r="AH47" i="57"/>
  <c r="AH49" i="57"/>
  <c r="AH13" i="57"/>
  <c r="AH34" i="57"/>
  <c r="AH55" i="57"/>
  <c r="AH5" i="57"/>
  <c r="AH56" i="57"/>
  <c r="Z8" i="57"/>
  <c r="Z16" i="57"/>
  <c r="Z24" i="57"/>
  <c r="Z9" i="57"/>
  <c r="Z17" i="57"/>
  <c r="Z25" i="57"/>
  <c r="Z10" i="57"/>
  <c r="Z18" i="57"/>
  <c r="Z26" i="57"/>
  <c r="Z11" i="57"/>
  <c r="Z19" i="57"/>
  <c r="Z28" i="57"/>
  <c r="Z36" i="57"/>
  <c r="Z29" i="57"/>
  <c r="Z12" i="57"/>
  <c r="Z20" i="57"/>
  <c r="Z30" i="57"/>
  <c r="Z6" i="57"/>
  <c r="Z7" i="57"/>
  <c r="Z14" i="57"/>
  <c r="Z15" i="57"/>
  <c r="Z22" i="57"/>
  <c r="Z23" i="57"/>
  <c r="Z31" i="57"/>
  <c r="Z39" i="57"/>
  <c r="Z47" i="57"/>
  <c r="Z40" i="57"/>
  <c r="Z48" i="57"/>
  <c r="Z32" i="57"/>
  <c r="Z41" i="57"/>
  <c r="Z49" i="57"/>
  <c r="Z27" i="57"/>
  <c r="Z34" i="57"/>
  <c r="Z35" i="57"/>
  <c r="Z42" i="57"/>
  <c r="Z21" i="57"/>
  <c r="Z33" i="57"/>
  <c r="Z53" i="57"/>
  <c r="Z54" i="57"/>
  <c r="Z50" i="57"/>
  <c r="Z55" i="57"/>
  <c r="Z5" i="57"/>
  <c r="Z136" i="40"/>
  <c r="Z44" i="57"/>
  <c r="Z56" i="57"/>
  <c r="R8" i="57"/>
  <c r="R16" i="57"/>
  <c r="R24" i="57"/>
  <c r="R9" i="57"/>
  <c r="R17" i="57"/>
  <c r="R25" i="57"/>
  <c r="R10" i="57"/>
  <c r="R18" i="57"/>
  <c r="R26" i="57"/>
  <c r="R11" i="57"/>
  <c r="R19" i="57"/>
  <c r="R27" i="57"/>
  <c r="R13" i="57"/>
  <c r="R21" i="57"/>
  <c r="R28" i="57"/>
  <c r="R36" i="57"/>
  <c r="R29" i="57"/>
  <c r="R37" i="57"/>
  <c r="R30" i="57"/>
  <c r="R6" i="57"/>
  <c r="R14" i="57"/>
  <c r="R22" i="57"/>
  <c r="R31" i="57"/>
  <c r="R33" i="57"/>
  <c r="R39" i="57"/>
  <c r="R47" i="57"/>
  <c r="R40" i="57"/>
  <c r="R48" i="57"/>
  <c r="R41" i="57"/>
  <c r="R49" i="57"/>
  <c r="R7" i="57"/>
  <c r="R34" i="57"/>
  <c r="R42" i="57"/>
  <c r="R38" i="57"/>
  <c r="R43" i="57"/>
  <c r="R46" i="57"/>
  <c r="R53" i="57"/>
  <c r="R54" i="57"/>
  <c r="R12" i="57"/>
  <c r="R55" i="57"/>
  <c r="R5" i="57"/>
  <c r="R20" i="57"/>
  <c r="R50" i="57"/>
  <c r="R56" i="57"/>
  <c r="BM9" i="57"/>
  <c r="BM17" i="57"/>
  <c r="BM25" i="57"/>
  <c r="BM10" i="57"/>
  <c r="BM18" i="57"/>
  <c r="BM26" i="57"/>
  <c r="BM11" i="57"/>
  <c r="BM19" i="57"/>
  <c r="BM12" i="57"/>
  <c r="BM20" i="57"/>
  <c r="BM29" i="57"/>
  <c r="BM8" i="57"/>
  <c r="BM13" i="57"/>
  <c r="BM16" i="57"/>
  <c r="BM21" i="57"/>
  <c r="BM24" i="57"/>
  <c r="BM30" i="57"/>
  <c r="BM6" i="57"/>
  <c r="BM14" i="57"/>
  <c r="BM22" i="57"/>
  <c r="BM31" i="57"/>
  <c r="BM32" i="57"/>
  <c r="BM40" i="57"/>
  <c r="BM48" i="57"/>
  <c r="BM28" i="57"/>
  <c r="BM33" i="57"/>
  <c r="BM36" i="57"/>
  <c r="BM41" i="57"/>
  <c r="BM49" i="57"/>
  <c r="BM34" i="57"/>
  <c r="BM42" i="57"/>
  <c r="BM7" i="57"/>
  <c r="BM43" i="57"/>
  <c r="BM54" i="57"/>
  <c r="BM38" i="57"/>
  <c r="BM46" i="57"/>
  <c r="BM55" i="57"/>
  <c r="BM15" i="57"/>
  <c r="BM56" i="57"/>
  <c r="BM57" i="57"/>
  <c r="BM5" i="57"/>
  <c r="AI59" i="57"/>
  <c r="S59" i="57"/>
  <c r="AO58" i="57"/>
  <c r="AI51" i="57"/>
  <c r="AW50" i="57"/>
  <c r="AH38" i="57"/>
  <c r="BN23" i="57"/>
  <c r="BO136" i="40"/>
  <c r="AI136" i="40"/>
  <c r="AF60" i="57"/>
  <c r="AA58" i="57"/>
  <c r="R58" i="57"/>
  <c r="BN57" i="57"/>
  <c r="S56" i="57"/>
  <c r="BD54" i="57"/>
  <c r="BL53" i="57"/>
  <c r="AF53" i="57"/>
  <c r="AO52" i="57"/>
  <c r="AF52" i="57"/>
  <c r="AO45" i="57"/>
  <c r="AF45" i="57"/>
  <c r="BG43" i="57"/>
  <c r="AI42" i="57"/>
  <c r="BD40" i="57"/>
  <c r="AW37" i="57"/>
  <c r="AN37" i="57"/>
  <c r="BM35" i="57"/>
  <c r="AP33" i="57"/>
  <c r="BE27" i="57"/>
  <c r="BF15" i="57"/>
  <c r="R15" i="57"/>
  <c r="AA11" i="57"/>
  <c r="J5" i="56"/>
  <c r="N123" i="47" s="1"/>
  <c r="G5" i="56"/>
  <c r="K123" i="47" s="1"/>
  <c r="E5" i="56"/>
  <c r="I123" i="47" s="1"/>
  <c r="G60" i="55"/>
  <c r="F60" i="55"/>
  <c r="G51" i="55"/>
  <c r="F57" i="55"/>
  <c r="D52" i="55"/>
  <c r="J47" i="55"/>
  <c r="J46" i="55"/>
  <c r="J44" i="55"/>
  <c r="J39" i="55"/>
  <c r="E31" i="55"/>
  <c r="C28" i="55"/>
  <c r="E23" i="55"/>
  <c r="E22" i="55"/>
  <c r="F16" i="55"/>
  <c r="C15" i="55"/>
  <c r="C12" i="55"/>
  <c r="F9" i="55"/>
  <c r="F5" i="55"/>
  <c r="E5" i="54"/>
  <c r="I123" i="45" s="1"/>
  <c r="J34" i="53"/>
  <c r="J26" i="53"/>
  <c r="J60" i="53"/>
  <c r="D59" i="53"/>
  <c r="J5" i="53"/>
  <c r="N123" i="34" s="1"/>
  <c r="D5" i="53"/>
  <c r="H123" i="34" s="1"/>
  <c r="AN6" i="41"/>
  <c r="AN136" i="37" s="1"/>
  <c r="AR4" i="41"/>
  <c r="AR5" i="41" s="1"/>
  <c r="BK6" i="41"/>
  <c r="BK136" i="37" s="1"/>
  <c r="BO4" i="41"/>
  <c r="BO5" i="41" s="1"/>
  <c r="AI4" i="41"/>
  <c r="AI5" i="41" s="1"/>
  <c r="BD6" i="41"/>
  <c r="BD136" i="37" s="1"/>
  <c r="X6" i="41"/>
  <c r="X136" i="37" s="1"/>
  <c r="BH4" i="41"/>
  <c r="BH5" i="41" s="1"/>
  <c r="AB4" i="41"/>
  <c r="AB5" i="41" s="1"/>
  <c r="BL6" i="41"/>
  <c r="BL136" i="37" s="1"/>
  <c r="AJ4" i="41"/>
  <c r="AJ5" i="41" s="1"/>
  <c r="BC6" i="41"/>
  <c r="BC136" i="37" s="1"/>
  <c r="W6" i="41"/>
  <c r="W136" i="37" s="1"/>
  <c r="BG4" i="41"/>
  <c r="AA4" i="41"/>
  <c r="AA5" i="41" s="1"/>
  <c r="E5" i="41" s="1"/>
  <c r="AM6" i="41"/>
  <c r="AM136" i="37" s="1"/>
  <c r="AE6" i="41"/>
  <c r="AE136" i="37" s="1"/>
  <c r="AV6" i="41"/>
  <c r="AV136" i="37" s="1"/>
  <c r="P6" i="41"/>
  <c r="P136" i="37" s="1"/>
  <c r="AZ4" i="41"/>
  <c r="H4" i="41" s="1"/>
  <c r="T4" i="41"/>
  <c r="T5" i="41" s="1"/>
  <c r="AQ4" i="41"/>
  <c r="AQ5" i="41" s="1"/>
  <c r="AF6" i="41"/>
  <c r="AF136" i="37" s="1"/>
  <c r="AU6" i="41"/>
  <c r="AU136" i="37" s="1"/>
  <c r="O6" i="41"/>
  <c r="O136" i="37" s="1"/>
  <c r="AY4" i="41"/>
  <c r="AY5" i="41" s="1"/>
  <c r="S4" i="41"/>
  <c r="S5" i="41" s="1"/>
  <c r="BJ6" i="41"/>
  <c r="BJ136" i="37" s="1"/>
  <c r="BB6" i="41"/>
  <c r="BB136" i="37" s="1"/>
  <c r="I136" i="37" s="1"/>
  <c r="AT6" i="41"/>
  <c r="AT136" i="37" s="1"/>
  <c r="AL6" i="41"/>
  <c r="AL136" i="37" s="1"/>
  <c r="AD6" i="41"/>
  <c r="AD136" i="37" s="1"/>
  <c r="V6" i="41"/>
  <c r="V136" i="37" s="1"/>
  <c r="N6" i="41"/>
  <c r="N136" i="37" s="1"/>
  <c r="BN4" i="41"/>
  <c r="BN5" i="41" s="1"/>
  <c r="BF4" i="41"/>
  <c r="AX4" i="41"/>
  <c r="AX5" i="41" s="1"/>
  <c r="AP4" i="41"/>
  <c r="AP5" i="41" s="1"/>
  <c r="AH4" i="41"/>
  <c r="AH5" i="41" s="1"/>
  <c r="Z4" i="41"/>
  <c r="Z5" i="41" s="1"/>
  <c r="R4" i="41"/>
  <c r="R5" i="41" s="1"/>
  <c r="K4" i="41"/>
  <c r="BI6" i="41"/>
  <c r="BI136" i="37" s="1"/>
  <c r="BA6" i="41"/>
  <c r="BA136" i="37" s="1"/>
  <c r="AS6" i="41"/>
  <c r="AS136" i="37" s="1"/>
  <c r="AK6" i="41"/>
  <c r="AK136" i="37" s="1"/>
  <c r="AC6" i="41"/>
  <c r="AC136" i="37" s="1"/>
  <c r="U6" i="41"/>
  <c r="U136" i="37" s="1"/>
  <c r="M6" i="41"/>
  <c r="M136" i="37" s="1"/>
  <c r="BM4" i="41"/>
  <c r="BM5" i="41" s="1"/>
  <c r="BE4" i="41"/>
  <c r="BE5" i="41" s="1"/>
  <c r="AW4" i="41"/>
  <c r="AW5" i="41" s="1"/>
  <c r="AO4" i="41"/>
  <c r="AO5" i="41" s="1"/>
  <c r="G5" i="41" s="1"/>
  <c r="AG4" i="41"/>
  <c r="AG5" i="41" s="1"/>
  <c r="Y4" i="41"/>
  <c r="Y5" i="41" s="1"/>
  <c r="Q4" i="41"/>
  <c r="Q5" i="41" s="1"/>
  <c r="K6" i="41"/>
  <c r="K136" i="37" s="1"/>
  <c r="BH6" i="41"/>
  <c r="BH136" i="37" s="1"/>
  <c r="AZ6" i="41"/>
  <c r="AZ136" i="37" s="1"/>
  <c r="AR6" i="41"/>
  <c r="AR136" i="37" s="1"/>
  <c r="AJ6" i="41"/>
  <c r="AJ136" i="37" s="1"/>
  <c r="AB6" i="41"/>
  <c r="AB136" i="37" s="1"/>
  <c r="T6" i="41"/>
  <c r="T136" i="37" s="1"/>
  <c r="L6" i="41"/>
  <c r="L136" i="37" s="1"/>
  <c r="AZ5" i="41"/>
  <c r="H5" i="41" s="1"/>
  <c r="BL4" i="41"/>
  <c r="BL5" i="41" s="1"/>
  <c r="BD4" i="41"/>
  <c r="BD5" i="41" s="1"/>
  <c r="AV4" i="41"/>
  <c r="AV5" i="41" s="1"/>
  <c r="AN4" i="41"/>
  <c r="AN5" i="41" s="1"/>
  <c r="AF4" i="41"/>
  <c r="AF5" i="41" s="1"/>
  <c r="X4" i="41"/>
  <c r="P4" i="41"/>
  <c r="P5" i="41" s="1"/>
  <c r="BO6" i="41"/>
  <c r="BO136" i="37" s="1"/>
  <c r="BG6" i="41"/>
  <c r="BG136" i="37" s="1"/>
  <c r="AY6" i="41"/>
  <c r="AY136" i="37" s="1"/>
  <c r="AQ6" i="41"/>
  <c r="AQ136" i="37" s="1"/>
  <c r="AI6" i="41"/>
  <c r="AI136" i="37" s="1"/>
  <c r="AA6" i="41"/>
  <c r="AA136" i="37" s="1"/>
  <c r="S6" i="41"/>
  <c r="S136" i="37" s="1"/>
  <c r="BG5" i="41"/>
  <c r="BK4" i="41"/>
  <c r="BK5" i="41" s="1"/>
  <c r="BC4" i="41"/>
  <c r="BC5" i="41" s="1"/>
  <c r="AU4" i="41"/>
  <c r="AU5" i="41" s="1"/>
  <c r="AM4" i="41"/>
  <c r="AM5" i="41" s="1"/>
  <c r="AE4" i="41"/>
  <c r="AE5" i="41" s="1"/>
  <c r="W4" i="41"/>
  <c r="W5" i="41" s="1"/>
  <c r="O4" i="41"/>
  <c r="O5" i="41" s="1"/>
  <c r="BN6" i="41"/>
  <c r="BN136" i="37" s="1"/>
  <c r="BF6" i="41"/>
  <c r="BF136" i="37" s="1"/>
  <c r="AX6" i="41"/>
  <c r="AX136" i="37" s="1"/>
  <c r="AP6" i="41"/>
  <c r="AP136" i="37" s="1"/>
  <c r="AH6" i="41"/>
  <c r="AH136" i="37" s="1"/>
  <c r="Z6" i="41"/>
  <c r="Z136" i="37" s="1"/>
  <c r="R6" i="41"/>
  <c r="R136" i="37" s="1"/>
  <c r="BJ4" i="41"/>
  <c r="BJ5" i="41" s="1"/>
  <c r="BB4" i="41"/>
  <c r="BB5" i="41" s="1"/>
  <c r="AT4" i="41"/>
  <c r="AT5" i="41" s="1"/>
  <c r="AL4" i="41"/>
  <c r="AL5" i="41" s="1"/>
  <c r="AD4" i="41"/>
  <c r="AD5" i="41" s="1"/>
  <c r="V4" i="41"/>
  <c r="V5" i="41" s="1"/>
  <c r="N4" i="41"/>
  <c r="N5" i="41" s="1"/>
  <c r="BM6" i="41"/>
  <c r="BM136" i="37" s="1"/>
  <c r="BE6" i="41"/>
  <c r="BE136" i="37" s="1"/>
  <c r="AW6" i="41"/>
  <c r="AW136" i="37" s="1"/>
  <c r="AO6" i="41"/>
  <c r="AO136" i="37" s="1"/>
  <c r="AG6" i="41"/>
  <c r="AG136" i="37" s="1"/>
  <c r="Y6" i="41"/>
  <c r="Y136" i="37" s="1"/>
  <c r="Q6" i="41"/>
  <c r="Q136" i="37" s="1"/>
  <c r="BI4" i="41"/>
  <c r="BI5" i="41" s="1"/>
  <c r="BA4" i="41"/>
  <c r="BA5" i="41" s="1"/>
  <c r="AS4" i="41"/>
  <c r="AS5" i="41" s="1"/>
  <c r="AK4" i="41"/>
  <c r="AK5" i="41" s="1"/>
  <c r="AC4" i="41"/>
  <c r="AC5" i="41" s="1"/>
  <c r="U4" i="41"/>
  <c r="U5" i="41" s="1"/>
  <c r="D5" i="44"/>
  <c r="J136" i="39"/>
  <c r="X5" i="43"/>
  <c r="F136" i="39"/>
  <c r="AA5" i="43"/>
  <c r="G136" i="39"/>
  <c r="D136" i="39"/>
  <c r="I136" i="39"/>
  <c r="G4" i="43"/>
  <c r="C136" i="39"/>
  <c r="I136" i="38"/>
  <c r="G136" i="38"/>
  <c r="F136" i="38"/>
  <c r="AA5" i="42"/>
  <c r="J136" i="38"/>
  <c r="AG5" i="42"/>
  <c r="Y5" i="42"/>
  <c r="D5" i="42" s="1"/>
  <c r="C136" i="38"/>
  <c r="J136" i="37"/>
  <c r="AA5" i="32"/>
  <c r="H136" i="36"/>
  <c r="H3" i="32"/>
  <c r="E136" i="36"/>
  <c r="G136" i="36"/>
  <c r="G3" i="32"/>
  <c r="J136" i="36"/>
  <c r="F136" i="36"/>
  <c r="C136" i="36"/>
  <c r="E5" i="32"/>
  <c r="I136" i="36"/>
  <c r="D136" i="36"/>
  <c r="F17" i="56"/>
  <c r="F21" i="56"/>
  <c r="G21" i="56"/>
  <c r="F23" i="56"/>
  <c r="G23" i="56"/>
  <c r="F25" i="56"/>
  <c r="F29" i="56"/>
  <c r="G29" i="56"/>
  <c r="F31" i="56"/>
  <c r="G31" i="56"/>
  <c r="C33" i="56"/>
  <c r="J33" i="56"/>
  <c r="G36" i="56"/>
  <c r="C41" i="56"/>
  <c r="F42" i="56"/>
  <c r="G42" i="56"/>
  <c r="C50" i="56"/>
  <c r="C52" i="56"/>
  <c r="F13" i="56"/>
  <c r="D8" i="56"/>
  <c r="C9" i="56"/>
  <c r="E13" i="56"/>
  <c r="G13" i="56"/>
  <c r="J13" i="56"/>
  <c r="D14" i="56"/>
  <c r="I14" i="56"/>
  <c r="F37" i="56"/>
  <c r="J44" i="56"/>
  <c r="D46" i="56"/>
  <c r="C56" i="56"/>
  <c r="E56" i="56"/>
  <c r="J56" i="56"/>
  <c r="C58" i="56"/>
  <c r="D58" i="56"/>
  <c r="F8" i="56"/>
  <c r="G39" i="56"/>
  <c r="F6" i="56"/>
  <c r="D7" i="56"/>
  <c r="C11" i="56"/>
  <c r="F12" i="56"/>
  <c r="G12" i="56"/>
  <c r="E17" i="56"/>
  <c r="J19" i="56"/>
  <c r="E21" i="56"/>
  <c r="J21" i="56"/>
  <c r="E25" i="56"/>
  <c r="J27" i="56"/>
  <c r="E29" i="56"/>
  <c r="J29" i="56"/>
  <c r="E34" i="56"/>
  <c r="J34" i="56"/>
  <c r="C45" i="56"/>
  <c r="F45" i="56"/>
  <c r="G45" i="56"/>
  <c r="J45" i="56"/>
  <c r="D50" i="56"/>
  <c r="I50" i="56"/>
  <c r="C51" i="56"/>
  <c r="G54" i="56"/>
  <c r="G8" i="56"/>
  <c r="I38" i="56"/>
  <c r="J39" i="56"/>
  <c r="C59" i="56"/>
  <c r="I5" i="56"/>
  <c r="M123" i="47" s="1"/>
  <c r="E6" i="56"/>
  <c r="I9" i="56"/>
  <c r="D11" i="56"/>
  <c r="I11" i="56"/>
  <c r="C15" i="56"/>
  <c r="F16" i="56"/>
  <c r="G16" i="56"/>
  <c r="C17" i="56"/>
  <c r="C19" i="56"/>
  <c r="F20" i="56"/>
  <c r="G20" i="56"/>
  <c r="C21" i="56"/>
  <c r="F22" i="56"/>
  <c r="G22" i="56"/>
  <c r="C23" i="56"/>
  <c r="J23" i="56"/>
  <c r="F24" i="56"/>
  <c r="G24" i="56"/>
  <c r="C25" i="56"/>
  <c r="C27" i="56"/>
  <c r="F28" i="56"/>
  <c r="G28" i="56"/>
  <c r="C29" i="56"/>
  <c r="F30" i="56"/>
  <c r="G30" i="56"/>
  <c r="C31" i="56"/>
  <c r="J31" i="56"/>
  <c r="F32" i="56"/>
  <c r="G32" i="56"/>
  <c r="F35" i="56"/>
  <c r="D41" i="56"/>
  <c r="I41" i="56"/>
  <c r="G43" i="56"/>
  <c r="F58" i="56"/>
  <c r="G58" i="56"/>
  <c r="C7" i="56"/>
  <c r="C39" i="56"/>
  <c r="F39" i="56"/>
  <c r="C8" i="56"/>
  <c r="J8" i="56"/>
  <c r="E10" i="56"/>
  <c r="J10" i="56"/>
  <c r="I13" i="56"/>
  <c r="F14" i="56"/>
  <c r="D15" i="56"/>
  <c r="F18" i="56"/>
  <c r="I39" i="56"/>
  <c r="E40" i="56"/>
  <c r="G49" i="56"/>
  <c r="C36" i="56"/>
  <c r="E36" i="56"/>
  <c r="D37" i="56"/>
  <c r="I37" i="56"/>
  <c r="G40" i="56"/>
  <c r="E58" i="56"/>
  <c r="D59" i="56"/>
  <c r="J17" i="56"/>
  <c r="E22" i="56"/>
  <c r="J25" i="56"/>
  <c r="E30" i="56"/>
  <c r="D33" i="56"/>
  <c r="F34" i="56"/>
  <c r="G34" i="56"/>
  <c r="C40" i="56"/>
  <c r="F43" i="56"/>
  <c r="I46" i="56"/>
  <c r="G48" i="56"/>
  <c r="I52" i="56"/>
  <c r="C55" i="56"/>
  <c r="J55" i="56"/>
  <c r="F57" i="56"/>
  <c r="I59" i="56"/>
  <c r="H19" i="56"/>
  <c r="C24" i="56"/>
  <c r="H27" i="56"/>
  <c r="I32" i="56"/>
  <c r="I36" i="56"/>
  <c r="C44" i="56"/>
  <c r="E44" i="56"/>
  <c r="D45" i="56"/>
  <c r="I45" i="56"/>
  <c r="C48" i="56"/>
  <c r="F50" i="56"/>
  <c r="G50" i="56"/>
  <c r="C60" i="56"/>
  <c r="E60" i="56"/>
  <c r="J60" i="56"/>
  <c r="I18" i="56"/>
  <c r="D23" i="56"/>
  <c r="I26" i="56"/>
  <c r="D31" i="56"/>
  <c r="I40" i="56"/>
  <c r="I44" i="56"/>
  <c r="E50" i="56"/>
  <c r="G56" i="56"/>
  <c r="D60" i="56"/>
  <c r="I60" i="56"/>
  <c r="D35" i="56"/>
  <c r="J37" i="56"/>
  <c r="C38" i="56"/>
  <c r="F41" i="56"/>
  <c r="E42" i="56"/>
  <c r="J47" i="56"/>
  <c r="F49" i="56"/>
  <c r="I51" i="56"/>
  <c r="H39" i="56"/>
  <c r="H47" i="56"/>
  <c r="H55" i="56"/>
  <c r="I48" i="56"/>
  <c r="F51" i="56"/>
  <c r="J53" i="56"/>
  <c r="C54" i="56"/>
  <c r="I56" i="56"/>
  <c r="F59" i="56"/>
  <c r="E7" i="54"/>
  <c r="J7" i="54"/>
  <c r="F10" i="54"/>
  <c r="G10" i="54"/>
  <c r="E11" i="54"/>
  <c r="F14" i="54"/>
  <c r="G14" i="54"/>
  <c r="E15" i="54"/>
  <c r="J15" i="54"/>
  <c r="F18" i="54"/>
  <c r="G18" i="54"/>
  <c r="E19" i="54"/>
  <c r="D30" i="54"/>
  <c r="G31" i="54"/>
  <c r="G59" i="54"/>
  <c r="G6" i="54"/>
  <c r="G5" i="54"/>
  <c r="K123" i="45" s="1"/>
  <c r="J25" i="54"/>
  <c r="F28" i="54"/>
  <c r="J32" i="54"/>
  <c r="C34" i="54"/>
  <c r="E34" i="54"/>
  <c r="C38" i="54"/>
  <c r="G38" i="54"/>
  <c r="H38" i="54"/>
  <c r="J38" i="54"/>
  <c r="I39" i="54"/>
  <c r="G40" i="54"/>
  <c r="C42" i="54"/>
  <c r="E42" i="54"/>
  <c r="E45" i="54"/>
  <c r="F45" i="54"/>
  <c r="J45" i="54"/>
  <c r="I47" i="54"/>
  <c r="E53" i="54"/>
  <c r="F53" i="54"/>
  <c r="J53" i="54"/>
  <c r="I55" i="54"/>
  <c r="F8" i="55"/>
  <c r="C6" i="54"/>
  <c r="C14" i="54"/>
  <c r="G24" i="54"/>
  <c r="J24" i="54"/>
  <c r="C28" i="54"/>
  <c r="E28" i="54"/>
  <c r="G30" i="54"/>
  <c r="C31" i="54"/>
  <c r="H31" i="54"/>
  <c r="F33" i="54"/>
  <c r="I38" i="54"/>
  <c r="E43" i="54"/>
  <c r="J43" i="54"/>
  <c r="E51" i="54"/>
  <c r="J51" i="54"/>
  <c r="G21" i="54"/>
  <c r="G23" i="54"/>
  <c r="F47" i="54"/>
  <c r="G47" i="54"/>
  <c r="F55" i="54"/>
  <c r="G55" i="54"/>
  <c r="F8" i="54"/>
  <c r="H9" i="54"/>
  <c r="F16" i="54"/>
  <c r="H17" i="54"/>
  <c r="C41" i="54"/>
  <c r="J41" i="54"/>
  <c r="G44" i="54"/>
  <c r="C46" i="54"/>
  <c r="F46" i="54"/>
  <c r="G52" i="54"/>
  <c r="D5" i="54"/>
  <c r="H123" i="45" s="1"/>
  <c r="F7" i="54"/>
  <c r="E8" i="54"/>
  <c r="F11" i="54"/>
  <c r="G11" i="54"/>
  <c r="E12" i="54"/>
  <c r="F15" i="54"/>
  <c r="E16" i="54"/>
  <c r="F19" i="54"/>
  <c r="G19" i="54"/>
  <c r="E20" i="54"/>
  <c r="J23" i="54"/>
  <c r="I24" i="54"/>
  <c r="G26" i="54"/>
  <c r="C27" i="54"/>
  <c r="F29" i="54"/>
  <c r="G29" i="54"/>
  <c r="C30" i="54"/>
  <c r="D34" i="54"/>
  <c r="D42" i="54"/>
  <c r="I42" i="54"/>
  <c r="D50" i="54"/>
  <c r="I50" i="54"/>
  <c r="G22" i="54"/>
  <c r="C23" i="54"/>
  <c r="H23" i="54"/>
  <c r="D28" i="54"/>
  <c r="F34" i="54"/>
  <c r="G34" i="54"/>
  <c r="G36" i="54"/>
  <c r="C47" i="54"/>
  <c r="H47" i="54"/>
  <c r="C55" i="54"/>
  <c r="G60" i="54"/>
  <c r="D7" i="55"/>
  <c r="C11" i="55"/>
  <c r="E11" i="55"/>
  <c r="J11" i="55"/>
  <c r="F12" i="55"/>
  <c r="G12" i="55"/>
  <c r="F14" i="55"/>
  <c r="J14" i="55"/>
  <c r="I23" i="55"/>
  <c r="F28" i="55"/>
  <c r="G28" i="55"/>
  <c r="F30" i="55"/>
  <c r="J30" i="55"/>
  <c r="C60" i="54"/>
  <c r="E60" i="54"/>
  <c r="J60" i="54"/>
  <c r="C9" i="55"/>
  <c r="J9" i="55"/>
  <c r="D10" i="55"/>
  <c r="I10" i="55"/>
  <c r="F23" i="55"/>
  <c r="C25" i="55"/>
  <c r="J25" i="55"/>
  <c r="D26" i="55"/>
  <c r="J46" i="54"/>
  <c r="C50" i="54"/>
  <c r="C54" i="54"/>
  <c r="F54" i="54"/>
  <c r="J54" i="54"/>
  <c r="C58" i="54"/>
  <c r="G5" i="55"/>
  <c r="I15" i="55"/>
  <c r="C19" i="55"/>
  <c r="E19" i="55"/>
  <c r="J19" i="55"/>
  <c r="I31" i="55"/>
  <c r="C7" i="55"/>
  <c r="D28" i="55"/>
  <c r="F38" i="55"/>
  <c r="I8" i="54"/>
  <c r="D13" i="54"/>
  <c r="I16" i="54"/>
  <c r="D21" i="54"/>
  <c r="D29" i="54"/>
  <c r="C33" i="54"/>
  <c r="F35" i="54"/>
  <c r="G35" i="54"/>
  <c r="C36" i="54"/>
  <c r="E36" i="54"/>
  <c r="H39" i="54"/>
  <c r="I40" i="54"/>
  <c r="F41" i="54"/>
  <c r="G41" i="54"/>
  <c r="F43" i="54"/>
  <c r="G43" i="54"/>
  <c r="G45" i="54"/>
  <c r="D46" i="54"/>
  <c r="I46" i="54"/>
  <c r="E48" i="54"/>
  <c r="F49" i="54"/>
  <c r="G49" i="54"/>
  <c r="F51" i="54"/>
  <c r="G51" i="54"/>
  <c r="G53" i="54"/>
  <c r="D54" i="54"/>
  <c r="I54" i="54"/>
  <c r="E56" i="54"/>
  <c r="F57" i="54"/>
  <c r="G57" i="54"/>
  <c r="E5" i="55"/>
  <c r="C10" i="55"/>
  <c r="G11" i="55"/>
  <c r="E16" i="55"/>
  <c r="J16" i="55"/>
  <c r="C23" i="55"/>
  <c r="G23" i="55"/>
  <c r="C26" i="55"/>
  <c r="G27" i="55"/>
  <c r="E32" i="55"/>
  <c r="J32" i="55"/>
  <c r="H26" i="54"/>
  <c r="G32" i="54"/>
  <c r="D44" i="54"/>
  <c r="I48" i="54"/>
  <c r="D52" i="54"/>
  <c r="I56" i="54"/>
  <c r="E59" i="54"/>
  <c r="J59" i="54"/>
  <c r="I7" i="55"/>
  <c r="F15" i="55"/>
  <c r="C17" i="55"/>
  <c r="J17" i="55"/>
  <c r="D18" i="55"/>
  <c r="I18" i="55"/>
  <c r="C20" i="55"/>
  <c r="J20" i="55"/>
  <c r="G21" i="55"/>
  <c r="F31" i="55"/>
  <c r="C33" i="55"/>
  <c r="J33" i="55"/>
  <c r="D34" i="55"/>
  <c r="D35" i="54"/>
  <c r="J39" i="54"/>
  <c r="D43" i="54"/>
  <c r="J47" i="54"/>
  <c r="J55" i="54"/>
  <c r="J7" i="55"/>
  <c r="J15" i="55"/>
  <c r="J23" i="55"/>
  <c r="J31" i="55"/>
  <c r="C36" i="55"/>
  <c r="E36" i="55"/>
  <c r="C38" i="55"/>
  <c r="E38" i="55"/>
  <c r="J38" i="55"/>
  <c r="F41" i="55"/>
  <c r="G41" i="55"/>
  <c r="D44" i="55"/>
  <c r="I44" i="55"/>
  <c r="J45" i="55"/>
  <c r="C50" i="55"/>
  <c r="G56" i="55"/>
  <c r="E58" i="55"/>
  <c r="J58" i="55"/>
  <c r="C60" i="55"/>
  <c r="F59" i="54"/>
  <c r="J5" i="55"/>
  <c r="C6" i="55"/>
  <c r="I8" i="55"/>
  <c r="F11" i="55"/>
  <c r="J13" i="55"/>
  <c r="C14" i="55"/>
  <c r="I16" i="55"/>
  <c r="F19" i="55"/>
  <c r="J21" i="55"/>
  <c r="C22" i="55"/>
  <c r="I24" i="55"/>
  <c r="F27" i="55"/>
  <c r="J29" i="55"/>
  <c r="C30" i="55"/>
  <c r="I32" i="55"/>
  <c r="D36" i="55"/>
  <c r="I36" i="55"/>
  <c r="I38" i="55"/>
  <c r="C40" i="55"/>
  <c r="D40" i="55"/>
  <c r="I40" i="55"/>
  <c r="C45" i="55"/>
  <c r="F49" i="55"/>
  <c r="G49" i="55"/>
  <c r="I55" i="55"/>
  <c r="F59" i="55"/>
  <c r="D60" i="55"/>
  <c r="I60" i="55"/>
  <c r="G42" i="54"/>
  <c r="G50" i="54"/>
  <c r="G58" i="54"/>
  <c r="G10" i="55"/>
  <c r="G18" i="55"/>
  <c r="G26" i="55"/>
  <c r="G34" i="55"/>
  <c r="J35" i="55"/>
  <c r="J37" i="55"/>
  <c r="H41" i="55"/>
  <c r="G42" i="55"/>
  <c r="D45" i="55"/>
  <c r="F54" i="55"/>
  <c r="D45" i="54"/>
  <c r="G48" i="54"/>
  <c r="E50" i="54"/>
  <c r="D53" i="54"/>
  <c r="G56" i="54"/>
  <c r="E58" i="54"/>
  <c r="D5" i="55"/>
  <c r="G8" i="55"/>
  <c r="E10" i="55"/>
  <c r="D13" i="55"/>
  <c r="G16" i="55"/>
  <c r="E18" i="55"/>
  <c r="D21" i="55"/>
  <c r="G24" i="55"/>
  <c r="E26" i="55"/>
  <c r="D29" i="55"/>
  <c r="G32" i="55"/>
  <c r="E34" i="55"/>
  <c r="C37" i="55"/>
  <c r="G40" i="55"/>
  <c r="E42" i="55"/>
  <c r="C49" i="55"/>
  <c r="H49" i="55"/>
  <c r="F50" i="55"/>
  <c r="G50" i="55"/>
  <c r="G52" i="55"/>
  <c r="C54" i="55"/>
  <c r="E54" i="55"/>
  <c r="G54" i="55"/>
  <c r="J54" i="55"/>
  <c r="C56" i="55"/>
  <c r="D56" i="55"/>
  <c r="I56" i="55"/>
  <c r="D35" i="55"/>
  <c r="G36" i="55"/>
  <c r="D37" i="55"/>
  <c r="G38" i="55"/>
  <c r="C44" i="55"/>
  <c r="F58" i="55"/>
  <c r="G58" i="55"/>
  <c r="H33" i="54"/>
  <c r="H41" i="54"/>
  <c r="H49" i="54"/>
  <c r="D51" i="54"/>
  <c r="H57" i="54"/>
  <c r="D59" i="54"/>
  <c r="H9" i="55"/>
  <c r="D11" i="55"/>
  <c r="H17" i="55"/>
  <c r="D19" i="55"/>
  <c r="H25" i="55"/>
  <c r="D27" i="55"/>
  <c r="H33" i="55"/>
  <c r="F43" i="55"/>
  <c r="G48" i="55"/>
  <c r="E50" i="55"/>
  <c r="J50" i="55"/>
  <c r="C52" i="55"/>
  <c r="E52" i="55"/>
  <c r="F53" i="55"/>
  <c r="G53" i="55"/>
  <c r="I54" i="55"/>
  <c r="E55" i="55"/>
  <c r="F55" i="55"/>
  <c r="J55" i="55"/>
  <c r="J57" i="55"/>
  <c r="D59" i="55"/>
  <c r="J8" i="53"/>
  <c r="D11" i="53"/>
  <c r="J16" i="53"/>
  <c r="D19" i="53"/>
  <c r="J24" i="53"/>
  <c r="H7" i="53"/>
  <c r="F12" i="53"/>
  <c r="H15" i="53"/>
  <c r="F20" i="53"/>
  <c r="H23" i="53"/>
  <c r="F28" i="53"/>
  <c r="D6" i="53"/>
  <c r="F9" i="53"/>
  <c r="D14" i="53"/>
  <c r="I14" i="53"/>
  <c r="F17" i="53"/>
  <c r="D22" i="53"/>
  <c r="I22" i="53"/>
  <c r="I6" i="53"/>
  <c r="G8" i="53"/>
  <c r="E10" i="53"/>
  <c r="G16" i="53"/>
  <c r="E18" i="53"/>
  <c r="G24" i="53"/>
  <c r="E26" i="53"/>
  <c r="E123" i="46"/>
  <c r="F123" i="46" s="1"/>
  <c r="I5" i="43"/>
  <c r="J5" i="43"/>
  <c r="H5" i="43"/>
  <c r="J5" i="44"/>
  <c r="D5" i="43"/>
  <c r="G5" i="43"/>
  <c r="G3" i="43"/>
  <c r="C5" i="43"/>
  <c r="I3" i="44"/>
  <c r="H3" i="43"/>
  <c r="J3" i="44"/>
  <c r="C3" i="44"/>
  <c r="F4" i="43"/>
  <c r="B4" i="43" s="1"/>
  <c r="J4" i="44"/>
  <c r="E5" i="43"/>
  <c r="G4" i="44"/>
  <c r="D3" i="43"/>
  <c r="B3" i="43" s="1"/>
  <c r="F5" i="42"/>
  <c r="B3" i="42"/>
  <c r="C5" i="42"/>
  <c r="J5" i="41"/>
  <c r="G3" i="41"/>
  <c r="B3" i="41" s="1"/>
  <c r="G4" i="42"/>
  <c r="B4" i="42" s="1"/>
  <c r="I5" i="42"/>
  <c r="J5" i="42"/>
  <c r="H3" i="41"/>
  <c r="J3" i="42"/>
  <c r="F4" i="41"/>
  <c r="D3" i="41"/>
  <c r="E5" i="42"/>
  <c r="G5" i="42"/>
  <c r="J5" i="32"/>
  <c r="F5" i="32"/>
  <c r="G5" i="32"/>
  <c r="C5" i="32"/>
  <c r="H5" i="32"/>
  <c r="I3" i="32"/>
  <c r="G4" i="32"/>
  <c r="D5" i="32"/>
  <c r="I5" i="32"/>
  <c r="F4" i="32"/>
  <c r="B4" i="32" s="1"/>
  <c r="B13" i="30"/>
  <c r="D178" i="46"/>
  <c r="E178" i="46" s="1"/>
  <c r="F178" i="46" s="1"/>
  <c r="B13" i="28"/>
  <c r="D178" i="45" s="1"/>
  <c r="E178" i="45" s="1"/>
  <c r="L178" i="45" s="1"/>
  <c r="B13" i="22"/>
  <c r="I7" i="12"/>
  <c r="I6" i="12"/>
  <c r="Q18" i="12"/>
  <c r="Q26" i="12"/>
  <c r="Q28" i="12"/>
  <c r="Q36" i="12"/>
  <c r="Q42" i="12"/>
  <c r="Q56" i="12"/>
  <c r="Q57" i="12"/>
  <c r="Q66" i="12"/>
  <c r="Q74" i="12"/>
  <c r="Q75" i="12"/>
  <c r="P17" i="12"/>
  <c r="P65" i="12"/>
  <c r="O7" i="12"/>
  <c r="O8" i="12"/>
  <c r="O9" i="12"/>
  <c r="O10" i="12"/>
  <c r="O11" i="12"/>
  <c r="O12" i="12"/>
  <c r="O13" i="12"/>
  <c r="O14" i="12"/>
  <c r="O15" i="12"/>
  <c r="O16" i="12"/>
  <c r="O17" i="12"/>
  <c r="O18" i="12"/>
  <c r="O19" i="12"/>
  <c r="O20" i="12"/>
  <c r="O21" i="12"/>
  <c r="O22" i="12"/>
  <c r="O23" i="12"/>
  <c r="O24" i="12"/>
  <c r="O25" i="12"/>
  <c r="O26" i="12"/>
  <c r="O27" i="12"/>
  <c r="O28" i="12"/>
  <c r="O29" i="12"/>
  <c r="O30" i="12"/>
  <c r="O31" i="12"/>
  <c r="O32" i="12"/>
  <c r="O33" i="12"/>
  <c r="O34" i="12"/>
  <c r="O35" i="12"/>
  <c r="O36" i="12"/>
  <c r="O37" i="12"/>
  <c r="O38" i="12"/>
  <c r="O39" i="12"/>
  <c r="O40" i="12"/>
  <c r="O41" i="12"/>
  <c r="O42" i="12"/>
  <c r="O43" i="12"/>
  <c r="O44" i="12"/>
  <c r="O45" i="12"/>
  <c r="O46" i="12"/>
  <c r="O47" i="12"/>
  <c r="O48" i="12"/>
  <c r="O49" i="12"/>
  <c r="O50" i="12"/>
  <c r="O51" i="12"/>
  <c r="O52" i="12"/>
  <c r="O53" i="12"/>
  <c r="O54" i="12"/>
  <c r="O55" i="12"/>
  <c r="O56" i="12"/>
  <c r="O57" i="12"/>
  <c r="O58" i="12"/>
  <c r="O59" i="12"/>
  <c r="O60" i="12"/>
  <c r="O61" i="12"/>
  <c r="O62" i="12"/>
  <c r="O63" i="12"/>
  <c r="O64" i="12"/>
  <c r="O65" i="12"/>
  <c r="O66" i="12"/>
  <c r="O67" i="12"/>
  <c r="O68" i="12"/>
  <c r="O69" i="12"/>
  <c r="O70" i="12"/>
  <c r="O71" i="12"/>
  <c r="O72" i="12"/>
  <c r="O73" i="12"/>
  <c r="O74" i="12"/>
  <c r="O75" i="12"/>
  <c r="O76" i="12"/>
  <c r="O77" i="12"/>
  <c r="O78" i="12"/>
  <c r="O79" i="12"/>
  <c r="O80" i="12"/>
  <c r="O6" i="12"/>
  <c r="C6" i="12"/>
  <c r="C5" i="19"/>
  <c r="D5" i="19" s="1"/>
  <c r="C6" i="19"/>
  <c r="C7" i="19"/>
  <c r="D7" i="19" s="1"/>
  <c r="Y7" i="19" s="1"/>
  <c r="C8" i="19"/>
  <c r="C9" i="19"/>
  <c r="C10" i="19"/>
  <c r="C11" i="19"/>
  <c r="C12" i="19"/>
  <c r="C13" i="19"/>
  <c r="D13" i="19" s="1"/>
  <c r="C14" i="19"/>
  <c r="C15" i="19"/>
  <c r="C16" i="19"/>
  <c r="C17" i="19"/>
  <c r="C18" i="19"/>
  <c r="C19" i="19"/>
  <c r="C20" i="19"/>
  <c r="C21" i="19"/>
  <c r="D21" i="19" s="1"/>
  <c r="C22" i="19"/>
  <c r="C23" i="19"/>
  <c r="C24" i="19"/>
  <c r="C25" i="19"/>
  <c r="C26" i="19"/>
  <c r="C27" i="19"/>
  <c r="C28" i="19"/>
  <c r="C29" i="19"/>
  <c r="D29" i="19" s="1"/>
  <c r="W29" i="19" s="1"/>
  <c r="C30" i="19"/>
  <c r="C31" i="19"/>
  <c r="C32" i="19"/>
  <c r="C33" i="19"/>
  <c r="C34" i="19"/>
  <c r="C35" i="19"/>
  <c r="C36" i="19"/>
  <c r="C37" i="19"/>
  <c r="C38" i="19"/>
  <c r="C39" i="19"/>
  <c r="C40" i="19"/>
  <c r="C41" i="19"/>
  <c r="C42" i="19"/>
  <c r="C43" i="19"/>
  <c r="C44" i="19"/>
  <c r="C45" i="19"/>
  <c r="D45" i="19" s="1"/>
  <c r="W45" i="19" s="1"/>
  <c r="C46" i="19"/>
  <c r="C47" i="19"/>
  <c r="C48" i="19"/>
  <c r="C49" i="19"/>
  <c r="C50" i="19"/>
  <c r="C51" i="19"/>
  <c r="C52" i="19"/>
  <c r="C53" i="19"/>
  <c r="C54" i="19"/>
  <c r="C55" i="19"/>
  <c r="C56" i="19"/>
  <c r="C57" i="19"/>
  <c r="C58" i="19"/>
  <c r="C59" i="19"/>
  <c r="C60" i="19"/>
  <c r="C61" i="19"/>
  <c r="D61" i="19" s="1"/>
  <c r="W61" i="19" s="1"/>
  <c r="C62" i="19"/>
  <c r="C63" i="19"/>
  <c r="C64" i="19"/>
  <c r="C65" i="19"/>
  <c r="C66" i="19"/>
  <c r="C67" i="19"/>
  <c r="C68" i="19"/>
  <c r="C69" i="19"/>
  <c r="C70" i="19"/>
  <c r="C71" i="19"/>
  <c r="C72" i="19"/>
  <c r="C73" i="19"/>
  <c r="C74" i="19"/>
  <c r="C75" i="19"/>
  <c r="C76" i="19"/>
  <c r="C77" i="19"/>
  <c r="D77" i="19" s="1"/>
  <c r="W77" i="19" s="1"/>
  <c r="C78" i="19"/>
  <c r="C79" i="19"/>
  <c r="C4" i="19"/>
  <c r="B5" i="19"/>
  <c r="B6" i="19"/>
  <c r="B7" i="19"/>
  <c r="B8" i="19"/>
  <c r="B9" i="19"/>
  <c r="D9" i="19" s="1"/>
  <c r="B10" i="19"/>
  <c r="B11" i="19"/>
  <c r="B12" i="19"/>
  <c r="B13" i="19"/>
  <c r="B14" i="19"/>
  <c r="B15" i="19"/>
  <c r="B16" i="19"/>
  <c r="B17" i="19"/>
  <c r="D17" i="19" s="1"/>
  <c r="B18" i="19"/>
  <c r="B19" i="19"/>
  <c r="B20" i="19"/>
  <c r="B21" i="19"/>
  <c r="B22" i="19"/>
  <c r="B23" i="19"/>
  <c r="D23" i="19" s="1"/>
  <c r="B24" i="19"/>
  <c r="B25" i="19"/>
  <c r="B26" i="19"/>
  <c r="B27" i="19"/>
  <c r="B28" i="19"/>
  <c r="B29" i="19"/>
  <c r="B30" i="19"/>
  <c r="B31" i="19"/>
  <c r="B32" i="19"/>
  <c r="B33" i="19"/>
  <c r="B34" i="19"/>
  <c r="B35" i="19"/>
  <c r="B36" i="19"/>
  <c r="B37" i="19"/>
  <c r="B38" i="19"/>
  <c r="B39" i="19"/>
  <c r="B40" i="19"/>
  <c r="D40" i="19" s="1"/>
  <c r="X40" i="19" s="1"/>
  <c r="B41" i="19"/>
  <c r="B42" i="19"/>
  <c r="B43" i="19"/>
  <c r="B44" i="19"/>
  <c r="B45" i="19"/>
  <c r="B46" i="19"/>
  <c r="B47" i="19"/>
  <c r="B48" i="19"/>
  <c r="B49" i="19"/>
  <c r="B50" i="19"/>
  <c r="B51" i="19"/>
  <c r="B52" i="19"/>
  <c r="B53" i="19"/>
  <c r="B54" i="19"/>
  <c r="B55" i="19"/>
  <c r="B56" i="19"/>
  <c r="B57" i="19"/>
  <c r="D57" i="19" s="1"/>
  <c r="B58" i="19"/>
  <c r="B59" i="19"/>
  <c r="B60" i="19"/>
  <c r="B61" i="19"/>
  <c r="B62" i="19"/>
  <c r="B63" i="19"/>
  <c r="B64" i="19"/>
  <c r="B65" i="19"/>
  <c r="D65" i="19" s="1"/>
  <c r="B66" i="19"/>
  <c r="B67" i="19"/>
  <c r="B68" i="19"/>
  <c r="B69" i="19"/>
  <c r="B70" i="19"/>
  <c r="B71" i="19"/>
  <c r="B72" i="19"/>
  <c r="B73" i="19"/>
  <c r="B74" i="19"/>
  <c r="B75" i="19"/>
  <c r="B76" i="19"/>
  <c r="B77" i="19"/>
  <c r="B78" i="19"/>
  <c r="D78" i="19" s="1"/>
  <c r="B79" i="19"/>
  <c r="D79" i="19" s="1"/>
  <c r="B4" i="19"/>
  <c r="Z79" i="19"/>
  <c r="T79" i="19"/>
  <c r="S79" i="19"/>
  <c r="R79" i="19"/>
  <c r="Z78" i="19"/>
  <c r="T78" i="19"/>
  <c r="S78" i="19"/>
  <c r="R78" i="19"/>
  <c r="Z77" i="19"/>
  <c r="T77" i="19"/>
  <c r="S77" i="19"/>
  <c r="R77" i="19"/>
  <c r="Z76" i="19"/>
  <c r="T76" i="19"/>
  <c r="S76" i="19"/>
  <c r="R76" i="19"/>
  <c r="Z75" i="19"/>
  <c r="T75" i="19"/>
  <c r="S75" i="19"/>
  <c r="R75" i="19"/>
  <c r="Z74" i="19"/>
  <c r="T74" i="19"/>
  <c r="S74" i="19"/>
  <c r="R74" i="19"/>
  <c r="Z73" i="19"/>
  <c r="T73" i="19"/>
  <c r="S73" i="19"/>
  <c r="R73" i="19"/>
  <c r="Z72" i="19"/>
  <c r="T72" i="19"/>
  <c r="S72" i="19"/>
  <c r="R72" i="19"/>
  <c r="Z71" i="19"/>
  <c r="T71" i="19"/>
  <c r="S71" i="19"/>
  <c r="R71" i="19"/>
  <c r="Z70" i="19"/>
  <c r="T70" i="19"/>
  <c r="S70" i="19"/>
  <c r="R70" i="19"/>
  <c r="D70" i="19"/>
  <c r="Z69" i="19"/>
  <c r="T69" i="19"/>
  <c r="S69" i="19"/>
  <c r="R69" i="19"/>
  <c r="D69" i="19"/>
  <c r="W69" i="19" s="1"/>
  <c r="Z68" i="19"/>
  <c r="T68" i="19"/>
  <c r="S68" i="19"/>
  <c r="R68" i="19"/>
  <c r="Z67" i="19"/>
  <c r="T67" i="19"/>
  <c r="S67" i="19"/>
  <c r="R67" i="19"/>
  <c r="Z66" i="19"/>
  <c r="T66" i="19"/>
  <c r="S66" i="19"/>
  <c r="R66" i="19"/>
  <c r="Z65" i="19"/>
  <c r="T65" i="19"/>
  <c r="S65" i="19"/>
  <c r="R65" i="19"/>
  <c r="Z64" i="19"/>
  <c r="T64" i="19"/>
  <c r="S64" i="19"/>
  <c r="R64" i="19"/>
  <c r="Z63" i="19"/>
  <c r="T63" i="19"/>
  <c r="S63" i="19"/>
  <c r="R63" i="19"/>
  <c r="Z62" i="19"/>
  <c r="T62" i="19"/>
  <c r="S62" i="19"/>
  <c r="R62" i="19"/>
  <c r="D62" i="19"/>
  <c r="Z61" i="19"/>
  <c r="T61" i="19"/>
  <c r="S61" i="19"/>
  <c r="R61" i="19"/>
  <c r="Z60" i="19"/>
  <c r="T60" i="19"/>
  <c r="S60" i="19"/>
  <c r="R60" i="19"/>
  <c r="Z59" i="19"/>
  <c r="T59" i="19"/>
  <c r="S59" i="19"/>
  <c r="R59" i="19"/>
  <c r="Z58" i="19"/>
  <c r="T58" i="19"/>
  <c r="S58" i="19"/>
  <c r="R58" i="19"/>
  <c r="Z57" i="19"/>
  <c r="T57" i="19"/>
  <c r="S57" i="19"/>
  <c r="R57" i="19"/>
  <c r="Z56" i="19"/>
  <c r="T56" i="19"/>
  <c r="S56" i="19"/>
  <c r="R56" i="19"/>
  <c r="Z55" i="19"/>
  <c r="T55" i="19"/>
  <c r="S55" i="19"/>
  <c r="R55" i="19"/>
  <c r="D55" i="19"/>
  <c r="Z54" i="19"/>
  <c r="T54" i="19"/>
  <c r="S54" i="19"/>
  <c r="R54" i="19"/>
  <c r="D54" i="19"/>
  <c r="Z53" i="19"/>
  <c r="T53" i="19"/>
  <c r="S53" i="19"/>
  <c r="R53" i="19"/>
  <c r="D53" i="19"/>
  <c r="Z52" i="19"/>
  <c r="T52" i="19"/>
  <c r="S52" i="19"/>
  <c r="R52" i="19"/>
  <c r="Z51" i="19"/>
  <c r="T51" i="19"/>
  <c r="S51" i="19"/>
  <c r="R51" i="19"/>
  <c r="Z50" i="19"/>
  <c r="T50" i="19"/>
  <c r="S50" i="19"/>
  <c r="R50" i="19"/>
  <c r="D50" i="19"/>
  <c r="Z49" i="19"/>
  <c r="T49" i="19"/>
  <c r="S49" i="19"/>
  <c r="R49" i="19"/>
  <c r="Z48" i="19"/>
  <c r="T48" i="19"/>
  <c r="S48" i="19"/>
  <c r="R48" i="19"/>
  <c r="Z47" i="19"/>
  <c r="T47" i="19"/>
  <c r="S47" i="19"/>
  <c r="R47" i="19"/>
  <c r="D47" i="19"/>
  <c r="Z46" i="19"/>
  <c r="T46" i="19"/>
  <c r="S46" i="19"/>
  <c r="R46" i="19"/>
  <c r="D46" i="19"/>
  <c r="Z45" i="19"/>
  <c r="T45" i="19"/>
  <c r="S45" i="19"/>
  <c r="R45" i="19"/>
  <c r="Z44" i="19"/>
  <c r="T44" i="19"/>
  <c r="S44" i="19"/>
  <c r="R44" i="19"/>
  <c r="Z43" i="19"/>
  <c r="T43" i="19"/>
  <c r="S43" i="19"/>
  <c r="R43" i="19"/>
  <c r="Z42" i="19"/>
  <c r="T42" i="19"/>
  <c r="S42" i="19"/>
  <c r="R42" i="19"/>
  <c r="Z41" i="19"/>
  <c r="T41" i="19"/>
  <c r="S41" i="19"/>
  <c r="R41" i="19"/>
  <c r="Z40" i="19"/>
  <c r="T40" i="19"/>
  <c r="S40" i="19"/>
  <c r="R40" i="19"/>
  <c r="Z39" i="19"/>
  <c r="T39" i="19"/>
  <c r="S39" i="19"/>
  <c r="R39" i="19"/>
  <c r="D39" i="19"/>
  <c r="Z38" i="19"/>
  <c r="T38" i="19"/>
  <c r="S38" i="19"/>
  <c r="R38" i="19"/>
  <c r="D38" i="19"/>
  <c r="Z37" i="19"/>
  <c r="T37" i="19"/>
  <c r="S37" i="19"/>
  <c r="R37" i="19"/>
  <c r="D37" i="19"/>
  <c r="W37" i="19" s="1"/>
  <c r="Z36" i="19"/>
  <c r="T36" i="19"/>
  <c r="S36" i="19"/>
  <c r="R36" i="19"/>
  <c r="Z35" i="19"/>
  <c r="T35" i="19"/>
  <c r="S35" i="19"/>
  <c r="R35" i="19"/>
  <c r="Z34" i="19"/>
  <c r="T34" i="19"/>
  <c r="S34" i="19"/>
  <c r="R34" i="19"/>
  <c r="Z33" i="19"/>
  <c r="T33" i="19"/>
  <c r="S33" i="19"/>
  <c r="R33" i="19"/>
  <c r="Z32" i="19"/>
  <c r="T32" i="19"/>
  <c r="S32" i="19"/>
  <c r="R32" i="19"/>
  <c r="Z31" i="19"/>
  <c r="T31" i="19"/>
  <c r="S31" i="19"/>
  <c r="R31" i="19"/>
  <c r="Z30" i="19"/>
  <c r="T30" i="19"/>
  <c r="S30" i="19"/>
  <c r="R30" i="19"/>
  <c r="D30" i="19"/>
  <c r="Z29" i="19"/>
  <c r="T29" i="19"/>
  <c r="S29" i="19"/>
  <c r="R29" i="19"/>
  <c r="Z28" i="19"/>
  <c r="T28" i="19"/>
  <c r="S28" i="19"/>
  <c r="R28" i="19"/>
  <c r="Z27" i="19"/>
  <c r="T27" i="19"/>
  <c r="S27" i="19"/>
  <c r="R27" i="19"/>
  <c r="Z26" i="19"/>
  <c r="T26" i="19"/>
  <c r="S26" i="19"/>
  <c r="R26" i="19"/>
  <c r="Z25" i="19"/>
  <c r="T25" i="19"/>
  <c r="S25" i="19"/>
  <c r="R25" i="19"/>
  <c r="Z24" i="19"/>
  <c r="T24" i="19"/>
  <c r="S24" i="19"/>
  <c r="R24" i="19"/>
  <c r="Z23" i="19"/>
  <c r="T23" i="19"/>
  <c r="S23" i="19"/>
  <c r="R23" i="19"/>
  <c r="Z22" i="19"/>
  <c r="T22" i="19"/>
  <c r="S22" i="19"/>
  <c r="R22" i="19"/>
  <c r="D22" i="19"/>
  <c r="Z21" i="19"/>
  <c r="T21" i="19"/>
  <c r="S21" i="19"/>
  <c r="R21" i="19"/>
  <c r="Z20" i="19"/>
  <c r="T20" i="19"/>
  <c r="S20" i="19"/>
  <c r="R20" i="19"/>
  <c r="Z19" i="19"/>
  <c r="T19" i="19"/>
  <c r="S19" i="19"/>
  <c r="R19" i="19"/>
  <c r="Z18" i="19"/>
  <c r="T18" i="19"/>
  <c r="S18" i="19"/>
  <c r="R18" i="19"/>
  <c r="Z17" i="19"/>
  <c r="T17" i="19"/>
  <c r="S17" i="19"/>
  <c r="R17" i="19"/>
  <c r="Z16" i="19"/>
  <c r="T16" i="19"/>
  <c r="S16" i="19"/>
  <c r="R16" i="19"/>
  <c r="Z15" i="19"/>
  <c r="T15" i="19"/>
  <c r="S15" i="19"/>
  <c r="R15" i="19"/>
  <c r="Z14" i="19"/>
  <c r="T14" i="19"/>
  <c r="S14" i="19"/>
  <c r="R14" i="19"/>
  <c r="D14" i="19"/>
  <c r="Z13" i="19"/>
  <c r="T13" i="19"/>
  <c r="S13" i="19"/>
  <c r="R13" i="19"/>
  <c r="Z12" i="19"/>
  <c r="T12" i="19"/>
  <c r="S12" i="19"/>
  <c r="R12" i="19"/>
  <c r="Z11" i="19"/>
  <c r="T11" i="19"/>
  <c r="S11" i="19"/>
  <c r="R11" i="19"/>
  <c r="Z10" i="19"/>
  <c r="T10" i="19"/>
  <c r="S10" i="19"/>
  <c r="R10" i="19"/>
  <c r="Z9" i="19"/>
  <c r="T9" i="19"/>
  <c r="S9" i="19"/>
  <c r="R9" i="19"/>
  <c r="Z8" i="19"/>
  <c r="T8" i="19"/>
  <c r="S8" i="19"/>
  <c r="R8" i="19"/>
  <c r="Z7" i="19"/>
  <c r="T7" i="19"/>
  <c r="S7" i="19"/>
  <c r="R7" i="19"/>
  <c r="Z6" i="19"/>
  <c r="T6" i="19"/>
  <c r="S6" i="19"/>
  <c r="R6" i="19"/>
  <c r="D6" i="19"/>
  <c r="Z5" i="19"/>
  <c r="V5" i="19"/>
  <c r="V6" i="19" s="1"/>
  <c r="V7" i="19" s="1"/>
  <c r="V8" i="19" s="1"/>
  <c r="V9" i="19" s="1"/>
  <c r="V10" i="19" s="1"/>
  <c r="V11" i="19" s="1"/>
  <c r="V12" i="19" s="1"/>
  <c r="V13" i="19" s="1"/>
  <c r="V14" i="19" s="1"/>
  <c r="V15" i="19" s="1"/>
  <c r="V16" i="19" s="1"/>
  <c r="V17" i="19" s="1"/>
  <c r="V18" i="19" s="1"/>
  <c r="V19" i="19" s="1"/>
  <c r="V20" i="19" s="1"/>
  <c r="V21" i="19" s="1"/>
  <c r="V22" i="19" s="1"/>
  <c r="V23" i="19" s="1"/>
  <c r="V24" i="19" s="1"/>
  <c r="V25" i="19" s="1"/>
  <c r="V26" i="19" s="1"/>
  <c r="V27" i="19" s="1"/>
  <c r="V28" i="19" s="1"/>
  <c r="V29" i="19" s="1"/>
  <c r="V30" i="19" s="1"/>
  <c r="V31" i="19" s="1"/>
  <c r="V32" i="19" s="1"/>
  <c r="V33" i="19" s="1"/>
  <c r="V34" i="19" s="1"/>
  <c r="V35" i="19" s="1"/>
  <c r="V36" i="19" s="1"/>
  <c r="V37" i="19" s="1"/>
  <c r="V38" i="19" s="1"/>
  <c r="V39" i="19" s="1"/>
  <c r="V40" i="19" s="1"/>
  <c r="V41" i="19" s="1"/>
  <c r="V42" i="19" s="1"/>
  <c r="V43" i="19" s="1"/>
  <c r="V44" i="19" s="1"/>
  <c r="V45" i="19" s="1"/>
  <c r="V46" i="19" s="1"/>
  <c r="V47" i="19" s="1"/>
  <c r="V48" i="19" s="1"/>
  <c r="V49" i="19" s="1"/>
  <c r="V50" i="19" s="1"/>
  <c r="V51" i="19" s="1"/>
  <c r="V52" i="19" s="1"/>
  <c r="V53" i="19" s="1"/>
  <c r="V54" i="19" s="1"/>
  <c r="V55" i="19" s="1"/>
  <c r="V56" i="19" s="1"/>
  <c r="V57" i="19" s="1"/>
  <c r="V58" i="19" s="1"/>
  <c r="V59" i="19" s="1"/>
  <c r="V60" i="19" s="1"/>
  <c r="V61" i="19" s="1"/>
  <c r="V62" i="19" s="1"/>
  <c r="V63" i="19" s="1"/>
  <c r="V64" i="19" s="1"/>
  <c r="V65" i="19" s="1"/>
  <c r="V66" i="19" s="1"/>
  <c r="V67" i="19" s="1"/>
  <c r="V68" i="19" s="1"/>
  <c r="V69" i="19" s="1"/>
  <c r="V70" i="19" s="1"/>
  <c r="V71" i="19" s="1"/>
  <c r="V72" i="19" s="1"/>
  <c r="V73" i="19" s="1"/>
  <c r="V74" i="19" s="1"/>
  <c r="V75" i="19" s="1"/>
  <c r="V76" i="19" s="1"/>
  <c r="V77" i="19" s="1"/>
  <c r="V78" i="19" s="1"/>
  <c r="V79" i="19" s="1"/>
  <c r="T5" i="19"/>
  <c r="S5" i="19"/>
  <c r="R5" i="19"/>
  <c r="J5" i="19"/>
  <c r="J6" i="19" s="1"/>
  <c r="J7" i="19" s="1"/>
  <c r="J8" i="19" s="1"/>
  <c r="J9" i="19" s="1"/>
  <c r="J10" i="19" s="1"/>
  <c r="J11" i="19" s="1"/>
  <c r="J12" i="19" s="1"/>
  <c r="J13" i="19" s="1"/>
  <c r="J14" i="19" s="1"/>
  <c r="J15" i="19" s="1"/>
  <c r="J16" i="19" s="1"/>
  <c r="J17" i="19" s="1"/>
  <c r="J18" i="19" s="1"/>
  <c r="J19" i="19" s="1"/>
  <c r="J20" i="19" s="1"/>
  <c r="J21" i="19" s="1"/>
  <c r="J22" i="19" s="1"/>
  <c r="J23" i="19" s="1"/>
  <c r="J24" i="19" s="1"/>
  <c r="J25" i="19" s="1"/>
  <c r="J26" i="19" s="1"/>
  <c r="J27" i="19" s="1"/>
  <c r="J28" i="19" s="1"/>
  <c r="J29" i="19" s="1"/>
  <c r="J30" i="19" s="1"/>
  <c r="J31" i="19" s="1"/>
  <c r="J32" i="19" s="1"/>
  <c r="J33" i="19" s="1"/>
  <c r="J34" i="19" s="1"/>
  <c r="J35" i="19" s="1"/>
  <c r="J36" i="19" s="1"/>
  <c r="J37" i="19" s="1"/>
  <c r="J38" i="19" s="1"/>
  <c r="J39" i="19" s="1"/>
  <c r="J40" i="19" s="1"/>
  <c r="J41" i="19" s="1"/>
  <c r="J42" i="19" s="1"/>
  <c r="J43" i="19" s="1"/>
  <c r="J44" i="19" s="1"/>
  <c r="J45" i="19" s="1"/>
  <c r="J46" i="19" s="1"/>
  <c r="J47" i="19" s="1"/>
  <c r="J48" i="19" s="1"/>
  <c r="J49" i="19" s="1"/>
  <c r="J50" i="19" s="1"/>
  <c r="J51" i="19" s="1"/>
  <c r="J52" i="19" s="1"/>
  <c r="J53" i="19" s="1"/>
  <c r="J54" i="19" s="1"/>
  <c r="J55" i="19" s="1"/>
  <c r="J56" i="19" s="1"/>
  <c r="J57" i="19" s="1"/>
  <c r="J58" i="19" s="1"/>
  <c r="J59" i="19" s="1"/>
  <c r="J60" i="19" s="1"/>
  <c r="J61" i="19" s="1"/>
  <c r="J62" i="19" s="1"/>
  <c r="J63" i="19" s="1"/>
  <c r="J64" i="19" s="1"/>
  <c r="J65" i="19" s="1"/>
  <c r="J66" i="19" s="1"/>
  <c r="J67" i="19" s="1"/>
  <c r="J68" i="19" s="1"/>
  <c r="J69" i="19" s="1"/>
  <c r="J70" i="19" s="1"/>
  <c r="J71" i="19" s="1"/>
  <c r="J72" i="19" s="1"/>
  <c r="J73" i="19" s="1"/>
  <c r="J74" i="19" s="1"/>
  <c r="J75" i="19" s="1"/>
  <c r="J76" i="19" s="1"/>
  <c r="J77" i="19" s="1"/>
  <c r="J78" i="19" s="1"/>
  <c r="J79" i="19" s="1"/>
  <c r="A5" i="19"/>
  <c r="A6" i="19" s="1"/>
  <c r="A7" i="19" s="1"/>
  <c r="A8" i="19" s="1"/>
  <c r="A9" i="19" s="1"/>
  <c r="A10" i="19" s="1"/>
  <c r="A11" i="19" s="1"/>
  <c r="A12" i="19" s="1"/>
  <c r="A13" i="19" s="1"/>
  <c r="A14" i="19" s="1"/>
  <c r="A15" i="19" s="1"/>
  <c r="A16" i="19" s="1"/>
  <c r="A17" i="19" s="1"/>
  <c r="A18" i="19" s="1"/>
  <c r="A19" i="19" s="1"/>
  <c r="A20" i="19" s="1"/>
  <c r="A21" i="19" s="1"/>
  <c r="A22" i="19" s="1"/>
  <c r="A23" i="19" s="1"/>
  <c r="A24" i="19" s="1"/>
  <c r="A25" i="19" s="1"/>
  <c r="A26" i="19" s="1"/>
  <c r="A27" i="19" s="1"/>
  <c r="A28" i="19" s="1"/>
  <c r="A29" i="19" s="1"/>
  <c r="A30" i="19" s="1"/>
  <c r="A31" i="19" s="1"/>
  <c r="A32" i="19" s="1"/>
  <c r="A33" i="19" s="1"/>
  <c r="A34" i="19" s="1"/>
  <c r="A35" i="19" s="1"/>
  <c r="A36" i="19" s="1"/>
  <c r="A37" i="19" s="1"/>
  <c r="A38" i="19" s="1"/>
  <c r="A39" i="19" s="1"/>
  <c r="A40" i="19" s="1"/>
  <c r="A41" i="19" s="1"/>
  <c r="A42" i="19" s="1"/>
  <c r="A43" i="19" s="1"/>
  <c r="A44" i="19" s="1"/>
  <c r="A45" i="19" s="1"/>
  <c r="A46" i="19" s="1"/>
  <c r="A47" i="19" s="1"/>
  <c r="A48" i="19" s="1"/>
  <c r="A49" i="19" s="1"/>
  <c r="A50" i="19" s="1"/>
  <c r="A51" i="19" s="1"/>
  <c r="A52" i="19" s="1"/>
  <c r="A53" i="19" s="1"/>
  <c r="A54" i="19" s="1"/>
  <c r="A55" i="19" s="1"/>
  <c r="A56" i="19" s="1"/>
  <c r="A57" i="19" s="1"/>
  <c r="A58" i="19" s="1"/>
  <c r="A59" i="19" s="1"/>
  <c r="A60" i="19" s="1"/>
  <c r="A61" i="19" s="1"/>
  <c r="A62" i="19" s="1"/>
  <c r="A63" i="19" s="1"/>
  <c r="A64" i="19" s="1"/>
  <c r="A65" i="19" s="1"/>
  <c r="A66" i="19" s="1"/>
  <c r="A67" i="19" s="1"/>
  <c r="A68" i="19" s="1"/>
  <c r="A69" i="19" s="1"/>
  <c r="A70" i="19" s="1"/>
  <c r="A71" i="19" s="1"/>
  <c r="A72" i="19" s="1"/>
  <c r="A73" i="19" s="1"/>
  <c r="A74" i="19" s="1"/>
  <c r="A75" i="19" s="1"/>
  <c r="A76" i="19" s="1"/>
  <c r="A77" i="19" s="1"/>
  <c r="A78" i="19" s="1"/>
  <c r="A79" i="19" s="1"/>
  <c r="Z4" i="19"/>
  <c r="T4" i="19"/>
  <c r="S4" i="19"/>
  <c r="R4" i="19"/>
  <c r="D4" i="19"/>
  <c r="N7" i="12"/>
  <c r="P7" i="12" s="1"/>
  <c r="N8" i="12"/>
  <c r="P8" i="12" s="1"/>
  <c r="N9" i="12"/>
  <c r="P9" i="12" s="1"/>
  <c r="N10" i="12"/>
  <c r="P10" i="12" s="1"/>
  <c r="N11" i="12"/>
  <c r="P11" i="12" s="1"/>
  <c r="N12" i="12"/>
  <c r="P12" i="12" s="1"/>
  <c r="N13" i="12"/>
  <c r="P13" i="12" s="1"/>
  <c r="N14" i="12"/>
  <c r="P14" i="12" s="1"/>
  <c r="R14" i="12" s="1"/>
  <c r="N15" i="12"/>
  <c r="P15" i="12" s="1"/>
  <c r="N16" i="12"/>
  <c r="P16" i="12" s="1"/>
  <c r="N17" i="12"/>
  <c r="N18" i="12"/>
  <c r="P18" i="12" s="1"/>
  <c r="N19" i="12"/>
  <c r="P19" i="12" s="1"/>
  <c r="N20" i="12"/>
  <c r="P20" i="12" s="1"/>
  <c r="N21" i="12"/>
  <c r="P21" i="12" s="1"/>
  <c r="N22" i="12"/>
  <c r="P22" i="12" s="1"/>
  <c r="N23" i="12"/>
  <c r="P23" i="12" s="1"/>
  <c r="N24" i="12"/>
  <c r="P24" i="12" s="1"/>
  <c r="N25" i="12"/>
  <c r="P25" i="12" s="1"/>
  <c r="N26" i="12"/>
  <c r="P26" i="12" s="1"/>
  <c r="N27" i="12"/>
  <c r="P27" i="12" s="1"/>
  <c r="N28" i="12"/>
  <c r="P28" i="12" s="1"/>
  <c r="N29" i="12"/>
  <c r="P29" i="12" s="1"/>
  <c r="N30" i="12"/>
  <c r="P30" i="12" s="1"/>
  <c r="N31" i="12"/>
  <c r="P31" i="12" s="1"/>
  <c r="N32" i="12"/>
  <c r="P32" i="12" s="1"/>
  <c r="N33" i="12"/>
  <c r="P33" i="12" s="1"/>
  <c r="N34" i="12"/>
  <c r="P34" i="12" s="1"/>
  <c r="N35" i="12"/>
  <c r="P35" i="12" s="1"/>
  <c r="N36" i="12"/>
  <c r="P36" i="12" s="1"/>
  <c r="N37" i="12"/>
  <c r="P37" i="12" s="1"/>
  <c r="N38" i="12"/>
  <c r="P38" i="12" s="1"/>
  <c r="N39" i="12"/>
  <c r="P39" i="12" s="1"/>
  <c r="N40" i="12"/>
  <c r="P40" i="12" s="1"/>
  <c r="N41" i="12"/>
  <c r="P41" i="12" s="1"/>
  <c r="N42" i="12"/>
  <c r="P42" i="12" s="1"/>
  <c r="N43" i="12"/>
  <c r="P43" i="12" s="1"/>
  <c r="N44" i="12"/>
  <c r="P44" i="12" s="1"/>
  <c r="N45" i="12"/>
  <c r="P45" i="12" s="1"/>
  <c r="N46" i="12"/>
  <c r="P46" i="12" s="1"/>
  <c r="N47" i="12"/>
  <c r="P47" i="12" s="1"/>
  <c r="N48" i="12"/>
  <c r="P48" i="12" s="1"/>
  <c r="N49" i="12"/>
  <c r="P49" i="12" s="1"/>
  <c r="N50" i="12"/>
  <c r="P50" i="12" s="1"/>
  <c r="N51" i="12"/>
  <c r="P51" i="12" s="1"/>
  <c r="N52" i="12"/>
  <c r="P52" i="12" s="1"/>
  <c r="N53" i="12"/>
  <c r="P53" i="12" s="1"/>
  <c r="N54" i="12"/>
  <c r="P54" i="12" s="1"/>
  <c r="N55" i="12"/>
  <c r="P55" i="12" s="1"/>
  <c r="N56" i="12"/>
  <c r="P56" i="12" s="1"/>
  <c r="N57" i="12"/>
  <c r="P57" i="12" s="1"/>
  <c r="N58" i="12"/>
  <c r="P58" i="12" s="1"/>
  <c r="N59" i="12"/>
  <c r="P59" i="12" s="1"/>
  <c r="N60" i="12"/>
  <c r="P60" i="12" s="1"/>
  <c r="N61" i="12"/>
  <c r="P61" i="12" s="1"/>
  <c r="N62" i="12"/>
  <c r="P62" i="12" s="1"/>
  <c r="N63" i="12"/>
  <c r="P63" i="12" s="1"/>
  <c r="N64" i="12"/>
  <c r="P64" i="12" s="1"/>
  <c r="N65" i="12"/>
  <c r="N66" i="12"/>
  <c r="P66" i="12" s="1"/>
  <c r="N67" i="12"/>
  <c r="P67" i="12" s="1"/>
  <c r="N68" i="12"/>
  <c r="P68" i="12" s="1"/>
  <c r="N69" i="12"/>
  <c r="P69" i="12" s="1"/>
  <c r="N70" i="12"/>
  <c r="P70" i="12" s="1"/>
  <c r="N71" i="12"/>
  <c r="P71" i="12" s="1"/>
  <c r="N72" i="12"/>
  <c r="P72" i="12" s="1"/>
  <c r="N73" i="12"/>
  <c r="P73" i="12" s="1"/>
  <c r="N74" i="12"/>
  <c r="P74" i="12" s="1"/>
  <c r="N75" i="12"/>
  <c r="P75" i="12" s="1"/>
  <c r="N76" i="12"/>
  <c r="P76" i="12" s="1"/>
  <c r="N77" i="12"/>
  <c r="P77" i="12" s="1"/>
  <c r="N78" i="12"/>
  <c r="P78" i="12" s="1"/>
  <c r="N79" i="12"/>
  <c r="P79" i="12" s="1"/>
  <c r="N80" i="12"/>
  <c r="P80" i="12" s="1"/>
  <c r="N6" i="12"/>
  <c r="P6" i="12" s="1"/>
  <c r="B6" i="12"/>
  <c r="D6" i="12" s="1"/>
  <c r="E18" i="12"/>
  <c r="E26" i="12"/>
  <c r="E32" i="12"/>
  <c r="E39" i="12"/>
  <c r="E42" i="12"/>
  <c r="E56" i="12"/>
  <c r="E57" i="12"/>
  <c r="E64" i="12"/>
  <c r="E66" i="12"/>
  <c r="E72" i="12"/>
  <c r="E74" i="12"/>
  <c r="E80" i="12"/>
  <c r="J135" i="18"/>
  <c r="I135" i="18"/>
  <c r="Q80" i="12"/>
  <c r="H135" i="18"/>
  <c r="Q79" i="12"/>
  <c r="D134" i="18"/>
  <c r="E79" i="12"/>
  <c r="E78" i="12"/>
  <c r="G132" i="18"/>
  <c r="E77" i="12"/>
  <c r="H132" i="18"/>
  <c r="H131" i="18"/>
  <c r="E76" i="12"/>
  <c r="I130" i="18"/>
  <c r="F130" i="18"/>
  <c r="E75" i="12"/>
  <c r="D130" i="18"/>
  <c r="Q73" i="12"/>
  <c r="E73" i="12"/>
  <c r="J127" i="18"/>
  <c r="Q72" i="12"/>
  <c r="H127" i="18"/>
  <c r="E127" i="18"/>
  <c r="Q71" i="12"/>
  <c r="H126" i="18"/>
  <c r="D126" i="18"/>
  <c r="I126" i="18"/>
  <c r="Q69" i="12"/>
  <c r="G124" i="18"/>
  <c r="E69" i="12"/>
  <c r="H124" i="18"/>
  <c r="I123" i="18"/>
  <c r="Q68" i="12"/>
  <c r="H123" i="18"/>
  <c r="J123" i="18"/>
  <c r="E123" i="18"/>
  <c r="H122" i="18"/>
  <c r="Q65" i="12"/>
  <c r="E65" i="12"/>
  <c r="C120" i="18"/>
  <c r="Q64" i="12"/>
  <c r="E119" i="18"/>
  <c r="Q63" i="12"/>
  <c r="H118" i="18"/>
  <c r="G118" i="18"/>
  <c r="E63" i="12"/>
  <c r="C118" i="18"/>
  <c r="Q62" i="12"/>
  <c r="E62" i="12"/>
  <c r="Q61" i="12"/>
  <c r="E61" i="12"/>
  <c r="Q60" i="12"/>
  <c r="F115" i="18"/>
  <c r="H115" i="18"/>
  <c r="I114" i="18"/>
  <c r="Q59" i="12"/>
  <c r="H114" i="18"/>
  <c r="D112" i="18"/>
  <c r="J111" i="18"/>
  <c r="H111" i="18"/>
  <c r="E111" i="18"/>
  <c r="Q55" i="12"/>
  <c r="E55" i="12"/>
  <c r="Q54" i="12"/>
  <c r="E54" i="12"/>
  <c r="Q53" i="12"/>
  <c r="E53" i="12"/>
  <c r="H108" i="18"/>
  <c r="Q52" i="12"/>
  <c r="E52" i="12"/>
  <c r="I107" i="18"/>
  <c r="J106" i="18"/>
  <c r="Q51" i="12"/>
  <c r="H106" i="18"/>
  <c r="E51" i="12"/>
  <c r="E50" i="12"/>
  <c r="G104" i="18"/>
  <c r="E49" i="12"/>
  <c r="H104" i="18"/>
  <c r="Q48" i="12"/>
  <c r="H103" i="18"/>
  <c r="E48" i="12"/>
  <c r="Q47" i="12"/>
  <c r="D102" i="18"/>
  <c r="E47" i="12"/>
  <c r="Q46" i="12"/>
  <c r="F101" i="18"/>
  <c r="E46" i="12"/>
  <c r="Q45" i="12"/>
  <c r="G100" i="18"/>
  <c r="E100" i="18"/>
  <c r="E45" i="12"/>
  <c r="F100" i="18"/>
  <c r="Q44" i="12"/>
  <c r="H99" i="18"/>
  <c r="E44" i="12"/>
  <c r="J98" i="18"/>
  <c r="I98" i="18"/>
  <c r="Q43" i="12"/>
  <c r="G98" i="18"/>
  <c r="D98" i="18"/>
  <c r="E43" i="12"/>
  <c r="H98" i="18"/>
  <c r="I97" i="18"/>
  <c r="Q41" i="12"/>
  <c r="H96" i="18"/>
  <c r="D96" i="18"/>
  <c r="E41" i="12"/>
  <c r="Q40" i="12"/>
  <c r="G95" i="18"/>
  <c r="E40" i="12"/>
  <c r="H95" i="18"/>
  <c r="I94" i="18"/>
  <c r="Q39" i="12"/>
  <c r="H94" i="18"/>
  <c r="E94" i="18"/>
  <c r="Q38" i="12"/>
  <c r="E38" i="12"/>
  <c r="Q37" i="12"/>
  <c r="H92" i="18"/>
  <c r="E37" i="12"/>
  <c r="H91" i="18"/>
  <c r="E36" i="12"/>
  <c r="J90" i="18"/>
  <c r="Q35" i="12"/>
  <c r="H90" i="18"/>
  <c r="E35" i="12"/>
  <c r="I89" i="18"/>
  <c r="E34" i="12"/>
  <c r="Q33" i="12"/>
  <c r="H88" i="18"/>
  <c r="E33" i="12"/>
  <c r="Q32" i="12"/>
  <c r="F87" i="18"/>
  <c r="H87" i="18"/>
  <c r="Q31" i="12"/>
  <c r="G86" i="18"/>
  <c r="E31" i="12"/>
  <c r="F85" i="18"/>
  <c r="E85" i="18"/>
  <c r="C85" i="18"/>
  <c r="E29" i="12"/>
  <c r="C84" i="18"/>
  <c r="F83" i="18"/>
  <c r="E83" i="18"/>
  <c r="E28" i="12"/>
  <c r="H83" i="18"/>
  <c r="Q27" i="12"/>
  <c r="H82" i="18"/>
  <c r="D81" i="18"/>
  <c r="H80" i="18"/>
  <c r="Q24" i="12"/>
  <c r="H79" i="18"/>
  <c r="G79" i="18"/>
  <c r="E24" i="12"/>
  <c r="Q23" i="12"/>
  <c r="E23" i="12"/>
  <c r="C78" i="18"/>
  <c r="Q22" i="12"/>
  <c r="D77" i="18"/>
  <c r="E22" i="12"/>
  <c r="Q21" i="12"/>
  <c r="J75" i="18"/>
  <c r="E20" i="12"/>
  <c r="Q19" i="12"/>
  <c r="H74" i="18"/>
  <c r="F74" i="18"/>
  <c r="E19" i="12"/>
  <c r="D74" i="18"/>
  <c r="J73" i="18"/>
  <c r="H73" i="18"/>
  <c r="C73" i="18"/>
  <c r="H72" i="18"/>
  <c r="D72" i="18"/>
  <c r="E17" i="12"/>
  <c r="H71" i="18"/>
  <c r="E71" i="18"/>
  <c r="E16" i="12"/>
  <c r="Q15" i="12"/>
  <c r="E15" i="12"/>
  <c r="C70" i="18"/>
  <c r="H70" i="18"/>
  <c r="I69" i="18"/>
  <c r="Q14" i="12"/>
  <c r="E14" i="12"/>
  <c r="Q13" i="12"/>
  <c r="H68" i="18"/>
  <c r="D68" i="18"/>
  <c r="E13" i="12"/>
  <c r="I67" i="18"/>
  <c r="Q12" i="12"/>
  <c r="D67" i="18"/>
  <c r="E12" i="12"/>
  <c r="H67" i="18"/>
  <c r="I66" i="18"/>
  <c r="Q11" i="12"/>
  <c r="H66" i="18"/>
  <c r="D66" i="18"/>
  <c r="E11" i="12"/>
  <c r="I65" i="18"/>
  <c r="H63" i="18"/>
  <c r="F63" i="18"/>
  <c r="E8" i="12"/>
  <c r="Q7" i="12"/>
  <c r="H62" i="18"/>
  <c r="E62" i="18"/>
  <c r="E7" i="12"/>
  <c r="Q6" i="12"/>
  <c r="H61" i="18"/>
  <c r="E61" i="18"/>
  <c r="E6" i="12"/>
  <c r="I61" i="18"/>
  <c r="J60" i="18"/>
  <c r="I60" i="18"/>
  <c r="G60" i="18"/>
  <c r="F60" i="18"/>
  <c r="D60" i="18"/>
  <c r="C60" i="18"/>
  <c r="I59" i="18"/>
  <c r="H59" i="18"/>
  <c r="G59" i="18"/>
  <c r="E59" i="18"/>
  <c r="J58" i="18"/>
  <c r="H58" i="18"/>
  <c r="H57" i="18"/>
  <c r="J56" i="18"/>
  <c r="I56" i="18"/>
  <c r="E56" i="18"/>
  <c r="D56" i="18"/>
  <c r="I55" i="18"/>
  <c r="H55" i="18"/>
  <c r="D55" i="18"/>
  <c r="C55" i="18"/>
  <c r="H54" i="18"/>
  <c r="C54" i="18"/>
  <c r="I54" i="18"/>
  <c r="H53" i="18"/>
  <c r="E52" i="18"/>
  <c r="H52" i="18"/>
  <c r="I51" i="18"/>
  <c r="E51" i="18"/>
  <c r="D51" i="18"/>
  <c r="G51" i="18"/>
  <c r="I50" i="18"/>
  <c r="D50" i="18"/>
  <c r="H49" i="18"/>
  <c r="C49" i="18"/>
  <c r="I48" i="18"/>
  <c r="E48" i="18"/>
  <c r="H48" i="18"/>
  <c r="G48" i="18"/>
  <c r="I47" i="18"/>
  <c r="D47" i="18"/>
  <c r="H45" i="18"/>
  <c r="E45" i="18"/>
  <c r="G44" i="18"/>
  <c r="C44" i="18"/>
  <c r="J44" i="18"/>
  <c r="H43" i="18"/>
  <c r="E43" i="18"/>
  <c r="I42" i="18"/>
  <c r="H41" i="18"/>
  <c r="H40" i="18"/>
  <c r="J39" i="18"/>
  <c r="E39" i="18"/>
  <c r="I38" i="18"/>
  <c r="H38" i="18"/>
  <c r="D38" i="18"/>
  <c r="I37" i="18"/>
  <c r="H37" i="18"/>
  <c r="H36" i="18"/>
  <c r="J35" i="18"/>
  <c r="G35" i="18"/>
  <c r="E35" i="18"/>
  <c r="D35" i="18"/>
  <c r="C35" i="18"/>
  <c r="I34" i="18"/>
  <c r="D34" i="18"/>
  <c r="I33" i="18"/>
  <c r="F33" i="18"/>
  <c r="D33" i="18"/>
  <c r="C33" i="18"/>
  <c r="H33" i="18"/>
  <c r="H32" i="18"/>
  <c r="D32" i="18"/>
  <c r="J31" i="18"/>
  <c r="G31" i="18"/>
  <c r="C31" i="18"/>
  <c r="H30" i="18"/>
  <c r="D30" i="18"/>
  <c r="J29" i="18"/>
  <c r="H29" i="18"/>
  <c r="H28" i="18"/>
  <c r="G28" i="18"/>
  <c r="D28" i="18"/>
  <c r="J28" i="18"/>
  <c r="I27" i="18"/>
  <c r="H27" i="18"/>
  <c r="D27" i="18"/>
  <c r="I26" i="18"/>
  <c r="H26" i="18"/>
  <c r="F26" i="18"/>
  <c r="D26" i="18"/>
  <c r="J25" i="18"/>
  <c r="H25" i="18"/>
  <c r="H24" i="18"/>
  <c r="D24" i="18"/>
  <c r="H23" i="18"/>
  <c r="H22" i="18"/>
  <c r="F22" i="18"/>
  <c r="J21" i="18"/>
  <c r="H21" i="18"/>
  <c r="I20" i="18"/>
  <c r="H20" i="18"/>
  <c r="G20" i="18"/>
  <c r="D20" i="18"/>
  <c r="J20" i="18"/>
  <c r="I19" i="18"/>
  <c r="F19" i="18"/>
  <c r="D19" i="18"/>
  <c r="H18" i="18"/>
  <c r="H17" i="18"/>
  <c r="H16" i="18"/>
  <c r="I15" i="18"/>
  <c r="H15" i="18"/>
  <c r="G15" i="18"/>
  <c r="F15" i="18"/>
  <c r="D15" i="18"/>
  <c r="C15" i="18"/>
  <c r="I14" i="18"/>
  <c r="F14" i="18"/>
  <c r="E14" i="18"/>
  <c r="F13" i="18"/>
  <c r="E13" i="18"/>
  <c r="H13" i="18"/>
  <c r="I12" i="18"/>
  <c r="H12" i="18"/>
  <c r="G12" i="18"/>
  <c r="C12" i="18"/>
  <c r="I11" i="18"/>
  <c r="H11" i="18"/>
  <c r="J10" i="18"/>
  <c r="H9" i="18"/>
  <c r="G9" i="18"/>
  <c r="E9" i="18"/>
  <c r="A9" i="18"/>
  <c r="A10" i="18" s="1"/>
  <c r="A11" i="18" s="1"/>
  <c r="A12" i="18" s="1"/>
  <c r="A13" i="18" s="1"/>
  <c r="A14" i="18" s="1"/>
  <c r="H8" i="18"/>
  <c r="G7" i="18"/>
  <c r="F7" i="18"/>
  <c r="E7" i="18"/>
  <c r="H6" i="18"/>
  <c r="F6" i="18"/>
  <c r="A6" i="18"/>
  <c r="A7" i="18" s="1"/>
  <c r="A8" i="18" s="1"/>
  <c r="I5" i="18"/>
  <c r="H5" i="18"/>
  <c r="F5" i="18"/>
  <c r="E5" i="18"/>
  <c r="C5" i="18"/>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Z79" i="14"/>
  <c r="Y79" i="14" s="1"/>
  <c r="X79" i="14"/>
  <c r="W79" i="14"/>
  <c r="Z78" i="14"/>
  <c r="Y78" i="14"/>
  <c r="X78" i="14"/>
  <c r="W78" i="14"/>
  <c r="Z77" i="14"/>
  <c r="X77" i="14" s="1"/>
  <c r="Y77" i="14"/>
  <c r="Z76" i="14"/>
  <c r="Y76" i="14" s="1"/>
  <c r="Z75" i="14"/>
  <c r="Y75" i="14" s="1"/>
  <c r="X75" i="14"/>
  <c r="W75" i="14"/>
  <c r="Z74" i="14"/>
  <c r="Y74" i="14"/>
  <c r="X74" i="14"/>
  <c r="W74" i="14"/>
  <c r="Z73" i="14"/>
  <c r="W73" i="14" s="1"/>
  <c r="Y73" i="14"/>
  <c r="X73" i="14"/>
  <c r="Z72" i="14"/>
  <c r="Y72" i="14" s="1"/>
  <c r="Z71" i="14"/>
  <c r="Y71" i="14" s="1"/>
  <c r="X71" i="14"/>
  <c r="W71" i="14"/>
  <c r="Z70" i="14"/>
  <c r="Y70" i="14"/>
  <c r="X70" i="14"/>
  <c r="W70" i="14"/>
  <c r="Z69" i="14"/>
  <c r="X69" i="14" s="1"/>
  <c r="Y69" i="14"/>
  <c r="Z68" i="14"/>
  <c r="Y68" i="14" s="1"/>
  <c r="Z67" i="14"/>
  <c r="Y67" i="14" s="1"/>
  <c r="X67" i="14"/>
  <c r="W67" i="14"/>
  <c r="Z66" i="14"/>
  <c r="Y66" i="14"/>
  <c r="X66" i="14"/>
  <c r="W66" i="14"/>
  <c r="Z65" i="14"/>
  <c r="X65" i="14" s="1"/>
  <c r="Y65" i="14"/>
  <c r="Z64" i="14"/>
  <c r="Y64" i="14" s="1"/>
  <c r="Z63" i="14"/>
  <c r="Y63" i="14" s="1"/>
  <c r="X63" i="14"/>
  <c r="W63" i="14"/>
  <c r="Z62" i="14"/>
  <c r="Y62" i="14"/>
  <c r="X62" i="14"/>
  <c r="W62" i="14"/>
  <c r="Z61" i="14"/>
  <c r="X61" i="14" s="1"/>
  <c r="Y61" i="14"/>
  <c r="Z60" i="14"/>
  <c r="Y60" i="14" s="1"/>
  <c r="Z59" i="14"/>
  <c r="Y59" i="14" s="1"/>
  <c r="X59" i="14"/>
  <c r="W59" i="14"/>
  <c r="Z58" i="14"/>
  <c r="Y58" i="14"/>
  <c r="X58" i="14"/>
  <c r="W58" i="14"/>
  <c r="Z57" i="14"/>
  <c r="X57" i="14" s="1"/>
  <c r="Y57" i="14"/>
  <c r="Z56" i="14"/>
  <c r="Y56" i="14" s="1"/>
  <c r="Z55" i="14"/>
  <c r="Y55" i="14" s="1"/>
  <c r="X55" i="14"/>
  <c r="W55" i="14"/>
  <c r="Z54" i="14"/>
  <c r="Y54" i="14"/>
  <c r="X54" i="14"/>
  <c r="W54" i="14"/>
  <c r="Z53" i="14"/>
  <c r="X53" i="14" s="1"/>
  <c r="Y53" i="14"/>
  <c r="Z52" i="14"/>
  <c r="Y52" i="14" s="1"/>
  <c r="Z51" i="14"/>
  <c r="Y51" i="14" s="1"/>
  <c r="X51" i="14"/>
  <c r="W51" i="14"/>
  <c r="Z50" i="14"/>
  <c r="Y50" i="14"/>
  <c r="X50" i="14"/>
  <c r="W50" i="14"/>
  <c r="Z49" i="14"/>
  <c r="X49" i="14" s="1"/>
  <c r="Y49" i="14"/>
  <c r="Z48" i="14"/>
  <c r="Y48" i="14" s="1"/>
  <c r="Z47" i="14"/>
  <c r="Y47" i="14" s="1"/>
  <c r="X47" i="14"/>
  <c r="W47" i="14"/>
  <c r="Z46" i="14"/>
  <c r="Y46" i="14"/>
  <c r="X46" i="14"/>
  <c r="W46" i="14"/>
  <c r="Z45" i="14"/>
  <c r="X45" i="14" s="1"/>
  <c r="Y45" i="14"/>
  <c r="Z44" i="14"/>
  <c r="Y44" i="14" s="1"/>
  <c r="Z43" i="14"/>
  <c r="Y43" i="14" s="1"/>
  <c r="X43" i="14"/>
  <c r="W43" i="14"/>
  <c r="Z42" i="14"/>
  <c r="Y42" i="14"/>
  <c r="X42" i="14"/>
  <c r="W42" i="14"/>
  <c r="Z41" i="14"/>
  <c r="X41" i="14" s="1"/>
  <c r="Y41" i="14"/>
  <c r="Z40" i="14"/>
  <c r="Y40" i="14" s="1"/>
  <c r="Z39" i="14"/>
  <c r="Y39" i="14" s="1"/>
  <c r="X39" i="14"/>
  <c r="W39" i="14"/>
  <c r="Z38" i="14"/>
  <c r="Y38" i="14"/>
  <c r="X38" i="14"/>
  <c r="W38" i="14"/>
  <c r="Z37" i="14"/>
  <c r="X37" i="14" s="1"/>
  <c r="Y37" i="14"/>
  <c r="Z36" i="14"/>
  <c r="Y36" i="14" s="1"/>
  <c r="Z35" i="14"/>
  <c r="Y35" i="14" s="1"/>
  <c r="X35" i="14"/>
  <c r="W35" i="14"/>
  <c r="Z34" i="14"/>
  <c r="Y34" i="14"/>
  <c r="X34" i="14"/>
  <c r="W34" i="14"/>
  <c r="Z33" i="14"/>
  <c r="X33" i="14" s="1"/>
  <c r="Y33" i="14"/>
  <c r="Z32" i="14"/>
  <c r="Y32" i="14" s="1"/>
  <c r="Z31" i="14"/>
  <c r="Y31" i="14" s="1"/>
  <c r="X31" i="14"/>
  <c r="W31" i="14"/>
  <c r="Z30" i="14"/>
  <c r="Y30" i="14"/>
  <c r="X30" i="14"/>
  <c r="W30" i="14"/>
  <c r="Z29" i="14"/>
  <c r="X29" i="14" s="1"/>
  <c r="Y29" i="14"/>
  <c r="Z28" i="14"/>
  <c r="Y28" i="14" s="1"/>
  <c r="Z27" i="14"/>
  <c r="Y27" i="14" s="1"/>
  <c r="X27" i="14"/>
  <c r="W27" i="14"/>
  <c r="Z26" i="14"/>
  <c r="Y26" i="14"/>
  <c r="X26" i="14"/>
  <c r="W26" i="14"/>
  <c r="Z25" i="14"/>
  <c r="W25" i="14" s="1"/>
  <c r="Y25" i="14"/>
  <c r="X25" i="14"/>
  <c r="Z24" i="14"/>
  <c r="Y24" i="14" s="1"/>
  <c r="Z23" i="14"/>
  <c r="Y23" i="14" s="1"/>
  <c r="X23" i="14"/>
  <c r="W23" i="14"/>
  <c r="Z22" i="14"/>
  <c r="Y22" i="14"/>
  <c r="X22" i="14"/>
  <c r="W22" i="14"/>
  <c r="Z21" i="14"/>
  <c r="X21" i="14" s="1"/>
  <c r="Y21" i="14"/>
  <c r="Z20" i="14"/>
  <c r="Y20" i="14" s="1"/>
  <c r="Z19" i="14"/>
  <c r="Y19" i="14" s="1"/>
  <c r="X19" i="14"/>
  <c r="W19" i="14"/>
  <c r="Z18" i="14"/>
  <c r="Y18" i="14"/>
  <c r="X18" i="14"/>
  <c r="W18" i="14"/>
  <c r="Z17" i="14"/>
  <c r="W17" i="14" s="1"/>
  <c r="Y17" i="14"/>
  <c r="X17" i="14"/>
  <c r="Z16" i="14"/>
  <c r="Y16" i="14" s="1"/>
  <c r="Z15" i="14"/>
  <c r="Y15" i="14" s="1"/>
  <c r="W15" i="14"/>
  <c r="Z14" i="14"/>
  <c r="Y14" i="14"/>
  <c r="X14" i="14"/>
  <c r="W14" i="14"/>
  <c r="Z13" i="14"/>
  <c r="X13" i="14" s="1"/>
  <c r="Y13" i="14"/>
  <c r="Z12" i="14"/>
  <c r="Y12" i="14" s="1"/>
  <c r="Z11" i="14"/>
  <c r="Y11" i="14" s="1"/>
  <c r="X11" i="14"/>
  <c r="W11" i="14"/>
  <c r="Z10" i="14"/>
  <c r="Y10" i="14"/>
  <c r="X10" i="14"/>
  <c r="W10" i="14"/>
  <c r="Z9" i="14"/>
  <c r="W9" i="14" s="1"/>
  <c r="Y9" i="14"/>
  <c r="X9" i="14"/>
  <c r="Z8" i="14"/>
  <c r="Y8" i="14" s="1"/>
  <c r="Z7" i="14"/>
  <c r="Y7" i="14" s="1"/>
  <c r="W7" i="14"/>
  <c r="Z6" i="14"/>
  <c r="Y6" i="14"/>
  <c r="X6" i="14"/>
  <c r="W6" i="14"/>
  <c r="Z5" i="14"/>
  <c r="X5" i="14" s="1"/>
  <c r="Y5" i="14"/>
  <c r="V5" i="14"/>
  <c r="V6" i="14" s="1"/>
  <c r="V7" i="14" s="1"/>
  <c r="V8" i="14" s="1"/>
  <c r="V9" i="14" s="1"/>
  <c r="V10" i="14" s="1"/>
  <c r="V11" i="14" s="1"/>
  <c r="V12" i="14" s="1"/>
  <c r="V13" i="14" s="1"/>
  <c r="V14" i="14" s="1"/>
  <c r="V15" i="14" s="1"/>
  <c r="V16" i="14" s="1"/>
  <c r="V17" i="14" s="1"/>
  <c r="V18" i="14" s="1"/>
  <c r="V19" i="14" s="1"/>
  <c r="V20" i="14" s="1"/>
  <c r="V21" i="14" s="1"/>
  <c r="V22" i="14" s="1"/>
  <c r="V23" i="14" s="1"/>
  <c r="V24" i="14" s="1"/>
  <c r="V25" i="14" s="1"/>
  <c r="V26" i="14" s="1"/>
  <c r="V27" i="14" s="1"/>
  <c r="V28" i="14" s="1"/>
  <c r="V29" i="14" s="1"/>
  <c r="V30" i="14" s="1"/>
  <c r="V31" i="14" s="1"/>
  <c r="V32" i="14" s="1"/>
  <c r="V33" i="14" s="1"/>
  <c r="V34" i="14" s="1"/>
  <c r="V35" i="14" s="1"/>
  <c r="V36" i="14" s="1"/>
  <c r="V37" i="14" s="1"/>
  <c r="V38" i="14" s="1"/>
  <c r="V39" i="14" s="1"/>
  <c r="V40" i="14" s="1"/>
  <c r="V41" i="14" s="1"/>
  <c r="V42" i="14" s="1"/>
  <c r="V43" i="14" s="1"/>
  <c r="V44" i="14" s="1"/>
  <c r="V45" i="14" s="1"/>
  <c r="V46" i="14" s="1"/>
  <c r="V47" i="14" s="1"/>
  <c r="V48" i="14" s="1"/>
  <c r="V49" i="14" s="1"/>
  <c r="V50" i="14" s="1"/>
  <c r="V51" i="14" s="1"/>
  <c r="V52" i="14" s="1"/>
  <c r="V53" i="14" s="1"/>
  <c r="V54" i="14" s="1"/>
  <c r="V55" i="14" s="1"/>
  <c r="V56" i="14" s="1"/>
  <c r="V57" i="14" s="1"/>
  <c r="V58" i="14" s="1"/>
  <c r="V59" i="14" s="1"/>
  <c r="V60" i="14" s="1"/>
  <c r="V61" i="14" s="1"/>
  <c r="V62" i="14" s="1"/>
  <c r="V63" i="14" s="1"/>
  <c r="V64" i="14" s="1"/>
  <c r="V65" i="14" s="1"/>
  <c r="V66" i="14" s="1"/>
  <c r="V67" i="14" s="1"/>
  <c r="V68" i="14" s="1"/>
  <c r="V69" i="14" s="1"/>
  <c r="V70" i="14" s="1"/>
  <c r="V71" i="14" s="1"/>
  <c r="V72" i="14" s="1"/>
  <c r="V73" i="14" s="1"/>
  <c r="V74" i="14" s="1"/>
  <c r="V75" i="14" s="1"/>
  <c r="V76" i="14" s="1"/>
  <c r="V77" i="14" s="1"/>
  <c r="V78" i="14" s="1"/>
  <c r="V79" i="14" s="1"/>
  <c r="Z4" i="14"/>
  <c r="Y4" i="14" s="1"/>
  <c r="R4" i="14"/>
  <c r="T79" i="14"/>
  <c r="S79" i="14"/>
  <c r="R79" i="14"/>
  <c r="T78" i="14"/>
  <c r="S78" i="14"/>
  <c r="R78" i="14"/>
  <c r="T77" i="14"/>
  <c r="S77" i="14"/>
  <c r="R77" i="14"/>
  <c r="T76" i="14"/>
  <c r="S76" i="14"/>
  <c r="R76" i="14"/>
  <c r="T75" i="14"/>
  <c r="S75" i="14"/>
  <c r="R75" i="14"/>
  <c r="T74" i="14"/>
  <c r="S74" i="14"/>
  <c r="R74" i="14"/>
  <c r="T73" i="14"/>
  <c r="S73" i="14"/>
  <c r="R73" i="14"/>
  <c r="T72" i="14"/>
  <c r="S72" i="14"/>
  <c r="R72" i="14"/>
  <c r="T71" i="14"/>
  <c r="S71" i="14"/>
  <c r="R71" i="14"/>
  <c r="T70" i="14"/>
  <c r="S70" i="14"/>
  <c r="R70" i="14"/>
  <c r="T69" i="14"/>
  <c r="S69" i="14"/>
  <c r="R69" i="14"/>
  <c r="T68" i="14"/>
  <c r="S68" i="14"/>
  <c r="R68" i="14"/>
  <c r="T67" i="14"/>
  <c r="S67" i="14"/>
  <c r="R67" i="14"/>
  <c r="T66" i="14"/>
  <c r="S66" i="14"/>
  <c r="R66" i="14"/>
  <c r="T65" i="14"/>
  <c r="S65" i="14"/>
  <c r="R65" i="14"/>
  <c r="T64" i="14"/>
  <c r="S64" i="14"/>
  <c r="R64" i="14"/>
  <c r="T63" i="14"/>
  <c r="S63" i="14"/>
  <c r="R63" i="14"/>
  <c r="T62" i="14"/>
  <c r="S62" i="14"/>
  <c r="R62" i="14"/>
  <c r="T61" i="14"/>
  <c r="S61" i="14"/>
  <c r="R61" i="14"/>
  <c r="T60" i="14"/>
  <c r="S60" i="14"/>
  <c r="R60" i="14"/>
  <c r="T59" i="14"/>
  <c r="S59" i="14"/>
  <c r="R59" i="14"/>
  <c r="T58" i="14"/>
  <c r="S58" i="14"/>
  <c r="R58" i="14"/>
  <c r="T57" i="14"/>
  <c r="S57" i="14"/>
  <c r="R57" i="14"/>
  <c r="T56" i="14"/>
  <c r="S56" i="14"/>
  <c r="R56" i="14"/>
  <c r="T55" i="14"/>
  <c r="S55" i="14"/>
  <c r="R55" i="14"/>
  <c r="T54" i="14"/>
  <c r="S54" i="14"/>
  <c r="R54" i="14"/>
  <c r="T53" i="14"/>
  <c r="S53" i="14"/>
  <c r="R53" i="14"/>
  <c r="T52" i="14"/>
  <c r="S52" i="14"/>
  <c r="R52" i="14"/>
  <c r="T51" i="14"/>
  <c r="S51" i="14"/>
  <c r="R51" i="14"/>
  <c r="T50" i="14"/>
  <c r="S50" i="14"/>
  <c r="R50" i="14"/>
  <c r="T49" i="14"/>
  <c r="S49" i="14"/>
  <c r="R49" i="14"/>
  <c r="T48" i="14"/>
  <c r="S48" i="14"/>
  <c r="R48" i="14"/>
  <c r="T47" i="14"/>
  <c r="S47" i="14"/>
  <c r="R47" i="14"/>
  <c r="T46" i="14"/>
  <c r="S46" i="14"/>
  <c r="R46" i="14"/>
  <c r="T45" i="14"/>
  <c r="S45" i="14"/>
  <c r="R45" i="14"/>
  <c r="T44" i="14"/>
  <c r="S44" i="14"/>
  <c r="R44" i="14"/>
  <c r="T43" i="14"/>
  <c r="S43" i="14"/>
  <c r="R43" i="14"/>
  <c r="T42" i="14"/>
  <c r="S42" i="14"/>
  <c r="R42" i="14"/>
  <c r="T41" i="14"/>
  <c r="S41" i="14"/>
  <c r="R41" i="14"/>
  <c r="T40" i="14"/>
  <c r="S40" i="14"/>
  <c r="R40" i="14"/>
  <c r="T39" i="14"/>
  <c r="S39" i="14"/>
  <c r="R39" i="14"/>
  <c r="T38" i="14"/>
  <c r="S38" i="14"/>
  <c r="R38" i="14"/>
  <c r="T37" i="14"/>
  <c r="S37" i="14"/>
  <c r="R37" i="14"/>
  <c r="T36" i="14"/>
  <c r="S36" i="14"/>
  <c r="R36" i="14"/>
  <c r="T35" i="14"/>
  <c r="S35" i="14"/>
  <c r="R35" i="14"/>
  <c r="T34" i="14"/>
  <c r="S34" i="14"/>
  <c r="R34" i="14"/>
  <c r="T33" i="14"/>
  <c r="S33" i="14"/>
  <c r="R33" i="14"/>
  <c r="T32" i="14"/>
  <c r="S32" i="14"/>
  <c r="R32" i="14"/>
  <c r="T31" i="14"/>
  <c r="S31" i="14"/>
  <c r="R31" i="14"/>
  <c r="T30" i="14"/>
  <c r="S30" i="14"/>
  <c r="R30" i="14"/>
  <c r="T29" i="14"/>
  <c r="S29" i="14"/>
  <c r="R29" i="14"/>
  <c r="T28" i="14"/>
  <c r="S28" i="14"/>
  <c r="R28" i="14"/>
  <c r="T27" i="14"/>
  <c r="S27" i="14"/>
  <c r="R27" i="14"/>
  <c r="T26" i="14"/>
  <c r="S26" i="14"/>
  <c r="R26" i="14"/>
  <c r="T25" i="14"/>
  <c r="S25" i="14"/>
  <c r="R25" i="14"/>
  <c r="T24" i="14"/>
  <c r="S24" i="14"/>
  <c r="R24" i="14"/>
  <c r="T23" i="14"/>
  <c r="S23" i="14"/>
  <c r="R23" i="14"/>
  <c r="T22" i="14"/>
  <c r="S22" i="14"/>
  <c r="R22" i="14"/>
  <c r="T21" i="14"/>
  <c r="S21" i="14"/>
  <c r="R21" i="14"/>
  <c r="T20" i="14"/>
  <c r="S20" i="14"/>
  <c r="R20" i="14"/>
  <c r="T19" i="14"/>
  <c r="S19" i="14"/>
  <c r="R19" i="14"/>
  <c r="T18" i="14"/>
  <c r="S18" i="14"/>
  <c r="R18" i="14"/>
  <c r="T17" i="14"/>
  <c r="S17" i="14"/>
  <c r="R17" i="14"/>
  <c r="T16" i="14"/>
  <c r="S16" i="14"/>
  <c r="R16" i="14"/>
  <c r="T15" i="14"/>
  <c r="S15" i="14"/>
  <c r="R15" i="14"/>
  <c r="T14" i="14"/>
  <c r="S14" i="14"/>
  <c r="R14" i="14"/>
  <c r="T13" i="14"/>
  <c r="S13" i="14"/>
  <c r="R13" i="14"/>
  <c r="T12" i="14"/>
  <c r="S12" i="14"/>
  <c r="R12" i="14"/>
  <c r="T11" i="14"/>
  <c r="S11" i="14"/>
  <c r="R11" i="14"/>
  <c r="T10" i="14"/>
  <c r="S10" i="14"/>
  <c r="R10" i="14"/>
  <c r="T9" i="14"/>
  <c r="S9" i="14"/>
  <c r="R9" i="14"/>
  <c r="T8" i="14"/>
  <c r="S8" i="14"/>
  <c r="R8" i="14"/>
  <c r="T7" i="14"/>
  <c r="S7" i="14"/>
  <c r="R7" i="14"/>
  <c r="T6" i="14"/>
  <c r="S6" i="14"/>
  <c r="R6" i="14"/>
  <c r="T5" i="14"/>
  <c r="S5" i="14"/>
  <c r="R5" i="14"/>
  <c r="T4" i="14"/>
  <c r="S4" i="14"/>
  <c r="J5" i="14"/>
  <c r="J6" i="14" s="1"/>
  <c r="J7" i="14" s="1"/>
  <c r="J8" i="14" s="1"/>
  <c r="J9" i="14" s="1"/>
  <c r="J10" i="14" s="1"/>
  <c r="J11" i="14" s="1"/>
  <c r="J12" i="14" s="1"/>
  <c r="J13" i="14" s="1"/>
  <c r="J14" i="14" s="1"/>
  <c r="J15" i="14" s="1"/>
  <c r="J16" i="14" s="1"/>
  <c r="J17" i="14" s="1"/>
  <c r="J18" i="14" s="1"/>
  <c r="J19" i="14" s="1"/>
  <c r="J20" i="14" s="1"/>
  <c r="J21" i="14" s="1"/>
  <c r="J22" i="14" s="1"/>
  <c r="J23" i="14" s="1"/>
  <c r="J24" i="14" s="1"/>
  <c r="J25" i="14" s="1"/>
  <c r="J26" i="14" s="1"/>
  <c r="J27" i="14" s="1"/>
  <c r="J28" i="14" s="1"/>
  <c r="J29" i="14" s="1"/>
  <c r="J30" i="14" s="1"/>
  <c r="J31" i="14" s="1"/>
  <c r="J32" i="14" s="1"/>
  <c r="J33" i="14" s="1"/>
  <c r="J34" i="14" s="1"/>
  <c r="J35" i="14" s="1"/>
  <c r="J36" i="14" s="1"/>
  <c r="J37" i="14" s="1"/>
  <c r="J38" i="14" s="1"/>
  <c r="J39" i="14" s="1"/>
  <c r="J40" i="14" s="1"/>
  <c r="J41" i="14" s="1"/>
  <c r="J42" i="14" s="1"/>
  <c r="J43" i="14" s="1"/>
  <c r="J44" i="14" s="1"/>
  <c r="J45" i="14" s="1"/>
  <c r="J46" i="14" s="1"/>
  <c r="J47" i="14" s="1"/>
  <c r="J48" i="14" s="1"/>
  <c r="J49" i="14" s="1"/>
  <c r="J50" i="14" s="1"/>
  <c r="J51" i="14" s="1"/>
  <c r="J52" i="14" s="1"/>
  <c r="J53" i="14" s="1"/>
  <c r="J54" i="14" s="1"/>
  <c r="J55" i="14" s="1"/>
  <c r="J56" i="14" s="1"/>
  <c r="J57" i="14" s="1"/>
  <c r="J58" i="14" s="1"/>
  <c r="J59" i="14" s="1"/>
  <c r="J60" i="14" s="1"/>
  <c r="J61" i="14" s="1"/>
  <c r="J62" i="14" s="1"/>
  <c r="J63" i="14" s="1"/>
  <c r="J64" i="14" s="1"/>
  <c r="J65" i="14" s="1"/>
  <c r="J66" i="14" s="1"/>
  <c r="J67" i="14" s="1"/>
  <c r="J68" i="14" s="1"/>
  <c r="J69" i="14" s="1"/>
  <c r="J70" i="14" s="1"/>
  <c r="J71" i="14" s="1"/>
  <c r="J72" i="14" s="1"/>
  <c r="J73" i="14" s="1"/>
  <c r="J74" i="14" s="1"/>
  <c r="J75" i="14" s="1"/>
  <c r="J76" i="14" s="1"/>
  <c r="J77" i="14" s="1"/>
  <c r="J78" i="14" s="1"/>
  <c r="J79" i="14" s="1"/>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76" i="14"/>
  <c r="D77" i="14"/>
  <c r="D78" i="14"/>
  <c r="D79" i="14"/>
  <c r="D4" i="14"/>
  <c r="C5" i="14"/>
  <c r="C6" i="14"/>
  <c r="C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54" i="14"/>
  <c r="C55" i="14"/>
  <c r="C56" i="14"/>
  <c r="C57" i="14"/>
  <c r="C58" i="14"/>
  <c r="C59" i="14"/>
  <c r="C60" i="14"/>
  <c r="C61" i="14"/>
  <c r="C62" i="14"/>
  <c r="C63" i="14"/>
  <c r="C64" i="14"/>
  <c r="C65" i="14"/>
  <c r="C66" i="14"/>
  <c r="C67" i="14"/>
  <c r="C68" i="14"/>
  <c r="C69" i="14"/>
  <c r="C70" i="14"/>
  <c r="C71" i="14"/>
  <c r="C72" i="14"/>
  <c r="C73" i="14"/>
  <c r="C74" i="14"/>
  <c r="C75" i="14"/>
  <c r="C76" i="14"/>
  <c r="C77" i="14"/>
  <c r="C78" i="14"/>
  <c r="C79" i="14"/>
  <c r="C4" i="14"/>
  <c r="B71" i="14"/>
  <c r="B72" i="14"/>
  <c r="B73" i="14"/>
  <c r="B74" i="14"/>
  <c r="B75" i="14"/>
  <c r="B76" i="14"/>
  <c r="B77" i="14"/>
  <c r="B78" i="14"/>
  <c r="B79" i="14"/>
  <c r="B54" i="14"/>
  <c r="B55" i="14"/>
  <c r="B56" i="14"/>
  <c r="B57" i="14"/>
  <c r="B58" i="14"/>
  <c r="B59" i="14"/>
  <c r="B60" i="14"/>
  <c r="B61" i="14"/>
  <c r="B62" i="14"/>
  <c r="B63" i="14"/>
  <c r="B64" i="14"/>
  <c r="B65" i="14"/>
  <c r="B66" i="14"/>
  <c r="B67" i="14"/>
  <c r="B68" i="14"/>
  <c r="B69" i="14"/>
  <c r="B70" i="14"/>
  <c r="B47" i="14"/>
  <c r="B48" i="14"/>
  <c r="B49" i="14"/>
  <c r="B50" i="14"/>
  <c r="B51" i="14"/>
  <c r="B52" i="14"/>
  <c r="B53"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 i="14"/>
  <c r="A5" i="14"/>
  <c r="A6" i="14" s="1"/>
  <c r="A7" i="14" s="1"/>
  <c r="A8" i="14" s="1"/>
  <c r="A9" i="14" s="1"/>
  <c r="A10" i="14" s="1"/>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J135" i="16"/>
  <c r="I135" i="16"/>
  <c r="H135" i="16"/>
  <c r="G135" i="16"/>
  <c r="F135" i="16"/>
  <c r="E135" i="16"/>
  <c r="D135" i="16"/>
  <c r="B135" i="16" s="1"/>
  <c r="C135" i="16"/>
  <c r="J134" i="16"/>
  <c r="I134" i="16"/>
  <c r="H134" i="16"/>
  <c r="G134" i="16"/>
  <c r="F134" i="16"/>
  <c r="E134" i="16"/>
  <c r="D134" i="16"/>
  <c r="B134" i="16" s="1"/>
  <c r="C134" i="16"/>
  <c r="J133" i="16"/>
  <c r="I133" i="16"/>
  <c r="H133" i="16"/>
  <c r="G133" i="16"/>
  <c r="F133" i="16"/>
  <c r="E133" i="16"/>
  <c r="D133" i="16"/>
  <c r="C133" i="16"/>
  <c r="B133" i="16" s="1"/>
  <c r="J132" i="16"/>
  <c r="B132" i="16" s="1"/>
  <c r="I132" i="16"/>
  <c r="H132" i="16"/>
  <c r="G132" i="16"/>
  <c r="F132" i="16"/>
  <c r="E132" i="16"/>
  <c r="D132" i="16"/>
  <c r="C132" i="16"/>
  <c r="J131" i="16"/>
  <c r="I131" i="16"/>
  <c r="H131" i="16"/>
  <c r="G131" i="16"/>
  <c r="F131" i="16"/>
  <c r="E131" i="16"/>
  <c r="D131" i="16"/>
  <c r="B131" i="16" s="1"/>
  <c r="C131" i="16"/>
  <c r="J130" i="16"/>
  <c r="I130" i="16"/>
  <c r="H130" i="16"/>
  <c r="G130" i="16"/>
  <c r="F130" i="16"/>
  <c r="E130" i="16"/>
  <c r="D130" i="16"/>
  <c r="B130" i="16" s="1"/>
  <c r="C130" i="16"/>
  <c r="J129" i="16"/>
  <c r="I129" i="16"/>
  <c r="H129" i="16"/>
  <c r="G129" i="16"/>
  <c r="F129" i="16"/>
  <c r="E129" i="16"/>
  <c r="D129" i="16"/>
  <c r="C129" i="16"/>
  <c r="B129" i="16" s="1"/>
  <c r="J128" i="16"/>
  <c r="I128" i="16"/>
  <c r="H128" i="16"/>
  <c r="G128" i="16"/>
  <c r="F128" i="16"/>
  <c r="E128" i="16"/>
  <c r="D128" i="16"/>
  <c r="C128" i="16"/>
  <c r="B128" i="16"/>
  <c r="J127" i="16"/>
  <c r="I127" i="16"/>
  <c r="H127" i="16"/>
  <c r="G127" i="16"/>
  <c r="F127" i="16"/>
  <c r="E127" i="16"/>
  <c r="D127" i="16"/>
  <c r="B127" i="16" s="1"/>
  <c r="C127" i="16"/>
  <c r="J126" i="16"/>
  <c r="I126" i="16"/>
  <c r="H126" i="16"/>
  <c r="G126" i="16"/>
  <c r="F126" i="16"/>
  <c r="E126" i="16"/>
  <c r="D126" i="16"/>
  <c r="B126" i="16" s="1"/>
  <c r="C126" i="16"/>
  <c r="J125" i="16"/>
  <c r="I125" i="16"/>
  <c r="H125" i="16"/>
  <c r="G125" i="16"/>
  <c r="F125" i="16"/>
  <c r="E125" i="16"/>
  <c r="D125" i="16"/>
  <c r="C125" i="16"/>
  <c r="B125" i="16" s="1"/>
  <c r="J124" i="16"/>
  <c r="I124" i="16"/>
  <c r="H124" i="16"/>
  <c r="G124" i="16"/>
  <c r="F124" i="16"/>
  <c r="E124" i="16"/>
  <c r="D124" i="16"/>
  <c r="C124" i="16"/>
  <c r="B124" i="16"/>
  <c r="J123" i="16"/>
  <c r="I123" i="16"/>
  <c r="H123" i="16"/>
  <c r="G123" i="16"/>
  <c r="F123" i="16"/>
  <c r="E123" i="16"/>
  <c r="D123" i="16"/>
  <c r="B123" i="16" s="1"/>
  <c r="C123" i="16"/>
  <c r="J122" i="16"/>
  <c r="I122" i="16"/>
  <c r="H122" i="16"/>
  <c r="G122" i="16"/>
  <c r="F122" i="16"/>
  <c r="E122" i="16"/>
  <c r="D122" i="16"/>
  <c r="B122" i="16" s="1"/>
  <c r="C122" i="16"/>
  <c r="J121" i="16"/>
  <c r="I121" i="16"/>
  <c r="H121" i="16"/>
  <c r="G121" i="16"/>
  <c r="F121" i="16"/>
  <c r="E121" i="16"/>
  <c r="D121" i="16"/>
  <c r="C121" i="16"/>
  <c r="B121" i="16" s="1"/>
  <c r="J120" i="16"/>
  <c r="I120" i="16"/>
  <c r="H120" i="16"/>
  <c r="G120" i="16"/>
  <c r="F120" i="16"/>
  <c r="E120" i="16"/>
  <c r="D120" i="16"/>
  <c r="C120" i="16"/>
  <c r="B120" i="16"/>
  <c r="J119" i="16"/>
  <c r="I119" i="16"/>
  <c r="H119" i="16"/>
  <c r="G119" i="16"/>
  <c r="F119" i="16"/>
  <c r="E119" i="16"/>
  <c r="D119" i="16"/>
  <c r="C119" i="16"/>
  <c r="B119" i="16" s="1"/>
  <c r="J118" i="16"/>
  <c r="I118" i="16"/>
  <c r="H118" i="16"/>
  <c r="G118" i="16"/>
  <c r="F118" i="16"/>
  <c r="E118" i="16"/>
  <c r="D118" i="16"/>
  <c r="B118" i="16" s="1"/>
  <c r="C118" i="16"/>
  <c r="J117" i="16"/>
  <c r="I117" i="16"/>
  <c r="H117" i="16"/>
  <c r="G117" i="16"/>
  <c r="F117" i="16"/>
  <c r="E117" i="16"/>
  <c r="D117" i="16"/>
  <c r="C117" i="16"/>
  <c r="B117" i="16" s="1"/>
  <c r="J116" i="16"/>
  <c r="I116" i="16"/>
  <c r="H116" i="16"/>
  <c r="G116" i="16"/>
  <c r="F116" i="16"/>
  <c r="E116" i="16"/>
  <c r="D116" i="16"/>
  <c r="C116" i="16"/>
  <c r="B116" i="16"/>
  <c r="J115" i="16"/>
  <c r="I115" i="16"/>
  <c r="H115" i="16"/>
  <c r="G115" i="16"/>
  <c r="F115" i="16"/>
  <c r="E115" i="16"/>
  <c r="D115" i="16"/>
  <c r="B115" i="16" s="1"/>
  <c r="C115" i="16"/>
  <c r="J114" i="16"/>
  <c r="I114" i="16"/>
  <c r="H114" i="16"/>
  <c r="G114" i="16"/>
  <c r="F114" i="16"/>
  <c r="E114" i="16"/>
  <c r="D114" i="16"/>
  <c r="B114" i="16" s="1"/>
  <c r="C114" i="16"/>
  <c r="J113" i="16"/>
  <c r="I113" i="16"/>
  <c r="H113" i="16"/>
  <c r="G113" i="16"/>
  <c r="F113" i="16"/>
  <c r="E113" i="16"/>
  <c r="D113" i="16"/>
  <c r="C113" i="16"/>
  <c r="B113" i="16" s="1"/>
  <c r="J112" i="16"/>
  <c r="I112" i="16"/>
  <c r="H112" i="16"/>
  <c r="G112" i="16"/>
  <c r="F112" i="16"/>
  <c r="E112" i="16"/>
  <c r="D112" i="16"/>
  <c r="C112" i="16"/>
  <c r="B112" i="16"/>
  <c r="J111" i="16"/>
  <c r="I111" i="16"/>
  <c r="H111" i="16"/>
  <c r="G111" i="16"/>
  <c r="F111" i="16"/>
  <c r="E111" i="16"/>
  <c r="D111" i="16"/>
  <c r="C111" i="16"/>
  <c r="B111" i="16" s="1"/>
  <c r="J110" i="16"/>
  <c r="I110" i="16"/>
  <c r="H110" i="16"/>
  <c r="G110" i="16"/>
  <c r="F110" i="16"/>
  <c r="E110" i="16"/>
  <c r="D110" i="16"/>
  <c r="B110" i="16" s="1"/>
  <c r="C110" i="16"/>
  <c r="J109" i="16"/>
  <c r="I109" i="16"/>
  <c r="H109" i="16"/>
  <c r="G109" i="16"/>
  <c r="F109" i="16"/>
  <c r="E109" i="16"/>
  <c r="D109" i="16"/>
  <c r="C109" i="16"/>
  <c r="B109" i="16" s="1"/>
  <c r="J108" i="16"/>
  <c r="I108" i="16"/>
  <c r="H108" i="16"/>
  <c r="G108" i="16"/>
  <c r="F108" i="16"/>
  <c r="E108" i="16"/>
  <c r="D108" i="16"/>
  <c r="C108" i="16"/>
  <c r="B108" i="16"/>
  <c r="J107" i="16"/>
  <c r="I107" i="16"/>
  <c r="H107" i="16"/>
  <c r="G107" i="16"/>
  <c r="F107" i="16"/>
  <c r="E107" i="16"/>
  <c r="D107" i="16"/>
  <c r="C107" i="16"/>
  <c r="B107" i="16" s="1"/>
  <c r="J106" i="16"/>
  <c r="I106" i="16"/>
  <c r="H106" i="16"/>
  <c r="G106" i="16"/>
  <c r="F106" i="16"/>
  <c r="E106" i="16"/>
  <c r="D106" i="16"/>
  <c r="B106" i="16" s="1"/>
  <c r="C106" i="16"/>
  <c r="J105" i="16"/>
  <c r="I105" i="16"/>
  <c r="H105" i="16"/>
  <c r="G105" i="16"/>
  <c r="F105" i="16"/>
  <c r="E105" i="16"/>
  <c r="D105" i="16"/>
  <c r="C105" i="16"/>
  <c r="B105" i="16" s="1"/>
  <c r="J104" i="16"/>
  <c r="I104" i="16"/>
  <c r="H104" i="16"/>
  <c r="G104" i="16"/>
  <c r="F104" i="16"/>
  <c r="E104" i="16"/>
  <c r="D104" i="16"/>
  <c r="C104" i="16"/>
  <c r="B104" i="16"/>
  <c r="J103" i="16"/>
  <c r="I103" i="16"/>
  <c r="H103" i="16"/>
  <c r="G103" i="16"/>
  <c r="F103" i="16"/>
  <c r="E103" i="16"/>
  <c r="D103" i="16"/>
  <c r="B103" i="16" s="1"/>
  <c r="C103" i="16"/>
  <c r="J102" i="16"/>
  <c r="I102" i="16"/>
  <c r="H102" i="16"/>
  <c r="G102" i="16"/>
  <c r="F102" i="16"/>
  <c r="E102" i="16"/>
  <c r="D102" i="16"/>
  <c r="B102" i="16" s="1"/>
  <c r="C102" i="16"/>
  <c r="J101" i="16"/>
  <c r="I101" i="16"/>
  <c r="H101" i="16"/>
  <c r="G101" i="16"/>
  <c r="F101" i="16"/>
  <c r="E101" i="16"/>
  <c r="D101" i="16"/>
  <c r="C101" i="16"/>
  <c r="B101" i="16" s="1"/>
  <c r="J100" i="16"/>
  <c r="B100" i="16" s="1"/>
  <c r="I100" i="16"/>
  <c r="H100" i="16"/>
  <c r="G100" i="16"/>
  <c r="F100" i="16"/>
  <c r="E100" i="16"/>
  <c r="D100" i="16"/>
  <c r="C100" i="16"/>
  <c r="J99" i="16"/>
  <c r="I99" i="16"/>
  <c r="H99" i="16"/>
  <c r="G99" i="16"/>
  <c r="F99" i="16"/>
  <c r="E99" i="16"/>
  <c r="D99" i="16"/>
  <c r="B99" i="16" s="1"/>
  <c r="C99" i="16"/>
  <c r="J98" i="16"/>
  <c r="I98" i="16"/>
  <c r="H98" i="16"/>
  <c r="G98" i="16"/>
  <c r="F98" i="16"/>
  <c r="E98" i="16"/>
  <c r="D98" i="16"/>
  <c r="B98" i="16" s="1"/>
  <c r="C98" i="16"/>
  <c r="J97" i="16"/>
  <c r="I97" i="16"/>
  <c r="H97" i="16"/>
  <c r="G97" i="16"/>
  <c r="F97" i="16"/>
  <c r="E97" i="16"/>
  <c r="D97" i="16"/>
  <c r="C97" i="16"/>
  <c r="B97" i="16" s="1"/>
  <c r="J96" i="16"/>
  <c r="I96" i="16"/>
  <c r="H96" i="16"/>
  <c r="G96" i="16"/>
  <c r="F96" i="16"/>
  <c r="E96" i="16"/>
  <c r="D96" i="16"/>
  <c r="C96" i="16"/>
  <c r="B96" i="16"/>
  <c r="J95" i="16"/>
  <c r="I95" i="16"/>
  <c r="H95" i="16"/>
  <c r="G95" i="16"/>
  <c r="F95" i="16"/>
  <c r="E95" i="16"/>
  <c r="D95" i="16"/>
  <c r="C95" i="16"/>
  <c r="B95" i="16" s="1"/>
  <c r="J94" i="16"/>
  <c r="I94" i="16"/>
  <c r="H94" i="16"/>
  <c r="G94" i="16"/>
  <c r="F94" i="16"/>
  <c r="E94" i="16"/>
  <c r="D94" i="16"/>
  <c r="B94" i="16" s="1"/>
  <c r="C94" i="16"/>
  <c r="J93" i="16"/>
  <c r="I93" i="16"/>
  <c r="H93" i="16"/>
  <c r="G93" i="16"/>
  <c r="F93" i="16"/>
  <c r="E93" i="16"/>
  <c r="D93" i="16"/>
  <c r="C93" i="16"/>
  <c r="B93" i="16" s="1"/>
  <c r="J92" i="16"/>
  <c r="I92" i="16"/>
  <c r="H92" i="16"/>
  <c r="G92" i="16"/>
  <c r="F92" i="16"/>
  <c r="E92" i="16"/>
  <c r="D92" i="16"/>
  <c r="C92" i="16"/>
  <c r="B92" i="16"/>
  <c r="J91" i="16"/>
  <c r="I91" i="16"/>
  <c r="H91" i="16"/>
  <c r="G91" i="16"/>
  <c r="F91" i="16"/>
  <c r="E91" i="16"/>
  <c r="D91" i="16"/>
  <c r="B91" i="16" s="1"/>
  <c r="C91" i="16"/>
  <c r="J90" i="16"/>
  <c r="I90" i="16"/>
  <c r="H90" i="16"/>
  <c r="G90" i="16"/>
  <c r="F90" i="16"/>
  <c r="E90" i="16"/>
  <c r="D90" i="16"/>
  <c r="B90" i="16" s="1"/>
  <c r="C90" i="16"/>
  <c r="J89" i="16"/>
  <c r="I89" i="16"/>
  <c r="H89" i="16"/>
  <c r="G89" i="16"/>
  <c r="F89" i="16"/>
  <c r="E89" i="16"/>
  <c r="D89" i="16"/>
  <c r="C89" i="16"/>
  <c r="B89" i="16" s="1"/>
  <c r="J88" i="16"/>
  <c r="B88" i="16" s="1"/>
  <c r="I88" i="16"/>
  <c r="H88" i="16"/>
  <c r="G88" i="16"/>
  <c r="F88" i="16"/>
  <c r="E88" i="16"/>
  <c r="D88" i="16"/>
  <c r="C88" i="16"/>
  <c r="J87" i="16"/>
  <c r="I87" i="16"/>
  <c r="H87" i="16"/>
  <c r="G87" i="16"/>
  <c r="F87" i="16"/>
  <c r="E87" i="16"/>
  <c r="D87" i="16"/>
  <c r="C87" i="16"/>
  <c r="B87" i="16" s="1"/>
  <c r="J86" i="16"/>
  <c r="I86" i="16"/>
  <c r="H86" i="16"/>
  <c r="G86" i="16"/>
  <c r="F86" i="16"/>
  <c r="E86" i="16"/>
  <c r="D86" i="16"/>
  <c r="B86" i="16" s="1"/>
  <c r="C86" i="16"/>
  <c r="J85" i="16"/>
  <c r="I85" i="16"/>
  <c r="H85" i="16"/>
  <c r="G85" i="16"/>
  <c r="F85" i="16"/>
  <c r="E85" i="16"/>
  <c r="D85" i="16"/>
  <c r="C85" i="16"/>
  <c r="B85" i="16" s="1"/>
  <c r="J84" i="16"/>
  <c r="B84" i="16" s="1"/>
  <c r="I84" i="16"/>
  <c r="H84" i="16"/>
  <c r="G84" i="16"/>
  <c r="F84" i="16"/>
  <c r="E84" i="16"/>
  <c r="D84" i="16"/>
  <c r="C84" i="16"/>
  <c r="J83" i="16"/>
  <c r="I83" i="16"/>
  <c r="H83" i="16"/>
  <c r="G83" i="16"/>
  <c r="F83" i="16"/>
  <c r="E83" i="16"/>
  <c r="D83" i="16"/>
  <c r="B83" i="16" s="1"/>
  <c r="C83" i="16"/>
  <c r="J82" i="16"/>
  <c r="I82" i="16"/>
  <c r="H82" i="16"/>
  <c r="G82" i="16"/>
  <c r="F82" i="16"/>
  <c r="E82" i="16"/>
  <c r="D82" i="16"/>
  <c r="B82" i="16" s="1"/>
  <c r="C82" i="16"/>
  <c r="J81" i="16"/>
  <c r="I81" i="16"/>
  <c r="H81" i="16"/>
  <c r="G81" i="16"/>
  <c r="F81" i="16"/>
  <c r="E81" i="16"/>
  <c r="D81" i="16"/>
  <c r="C81" i="16"/>
  <c r="B81" i="16" s="1"/>
  <c r="J80" i="16"/>
  <c r="B80" i="16" s="1"/>
  <c r="I80" i="16"/>
  <c r="H80" i="16"/>
  <c r="G80" i="16"/>
  <c r="F80" i="16"/>
  <c r="E80" i="16"/>
  <c r="D80" i="16"/>
  <c r="C80" i="16"/>
  <c r="J79" i="16"/>
  <c r="I79" i="16"/>
  <c r="H79" i="16"/>
  <c r="G79" i="16"/>
  <c r="F79" i="16"/>
  <c r="E79" i="16"/>
  <c r="D79" i="16"/>
  <c r="C79" i="16"/>
  <c r="B79" i="16" s="1"/>
  <c r="J78" i="16"/>
  <c r="I78" i="16"/>
  <c r="H78" i="16"/>
  <c r="G78" i="16"/>
  <c r="F78" i="16"/>
  <c r="E78" i="16"/>
  <c r="D78" i="16"/>
  <c r="B78" i="16" s="1"/>
  <c r="C78" i="16"/>
  <c r="J77" i="16"/>
  <c r="I77" i="16"/>
  <c r="H77" i="16"/>
  <c r="G77" i="16"/>
  <c r="F77" i="16"/>
  <c r="E77" i="16"/>
  <c r="D77" i="16"/>
  <c r="C77" i="16"/>
  <c r="B77" i="16" s="1"/>
  <c r="J76" i="16"/>
  <c r="I76" i="16"/>
  <c r="H76" i="16"/>
  <c r="G76" i="16"/>
  <c r="F76" i="16"/>
  <c r="E76" i="16"/>
  <c r="D76" i="16"/>
  <c r="C76" i="16"/>
  <c r="B76" i="16"/>
  <c r="J75" i="16"/>
  <c r="I75" i="16"/>
  <c r="H75" i="16"/>
  <c r="G75" i="16"/>
  <c r="F75" i="16"/>
  <c r="E75" i="16"/>
  <c r="D75" i="16"/>
  <c r="C75" i="16"/>
  <c r="B75" i="16" s="1"/>
  <c r="J74" i="16"/>
  <c r="I74" i="16"/>
  <c r="H74" i="16"/>
  <c r="G74" i="16"/>
  <c r="F74" i="16"/>
  <c r="E74" i="16"/>
  <c r="D74" i="16"/>
  <c r="B74" i="16" s="1"/>
  <c r="C74" i="16"/>
  <c r="J73" i="16"/>
  <c r="I73" i="16"/>
  <c r="H73" i="16"/>
  <c r="G73" i="16"/>
  <c r="F73" i="16"/>
  <c r="E73" i="16"/>
  <c r="D73" i="16"/>
  <c r="C73" i="16"/>
  <c r="B73" i="16" s="1"/>
  <c r="J72" i="16"/>
  <c r="I72" i="16"/>
  <c r="H72" i="16"/>
  <c r="G72" i="16"/>
  <c r="F72" i="16"/>
  <c r="E72" i="16"/>
  <c r="D72" i="16"/>
  <c r="C72" i="16"/>
  <c r="B72" i="16"/>
  <c r="J71" i="16"/>
  <c r="I71" i="16"/>
  <c r="H71" i="16"/>
  <c r="G71" i="16"/>
  <c r="F71" i="16"/>
  <c r="E71" i="16"/>
  <c r="D71" i="16"/>
  <c r="C71" i="16"/>
  <c r="B71" i="16" s="1"/>
  <c r="J70" i="16"/>
  <c r="I70" i="16"/>
  <c r="H70" i="16"/>
  <c r="G70" i="16"/>
  <c r="F70" i="16"/>
  <c r="E70" i="16"/>
  <c r="D70" i="16"/>
  <c r="B70" i="16" s="1"/>
  <c r="C70" i="16"/>
  <c r="J69" i="16"/>
  <c r="I69" i="16"/>
  <c r="H69" i="16"/>
  <c r="G69" i="16"/>
  <c r="F69" i="16"/>
  <c r="E69" i="16"/>
  <c r="D69" i="16"/>
  <c r="C69" i="16"/>
  <c r="B69" i="16" s="1"/>
  <c r="J68" i="16"/>
  <c r="I68" i="16"/>
  <c r="H68" i="16"/>
  <c r="G68" i="16"/>
  <c r="F68" i="16"/>
  <c r="E68" i="16"/>
  <c r="D68" i="16"/>
  <c r="C68" i="16"/>
  <c r="B68" i="16"/>
  <c r="J67" i="16"/>
  <c r="I67" i="16"/>
  <c r="H67" i="16"/>
  <c r="G67" i="16"/>
  <c r="F67" i="16"/>
  <c r="E67" i="16"/>
  <c r="D67" i="16"/>
  <c r="B67" i="16" s="1"/>
  <c r="C67" i="16"/>
  <c r="J66" i="16"/>
  <c r="I66" i="16"/>
  <c r="H66" i="16"/>
  <c r="G66" i="16"/>
  <c r="F66" i="16"/>
  <c r="E66" i="16"/>
  <c r="D66" i="16"/>
  <c r="B66" i="16" s="1"/>
  <c r="C66" i="16"/>
  <c r="J65" i="16"/>
  <c r="I65" i="16"/>
  <c r="H65" i="16"/>
  <c r="G65" i="16"/>
  <c r="F65" i="16"/>
  <c r="E65" i="16"/>
  <c r="D65" i="16"/>
  <c r="C65" i="16"/>
  <c r="B65" i="16" s="1"/>
  <c r="J64" i="16"/>
  <c r="I64" i="16"/>
  <c r="H64" i="16"/>
  <c r="G64" i="16"/>
  <c r="F64" i="16"/>
  <c r="E64" i="16"/>
  <c r="D64" i="16"/>
  <c r="C64" i="16"/>
  <c r="B64" i="16"/>
  <c r="J63" i="16"/>
  <c r="I63" i="16"/>
  <c r="H63" i="16"/>
  <c r="G63" i="16"/>
  <c r="F63" i="16"/>
  <c r="E63" i="16"/>
  <c r="D63" i="16"/>
  <c r="B63" i="16" s="1"/>
  <c r="C63" i="16"/>
  <c r="J62" i="16"/>
  <c r="I62" i="16"/>
  <c r="H62" i="16"/>
  <c r="G62" i="16"/>
  <c r="F62" i="16"/>
  <c r="E62" i="16"/>
  <c r="D62" i="16"/>
  <c r="B62" i="16" s="1"/>
  <c r="C62" i="16"/>
  <c r="A62" i="16"/>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A87" i="16" s="1"/>
  <c r="A88" i="16" s="1"/>
  <c r="A89" i="16" s="1"/>
  <c r="A90" i="16" s="1"/>
  <c r="A91" i="16" s="1"/>
  <c r="A92" i="16" s="1"/>
  <c r="A93" i="16" s="1"/>
  <c r="A94" i="16" s="1"/>
  <c r="A95" i="16" s="1"/>
  <c r="A96" i="16" s="1"/>
  <c r="A97" i="16" s="1"/>
  <c r="A98" i="16" s="1"/>
  <c r="A99" i="16" s="1"/>
  <c r="A100" i="16" s="1"/>
  <c r="A101" i="16" s="1"/>
  <c r="A102" i="16" s="1"/>
  <c r="A103" i="16" s="1"/>
  <c r="A104" i="16" s="1"/>
  <c r="A105" i="16" s="1"/>
  <c r="A106" i="16" s="1"/>
  <c r="A107" i="16" s="1"/>
  <c r="A108" i="16" s="1"/>
  <c r="A109" i="16" s="1"/>
  <c r="A110" i="16" s="1"/>
  <c r="A111" i="16" s="1"/>
  <c r="A112" i="16" s="1"/>
  <c r="A113" i="16" s="1"/>
  <c r="A114" i="16" s="1"/>
  <c r="A115" i="16" s="1"/>
  <c r="A116" i="16" s="1"/>
  <c r="A117" i="16" s="1"/>
  <c r="A118" i="16" s="1"/>
  <c r="A119" i="16" s="1"/>
  <c r="A120" i="16" s="1"/>
  <c r="A121" i="16" s="1"/>
  <c r="A122" i="16" s="1"/>
  <c r="A123" i="16" s="1"/>
  <c r="A124" i="16" s="1"/>
  <c r="A125" i="16" s="1"/>
  <c r="A126" i="16" s="1"/>
  <c r="A127" i="16" s="1"/>
  <c r="A128" i="16" s="1"/>
  <c r="A129" i="16" s="1"/>
  <c r="A130" i="16" s="1"/>
  <c r="A131" i="16" s="1"/>
  <c r="A132" i="16" s="1"/>
  <c r="A133" i="16" s="1"/>
  <c r="A134" i="16" s="1"/>
  <c r="A135" i="16" s="1"/>
  <c r="J61" i="16"/>
  <c r="I61" i="16"/>
  <c r="H61" i="16"/>
  <c r="G61" i="16"/>
  <c r="F61" i="16"/>
  <c r="E61" i="16"/>
  <c r="D61" i="16"/>
  <c r="C61" i="16"/>
  <c r="B61" i="16" s="1"/>
  <c r="A61" i="16"/>
  <c r="J60" i="16"/>
  <c r="I60" i="16"/>
  <c r="H60" i="16"/>
  <c r="G60" i="16"/>
  <c r="F60" i="16"/>
  <c r="E60" i="16"/>
  <c r="D60" i="16"/>
  <c r="C60" i="16"/>
  <c r="B60" i="16"/>
  <c r="J59" i="16"/>
  <c r="I59" i="16"/>
  <c r="H59" i="16"/>
  <c r="G59" i="16"/>
  <c r="F59" i="16"/>
  <c r="E59" i="16"/>
  <c r="D59" i="16"/>
  <c r="C59" i="16"/>
  <c r="B59" i="16" s="1"/>
  <c r="J58" i="16"/>
  <c r="I58" i="16"/>
  <c r="H58" i="16"/>
  <c r="G58" i="16"/>
  <c r="F58" i="16"/>
  <c r="E58" i="16"/>
  <c r="D58" i="16"/>
  <c r="C58" i="16"/>
  <c r="B58" i="16" s="1"/>
  <c r="J57" i="16"/>
  <c r="I57" i="16"/>
  <c r="H57" i="16"/>
  <c r="G57" i="16"/>
  <c r="F57" i="16"/>
  <c r="E57" i="16"/>
  <c r="D57" i="16"/>
  <c r="C57" i="16"/>
  <c r="B57" i="16" s="1"/>
  <c r="J56" i="16"/>
  <c r="I56" i="16"/>
  <c r="H56" i="16"/>
  <c r="G56" i="16"/>
  <c r="F56" i="16"/>
  <c r="E56" i="16"/>
  <c r="D56" i="16"/>
  <c r="B56" i="16" s="1"/>
  <c r="C56" i="16"/>
  <c r="J55" i="16"/>
  <c r="I55" i="16"/>
  <c r="H55" i="16"/>
  <c r="G55" i="16"/>
  <c r="B55" i="16" s="1"/>
  <c r="F55" i="16"/>
  <c r="E55" i="16"/>
  <c r="D55" i="16"/>
  <c r="C55" i="16"/>
  <c r="J54" i="16"/>
  <c r="I54" i="16"/>
  <c r="H54" i="16"/>
  <c r="G54" i="16"/>
  <c r="F54" i="16"/>
  <c r="E54" i="16"/>
  <c r="D54" i="16"/>
  <c r="C54" i="16"/>
  <c r="B54" i="16" s="1"/>
  <c r="J53" i="16"/>
  <c r="I53" i="16"/>
  <c r="H53" i="16"/>
  <c r="G53" i="16"/>
  <c r="F53" i="16"/>
  <c r="E53" i="16"/>
  <c r="D53" i="16"/>
  <c r="B53" i="16" s="1"/>
  <c r="C53" i="16"/>
  <c r="J52" i="16"/>
  <c r="B52" i="16" s="1"/>
  <c r="I52" i="16"/>
  <c r="H52" i="16"/>
  <c r="G52" i="16"/>
  <c r="F52" i="16"/>
  <c r="E52" i="16"/>
  <c r="D52" i="16"/>
  <c r="C52" i="16"/>
  <c r="J51" i="16"/>
  <c r="I51" i="16"/>
  <c r="H51" i="16"/>
  <c r="G51" i="16"/>
  <c r="F51" i="16"/>
  <c r="E51" i="16"/>
  <c r="D51" i="16"/>
  <c r="C51" i="16"/>
  <c r="B51" i="16" s="1"/>
  <c r="J50" i="16"/>
  <c r="I50" i="16"/>
  <c r="H50" i="16"/>
  <c r="G50" i="16"/>
  <c r="F50" i="16"/>
  <c r="E50" i="16"/>
  <c r="D50" i="16"/>
  <c r="C50" i="16"/>
  <c r="B50" i="16" s="1"/>
  <c r="J49" i="16"/>
  <c r="I49" i="16"/>
  <c r="H49" i="16"/>
  <c r="G49" i="16"/>
  <c r="F49" i="16"/>
  <c r="E49" i="16"/>
  <c r="D49" i="16"/>
  <c r="C49" i="16"/>
  <c r="B49" i="16" s="1"/>
  <c r="J48" i="16"/>
  <c r="I48" i="16"/>
  <c r="H48" i="16"/>
  <c r="G48" i="16"/>
  <c r="F48" i="16"/>
  <c r="E48" i="16"/>
  <c r="D48" i="16"/>
  <c r="B48" i="16" s="1"/>
  <c r="C48" i="16"/>
  <c r="J47" i="16"/>
  <c r="I47" i="16"/>
  <c r="H47" i="16"/>
  <c r="G47" i="16"/>
  <c r="B47" i="16" s="1"/>
  <c r="F47" i="16"/>
  <c r="E47" i="16"/>
  <c r="D47" i="16"/>
  <c r="C47" i="16"/>
  <c r="J46" i="16"/>
  <c r="I46" i="16"/>
  <c r="H46" i="16"/>
  <c r="G46" i="16"/>
  <c r="F46" i="16"/>
  <c r="E46" i="16"/>
  <c r="D46" i="16"/>
  <c r="C46" i="16"/>
  <c r="B46" i="16" s="1"/>
  <c r="J45" i="16"/>
  <c r="I45" i="16"/>
  <c r="H45" i="16"/>
  <c r="G45" i="16"/>
  <c r="F45" i="16"/>
  <c r="E45" i="16"/>
  <c r="D45" i="16"/>
  <c r="C45" i="16"/>
  <c r="B45" i="16" s="1"/>
  <c r="J44" i="16"/>
  <c r="B44" i="16" s="1"/>
  <c r="I44" i="16"/>
  <c r="H44" i="16"/>
  <c r="G44" i="16"/>
  <c r="F44" i="16"/>
  <c r="E44" i="16"/>
  <c r="D44" i="16"/>
  <c r="C44" i="16"/>
  <c r="J43" i="16"/>
  <c r="I43" i="16"/>
  <c r="H43" i="16"/>
  <c r="G43" i="16"/>
  <c r="F43" i="16"/>
  <c r="E43" i="16"/>
  <c r="D43" i="16"/>
  <c r="C43" i="16"/>
  <c r="B43" i="16" s="1"/>
  <c r="J42" i="16"/>
  <c r="I42" i="16"/>
  <c r="H42" i="16"/>
  <c r="G42" i="16"/>
  <c r="F42" i="16"/>
  <c r="E42" i="16"/>
  <c r="D42" i="16"/>
  <c r="C42" i="16"/>
  <c r="B42" i="16" s="1"/>
  <c r="J41" i="16"/>
  <c r="I41" i="16"/>
  <c r="H41" i="16"/>
  <c r="G41" i="16"/>
  <c r="F41" i="16"/>
  <c r="E41" i="16"/>
  <c r="D41" i="16"/>
  <c r="C41" i="16"/>
  <c r="B41" i="16" s="1"/>
  <c r="J40" i="16"/>
  <c r="I40" i="16"/>
  <c r="H40" i="16"/>
  <c r="G40" i="16"/>
  <c r="F40" i="16"/>
  <c r="E40" i="16"/>
  <c r="D40" i="16"/>
  <c r="B40" i="16" s="1"/>
  <c r="C40" i="16"/>
  <c r="J39" i="16"/>
  <c r="I39" i="16"/>
  <c r="H39" i="16"/>
  <c r="G39" i="16"/>
  <c r="B39" i="16" s="1"/>
  <c r="F39" i="16"/>
  <c r="E39" i="16"/>
  <c r="D39" i="16"/>
  <c r="C39" i="16"/>
  <c r="J38" i="16"/>
  <c r="I38" i="16"/>
  <c r="H38" i="16"/>
  <c r="G38" i="16"/>
  <c r="F38" i="16"/>
  <c r="E38" i="16"/>
  <c r="D38" i="16"/>
  <c r="C38" i="16"/>
  <c r="B38" i="16" s="1"/>
  <c r="J37" i="16"/>
  <c r="I37" i="16"/>
  <c r="H37" i="16"/>
  <c r="G37" i="16"/>
  <c r="F37" i="16"/>
  <c r="E37" i="16"/>
  <c r="D37" i="16"/>
  <c r="C37" i="16"/>
  <c r="B37" i="16" s="1"/>
  <c r="J36" i="16"/>
  <c r="I36" i="16"/>
  <c r="H36" i="16"/>
  <c r="G36" i="16"/>
  <c r="F36" i="16"/>
  <c r="E36" i="16"/>
  <c r="D36" i="16"/>
  <c r="C36" i="16"/>
  <c r="B36" i="16"/>
  <c r="J35" i="16"/>
  <c r="I35" i="16"/>
  <c r="H35" i="16"/>
  <c r="G35" i="16"/>
  <c r="F35" i="16"/>
  <c r="E35" i="16"/>
  <c r="D35" i="16"/>
  <c r="C35" i="16"/>
  <c r="B35" i="16" s="1"/>
  <c r="J34" i="16"/>
  <c r="I34" i="16"/>
  <c r="H34" i="16"/>
  <c r="G34" i="16"/>
  <c r="F34" i="16"/>
  <c r="E34" i="16"/>
  <c r="D34" i="16"/>
  <c r="C34" i="16"/>
  <c r="B34" i="16" s="1"/>
  <c r="J33" i="16"/>
  <c r="I33" i="16"/>
  <c r="H33" i="16"/>
  <c r="G33" i="16"/>
  <c r="F33" i="16"/>
  <c r="E33" i="16"/>
  <c r="D33" i="16"/>
  <c r="C33" i="16"/>
  <c r="B33" i="16" s="1"/>
  <c r="J32" i="16"/>
  <c r="I32" i="16"/>
  <c r="H32" i="16"/>
  <c r="G32" i="16"/>
  <c r="F32" i="16"/>
  <c r="E32" i="16"/>
  <c r="D32" i="16"/>
  <c r="B32" i="16" s="1"/>
  <c r="C32" i="16"/>
  <c r="J31" i="16"/>
  <c r="I31" i="16"/>
  <c r="H31" i="16"/>
  <c r="G31" i="16"/>
  <c r="B31" i="16" s="1"/>
  <c r="F31" i="16"/>
  <c r="E31" i="16"/>
  <c r="D31" i="16"/>
  <c r="C31" i="16"/>
  <c r="J30" i="16"/>
  <c r="I30" i="16"/>
  <c r="H30" i="16"/>
  <c r="G30" i="16"/>
  <c r="F30" i="16"/>
  <c r="E30" i="16"/>
  <c r="D30" i="16"/>
  <c r="C30" i="16"/>
  <c r="B30" i="16" s="1"/>
  <c r="J29" i="16"/>
  <c r="I29" i="16"/>
  <c r="H29" i="16"/>
  <c r="G29" i="16"/>
  <c r="F29" i="16"/>
  <c r="E29" i="16"/>
  <c r="D29" i="16"/>
  <c r="C29" i="16"/>
  <c r="B29" i="16" s="1"/>
  <c r="J28" i="16"/>
  <c r="I28" i="16"/>
  <c r="H28" i="16"/>
  <c r="G28" i="16"/>
  <c r="F28" i="16"/>
  <c r="E28" i="16"/>
  <c r="D28" i="16"/>
  <c r="C28" i="16"/>
  <c r="B28" i="16"/>
  <c r="J27" i="16"/>
  <c r="I27" i="16"/>
  <c r="H27" i="16"/>
  <c r="G27" i="16"/>
  <c r="F27" i="16"/>
  <c r="E27" i="16"/>
  <c r="D27" i="16"/>
  <c r="C27" i="16"/>
  <c r="B27" i="16" s="1"/>
  <c r="J26" i="16"/>
  <c r="I26" i="16"/>
  <c r="H26" i="16"/>
  <c r="G26" i="16"/>
  <c r="F26" i="16"/>
  <c r="E26" i="16"/>
  <c r="D26" i="16"/>
  <c r="C26" i="16"/>
  <c r="B26" i="16" s="1"/>
  <c r="J25" i="16"/>
  <c r="I25" i="16"/>
  <c r="H25" i="16"/>
  <c r="G25" i="16"/>
  <c r="F25" i="16"/>
  <c r="E25" i="16"/>
  <c r="D25" i="16"/>
  <c r="C25" i="16"/>
  <c r="B25" i="16" s="1"/>
  <c r="J24" i="16"/>
  <c r="I24" i="16"/>
  <c r="H24" i="16"/>
  <c r="G24" i="16"/>
  <c r="F24" i="16"/>
  <c r="E24" i="16"/>
  <c r="D24" i="16"/>
  <c r="B24" i="16" s="1"/>
  <c r="C24" i="16"/>
  <c r="J23" i="16"/>
  <c r="I23" i="16"/>
  <c r="H23" i="16"/>
  <c r="G23" i="16"/>
  <c r="B23" i="16" s="1"/>
  <c r="F23" i="16"/>
  <c r="E23" i="16"/>
  <c r="D23" i="16"/>
  <c r="C23" i="16"/>
  <c r="J22" i="16"/>
  <c r="I22" i="16"/>
  <c r="H22" i="16"/>
  <c r="G22" i="16"/>
  <c r="F22" i="16"/>
  <c r="E22" i="16"/>
  <c r="D22" i="16"/>
  <c r="C22" i="16"/>
  <c r="B22" i="16" s="1"/>
  <c r="J21" i="16"/>
  <c r="I21" i="16"/>
  <c r="H21" i="16"/>
  <c r="G21" i="16"/>
  <c r="F21" i="16"/>
  <c r="E21" i="16"/>
  <c r="D21" i="16"/>
  <c r="B21" i="16" s="1"/>
  <c r="C21" i="16"/>
  <c r="J20" i="16"/>
  <c r="I20" i="16"/>
  <c r="H20" i="16"/>
  <c r="G20" i="16"/>
  <c r="F20" i="16"/>
  <c r="E20" i="16"/>
  <c r="D20" i="16"/>
  <c r="C20" i="16"/>
  <c r="B20" i="16"/>
  <c r="J19" i="16"/>
  <c r="I19" i="16"/>
  <c r="H19" i="16"/>
  <c r="G19" i="16"/>
  <c r="F19" i="16"/>
  <c r="E19" i="16"/>
  <c r="D19" i="16"/>
  <c r="C19" i="16"/>
  <c r="B19" i="16" s="1"/>
  <c r="J18" i="16"/>
  <c r="I18" i="16"/>
  <c r="H18" i="16"/>
  <c r="G18" i="16"/>
  <c r="F18" i="16"/>
  <c r="E18" i="16"/>
  <c r="D18" i="16"/>
  <c r="C18" i="16"/>
  <c r="B18" i="16" s="1"/>
  <c r="J17" i="16"/>
  <c r="I17" i="16"/>
  <c r="H17" i="16"/>
  <c r="G17" i="16"/>
  <c r="F17" i="16"/>
  <c r="E17" i="16"/>
  <c r="D17" i="16"/>
  <c r="C17" i="16"/>
  <c r="B17" i="16" s="1"/>
  <c r="J16" i="16"/>
  <c r="I16" i="16"/>
  <c r="H16" i="16"/>
  <c r="G16" i="16"/>
  <c r="F16" i="16"/>
  <c r="E16" i="16"/>
  <c r="D16" i="16"/>
  <c r="B16" i="16" s="1"/>
  <c r="C16" i="16"/>
  <c r="J15" i="16"/>
  <c r="I15" i="16"/>
  <c r="H15" i="16"/>
  <c r="G15" i="16"/>
  <c r="B15" i="16" s="1"/>
  <c r="F15" i="16"/>
  <c r="E15" i="16"/>
  <c r="D15" i="16"/>
  <c r="C15" i="16"/>
  <c r="J14" i="16"/>
  <c r="I14" i="16"/>
  <c r="H14" i="16"/>
  <c r="G14" i="16"/>
  <c r="F14" i="16"/>
  <c r="E14" i="16"/>
  <c r="D14" i="16"/>
  <c r="C14" i="16"/>
  <c r="B14" i="16" s="1"/>
  <c r="J13" i="16"/>
  <c r="I13" i="16"/>
  <c r="H13" i="16"/>
  <c r="G13" i="16"/>
  <c r="F13" i="16"/>
  <c r="E13" i="16"/>
  <c r="D13" i="16"/>
  <c r="C13" i="16"/>
  <c r="B13" i="16" s="1"/>
  <c r="J12" i="16"/>
  <c r="I12" i="16"/>
  <c r="H12" i="16"/>
  <c r="G12" i="16"/>
  <c r="F12" i="16"/>
  <c r="E12" i="16"/>
  <c r="D12" i="16"/>
  <c r="C12" i="16"/>
  <c r="B12" i="16"/>
  <c r="J11" i="16"/>
  <c r="I11" i="16"/>
  <c r="H11" i="16"/>
  <c r="G11" i="16"/>
  <c r="F11" i="16"/>
  <c r="E11" i="16"/>
  <c r="D11" i="16"/>
  <c r="C11" i="16"/>
  <c r="B11" i="16" s="1"/>
  <c r="J10" i="16"/>
  <c r="I10" i="16"/>
  <c r="H10" i="16"/>
  <c r="G10" i="16"/>
  <c r="F10" i="16"/>
  <c r="E10" i="16"/>
  <c r="D10" i="16"/>
  <c r="C10" i="16"/>
  <c r="B10" i="16" s="1"/>
  <c r="J9" i="16"/>
  <c r="I9" i="16"/>
  <c r="H9" i="16"/>
  <c r="G9" i="16"/>
  <c r="F9" i="16"/>
  <c r="E9" i="16"/>
  <c r="D9" i="16"/>
  <c r="C9" i="16"/>
  <c r="B9" i="16" s="1"/>
  <c r="J8" i="16"/>
  <c r="I8" i="16"/>
  <c r="H8" i="16"/>
  <c r="G8" i="16"/>
  <c r="F8" i="16"/>
  <c r="E8" i="16"/>
  <c r="D8" i="16"/>
  <c r="B8" i="16" s="1"/>
  <c r="C8" i="16"/>
  <c r="J7" i="16"/>
  <c r="I7" i="16"/>
  <c r="H7" i="16"/>
  <c r="G7" i="16"/>
  <c r="B7" i="16" s="1"/>
  <c r="F7" i="16"/>
  <c r="E7" i="16"/>
  <c r="D7" i="16"/>
  <c r="C7" i="16"/>
  <c r="J6" i="16"/>
  <c r="I6" i="16"/>
  <c r="H6" i="16"/>
  <c r="G6" i="16"/>
  <c r="F6" i="16"/>
  <c r="E6" i="16"/>
  <c r="D6" i="16"/>
  <c r="C6" i="16"/>
  <c r="B6" i="16" s="1"/>
  <c r="J5" i="16"/>
  <c r="I5" i="16"/>
  <c r="H5" i="16"/>
  <c r="G5" i="16"/>
  <c r="F5" i="16"/>
  <c r="E5" i="16"/>
  <c r="D5" i="16"/>
  <c r="B5" i="16" s="1"/>
  <c r="C5" i="16"/>
  <c r="J135" i="15"/>
  <c r="I135" i="15"/>
  <c r="H135" i="15"/>
  <c r="G135" i="15"/>
  <c r="F135" i="15"/>
  <c r="E135" i="15"/>
  <c r="D135" i="15"/>
  <c r="C135" i="15"/>
  <c r="B135" i="15"/>
  <c r="J134" i="15"/>
  <c r="I134" i="15"/>
  <c r="H134" i="15"/>
  <c r="G134" i="15"/>
  <c r="F134" i="15"/>
  <c r="E134" i="15"/>
  <c r="D134" i="15"/>
  <c r="B134" i="15" s="1"/>
  <c r="C134" i="15"/>
  <c r="J133" i="15"/>
  <c r="I133" i="15"/>
  <c r="H133" i="15"/>
  <c r="G133" i="15"/>
  <c r="F133" i="15"/>
  <c r="E133" i="15"/>
  <c r="D133" i="15"/>
  <c r="C133" i="15"/>
  <c r="B133" i="15" s="1"/>
  <c r="J132" i="15"/>
  <c r="I132" i="15"/>
  <c r="H132" i="15"/>
  <c r="G132" i="15"/>
  <c r="F132" i="15"/>
  <c r="E132" i="15"/>
  <c r="D132" i="15"/>
  <c r="C132" i="15"/>
  <c r="B132" i="15" s="1"/>
  <c r="J131" i="15"/>
  <c r="I131" i="15"/>
  <c r="H131" i="15"/>
  <c r="G131" i="15"/>
  <c r="F131" i="15"/>
  <c r="E131" i="15"/>
  <c r="D131" i="15"/>
  <c r="C131" i="15"/>
  <c r="B131" i="15"/>
  <c r="J130" i="15"/>
  <c r="I130" i="15"/>
  <c r="H130" i="15"/>
  <c r="G130" i="15"/>
  <c r="F130" i="15"/>
  <c r="E130" i="15"/>
  <c r="D130" i="15"/>
  <c r="B130" i="15" s="1"/>
  <c r="C130" i="15"/>
  <c r="J129" i="15"/>
  <c r="I129" i="15"/>
  <c r="H129" i="15"/>
  <c r="G129" i="15"/>
  <c r="F129" i="15"/>
  <c r="E129" i="15"/>
  <c r="D129" i="15"/>
  <c r="C129" i="15"/>
  <c r="B129" i="15" s="1"/>
  <c r="J128" i="15"/>
  <c r="I128" i="15"/>
  <c r="H128" i="15"/>
  <c r="G128" i="15"/>
  <c r="F128" i="15"/>
  <c r="E128" i="15"/>
  <c r="D128" i="15"/>
  <c r="C128" i="15"/>
  <c r="B128" i="15" s="1"/>
  <c r="J127" i="15"/>
  <c r="I127" i="15"/>
  <c r="H127" i="15"/>
  <c r="G127" i="15"/>
  <c r="F127" i="15"/>
  <c r="E127" i="15"/>
  <c r="D127" i="15"/>
  <c r="C127" i="15"/>
  <c r="B127" i="15"/>
  <c r="J126" i="15"/>
  <c r="I126" i="15"/>
  <c r="H126" i="15"/>
  <c r="G126" i="15"/>
  <c r="F126" i="15"/>
  <c r="E126" i="15"/>
  <c r="D126" i="15"/>
  <c r="B126" i="15" s="1"/>
  <c r="C126" i="15"/>
  <c r="J125" i="15"/>
  <c r="I125" i="15"/>
  <c r="H125" i="15"/>
  <c r="G125" i="15"/>
  <c r="F125" i="15"/>
  <c r="E125" i="15"/>
  <c r="D125" i="15"/>
  <c r="C125" i="15"/>
  <c r="B125" i="15" s="1"/>
  <c r="J124" i="15"/>
  <c r="I124" i="15"/>
  <c r="H124" i="15"/>
  <c r="G124" i="15"/>
  <c r="F124" i="15"/>
  <c r="E124" i="15"/>
  <c r="D124" i="15"/>
  <c r="C124" i="15"/>
  <c r="B124" i="15" s="1"/>
  <c r="J123" i="15"/>
  <c r="I123" i="15"/>
  <c r="H123" i="15"/>
  <c r="G123" i="15"/>
  <c r="F123" i="15"/>
  <c r="E123" i="15"/>
  <c r="D123" i="15"/>
  <c r="C123" i="15"/>
  <c r="B123" i="15"/>
  <c r="J122" i="15"/>
  <c r="I122" i="15"/>
  <c r="H122" i="15"/>
  <c r="G122" i="15"/>
  <c r="F122" i="15"/>
  <c r="E122" i="15"/>
  <c r="D122" i="15"/>
  <c r="B122" i="15" s="1"/>
  <c r="C122" i="15"/>
  <c r="J121" i="15"/>
  <c r="I121" i="15"/>
  <c r="H121" i="15"/>
  <c r="G121" i="15"/>
  <c r="F121" i="15"/>
  <c r="E121" i="15"/>
  <c r="D121" i="15"/>
  <c r="C121" i="15"/>
  <c r="B121" i="15" s="1"/>
  <c r="J120" i="15"/>
  <c r="I120" i="15"/>
  <c r="H120" i="15"/>
  <c r="G120" i="15"/>
  <c r="F120" i="15"/>
  <c r="E120" i="15"/>
  <c r="D120" i="15"/>
  <c r="C120" i="15"/>
  <c r="B120" i="15" s="1"/>
  <c r="J119" i="15"/>
  <c r="I119" i="15"/>
  <c r="H119" i="15"/>
  <c r="G119" i="15"/>
  <c r="F119" i="15"/>
  <c r="E119" i="15"/>
  <c r="D119" i="15"/>
  <c r="C119" i="15"/>
  <c r="B119" i="15"/>
  <c r="J118" i="15"/>
  <c r="I118" i="15"/>
  <c r="H118" i="15"/>
  <c r="G118" i="15"/>
  <c r="F118" i="15"/>
  <c r="E118" i="15"/>
  <c r="D118" i="15"/>
  <c r="B118" i="15" s="1"/>
  <c r="C118" i="15"/>
  <c r="J117" i="15"/>
  <c r="I117" i="15"/>
  <c r="H117" i="15"/>
  <c r="G117" i="15"/>
  <c r="F117" i="15"/>
  <c r="E117" i="15"/>
  <c r="D117" i="15"/>
  <c r="C117" i="15"/>
  <c r="B117" i="15" s="1"/>
  <c r="J116" i="15"/>
  <c r="I116" i="15"/>
  <c r="H116" i="15"/>
  <c r="G116" i="15"/>
  <c r="F116" i="15"/>
  <c r="E116" i="15"/>
  <c r="D116" i="15"/>
  <c r="C116" i="15"/>
  <c r="B116" i="15" s="1"/>
  <c r="J115" i="15"/>
  <c r="I115" i="15"/>
  <c r="H115" i="15"/>
  <c r="G115" i="15"/>
  <c r="F115" i="15"/>
  <c r="E115" i="15"/>
  <c r="D115" i="15"/>
  <c r="C115" i="15"/>
  <c r="B115" i="15"/>
  <c r="J114" i="15"/>
  <c r="I114" i="15"/>
  <c r="H114" i="15"/>
  <c r="G114" i="15"/>
  <c r="F114" i="15"/>
  <c r="E114" i="15"/>
  <c r="D114" i="15"/>
  <c r="B114" i="15" s="1"/>
  <c r="C114" i="15"/>
  <c r="J113" i="15"/>
  <c r="I113" i="15"/>
  <c r="H113" i="15"/>
  <c r="G113" i="15"/>
  <c r="F113" i="15"/>
  <c r="E113" i="15"/>
  <c r="D113" i="15"/>
  <c r="C113" i="15"/>
  <c r="B113" i="15" s="1"/>
  <c r="J112" i="15"/>
  <c r="I112" i="15"/>
  <c r="H112" i="15"/>
  <c r="G112" i="15"/>
  <c r="F112" i="15"/>
  <c r="E112" i="15"/>
  <c r="D112" i="15"/>
  <c r="C112" i="15"/>
  <c r="B112" i="15" s="1"/>
  <c r="J111" i="15"/>
  <c r="I111" i="15"/>
  <c r="H111" i="15"/>
  <c r="G111" i="15"/>
  <c r="F111" i="15"/>
  <c r="E111" i="15"/>
  <c r="D111" i="15"/>
  <c r="C111" i="15"/>
  <c r="B111" i="15"/>
  <c r="J110" i="15"/>
  <c r="I110" i="15"/>
  <c r="H110" i="15"/>
  <c r="G110" i="15"/>
  <c r="F110" i="15"/>
  <c r="E110" i="15"/>
  <c r="D110" i="15"/>
  <c r="B110" i="15" s="1"/>
  <c r="C110" i="15"/>
  <c r="J109" i="15"/>
  <c r="I109" i="15"/>
  <c r="H109" i="15"/>
  <c r="G109" i="15"/>
  <c r="F109" i="15"/>
  <c r="E109" i="15"/>
  <c r="D109" i="15"/>
  <c r="C109" i="15"/>
  <c r="B109" i="15" s="1"/>
  <c r="J108" i="15"/>
  <c r="I108" i="15"/>
  <c r="H108" i="15"/>
  <c r="G108" i="15"/>
  <c r="F108" i="15"/>
  <c r="E108" i="15"/>
  <c r="D108" i="15"/>
  <c r="C108" i="15"/>
  <c r="B108" i="15" s="1"/>
  <c r="J107" i="15"/>
  <c r="I107" i="15"/>
  <c r="H107" i="15"/>
  <c r="G107" i="15"/>
  <c r="F107" i="15"/>
  <c r="E107" i="15"/>
  <c r="D107" i="15"/>
  <c r="C107" i="15"/>
  <c r="B107" i="15"/>
  <c r="J106" i="15"/>
  <c r="I106" i="15"/>
  <c r="H106" i="15"/>
  <c r="G106" i="15"/>
  <c r="F106" i="15"/>
  <c r="E106" i="15"/>
  <c r="D106" i="15"/>
  <c r="B106" i="15" s="1"/>
  <c r="C106" i="15"/>
  <c r="J105" i="15"/>
  <c r="I105" i="15"/>
  <c r="H105" i="15"/>
  <c r="G105" i="15"/>
  <c r="F105" i="15"/>
  <c r="E105" i="15"/>
  <c r="D105" i="15"/>
  <c r="C105" i="15"/>
  <c r="B105" i="15" s="1"/>
  <c r="J104" i="15"/>
  <c r="I104" i="15"/>
  <c r="H104" i="15"/>
  <c r="G104" i="15"/>
  <c r="F104" i="15"/>
  <c r="E104" i="15"/>
  <c r="D104" i="15"/>
  <c r="C104" i="15"/>
  <c r="B104" i="15" s="1"/>
  <c r="J103" i="15"/>
  <c r="I103" i="15"/>
  <c r="H103" i="15"/>
  <c r="G103" i="15"/>
  <c r="F103" i="15"/>
  <c r="E103" i="15"/>
  <c r="D103" i="15"/>
  <c r="C103" i="15"/>
  <c r="B103" i="15"/>
  <c r="J102" i="15"/>
  <c r="I102" i="15"/>
  <c r="H102" i="15"/>
  <c r="G102" i="15"/>
  <c r="F102" i="15"/>
  <c r="E102" i="15"/>
  <c r="D102" i="15"/>
  <c r="B102" i="15" s="1"/>
  <c r="C102" i="15"/>
  <c r="J101" i="15"/>
  <c r="I101" i="15"/>
  <c r="H101" i="15"/>
  <c r="G101" i="15"/>
  <c r="F101" i="15"/>
  <c r="E101" i="15"/>
  <c r="D101" i="15"/>
  <c r="C101" i="15"/>
  <c r="B101" i="15" s="1"/>
  <c r="J100" i="15"/>
  <c r="I100" i="15"/>
  <c r="H100" i="15"/>
  <c r="G100" i="15"/>
  <c r="F100" i="15"/>
  <c r="E100" i="15"/>
  <c r="D100" i="15"/>
  <c r="C100" i="15"/>
  <c r="B100" i="15" s="1"/>
  <c r="J99" i="15"/>
  <c r="I99" i="15"/>
  <c r="H99" i="15"/>
  <c r="G99" i="15"/>
  <c r="F99" i="15"/>
  <c r="E99" i="15"/>
  <c r="D99" i="15"/>
  <c r="C99" i="15"/>
  <c r="B99" i="15"/>
  <c r="J98" i="15"/>
  <c r="I98" i="15"/>
  <c r="H98" i="15"/>
  <c r="G98" i="15"/>
  <c r="F98" i="15"/>
  <c r="E98" i="15"/>
  <c r="D98" i="15"/>
  <c r="B98" i="15" s="1"/>
  <c r="C98" i="15"/>
  <c r="J97" i="15"/>
  <c r="I97" i="15"/>
  <c r="H97" i="15"/>
  <c r="G97" i="15"/>
  <c r="F97" i="15"/>
  <c r="E97" i="15"/>
  <c r="D97" i="15"/>
  <c r="C97" i="15"/>
  <c r="B97" i="15" s="1"/>
  <c r="J96" i="15"/>
  <c r="I96" i="15"/>
  <c r="H96" i="15"/>
  <c r="G96" i="15"/>
  <c r="F96" i="15"/>
  <c r="E96" i="15"/>
  <c r="D96" i="15"/>
  <c r="C96" i="15"/>
  <c r="B96" i="15" s="1"/>
  <c r="J95" i="15"/>
  <c r="I95" i="15"/>
  <c r="H95" i="15"/>
  <c r="G95" i="15"/>
  <c r="F95" i="15"/>
  <c r="E95" i="15"/>
  <c r="D95" i="15"/>
  <c r="C95" i="15"/>
  <c r="B95" i="15"/>
  <c r="J94" i="15"/>
  <c r="I94" i="15"/>
  <c r="H94" i="15"/>
  <c r="G94" i="15"/>
  <c r="F94" i="15"/>
  <c r="E94" i="15"/>
  <c r="D94" i="15"/>
  <c r="B94" i="15" s="1"/>
  <c r="C94" i="15"/>
  <c r="J93" i="15"/>
  <c r="I93" i="15"/>
  <c r="H93" i="15"/>
  <c r="G93" i="15"/>
  <c r="F93" i="15"/>
  <c r="E93" i="15"/>
  <c r="D93" i="15"/>
  <c r="C93" i="15"/>
  <c r="B93" i="15" s="1"/>
  <c r="J92" i="15"/>
  <c r="I92" i="15"/>
  <c r="H92" i="15"/>
  <c r="G92" i="15"/>
  <c r="F92" i="15"/>
  <c r="E92" i="15"/>
  <c r="D92" i="15"/>
  <c r="C92" i="15"/>
  <c r="B92" i="15" s="1"/>
  <c r="J91" i="15"/>
  <c r="I91" i="15"/>
  <c r="H91" i="15"/>
  <c r="G91" i="15"/>
  <c r="F91" i="15"/>
  <c r="E91" i="15"/>
  <c r="D91" i="15"/>
  <c r="C91" i="15"/>
  <c r="B91" i="15"/>
  <c r="J90" i="15"/>
  <c r="I90" i="15"/>
  <c r="H90" i="15"/>
  <c r="G90" i="15"/>
  <c r="F90" i="15"/>
  <c r="E90" i="15"/>
  <c r="D90" i="15"/>
  <c r="B90" i="15" s="1"/>
  <c r="C90" i="15"/>
  <c r="J89" i="15"/>
  <c r="I89" i="15"/>
  <c r="H89" i="15"/>
  <c r="G89" i="15"/>
  <c r="F89" i="15"/>
  <c r="E89" i="15"/>
  <c r="D89" i="15"/>
  <c r="C89" i="15"/>
  <c r="B89" i="15" s="1"/>
  <c r="J88" i="15"/>
  <c r="I88" i="15"/>
  <c r="H88" i="15"/>
  <c r="G88" i="15"/>
  <c r="F88" i="15"/>
  <c r="E88" i="15"/>
  <c r="D88" i="15"/>
  <c r="C88" i="15"/>
  <c r="B88" i="15" s="1"/>
  <c r="J87" i="15"/>
  <c r="I87" i="15"/>
  <c r="H87" i="15"/>
  <c r="G87" i="15"/>
  <c r="F87" i="15"/>
  <c r="E87" i="15"/>
  <c r="D87" i="15"/>
  <c r="C87" i="15"/>
  <c r="B87" i="15"/>
  <c r="J86" i="15"/>
  <c r="I86" i="15"/>
  <c r="H86" i="15"/>
  <c r="G86" i="15"/>
  <c r="F86" i="15"/>
  <c r="E86" i="15"/>
  <c r="D86" i="15"/>
  <c r="B86" i="15" s="1"/>
  <c r="C86" i="15"/>
  <c r="J85" i="15"/>
  <c r="I85" i="15"/>
  <c r="H85" i="15"/>
  <c r="G85" i="15"/>
  <c r="F85" i="15"/>
  <c r="E85" i="15"/>
  <c r="D85" i="15"/>
  <c r="C85" i="15"/>
  <c r="B85" i="15" s="1"/>
  <c r="J84" i="15"/>
  <c r="I84" i="15"/>
  <c r="H84" i="15"/>
  <c r="G84" i="15"/>
  <c r="F84" i="15"/>
  <c r="E84" i="15"/>
  <c r="D84" i="15"/>
  <c r="C84" i="15"/>
  <c r="B84" i="15" s="1"/>
  <c r="J83" i="15"/>
  <c r="I83" i="15"/>
  <c r="H83" i="15"/>
  <c r="G83" i="15"/>
  <c r="F83" i="15"/>
  <c r="E83" i="15"/>
  <c r="D83" i="15"/>
  <c r="C83" i="15"/>
  <c r="B83" i="15"/>
  <c r="J82" i="15"/>
  <c r="I82" i="15"/>
  <c r="H82" i="15"/>
  <c r="G82" i="15"/>
  <c r="F82" i="15"/>
  <c r="E82" i="15"/>
  <c r="D82" i="15"/>
  <c r="B82" i="15" s="1"/>
  <c r="C82" i="15"/>
  <c r="J81" i="15"/>
  <c r="I81" i="15"/>
  <c r="H81" i="15"/>
  <c r="G81" i="15"/>
  <c r="F81" i="15"/>
  <c r="E81" i="15"/>
  <c r="D81" i="15"/>
  <c r="C81" i="15"/>
  <c r="B81" i="15" s="1"/>
  <c r="J80" i="15"/>
  <c r="I80" i="15"/>
  <c r="H80" i="15"/>
  <c r="G80" i="15"/>
  <c r="F80" i="15"/>
  <c r="E80" i="15"/>
  <c r="D80" i="15"/>
  <c r="C80" i="15"/>
  <c r="B80" i="15" s="1"/>
  <c r="J79" i="15"/>
  <c r="I79" i="15"/>
  <c r="H79" i="15"/>
  <c r="G79" i="15"/>
  <c r="F79" i="15"/>
  <c r="E79" i="15"/>
  <c r="D79" i="15"/>
  <c r="C79" i="15"/>
  <c r="B79" i="15"/>
  <c r="J78" i="15"/>
  <c r="I78" i="15"/>
  <c r="H78" i="15"/>
  <c r="G78" i="15"/>
  <c r="F78" i="15"/>
  <c r="E78" i="15"/>
  <c r="D78" i="15"/>
  <c r="B78" i="15" s="1"/>
  <c r="C78" i="15"/>
  <c r="J77" i="15"/>
  <c r="I77" i="15"/>
  <c r="H77" i="15"/>
  <c r="G77" i="15"/>
  <c r="F77" i="15"/>
  <c r="E77" i="15"/>
  <c r="D77" i="15"/>
  <c r="C77" i="15"/>
  <c r="B77" i="15" s="1"/>
  <c r="J76" i="15"/>
  <c r="I76" i="15"/>
  <c r="H76" i="15"/>
  <c r="G76" i="15"/>
  <c r="F76" i="15"/>
  <c r="E76" i="15"/>
  <c r="D76" i="15"/>
  <c r="C76" i="15"/>
  <c r="B76" i="15" s="1"/>
  <c r="J75" i="15"/>
  <c r="I75" i="15"/>
  <c r="H75" i="15"/>
  <c r="G75" i="15"/>
  <c r="B75" i="15" s="1"/>
  <c r="F75" i="15"/>
  <c r="E75" i="15"/>
  <c r="D75" i="15"/>
  <c r="C75" i="15"/>
  <c r="J74" i="15"/>
  <c r="I74" i="15"/>
  <c r="H74" i="15"/>
  <c r="G74" i="15"/>
  <c r="F74" i="15"/>
  <c r="E74" i="15"/>
  <c r="D74" i="15"/>
  <c r="B74" i="15" s="1"/>
  <c r="C74" i="15"/>
  <c r="J73" i="15"/>
  <c r="I73" i="15"/>
  <c r="H73" i="15"/>
  <c r="G73" i="15"/>
  <c r="F73" i="15"/>
  <c r="E73" i="15"/>
  <c r="D73" i="15"/>
  <c r="C73" i="15"/>
  <c r="B73" i="15" s="1"/>
  <c r="J72" i="15"/>
  <c r="I72" i="15"/>
  <c r="H72" i="15"/>
  <c r="G72" i="15"/>
  <c r="F72" i="15"/>
  <c r="E72" i="15"/>
  <c r="D72" i="15"/>
  <c r="C72" i="15"/>
  <c r="B72" i="15" s="1"/>
  <c r="J71" i="15"/>
  <c r="I71" i="15"/>
  <c r="H71" i="15"/>
  <c r="G71" i="15"/>
  <c r="F71" i="15"/>
  <c r="E71" i="15"/>
  <c r="D71" i="15"/>
  <c r="C71" i="15"/>
  <c r="B71" i="15"/>
  <c r="J70" i="15"/>
  <c r="I70" i="15"/>
  <c r="H70" i="15"/>
  <c r="G70" i="15"/>
  <c r="F70" i="15"/>
  <c r="E70" i="15"/>
  <c r="D70" i="15"/>
  <c r="B70" i="15" s="1"/>
  <c r="C70" i="15"/>
  <c r="J69" i="15"/>
  <c r="I69" i="15"/>
  <c r="H69" i="15"/>
  <c r="G69" i="15"/>
  <c r="F69" i="15"/>
  <c r="E69" i="15"/>
  <c r="D69" i="15"/>
  <c r="C69" i="15"/>
  <c r="B69" i="15" s="1"/>
  <c r="J68" i="15"/>
  <c r="I68" i="15"/>
  <c r="H68" i="15"/>
  <c r="G68" i="15"/>
  <c r="F68" i="15"/>
  <c r="E68" i="15"/>
  <c r="D68" i="15"/>
  <c r="C68" i="15"/>
  <c r="B68" i="15" s="1"/>
  <c r="J67" i="15"/>
  <c r="I67" i="15"/>
  <c r="H67" i="15"/>
  <c r="G67" i="15"/>
  <c r="F67" i="15"/>
  <c r="E67" i="15"/>
  <c r="D67" i="15"/>
  <c r="C67" i="15"/>
  <c r="B67" i="15"/>
  <c r="J66" i="15"/>
  <c r="I66" i="15"/>
  <c r="H66" i="15"/>
  <c r="G66" i="15"/>
  <c r="F66" i="15"/>
  <c r="E66" i="15"/>
  <c r="D66" i="15"/>
  <c r="B66" i="15" s="1"/>
  <c r="C66" i="15"/>
  <c r="J65" i="15"/>
  <c r="I65" i="15"/>
  <c r="H65" i="15"/>
  <c r="G65" i="15"/>
  <c r="F65" i="15"/>
  <c r="E65" i="15"/>
  <c r="D65" i="15"/>
  <c r="C65" i="15"/>
  <c r="B65" i="15" s="1"/>
  <c r="J64" i="15"/>
  <c r="I64" i="15"/>
  <c r="H64" i="15"/>
  <c r="G64" i="15"/>
  <c r="F64" i="15"/>
  <c r="E64" i="15"/>
  <c r="D64" i="15"/>
  <c r="C64" i="15"/>
  <c r="B64" i="15" s="1"/>
  <c r="J63" i="15"/>
  <c r="I63" i="15"/>
  <c r="H63" i="15"/>
  <c r="G63" i="15"/>
  <c r="F63" i="15"/>
  <c r="E63" i="15"/>
  <c r="D63" i="15"/>
  <c r="C63" i="15"/>
  <c r="B63" i="15"/>
  <c r="J62" i="15"/>
  <c r="I62" i="15"/>
  <c r="H62" i="15"/>
  <c r="G62" i="15"/>
  <c r="F62" i="15"/>
  <c r="E62" i="15"/>
  <c r="D62" i="15"/>
  <c r="B62" i="15" s="1"/>
  <c r="C62" i="15"/>
  <c r="A62" i="15"/>
  <c r="A63" i="15" s="1"/>
  <c r="A64" i="15" s="1"/>
  <c r="A65" i="15" s="1"/>
  <c r="A66" i="15" s="1"/>
  <c r="A67" i="15" s="1"/>
  <c r="A68" i="15" s="1"/>
  <c r="A69" i="15" s="1"/>
  <c r="A70" i="15" s="1"/>
  <c r="A71" i="15" s="1"/>
  <c r="A72" i="15" s="1"/>
  <c r="A73" i="15" s="1"/>
  <c r="A74" i="15" s="1"/>
  <c r="A75" i="15" s="1"/>
  <c r="A76" i="15" s="1"/>
  <c r="A77" i="15" s="1"/>
  <c r="A78" i="15" s="1"/>
  <c r="A79" i="15" s="1"/>
  <c r="A80" i="15" s="1"/>
  <c r="A81" i="15" s="1"/>
  <c r="A82" i="15" s="1"/>
  <c r="A83" i="15" s="1"/>
  <c r="A84" i="15" s="1"/>
  <c r="A85" i="15" s="1"/>
  <c r="A86" i="15" s="1"/>
  <c r="A87" i="15" s="1"/>
  <c r="A88" i="15" s="1"/>
  <c r="A89" i="15" s="1"/>
  <c r="A90" i="15" s="1"/>
  <c r="A91" i="15" s="1"/>
  <c r="A92" i="15" s="1"/>
  <c r="A93" i="15" s="1"/>
  <c r="A94" i="15" s="1"/>
  <c r="A95" i="15" s="1"/>
  <c r="A96" i="15" s="1"/>
  <c r="A97" i="15" s="1"/>
  <c r="A98" i="15" s="1"/>
  <c r="A99" i="15" s="1"/>
  <c r="A100" i="15" s="1"/>
  <c r="A101" i="15" s="1"/>
  <c r="A102" i="15" s="1"/>
  <c r="A103" i="15" s="1"/>
  <c r="A104" i="15" s="1"/>
  <c r="A105" i="15" s="1"/>
  <c r="A106" i="15" s="1"/>
  <c r="A107" i="15" s="1"/>
  <c r="A108" i="15" s="1"/>
  <c r="A109" i="15" s="1"/>
  <c r="A110" i="15" s="1"/>
  <c r="A111" i="15" s="1"/>
  <c r="A112" i="15" s="1"/>
  <c r="A113" i="15" s="1"/>
  <c r="A114" i="15" s="1"/>
  <c r="A115" i="15" s="1"/>
  <c r="A116" i="15" s="1"/>
  <c r="A117" i="15" s="1"/>
  <c r="A118" i="15" s="1"/>
  <c r="A119" i="15" s="1"/>
  <c r="A120" i="15" s="1"/>
  <c r="A121" i="15" s="1"/>
  <c r="A122" i="15" s="1"/>
  <c r="A123" i="15" s="1"/>
  <c r="A124" i="15" s="1"/>
  <c r="A125" i="15" s="1"/>
  <c r="A126" i="15" s="1"/>
  <c r="A127" i="15" s="1"/>
  <c r="A128" i="15" s="1"/>
  <c r="A129" i="15" s="1"/>
  <c r="A130" i="15" s="1"/>
  <c r="A131" i="15" s="1"/>
  <c r="A132" i="15" s="1"/>
  <c r="A133" i="15" s="1"/>
  <c r="A134" i="15" s="1"/>
  <c r="A135" i="15" s="1"/>
  <c r="J61" i="15"/>
  <c r="I61" i="15"/>
  <c r="H61" i="15"/>
  <c r="G61" i="15"/>
  <c r="F61" i="15"/>
  <c r="E61" i="15"/>
  <c r="D61" i="15"/>
  <c r="C61" i="15"/>
  <c r="B61" i="15" s="1"/>
  <c r="A61" i="15"/>
  <c r="J60" i="15"/>
  <c r="I60" i="15"/>
  <c r="H60" i="15"/>
  <c r="G60" i="15"/>
  <c r="F60" i="15"/>
  <c r="E60" i="15"/>
  <c r="D60" i="15"/>
  <c r="C60" i="15"/>
  <c r="B60" i="15" s="1"/>
  <c r="J59" i="15"/>
  <c r="I59" i="15"/>
  <c r="H59" i="15"/>
  <c r="G59" i="15"/>
  <c r="F59" i="15"/>
  <c r="E59" i="15"/>
  <c r="D59" i="15"/>
  <c r="B59" i="15" s="1"/>
  <c r="C59" i="15"/>
  <c r="J58" i="15"/>
  <c r="B58" i="15" s="1"/>
  <c r="I58" i="15"/>
  <c r="H58" i="15"/>
  <c r="G58" i="15"/>
  <c r="F58" i="15"/>
  <c r="E58" i="15"/>
  <c r="D58" i="15"/>
  <c r="C58" i="15"/>
  <c r="J57" i="15"/>
  <c r="I57" i="15"/>
  <c r="H57" i="15"/>
  <c r="G57" i="15"/>
  <c r="F57" i="15"/>
  <c r="E57" i="15"/>
  <c r="D57" i="15"/>
  <c r="C57" i="15"/>
  <c r="B57" i="15" s="1"/>
  <c r="J56" i="15"/>
  <c r="I56" i="15"/>
  <c r="H56" i="15"/>
  <c r="G56" i="15"/>
  <c r="F56" i="15"/>
  <c r="E56" i="15"/>
  <c r="D56" i="15"/>
  <c r="B56" i="15" s="1"/>
  <c r="C56" i="15"/>
  <c r="J55" i="15"/>
  <c r="I55" i="15"/>
  <c r="H55" i="15"/>
  <c r="G55" i="15"/>
  <c r="F55" i="15"/>
  <c r="E55" i="15"/>
  <c r="B55" i="15" s="1"/>
  <c r="D55" i="15"/>
  <c r="C55" i="15"/>
  <c r="J54" i="15"/>
  <c r="I54" i="15"/>
  <c r="H54" i="15"/>
  <c r="G54" i="15"/>
  <c r="F54" i="15"/>
  <c r="E54" i="15"/>
  <c r="D54" i="15"/>
  <c r="C54" i="15"/>
  <c r="B54" i="15" s="1"/>
  <c r="J53" i="15"/>
  <c r="I53" i="15"/>
  <c r="H53" i="15"/>
  <c r="G53" i="15"/>
  <c r="F53" i="15"/>
  <c r="E53" i="15"/>
  <c r="D53" i="15"/>
  <c r="B53" i="15" s="1"/>
  <c r="C53" i="15"/>
  <c r="J52" i="15"/>
  <c r="I52" i="15"/>
  <c r="H52" i="15"/>
  <c r="G52" i="15"/>
  <c r="F52" i="15"/>
  <c r="E52" i="15"/>
  <c r="D52" i="15"/>
  <c r="C52" i="15"/>
  <c r="B52" i="15" s="1"/>
  <c r="J51" i="15"/>
  <c r="I51" i="15"/>
  <c r="H51" i="15"/>
  <c r="G51" i="15"/>
  <c r="F51" i="15"/>
  <c r="E51" i="15"/>
  <c r="D51" i="15"/>
  <c r="B51" i="15" s="1"/>
  <c r="C51" i="15"/>
  <c r="J50" i="15"/>
  <c r="I50" i="15"/>
  <c r="H50" i="15"/>
  <c r="G50" i="15"/>
  <c r="F50" i="15"/>
  <c r="E50" i="15"/>
  <c r="D50" i="15"/>
  <c r="C50" i="15"/>
  <c r="B50" i="15"/>
  <c r="J49" i="15"/>
  <c r="I49" i="15"/>
  <c r="H49" i="15"/>
  <c r="G49" i="15"/>
  <c r="F49" i="15"/>
  <c r="E49" i="15"/>
  <c r="D49" i="15"/>
  <c r="C49" i="15"/>
  <c r="B49" i="15" s="1"/>
  <c r="J48" i="15"/>
  <c r="I48" i="15"/>
  <c r="H48" i="15"/>
  <c r="G48" i="15"/>
  <c r="F48" i="15"/>
  <c r="E48" i="15"/>
  <c r="D48" i="15"/>
  <c r="B48" i="15" s="1"/>
  <c r="C48" i="15"/>
  <c r="J47" i="15"/>
  <c r="I47" i="15"/>
  <c r="H47" i="15"/>
  <c r="G47" i="15"/>
  <c r="F47" i="15"/>
  <c r="E47" i="15"/>
  <c r="B47" i="15" s="1"/>
  <c r="D47" i="15"/>
  <c r="C47" i="15"/>
  <c r="J46" i="15"/>
  <c r="I46" i="15"/>
  <c r="H46" i="15"/>
  <c r="G46" i="15"/>
  <c r="F46" i="15"/>
  <c r="E46" i="15"/>
  <c r="D46" i="15"/>
  <c r="C46" i="15"/>
  <c r="B46" i="15" s="1"/>
  <c r="J45" i="15"/>
  <c r="I45" i="15"/>
  <c r="H45" i="15"/>
  <c r="G45" i="15"/>
  <c r="F45" i="15"/>
  <c r="E45" i="15"/>
  <c r="D45" i="15"/>
  <c r="B45" i="15" s="1"/>
  <c r="C45" i="15"/>
  <c r="J44" i="15"/>
  <c r="I44" i="15"/>
  <c r="H44" i="15"/>
  <c r="G44" i="15"/>
  <c r="F44" i="15"/>
  <c r="E44" i="15"/>
  <c r="D44" i="15"/>
  <c r="C44" i="15"/>
  <c r="B44" i="15" s="1"/>
  <c r="J43" i="15"/>
  <c r="I43" i="15"/>
  <c r="H43" i="15"/>
  <c r="G43" i="15"/>
  <c r="F43" i="15"/>
  <c r="E43" i="15"/>
  <c r="D43" i="15"/>
  <c r="B43" i="15" s="1"/>
  <c r="C43" i="15"/>
  <c r="J42" i="15"/>
  <c r="I42" i="15"/>
  <c r="H42" i="15"/>
  <c r="G42" i="15"/>
  <c r="F42" i="15"/>
  <c r="E42" i="15"/>
  <c r="D42" i="15"/>
  <c r="C42" i="15"/>
  <c r="B42" i="15"/>
  <c r="J41" i="15"/>
  <c r="I41" i="15"/>
  <c r="H41" i="15"/>
  <c r="G41" i="15"/>
  <c r="F41" i="15"/>
  <c r="E41" i="15"/>
  <c r="D41" i="15"/>
  <c r="C41" i="15"/>
  <c r="B41" i="15" s="1"/>
  <c r="J40" i="15"/>
  <c r="I40" i="15"/>
  <c r="H40" i="15"/>
  <c r="G40" i="15"/>
  <c r="F40" i="15"/>
  <c r="E40" i="15"/>
  <c r="D40" i="15"/>
  <c r="B40" i="15" s="1"/>
  <c r="C40" i="15"/>
  <c r="J39" i="15"/>
  <c r="I39" i="15"/>
  <c r="H39" i="15"/>
  <c r="G39" i="15"/>
  <c r="F39" i="15"/>
  <c r="E39" i="15"/>
  <c r="B39" i="15" s="1"/>
  <c r="D39" i="15"/>
  <c r="C39" i="15"/>
  <c r="J38" i="15"/>
  <c r="I38" i="15"/>
  <c r="H38" i="15"/>
  <c r="G38" i="15"/>
  <c r="F38" i="15"/>
  <c r="E38" i="15"/>
  <c r="D38" i="15"/>
  <c r="C38" i="15"/>
  <c r="B38" i="15" s="1"/>
  <c r="J37" i="15"/>
  <c r="I37" i="15"/>
  <c r="H37" i="15"/>
  <c r="G37" i="15"/>
  <c r="F37" i="15"/>
  <c r="E37" i="15"/>
  <c r="D37" i="15"/>
  <c r="B37" i="15" s="1"/>
  <c r="C37" i="15"/>
  <c r="J36" i="15"/>
  <c r="I36" i="15"/>
  <c r="H36" i="15"/>
  <c r="G36" i="15"/>
  <c r="F36" i="15"/>
  <c r="E36" i="15"/>
  <c r="D36" i="15"/>
  <c r="C36" i="15"/>
  <c r="B36" i="15" s="1"/>
  <c r="J35" i="15"/>
  <c r="I35" i="15"/>
  <c r="H35" i="15"/>
  <c r="G35" i="15"/>
  <c r="F35" i="15"/>
  <c r="E35" i="15"/>
  <c r="D35" i="15"/>
  <c r="B35" i="15" s="1"/>
  <c r="C35" i="15"/>
  <c r="J34" i="15"/>
  <c r="I34" i="15"/>
  <c r="H34" i="15"/>
  <c r="G34" i="15"/>
  <c r="F34" i="15"/>
  <c r="E34" i="15"/>
  <c r="D34" i="15"/>
  <c r="C34" i="15"/>
  <c r="B34" i="15"/>
  <c r="J33" i="15"/>
  <c r="I33" i="15"/>
  <c r="H33" i="15"/>
  <c r="G33" i="15"/>
  <c r="F33" i="15"/>
  <c r="E33" i="15"/>
  <c r="D33" i="15"/>
  <c r="C33" i="15"/>
  <c r="B33" i="15" s="1"/>
  <c r="J32" i="15"/>
  <c r="I32" i="15"/>
  <c r="H32" i="15"/>
  <c r="G32" i="15"/>
  <c r="F32" i="15"/>
  <c r="E32" i="15"/>
  <c r="D32" i="15"/>
  <c r="B32" i="15" s="1"/>
  <c r="C32" i="15"/>
  <c r="J31" i="15"/>
  <c r="I31" i="15"/>
  <c r="H31" i="15"/>
  <c r="G31" i="15"/>
  <c r="F31" i="15"/>
  <c r="E31" i="15"/>
  <c r="B31" i="15" s="1"/>
  <c r="D31" i="15"/>
  <c r="C31" i="15"/>
  <c r="J30" i="15"/>
  <c r="I30" i="15"/>
  <c r="H30" i="15"/>
  <c r="G30" i="15"/>
  <c r="F30" i="15"/>
  <c r="E30" i="15"/>
  <c r="D30" i="15"/>
  <c r="C30" i="15"/>
  <c r="B30" i="15" s="1"/>
  <c r="J29" i="15"/>
  <c r="I29" i="15"/>
  <c r="H29" i="15"/>
  <c r="G29" i="15"/>
  <c r="F29" i="15"/>
  <c r="E29" i="15"/>
  <c r="D29" i="15"/>
  <c r="B29" i="15" s="1"/>
  <c r="C29" i="15"/>
  <c r="J28" i="15"/>
  <c r="I28" i="15"/>
  <c r="H28" i="15"/>
  <c r="G28" i="15"/>
  <c r="F28" i="15"/>
  <c r="E28" i="15"/>
  <c r="D28" i="15"/>
  <c r="C28" i="15"/>
  <c r="B28" i="15" s="1"/>
  <c r="J27" i="15"/>
  <c r="I27" i="15"/>
  <c r="H27" i="15"/>
  <c r="G27" i="15"/>
  <c r="F27" i="15"/>
  <c r="E27" i="15"/>
  <c r="D27" i="15"/>
  <c r="B27" i="15" s="1"/>
  <c r="C27" i="15"/>
  <c r="J26" i="15"/>
  <c r="I26" i="15"/>
  <c r="H26" i="15"/>
  <c r="G26" i="15"/>
  <c r="F26" i="15"/>
  <c r="E26" i="15"/>
  <c r="D26" i="15"/>
  <c r="C26" i="15"/>
  <c r="B26" i="15"/>
  <c r="J25" i="15"/>
  <c r="I25" i="15"/>
  <c r="H25" i="15"/>
  <c r="G25" i="15"/>
  <c r="F25" i="15"/>
  <c r="E25" i="15"/>
  <c r="D25" i="15"/>
  <c r="C25" i="15"/>
  <c r="B25" i="15" s="1"/>
  <c r="J24" i="15"/>
  <c r="I24" i="15"/>
  <c r="H24" i="15"/>
  <c r="G24" i="15"/>
  <c r="F24" i="15"/>
  <c r="E24" i="15"/>
  <c r="D24" i="15"/>
  <c r="B24" i="15" s="1"/>
  <c r="C24" i="15"/>
  <c r="J23" i="15"/>
  <c r="I23" i="15"/>
  <c r="H23" i="15"/>
  <c r="G23" i="15"/>
  <c r="F23" i="15"/>
  <c r="E23" i="15"/>
  <c r="B23" i="15" s="1"/>
  <c r="D23" i="15"/>
  <c r="C23" i="15"/>
  <c r="J22" i="15"/>
  <c r="I22" i="15"/>
  <c r="H22" i="15"/>
  <c r="G22" i="15"/>
  <c r="F22" i="15"/>
  <c r="E22" i="15"/>
  <c r="D22" i="15"/>
  <c r="C22" i="15"/>
  <c r="B22" i="15" s="1"/>
  <c r="J21" i="15"/>
  <c r="I21" i="15"/>
  <c r="H21" i="15"/>
  <c r="G21" i="15"/>
  <c r="F21" i="15"/>
  <c r="E21" i="15"/>
  <c r="D21" i="15"/>
  <c r="B21" i="15" s="1"/>
  <c r="C21" i="15"/>
  <c r="J20" i="15"/>
  <c r="I20" i="15"/>
  <c r="H20" i="15"/>
  <c r="G20" i="15"/>
  <c r="F20" i="15"/>
  <c r="E20" i="15"/>
  <c r="D20" i="15"/>
  <c r="C20" i="15"/>
  <c r="B20" i="15" s="1"/>
  <c r="J19" i="15"/>
  <c r="I19" i="15"/>
  <c r="H19" i="15"/>
  <c r="G19" i="15"/>
  <c r="F19" i="15"/>
  <c r="E19" i="15"/>
  <c r="D19" i="15"/>
  <c r="B19" i="15" s="1"/>
  <c r="C19" i="15"/>
  <c r="J18" i="15"/>
  <c r="I18" i="15"/>
  <c r="H18" i="15"/>
  <c r="G18" i="15"/>
  <c r="F18" i="15"/>
  <c r="E18" i="15"/>
  <c r="D18" i="15"/>
  <c r="C18" i="15"/>
  <c r="B18" i="15"/>
  <c r="J17" i="15"/>
  <c r="I17" i="15"/>
  <c r="H17" i="15"/>
  <c r="G17" i="15"/>
  <c r="F17" i="15"/>
  <c r="E17" i="15"/>
  <c r="D17" i="15"/>
  <c r="C17" i="15"/>
  <c r="B17" i="15" s="1"/>
  <c r="J16" i="15"/>
  <c r="I16" i="15"/>
  <c r="H16" i="15"/>
  <c r="G16" i="15"/>
  <c r="F16" i="15"/>
  <c r="E16" i="15"/>
  <c r="D16" i="15"/>
  <c r="B16" i="15" s="1"/>
  <c r="C16" i="15"/>
  <c r="J15" i="15"/>
  <c r="I15" i="15"/>
  <c r="H15" i="15"/>
  <c r="G15" i="15"/>
  <c r="F15" i="15"/>
  <c r="E15" i="15"/>
  <c r="B15" i="15" s="1"/>
  <c r="D15" i="15"/>
  <c r="C15" i="15"/>
  <c r="J14" i="15"/>
  <c r="I14" i="15"/>
  <c r="H14" i="15"/>
  <c r="G14" i="15"/>
  <c r="F14" i="15"/>
  <c r="E14" i="15"/>
  <c r="D14" i="15"/>
  <c r="C14" i="15"/>
  <c r="B14" i="15" s="1"/>
  <c r="J13" i="15"/>
  <c r="I13" i="15"/>
  <c r="H13" i="15"/>
  <c r="G13" i="15"/>
  <c r="F13" i="15"/>
  <c r="E13" i="15"/>
  <c r="D13" i="15"/>
  <c r="C13" i="15"/>
  <c r="B13" i="15" s="1"/>
  <c r="J12" i="15"/>
  <c r="I12" i="15"/>
  <c r="H12" i="15"/>
  <c r="G12" i="15"/>
  <c r="F12" i="15"/>
  <c r="E12" i="15"/>
  <c r="D12" i="15"/>
  <c r="C12" i="15"/>
  <c r="B12" i="15" s="1"/>
  <c r="J11" i="15"/>
  <c r="I11" i="15"/>
  <c r="H11" i="15"/>
  <c r="G11" i="15"/>
  <c r="F11" i="15"/>
  <c r="E11" i="15"/>
  <c r="D11" i="15"/>
  <c r="B11" i="15" s="1"/>
  <c r="C11" i="15"/>
  <c r="J10" i="15"/>
  <c r="B10" i="15" s="1"/>
  <c r="I10" i="15"/>
  <c r="H10" i="15"/>
  <c r="G10" i="15"/>
  <c r="F10" i="15"/>
  <c r="E10" i="15"/>
  <c r="D10" i="15"/>
  <c r="C10" i="15"/>
  <c r="J9" i="15"/>
  <c r="I9" i="15"/>
  <c r="H9" i="15"/>
  <c r="G9" i="15"/>
  <c r="F9" i="15"/>
  <c r="E9" i="15"/>
  <c r="D9" i="15"/>
  <c r="C9" i="15"/>
  <c r="B9" i="15" s="1"/>
  <c r="J8" i="15"/>
  <c r="I8" i="15"/>
  <c r="H8" i="15"/>
  <c r="G8" i="15"/>
  <c r="F8" i="15"/>
  <c r="E8" i="15"/>
  <c r="D8" i="15"/>
  <c r="B8" i="15" s="1"/>
  <c r="C8" i="15"/>
  <c r="J7" i="15"/>
  <c r="I7" i="15"/>
  <c r="H7" i="15"/>
  <c r="G7" i="15"/>
  <c r="F7" i="15"/>
  <c r="E7" i="15"/>
  <c r="B7" i="15" s="1"/>
  <c r="D7" i="15"/>
  <c r="C7" i="15"/>
  <c r="J6" i="15"/>
  <c r="I6" i="15"/>
  <c r="H6" i="15"/>
  <c r="G6" i="15"/>
  <c r="F6" i="15"/>
  <c r="E6" i="15"/>
  <c r="D6" i="15"/>
  <c r="C6" i="15"/>
  <c r="B6" i="15" s="1"/>
  <c r="J5" i="15"/>
  <c r="I5" i="15"/>
  <c r="H5" i="15"/>
  <c r="G5" i="15"/>
  <c r="F5" i="15"/>
  <c r="E5" i="15"/>
  <c r="D5" i="15"/>
  <c r="C5" i="15"/>
  <c r="B5" i="15" s="1"/>
  <c r="B7" i="12"/>
  <c r="B8" i="12"/>
  <c r="B9" i="12"/>
  <c r="B10" i="12"/>
  <c r="D10" i="12" s="1"/>
  <c r="B11" i="12"/>
  <c r="B12" i="12"/>
  <c r="B13" i="12"/>
  <c r="B14" i="12"/>
  <c r="B15" i="12"/>
  <c r="B16" i="12"/>
  <c r="B17" i="12"/>
  <c r="B18" i="12"/>
  <c r="D18" i="12" s="1"/>
  <c r="F18" i="12" s="1"/>
  <c r="B19" i="12"/>
  <c r="B20" i="12"/>
  <c r="B21" i="12"/>
  <c r="B22" i="12"/>
  <c r="B23" i="12"/>
  <c r="B24" i="12"/>
  <c r="B25" i="12"/>
  <c r="B26" i="12"/>
  <c r="D26" i="12" s="1"/>
  <c r="F26" i="12" s="1"/>
  <c r="B27" i="12"/>
  <c r="B28" i="12"/>
  <c r="B29" i="12"/>
  <c r="B30" i="12"/>
  <c r="B31" i="12"/>
  <c r="B32" i="12"/>
  <c r="B33" i="12"/>
  <c r="B34" i="12"/>
  <c r="D34" i="12" s="1"/>
  <c r="F34" i="12" s="1"/>
  <c r="B35" i="12"/>
  <c r="B36" i="12"/>
  <c r="B37" i="12"/>
  <c r="B38" i="12"/>
  <c r="B39" i="12"/>
  <c r="B40" i="12"/>
  <c r="B41" i="12"/>
  <c r="B42" i="12"/>
  <c r="D42" i="12" s="1"/>
  <c r="F42" i="12" s="1"/>
  <c r="B43" i="12"/>
  <c r="B44" i="12"/>
  <c r="B45" i="12"/>
  <c r="B46" i="12"/>
  <c r="B47" i="12"/>
  <c r="B48" i="12"/>
  <c r="B49" i="12"/>
  <c r="B50" i="12"/>
  <c r="D50" i="12" s="1"/>
  <c r="F50" i="12" s="1"/>
  <c r="B51" i="12"/>
  <c r="B52" i="12"/>
  <c r="B53" i="12"/>
  <c r="B54" i="12"/>
  <c r="B55" i="12"/>
  <c r="B56" i="12"/>
  <c r="B57" i="12"/>
  <c r="B58" i="12"/>
  <c r="D58" i="12" s="1"/>
  <c r="B59" i="12"/>
  <c r="B60" i="12"/>
  <c r="B61" i="12"/>
  <c r="B62" i="12"/>
  <c r="B63" i="12"/>
  <c r="B64" i="12"/>
  <c r="B65" i="12"/>
  <c r="B66" i="12"/>
  <c r="D66" i="12" s="1"/>
  <c r="F66" i="12" s="1"/>
  <c r="B67" i="12"/>
  <c r="B68" i="12"/>
  <c r="B69" i="12"/>
  <c r="B70" i="12"/>
  <c r="B71" i="12"/>
  <c r="B72" i="12"/>
  <c r="B73" i="12"/>
  <c r="B74" i="12"/>
  <c r="D74" i="12" s="1"/>
  <c r="F74" i="12" s="1"/>
  <c r="B75" i="12"/>
  <c r="B76" i="12"/>
  <c r="B77" i="12"/>
  <c r="B78" i="12"/>
  <c r="B79" i="12"/>
  <c r="B80" i="12"/>
  <c r="BR135" i="13"/>
  <c r="BR134" i="13"/>
  <c r="BR133" i="13"/>
  <c r="BR132" i="13"/>
  <c r="BR131" i="13"/>
  <c r="BR130" i="13"/>
  <c r="BR129" i="13"/>
  <c r="BR128" i="13"/>
  <c r="BR127" i="13"/>
  <c r="BR126" i="13"/>
  <c r="BR125" i="13"/>
  <c r="BR124" i="13"/>
  <c r="BR123" i="13"/>
  <c r="BR122" i="13"/>
  <c r="BR121" i="13"/>
  <c r="BR120" i="13"/>
  <c r="BR119" i="13"/>
  <c r="BR118" i="13"/>
  <c r="BR117" i="13"/>
  <c r="BR116" i="13"/>
  <c r="BR115" i="13"/>
  <c r="BR114" i="13"/>
  <c r="BR113" i="13"/>
  <c r="BR112" i="13"/>
  <c r="BR111" i="13"/>
  <c r="BR110" i="13"/>
  <c r="BR109" i="13"/>
  <c r="BR108" i="13"/>
  <c r="BR107" i="13"/>
  <c r="BR106" i="13"/>
  <c r="BR105" i="13"/>
  <c r="BR104" i="13"/>
  <c r="BR103" i="13"/>
  <c r="BR102" i="13"/>
  <c r="BR101" i="13"/>
  <c r="BR100" i="13"/>
  <c r="BR99" i="13"/>
  <c r="BR98" i="13"/>
  <c r="BR97" i="13"/>
  <c r="BR96" i="13"/>
  <c r="BR95" i="13"/>
  <c r="BR94" i="13"/>
  <c r="BR93" i="13"/>
  <c r="BR92" i="13"/>
  <c r="BR91" i="13"/>
  <c r="BR90" i="13"/>
  <c r="BR89" i="13"/>
  <c r="BR88" i="13"/>
  <c r="BR87" i="13"/>
  <c r="BR86" i="13"/>
  <c r="BR85" i="13"/>
  <c r="BR84" i="13"/>
  <c r="BR83" i="13"/>
  <c r="BR82" i="13"/>
  <c r="BR81" i="13"/>
  <c r="BR80" i="13"/>
  <c r="BR79" i="13"/>
  <c r="BR78" i="13"/>
  <c r="BR77" i="13"/>
  <c r="BR76" i="13"/>
  <c r="BR75" i="13"/>
  <c r="BR74" i="13"/>
  <c r="BR73" i="13"/>
  <c r="BR72" i="13"/>
  <c r="BR71" i="13"/>
  <c r="BR70" i="13"/>
  <c r="BR69" i="13"/>
  <c r="BR68" i="13"/>
  <c r="BR67" i="13"/>
  <c r="BR66" i="13"/>
  <c r="BR65" i="13"/>
  <c r="BR64" i="13"/>
  <c r="BR63" i="13"/>
  <c r="BR62" i="13"/>
  <c r="BR61" i="13"/>
  <c r="A61" i="13"/>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BR60" i="13"/>
  <c r="BR59" i="13"/>
  <c r="BR58" i="13"/>
  <c r="BR57" i="13"/>
  <c r="BR56" i="13"/>
  <c r="BR55" i="13"/>
  <c r="BR54" i="13"/>
  <c r="BR53" i="13"/>
  <c r="BR52" i="13"/>
  <c r="BR51" i="13"/>
  <c r="BR50" i="13"/>
  <c r="BR49" i="13"/>
  <c r="BR48" i="13"/>
  <c r="BR47" i="13"/>
  <c r="BR46" i="13"/>
  <c r="BR45" i="13"/>
  <c r="BR44" i="13"/>
  <c r="BR43" i="13"/>
  <c r="BR42" i="13"/>
  <c r="BR41" i="13"/>
  <c r="BR40" i="13"/>
  <c r="BR39" i="13"/>
  <c r="BR38" i="13"/>
  <c r="BR37" i="13"/>
  <c r="BR36" i="13"/>
  <c r="BR35" i="13"/>
  <c r="BR34" i="13"/>
  <c r="BR33" i="13"/>
  <c r="BR32" i="13"/>
  <c r="BR31" i="13"/>
  <c r="BR30" i="13"/>
  <c r="BR29" i="13"/>
  <c r="BR28" i="13"/>
  <c r="BR27" i="13"/>
  <c r="BR26" i="13"/>
  <c r="BR25" i="13"/>
  <c r="BR24" i="13"/>
  <c r="BR23" i="13"/>
  <c r="BR22" i="13"/>
  <c r="BR21" i="13"/>
  <c r="BR20" i="13"/>
  <c r="BR19" i="13"/>
  <c r="BR18" i="13"/>
  <c r="BR17" i="13"/>
  <c r="BR16" i="13"/>
  <c r="BR15" i="13"/>
  <c r="BR14" i="13"/>
  <c r="BR13" i="13"/>
  <c r="BR12" i="13"/>
  <c r="BR11" i="13"/>
  <c r="BR10" i="13"/>
  <c r="BR9" i="13"/>
  <c r="BR8" i="13"/>
  <c r="BR7" i="13"/>
  <c r="BR6" i="13"/>
  <c r="M178" i="46" l="1"/>
  <c r="B34" i="30"/>
  <c r="B33" i="30"/>
  <c r="B40" i="30"/>
  <c r="B39" i="30"/>
  <c r="B38" i="30"/>
  <c r="B37" i="30"/>
  <c r="B36" i="30"/>
  <c r="B35" i="30"/>
  <c r="G123" i="46"/>
  <c r="M123" i="46"/>
  <c r="N123" i="46"/>
  <c r="K123" i="46"/>
  <c r="B40" i="29"/>
  <c r="B39" i="29"/>
  <c r="B38" i="29"/>
  <c r="B37" i="29"/>
  <c r="B36" i="29"/>
  <c r="B35" i="29"/>
  <c r="B34" i="29"/>
  <c r="B33" i="29"/>
  <c r="H123" i="46"/>
  <c r="I123" i="46"/>
  <c r="J123" i="46"/>
  <c r="L123" i="46"/>
  <c r="B35" i="22"/>
  <c r="B34" i="22"/>
  <c r="B33" i="22"/>
  <c r="B40" i="22"/>
  <c r="B39" i="22"/>
  <c r="B38" i="22"/>
  <c r="B37" i="22"/>
  <c r="B36" i="22"/>
  <c r="C5" i="44"/>
  <c r="B39" i="31" s="1"/>
  <c r="P22" i="57"/>
  <c r="P59" i="57"/>
  <c r="AX51" i="57"/>
  <c r="P16" i="57"/>
  <c r="AX52" i="57"/>
  <c r="AX42" i="57"/>
  <c r="AX14" i="57"/>
  <c r="AX9" i="57"/>
  <c r="BO48" i="57"/>
  <c r="BO27" i="57"/>
  <c r="AG52" i="57"/>
  <c r="AG59" i="57"/>
  <c r="BO43" i="57"/>
  <c r="P24" i="57"/>
  <c r="P42" i="57"/>
  <c r="P20" i="57"/>
  <c r="AG57" i="57"/>
  <c r="AG40" i="57"/>
  <c r="AG9" i="57"/>
  <c r="P9" i="57"/>
  <c r="P44" i="57"/>
  <c r="AX34" i="57"/>
  <c r="AX6" i="57"/>
  <c r="AX24" i="57"/>
  <c r="BO56" i="57"/>
  <c r="BO53" i="57"/>
  <c r="BO46" i="57"/>
  <c r="BO17" i="57"/>
  <c r="P51" i="57"/>
  <c r="BO14" i="57"/>
  <c r="P57" i="57"/>
  <c r="P34" i="57"/>
  <c r="P12" i="57"/>
  <c r="AG56" i="57"/>
  <c r="AG30" i="57"/>
  <c r="T54" i="57"/>
  <c r="T34" i="57"/>
  <c r="T136" i="40"/>
  <c r="T53" i="57"/>
  <c r="T42" i="57"/>
  <c r="T60" i="57"/>
  <c r="T45" i="57"/>
  <c r="T36" i="57"/>
  <c r="T5" i="57"/>
  <c r="T50" i="57"/>
  <c r="T33" i="57"/>
  <c r="T23" i="57"/>
  <c r="T22" i="57"/>
  <c r="P49" i="57"/>
  <c r="AX56" i="57"/>
  <c r="AX20" i="57"/>
  <c r="AX15" i="57"/>
  <c r="AY46" i="57"/>
  <c r="BO31" i="57"/>
  <c r="BO30" i="57"/>
  <c r="BO24" i="57"/>
  <c r="AF54" i="57"/>
  <c r="AF44" i="57"/>
  <c r="AF36" i="57"/>
  <c r="AF22" i="57"/>
  <c r="AF16" i="57"/>
  <c r="BL15" i="57"/>
  <c r="S57" i="57"/>
  <c r="BN7" i="57"/>
  <c r="BN33" i="57"/>
  <c r="BN14" i="57"/>
  <c r="BN20" i="57"/>
  <c r="BN17" i="57"/>
  <c r="BN59" i="57"/>
  <c r="P56" i="57"/>
  <c r="P41" i="57"/>
  <c r="P19" i="57"/>
  <c r="X28" i="57"/>
  <c r="X22" i="57"/>
  <c r="BD38" i="57"/>
  <c r="BD50" i="57"/>
  <c r="BD24" i="57"/>
  <c r="BD25" i="57"/>
  <c r="BD11" i="57"/>
  <c r="BO49" i="57"/>
  <c r="Q17" i="57"/>
  <c r="AG42" i="57"/>
  <c r="AG23" i="57"/>
  <c r="AO55" i="57"/>
  <c r="AO27" i="57"/>
  <c r="AO18" i="57"/>
  <c r="AW56" i="57"/>
  <c r="AW54" i="57"/>
  <c r="AW48" i="57"/>
  <c r="AW22" i="57"/>
  <c r="G22" i="57" s="1"/>
  <c r="AW11" i="57"/>
  <c r="G5" i="44"/>
  <c r="T35" i="57"/>
  <c r="T59" i="57"/>
  <c r="T30" i="57"/>
  <c r="T7" i="57"/>
  <c r="T21" i="57"/>
  <c r="T11" i="57"/>
  <c r="P25" i="57"/>
  <c r="AX33" i="57"/>
  <c r="AX47" i="57"/>
  <c r="AX7" i="57"/>
  <c r="BO60" i="57"/>
  <c r="BO21" i="57"/>
  <c r="BO16" i="57"/>
  <c r="AG51" i="57"/>
  <c r="F51" i="57" s="1"/>
  <c r="P29" i="57"/>
  <c r="P7" i="57"/>
  <c r="AG34" i="57"/>
  <c r="AG20" i="57"/>
  <c r="T46" i="57"/>
  <c r="T55" i="57"/>
  <c r="T25" i="57"/>
  <c r="T19" i="57"/>
  <c r="T10" i="57"/>
  <c r="T17" i="57"/>
  <c r="P27" i="57"/>
  <c r="AX45" i="57"/>
  <c r="AX32" i="57"/>
  <c r="AX39" i="57"/>
  <c r="BO6" i="57"/>
  <c r="BO20" i="57"/>
  <c r="P17" i="57"/>
  <c r="AG13" i="57"/>
  <c r="AG12" i="57"/>
  <c r="AW23" i="57"/>
  <c r="AW6" i="57"/>
  <c r="AW18" i="57"/>
  <c r="T43" i="57"/>
  <c r="T47" i="57"/>
  <c r="T18" i="57"/>
  <c r="T38" i="57"/>
  <c r="T32" i="57"/>
  <c r="T14" i="57"/>
  <c r="T31" i="57"/>
  <c r="T58" i="57"/>
  <c r="T44" i="57"/>
  <c r="T28" i="57"/>
  <c r="T29" i="57"/>
  <c r="T6" i="57"/>
  <c r="X136" i="40"/>
  <c r="X41" i="57"/>
  <c r="BD15" i="57"/>
  <c r="BD7" i="57"/>
  <c r="BD41" i="57"/>
  <c r="BD22" i="57"/>
  <c r="Q54" i="57"/>
  <c r="AG48" i="57"/>
  <c r="AG17" i="57"/>
  <c r="AO16" i="57"/>
  <c r="AW57" i="57"/>
  <c r="AW47" i="57"/>
  <c r="AW34" i="57"/>
  <c r="AW32" i="57"/>
  <c r="AW29" i="57"/>
  <c r="T37" i="57"/>
  <c r="T13" i="57"/>
  <c r="T52" i="57"/>
  <c r="T51" i="57"/>
  <c r="T26" i="57"/>
  <c r="T27" i="57"/>
  <c r="T20" i="57"/>
  <c r="AY56" i="57"/>
  <c r="AH42" i="57"/>
  <c r="AH40" i="57"/>
  <c r="AH30" i="57"/>
  <c r="AH12" i="57"/>
  <c r="AH9" i="57"/>
  <c r="AY55" i="57"/>
  <c r="AY60" i="57"/>
  <c r="AY6" i="57"/>
  <c r="AY12" i="57"/>
  <c r="AY27" i="57"/>
  <c r="AY16" i="57"/>
  <c r="BL51" i="57"/>
  <c r="BL59" i="57"/>
  <c r="AY136" i="40"/>
  <c r="AH52" i="57"/>
  <c r="Q59" i="57"/>
  <c r="BL58" i="57"/>
  <c r="BL46" i="57"/>
  <c r="BL42" i="57"/>
  <c r="BL33" i="57"/>
  <c r="BL16" i="57"/>
  <c r="BL26" i="57"/>
  <c r="AH51" i="57"/>
  <c r="AY59" i="57"/>
  <c r="Q39" i="57"/>
  <c r="Q42" i="57"/>
  <c r="Q23" i="57"/>
  <c r="Q37" i="57"/>
  <c r="Q18" i="57"/>
  <c r="AG5" i="57"/>
  <c r="F5" i="57" s="1"/>
  <c r="J123" i="48" s="1"/>
  <c r="AG21" i="57"/>
  <c r="AG28" i="57"/>
  <c r="AG6" i="57"/>
  <c r="AG29" i="57"/>
  <c r="E4" i="44"/>
  <c r="BF7" i="57"/>
  <c r="BF43" i="57"/>
  <c r="BF45" i="57"/>
  <c r="BF23" i="57"/>
  <c r="BF52" i="57"/>
  <c r="BF60" i="57"/>
  <c r="AO36" i="57"/>
  <c r="AO33" i="57"/>
  <c r="AO53" i="57"/>
  <c r="AO50" i="57"/>
  <c r="G50" i="57" s="1"/>
  <c r="X25" i="57"/>
  <c r="X54" i="57"/>
  <c r="AH60" i="57"/>
  <c r="BL29" i="57"/>
  <c r="BL38" i="57"/>
  <c r="BL34" i="57"/>
  <c r="BL32" i="57"/>
  <c r="BL8" i="57"/>
  <c r="BL18" i="57"/>
  <c r="Q5" i="57"/>
  <c r="Q16" i="57"/>
  <c r="Q34" i="57"/>
  <c r="Q15" i="57"/>
  <c r="Q29" i="57"/>
  <c r="Q10" i="57"/>
  <c r="AY58" i="57"/>
  <c r="AM10" i="57"/>
  <c r="AM21" i="57"/>
  <c r="AM7" i="57"/>
  <c r="AM15" i="57"/>
  <c r="AM18" i="57"/>
  <c r="AM12" i="57"/>
  <c r="AM9" i="57"/>
  <c r="AM17" i="57"/>
  <c r="AM30" i="57"/>
  <c r="AM33" i="57"/>
  <c r="AM14" i="57"/>
  <c r="AM25" i="57"/>
  <c r="AM8" i="57"/>
  <c r="AM11" i="57"/>
  <c r="AM20" i="57"/>
  <c r="AM26" i="57"/>
  <c r="AM28" i="57"/>
  <c r="AM31" i="57"/>
  <c r="AM24" i="57"/>
  <c r="AM34" i="57"/>
  <c r="AM39" i="57"/>
  <c r="AM6" i="57"/>
  <c r="AM13" i="57"/>
  <c r="AM32" i="57"/>
  <c r="AM43" i="57"/>
  <c r="AM52" i="57"/>
  <c r="AM53" i="57"/>
  <c r="AM16" i="57"/>
  <c r="AM48" i="57"/>
  <c r="AM19" i="57"/>
  <c r="AM23" i="57"/>
  <c r="AM27" i="57"/>
  <c r="AM29" i="57"/>
  <c r="AM45" i="57"/>
  <c r="AM46" i="57"/>
  <c r="AM47" i="57"/>
  <c r="AM22" i="57"/>
  <c r="AM35" i="57"/>
  <c r="AM36" i="57"/>
  <c r="AM38" i="57"/>
  <c r="AM40" i="57"/>
  <c r="AM37" i="57"/>
  <c r="AM60" i="57"/>
  <c r="AM136" i="40"/>
  <c r="AM55" i="57"/>
  <c r="AM42" i="57"/>
  <c r="AM44" i="57"/>
  <c r="AM51" i="57"/>
  <c r="AM56" i="57"/>
  <c r="AM59" i="57"/>
  <c r="AM41" i="57"/>
  <c r="AM50" i="57"/>
  <c r="AM57" i="57"/>
  <c r="AM5" i="57"/>
  <c r="AM54" i="57"/>
  <c r="AM49" i="57"/>
  <c r="AM58" i="57"/>
  <c r="BB7" i="57"/>
  <c r="BB15" i="57"/>
  <c r="BB18" i="57"/>
  <c r="BB12" i="57"/>
  <c r="BB9" i="57"/>
  <c r="BB20" i="57"/>
  <c r="I20" i="57" s="1"/>
  <c r="BB6" i="57"/>
  <c r="BB11" i="57"/>
  <c r="I11" i="57" s="1"/>
  <c r="BB25" i="57"/>
  <c r="BB19" i="57"/>
  <c r="BB23" i="57"/>
  <c r="BB24" i="57"/>
  <c r="BB8" i="57"/>
  <c r="BB21" i="57"/>
  <c r="BB36" i="57"/>
  <c r="BB40" i="57"/>
  <c r="BB43" i="57"/>
  <c r="BB17" i="57"/>
  <c r="BB32" i="57"/>
  <c r="BB34" i="57"/>
  <c r="BB39" i="57"/>
  <c r="BB10" i="57"/>
  <c r="BB22" i="57"/>
  <c r="BB27" i="57"/>
  <c r="BB33" i="57"/>
  <c r="BB38" i="57"/>
  <c r="BB48" i="57"/>
  <c r="BB47" i="57"/>
  <c r="BB13" i="57"/>
  <c r="BB16" i="57"/>
  <c r="BB26" i="57"/>
  <c r="BB28" i="57"/>
  <c r="BB30" i="57"/>
  <c r="BB37" i="57"/>
  <c r="BB46" i="57"/>
  <c r="BB51" i="57"/>
  <c r="BB41" i="57"/>
  <c r="BB29" i="57"/>
  <c r="I29" i="57" s="1"/>
  <c r="BB44" i="57"/>
  <c r="BB45" i="57"/>
  <c r="BB55" i="57"/>
  <c r="BB50" i="57"/>
  <c r="BB136" i="40"/>
  <c r="BB35" i="57"/>
  <c r="BB53" i="57"/>
  <c r="BB49" i="57"/>
  <c r="BB56" i="57"/>
  <c r="BB59" i="57"/>
  <c r="BB60" i="57"/>
  <c r="BB58" i="57"/>
  <c r="BB52" i="57"/>
  <c r="BB54" i="57"/>
  <c r="BB14" i="57"/>
  <c r="BB42" i="57"/>
  <c r="BB31" i="57"/>
  <c r="I31" i="57" s="1"/>
  <c r="BB57" i="57"/>
  <c r="I57" i="57" s="1"/>
  <c r="BB5" i="57"/>
  <c r="AZ9" i="57"/>
  <c r="AZ20" i="57"/>
  <c r="AZ6" i="57"/>
  <c r="AZ14" i="57"/>
  <c r="AZ17" i="57"/>
  <c r="AZ11" i="57"/>
  <c r="AZ22" i="57"/>
  <c r="AZ8" i="57"/>
  <c r="AZ24" i="57"/>
  <c r="AZ27" i="57"/>
  <c r="AZ29" i="57"/>
  <c r="AZ32" i="57"/>
  <c r="AZ10" i="57"/>
  <c r="H10" i="57" s="1"/>
  <c r="AZ16" i="57"/>
  <c r="AZ23" i="57"/>
  <c r="AZ19" i="57"/>
  <c r="AZ25" i="57"/>
  <c r="AZ38" i="57"/>
  <c r="AZ33" i="57"/>
  <c r="AZ15" i="57"/>
  <c r="AZ13" i="57"/>
  <c r="AZ26" i="57"/>
  <c r="AZ28" i="57"/>
  <c r="AZ30" i="57"/>
  <c r="AZ37" i="57"/>
  <c r="AZ40" i="57"/>
  <c r="AZ46" i="57"/>
  <c r="AZ51" i="57"/>
  <c r="AZ52" i="57"/>
  <c r="AZ41" i="57"/>
  <c r="AZ44" i="57"/>
  <c r="AZ45" i="57"/>
  <c r="AZ39" i="57"/>
  <c r="AZ42" i="57"/>
  <c r="AZ50" i="57"/>
  <c r="AZ35" i="57"/>
  <c r="AZ53" i="57"/>
  <c r="H53" i="57" s="1"/>
  <c r="AZ5" i="57"/>
  <c r="AZ12" i="57"/>
  <c r="AZ18" i="57"/>
  <c r="AZ43" i="57"/>
  <c r="AZ49" i="57"/>
  <c r="AZ56" i="57"/>
  <c r="AZ59" i="57"/>
  <c r="AZ60" i="57"/>
  <c r="AZ21" i="57"/>
  <c r="AZ36" i="57"/>
  <c r="AZ48" i="57"/>
  <c r="AZ34" i="57"/>
  <c r="AZ47" i="57"/>
  <c r="AZ54" i="57"/>
  <c r="AZ57" i="57"/>
  <c r="AZ58" i="57"/>
  <c r="H58" i="57" s="1"/>
  <c r="AZ55" i="57"/>
  <c r="AZ7" i="57"/>
  <c r="AZ136" i="40"/>
  <c r="AZ31" i="57"/>
  <c r="BJ11" i="57"/>
  <c r="BJ8" i="57"/>
  <c r="BJ19" i="57"/>
  <c r="BJ13" i="57"/>
  <c r="BJ16" i="57"/>
  <c r="BJ10" i="57"/>
  <c r="BJ7" i="57"/>
  <c r="BJ17" i="57"/>
  <c r="BJ31" i="57"/>
  <c r="BJ12" i="57"/>
  <c r="BJ14" i="57"/>
  <c r="BJ18" i="57"/>
  <c r="BJ23" i="57"/>
  <c r="BJ26" i="57"/>
  <c r="BJ28" i="57"/>
  <c r="BJ27" i="57"/>
  <c r="BJ29" i="57"/>
  <c r="BJ33" i="57"/>
  <c r="BJ21" i="57"/>
  <c r="BJ30" i="57"/>
  <c r="BJ24" i="57"/>
  <c r="BJ35" i="57"/>
  <c r="J35" i="57" s="1"/>
  <c r="BJ9" i="57"/>
  <c r="BJ25" i="57"/>
  <c r="BJ39" i="57"/>
  <c r="BJ44" i="57"/>
  <c r="BJ34" i="57"/>
  <c r="BJ36" i="57"/>
  <c r="BJ42" i="57"/>
  <c r="BJ50" i="57"/>
  <c r="BJ20" i="57"/>
  <c r="BJ6" i="57"/>
  <c r="BJ43" i="57"/>
  <c r="BJ45" i="57"/>
  <c r="BJ49" i="57"/>
  <c r="BJ15" i="57"/>
  <c r="J15" i="57" s="1"/>
  <c r="BJ38" i="57"/>
  <c r="BJ57" i="57"/>
  <c r="BJ5" i="57"/>
  <c r="BJ41" i="57"/>
  <c r="BJ54" i="57"/>
  <c r="BJ58" i="57"/>
  <c r="BJ60" i="57"/>
  <c r="BJ22" i="57"/>
  <c r="BJ51" i="57"/>
  <c r="BJ52" i="57"/>
  <c r="BJ55" i="57"/>
  <c r="BJ40" i="57"/>
  <c r="BJ56" i="57"/>
  <c r="BJ136" i="40"/>
  <c r="BJ47" i="57"/>
  <c r="BJ37" i="57"/>
  <c r="BJ53" i="57"/>
  <c r="BJ59" i="57"/>
  <c r="BJ46" i="57"/>
  <c r="BJ32" i="57"/>
  <c r="BJ48" i="57"/>
  <c r="BI8" i="57"/>
  <c r="BI19" i="57"/>
  <c r="BI13" i="57"/>
  <c r="J13" i="57" s="1"/>
  <c r="BI16" i="57"/>
  <c r="BI10" i="57"/>
  <c r="BI21" i="57"/>
  <c r="BI7" i="57"/>
  <c r="BI12" i="57"/>
  <c r="BI14" i="57"/>
  <c r="BI18" i="57"/>
  <c r="BI23" i="57"/>
  <c r="BI26" i="57"/>
  <c r="BI28" i="57"/>
  <c r="BI6" i="57"/>
  <c r="BI15" i="57"/>
  <c r="BI22" i="57"/>
  <c r="BI30" i="57"/>
  <c r="BI41" i="57"/>
  <c r="BI24" i="57"/>
  <c r="BI35" i="57"/>
  <c r="BI9" i="57"/>
  <c r="BI31" i="57"/>
  <c r="BI25" i="57"/>
  <c r="BI11" i="57"/>
  <c r="BI17" i="57"/>
  <c r="BI34" i="57"/>
  <c r="BI36" i="57"/>
  <c r="BI42" i="57"/>
  <c r="BI50" i="57"/>
  <c r="BI52" i="57"/>
  <c r="BI20" i="57"/>
  <c r="BI43" i="57"/>
  <c r="BI45" i="57"/>
  <c r="BI49" i="57"/>
  <c r="BI33" i="57"/>
  <c r="BI38" i="57"/>
  <c r="BI57" i="57"/>
  <c r="BI54" i="57"/>
  <c r="BI58" i="57"/>
  <c r="BI60" i="57"/>
  <c r="BI5" i="57"/>
  <c r="BI29" i="57"/>
  <c r="BI39" i="57"/>
  <c r="BI44" i="57"/>
  <c r="BI51" i="57"/>
  <c r="BI55" i="57"/>
  <c r="BI32" i="57"/>
  <c r="BI37" i="57"/>
  <c r="BI40" i="57"/>
  <c r="BI48" i="57"/>
  <c r="BI47" i="57"/>
  <c r="BI27" i="57"/>
  <c r="BI59" i="57"/>
  <c r="BI46" i="57"/>
  <c r="BI53" i="57"/>
  <c r="BI56" i="57"/>
  <c r="BI136" i="40"/>
  <c r="BH13" i="57"/>
  <c r="BH16" i="57"/>
  <c r="BH10" i="57"/>
  <c r="BH21" i="57"/>
  <c r="J21" i="57" s="1"/>
  <c r="BH7" i="57"/>
  <c r="BH18" i="57"/>
  <c r="BH12" i="57"/>
  <c r="BH6" i="57"/>
  <c r="BH15" i="57"/>
  <c r="BH22" i="57"/>
  <c r="BH11" i="57"/>
  <c r="BH25" i="57"/>
  <c r="BH24" i="57"/>
  <c r="BH26" i="57"/>
  <c r="BH28" i="57"/>
  <c r="BH35" i="57"/>
  <c r="BH9" i="57"/>
  <c r="BH14" i="57"/>
  <c r="BH19" i="57"/>
  <c r="BH31" i="57"/>
  <c r="BH8" i="57"/>
  <c r="BH36" i="57"/>
  <c r="BH37" i="57"/>
  <c r="BH17" i="57"/>
  <c r="BH32" i="57"/>
  <c r="BH34" i="57"/>
  <c r="J34" i="57" s="1"/>
  <c r="BH20" i="57"/>
  <c r="BH57" i="57"/>
  <c r="J57" i="57" s="1"/>
  <c r="BH43" i="57"/>
  <c r="J43" i="57" s="1"/>
  <c r="BH45" i="57"/>
  <c r="BH49" i="57"/>
  <c r="BH33" i="57"/>
  <c r="BH38" i="57"/>
  <c r="BH30" i="57"/>
  <c r="BH40" i="57"/>
  <c r="BH48" i="57"/>
  <c r="BH54" i="57"/>
  <c r="BH58" i="57"/>
  <c r="BH60" i="57"/>
  <c r="BH41" i="57"/>
  <c r="BH29" i="57"/>
  <c r="BH39" i="57"/>
  <c r="BH44" i="57"/>
  <c r="BH51" i="57"/>
  <c r="BH55" i="57"/>
  <c r="BH23" i="57"/>
  <c r="BH50" i="57"/>
  <c r="BH52" i="57"/>
  <c r="BH5" i="57"/>
  <c r="BH136" i="40"/>
  <c r="BH46" i="57"/>
  <c r="BH53" i="57"/>
  <c r="J53" i="57" s="1"/>
  <c r="BH56" i="57"/>
  <c r="BH42" i="57"/>
  <c r="BH47" i="57"/>
  <c r="BH59" i="57"/>
  <c r="BH27" i="57"/>
  <c r="AX37" i="57"/>
  <c r="AX38" i="57"/>
  <c r="AX46" i="57"/>
  <c r="AG58" i="57"/>
  <c r="AG136" i="40"/>
  <c r="AG47" i="57"/>
  <c r="P28" i="57"/>
  <c r="P36" i="57"/>
  <c r="P38" i="57"/>
  <c r="P46" i="57"/>
  <c r="P5" i="57"/>
  <c r="P54" i="57"/>
  <c r="P53" i="57"/>
  <c r="K10" i="57"/>
  <c r="K21" i="57"/>
  <c r="K7" i="57"/>
  <c r="K15" i="57"/>
  <c r="K18" i="57"/>
  <c r="K12" i="57"/>
  <c r="K23" i="57"/>
  <c r="K9" i="57"/>
  <c r="K14" i="57"/>
  <c r="K25" i="57"/>
  <c r="K30" i="57"/>
  <c r="K33" i="57"/>
  <c r="K22" i="57"/>
  <c r="K8" i="57"/>
  <c r="K24" i="57"/>
  <c r="K17" i="57"/>
  <c r="K38" i="57"/>
  <c r="K39" i="57"/>
  <c r="K40" i="57"/>
  <c r="K20" i="57"/>
  <c r="K27" i="57"/>
  <c r="K29" i="57"/>
  <c r="C29" i="57" s="1"/>
  <c r="K34" i="57"/>
  <c r="K28" i="57"/>
  <c r="K31" i="57"/>
  <c r="K32" i="57"/>
  <c r="K42" i="57"/>
  <c r="K46" i="57"/>
  <c r="K47" i="57"/>
  <c r="K52" i="57"/>
  <c r="K36" i="57"/>
  <c r="K48" i="57"/>
  <c r="K26" i="57"/>
  <c r="K43" i="57"/>
  <c r="K45" i="57"/>
  <c r="K35" i="57"/>
  <c r="K37" i="57"/>
  <c r="K51" i="57"/>
  <c r="K57" i="57"/>
  <c r="K53" i="57"/>
  <c r="K60" i="57"/>
  <c r="K6" i="57"/>
  <c r="K13" i="57"/>
  <c r="K16" i="57"/>
  <c r="K19" i="57"/>
  <c r="K58" i="57"/>
  <c r="K11" i="57"/>
  <c r="K55" i="57"/>
  <c r="K59" i="57"/>
  <c r="K50" i="57"/>
  <c r="K44" i="57"/>
  <c r="K49" i="57"/>
  <c r="K136" i="40"/>
  <c r="K41" i="57"/>
  <c r="K56" i="57"/>
  <c r="K5" i="57"/>
  <c r="K54" i="57"/>
  <c r="AY11" i="57"/>
  <c r="AY50" i="57"/>
  <c r="AY40" i="57"/>
  <c r="AY38" i="57"/>
  <c r="AY18" i="57"/>
  <c r="AY23" i="57"/>
  <c r="AH43" i="57"/>
  <c r="BL47" i="57"/>
  <c r="Q136" i="40"/>
  <c r="BL23" i="57"/>
  <c r="BL44" i="57"/>
  <c r="BL17" i="57"/>
  <c r="BL31" i="57"/>
  <c r="BL21" i="57"/>
  <c r="AY57" i="57"/>
  <c r="AH37" i="57"/>
  <c r="AH46" i="57"/>
  <c r="AH59" i="57"/>
  <c r="Q57" i="57"/>
  <c r="Q13" i="57"/>
  <c r="C13" i="57" s="1"/>
  <c r="Q49" i="57"/>
  <c r="Q7" i="57"/>
  <c r="Q20" i="57"/>
  <c r="Q25" i="57"/>
  <c r="AE6" i="57"/>
  <c r="AE14" i="57"/>
  <c r="AE17" i="57"/>
  <c r="AE11" i="57"/>
  <c r="AE22" i="57"/>
  <c r="AE8" i="57"/>
  <c r="AE19" i="57"/>
  <c r="AE13" i="57"/>
  <c r="AE18" i="57"/>
  <c r="AE23" i="57"/>
  <c r="AE7" i="57"/>
  <c r="AE15" i="57"/>
  <c r="AE12" i="57"/>
  <c r="AE20" i="57"/>
  <c r="AE32" i="57"/>
  <c r="AE42" i="57"/>
  <c r="AE16" i="57"/>
  <c r="AE24" i="57"/>
  <c r="AE33" i="57"/>
  <c r="AE37" i="57"/>
  <c r="AE21" i="57"/>
  <c r="AE25" i="57"/>
  <c r="AE35" i="57"/>
  <c r="AE36" i="57"/>
  <c r="AE27" i="57"/>
  <c r="AE29" i="57"/>
  <c r="AE40" i="57"/>
  <c r="AE44" i="57"/>
  <c r="AE31" i="57"/>
  <c r="AE41" i="57"/>
  <c r="AE50" i="57"/>
  <c r="AE10" i="57"/>
  <c r="AE34" i="57"/>
  <c r="AE38" i="57"/>
  <c r="AE49" i="57"/>
  <c r="AE56" i="57"/>
  <c r="AE58" i="57"/>
  <c r="AE59" i="57"/>
  <c r="AE28" i="57"/>
  <c r="AE45" i="57"/>
  <c r="AE57" i="57"/>
  <c r="AE5" i="57"/>
  <c r="AE9" i="57"/>
  <c r="AE51" i="57"/>
  <c r="AE30" i="57"/>
  <c r="AE39" i="57"/>
  <c r="AE47" i="57"/>
  <c r="AE52" i="57"/>
  <c r="AE54" i="57"/>
  <c r="E54" i="57" s="1"/>
  <c r="AE136" i="40"/>
  <c r="AE60" i="57"/>
  <c r="AE43" i="57"/>
  <c r="AE48" i="57"/>
  <c r="AE55" i="57"/>
  <c r="AE26" i="57"/>
  <c r="AE53" i="57"/>
  <c r="AE46" i="57"/>
  <c r="V7" i="57"/>
  <c r="V15" i="57"/>
  <c r="V18" i="57"/>
  <c r="V12" i="57"/>
  <c r="V9" i="57"/>
  <c r="V20" i="57"/>
  <c r="V23" i="57"/>
  <c r="V6" i="57"/>
  <c r="V14" i="57"/>
  <c r="V11" i="57"/>
  <c r="D11" i="57" s="1"/>
  <c r="V16" i="57"/>
  <c r="V17" i="57"/>
  <c r="V24" i="57"/>
  <c r="V25" i="57"/>
  <c r="V30" i="57"/>
  <c r="V39" i="57"/>
  <c r="D39" i="57" s="1"/>
  <c r="V40" i="57"/>
  <c r="V43" i="57"/>
  <c r="V13" i="57"/>
  <c r="V21" i="57"/>
  <c r="V31" i="57"/>
  <c r="V34" i="57"/>
  <c r="V26" i="57"/>
  <c r="V28" i="57"/>
  <c r="V38" i="57"/>
  <c r="V8" i="57"/>
  <c r="V19" i="57"/>
  <c r="V32" i="57"/>
  <c r="V22" i="57"/>
  <c r="V48" i="57"/>
  <c r="V10" i="57"/>
  <c r="V33" i="57"/>
  <c r="V45" i="57"/>
  <c r="D45" i="57" s="1"/>
  <c r="V46" i="57"/>
  <c r="D46" i="57" s="1"/>
  <c r="V51" i="57"/>
  <c r="V44" i="57"/>
  <c r="V50" i="57"/>
  <c r="V60" i="57"/>
  <c r="D60" i="57" s="1"/>
  <c r="V41" i="57"/>
  <c r="V53" i="57"/>
  <c r="V136" i="40"/>
  <c r="V49" i="57"/>
  <c r="V52" i="57"/>
  <c r="V55" i="57"/>
  <c r="V58" i="57"/>
  <c r="V27" i="57"/>
  <c r="V47" i="57"/>
  <c r="V59" i="57"/>
  <c r="V56" i="57"/>
  <c r="D56" i="57" s="1"/>
  <c r="V42" i="57"/>
  <c r="V54" i="57"/>
  <c r="V37" i="57"/>
  <c r="V29" i="57"/>
  <c r="V5" i="57"/>
  <c r="V36" i="57"/>
  <c r="V35" i="57"/>
  <c r="V57" i="57"/>
  <c r="AT11" i="57"/>
  <c r="AT22" i="57"/>
  <c r="AT8" i="57"/>
  <c r="AT19" i="57"/>
  <c r="AT13" i="57"/>
  <c r="AT16" i="57"/>
  <c r="AT10" i="57"/>
  <c r="AT31" i="57"/>
  <c r="AT20" i="57"/>
  <c r="AT26" i="57"/>
  <c r="AT28" i="57"/>
  <c r="AT9" i="57"/>
  <c r="AT21" i="57"/>
  <c r="AT17" i="57"/>
  <c r="AT33" i="57"/>
  <c r="AT15" i="57"/>
  <c r="AT23" i="57"/>
  <c r="AT27" i="57"/>
  <c r="AT29" i="57"/>
  <c r="AT37" i="57"/>
  <c r="AT30" i="57"/>
  <c r="AT35" i="57"/>
  <c r="AT12" i="57"/>
  <c r="AT18" i="57"/>
  <c r="AT39" i="57"/>
  <c r="AT50" i="57"/>
  <c r="AT6" i="57"/>
  <c r="AT32" i="57"/>
  <c r="AT42" i="57"/>
  <c r="AT43" i="57"/>
  <c r="AT49" i="57"/>
  <c r="AT36" i="57"/>
  <c r="AT48" i="57"/>
  <c r="AT34" i="57"/>
  <c r="AT46" i="57"/>
  <c r="AT47" i="57"/>
  <c r="AT52" i="57"/>
  <c r="AT40" i="57"/>
  <c r="AT57" i="57"/>
  <c r="AT58" i="57"/>
  <c r="AT5" i="57"/>
  <c r="AT25" i="57"/>
  <c r="AT54" i="57"/>
  <c r="AT14" i="57"/>
  <c r="AT38" i="57"/>
  <c r="AT24" i="57"/>
  <c r="AT44" i="57"/>
  <c r="AT7" i="57"/>
  <c r="AT45" i="57"/>
  <c r="AT53" i="57"/>
  <c r="AT56" i="57"/>
  <c r="AT136" i="40"/>
  <c r="AT59" i="57"/>
  <c r="AT60" i="57"/>
  <c r="AT41" i="57"/>
  <c r="AT51" i="57"/>
  <c r="AT55" i="57"/>
  <c r="AS8" i="57"/>
  <c r="AS19" i="57"/>
  <c r="AS13" i="57"/>
  <c r="AS16" i="57"/>
  <c r="AS10" i="57"/>
  <c r="AS21" i="57"/>
  <c r="AS7" i="57"/>
  <c r="AS20" i="57"/>
  <c r="AS26" i="57"/>
  <c r="AS28" i="57"/>
  <c r="AS9" i="57"/>
  <c r="AS17" i="57"/>
  <c r="AS15" i="57"/>
  <c r="AS23" i="57"/>
  <c r="AS27" i="57"/>
  <c r="AS29" i="57"/>
  <c r="AS37" i="57"/>
  <c r="AS41" i="57"/>
  <c r="AS22" i="57"/>
  <c r="AS30" i="57"/>
  <c r="AS35" i="57"/>
  <c r="AS12" i="57"/>
  <c r="AS18" i="57"/>
  <c r="AS11" i="57"/>
  <c r="AS31" i="57"/>
  <c r="AS36" i="57"/>
  <c r="AS39" i="57"/>
  <c r="AS50" i="57"/>
  <c r="AS6" i="57"/>
  <c r="AS32" i="57"/>
  <c r="AS42" i="57"/>
  <c r="AS43" i="57"/>
  <c r="AS49" i="57"/>
  <c r="AS48" i="57"/>
  <c r="AS34" i="57"/>
  <c r="AS46" i="57"/>
  <c r="AS47" i="57"/>
  <c r="AS52" i="57"/>
  <c r="AS40" i="57"/>
  <c r="AS57" i="57"/>
  <c r="AS58" i="57"/>
  <c r="AS25" i="57"/>
  <c r="AS54" i="57"/>
  <c r="AS33" i="57"/>
  <c r="AS5" i="57"/>
  <c r="AS24" i="57"/>
  <c r="AS53" i="57"/>
  <c r="AS55" i="57"/>
  <c r="AS60" i="57"/>
  <c r="AS45" i="57"/>
  <c r="AS56" i="57"/>
  <c r="AS44" i="57"/>
  <c r="AS51" i="57"/>
  <c r="AS14" i="57"/>
  <c r="AS38" i="57"/>
  <c r="AS59" i="57"/>
  <c r="AS136" i="40"/>
  <c r="AR13" i="57"/>
  <c r="AR16" i="57"/>
  <c r="AR10" i="57"/>
  <c r="AR21" i="57"/>
  <c r="AR7" i="57"/>
  <c r="G7" i="57" s="1"/>
  <c r="AR15" i="57"/>
  <c r="G15" i="57" s="1"/>
  <c r="AR18" i="57"/>
  <c r="AR12" i="57"/>
  <c r="AR9" i="57"/>
  <c r="AR17" i="57"/>
  <c r="AR14" i="57"/>
  <c r="AR25" i="57"/>
  <c r="AR22" i="57"/>
  <c r="AR30" i="57"/>
  <c r="AR35" i="57"/>
  <c r="AR11" i="57"/>
  <c r="AR20" i="57"/>
  <c r="AR26" i="57"/>
  <c r="AR28" i="57"/>
  <c r="AR31" i="57"/>
  <c r="AR36" i="57"/>
  <c r="AR24" i="57"/>
  <c r="AR34" i="57"/>
  <c r="AR6" i="57"/>
  <c r="AR32" i="57"/>
  <c r="AR42" i="57"/>
  <c r="AR57" i="57"/>
  <c r="AR43" i="57"/>
  <c r="AR49" i="57"/>
  <c r="AR8" i="57"/>
  <c r="AR48" i="57"/>
  <c r="AR52" i="57"/>
  <c r="AR19" i="57"/>
  <c r="AR23" i="57"/>
  <c r="AR27" i="57"/>
  <c r="AR29" i="57"/>
  <c r="AR46" i="57"/>
  <c r="AR47" i="57"/>
  <c r="AR40" i="57"/>
  <c r="AR58" i="57"/>
  <c r="AR54" i="57"/>
  <c r="AR33" i="57"/>
  <c r="AR37" i="57"/>
  <c r="AR53" i="57"/>
  <c r="AR55" i="57"/>
  <c r="AR60" i="57"/>
  <c r="AR136" i="40"/>
  <c r="AR38" i="57"/>
  <c r="AR45" i="57"/>
  <c r="AR5" i="57"/>
  <c r="AR50" i="57"/>
  <c r="AR59" i="57"/>
  <c r="AR39" i="57"/>
  <c r="AR41" i="57"/>
  <c r="G41" i="57" s="1"/>
  <c r="AR51" i="57"/>
  <c r="AR44" i="57"/>
  <c r="AR56" i="57"/>
  <c r="AP45" i="57"/>
  <c r="AP57" i="57"/>
  <c r="AL7" i="57"/>
  <c r="AL15" i="57"/>
  <c r="AL18" i="57"/>
  <c r="AL12" i="57"/>
  <c r="AL9" i="57"/>
  <c r="AL20" i="57"/>
  <c r="AL23" i="57"/>
  <c r="AL6" i="57"/>
  <c r="AL14" i="57"/>
  <c r="AL25" i="57"/>
  <c r="AL8" i="57"/>
  <c r="AL21" i="57"/>
  <c r="AL13" i="57"/>
  <c r="AL22" i="57"/>
  <c r="AL24" i="57"/>
  <c r="AL11" i="57"/>
  <c r="AL26" i="57"/>
  <c r="AL28" i="57"/>
  <c r="AL31" i="57"/>
  <c r="AL40" i="57"/>
  <c r="AL43" i="57"/>
  <c r="AL10" i="57"/>
  <c r="AL34" i="57"/>
  <c r="AL39" i="57"/>
  <c r="AL32" i="57"/>
  <c r="AL38" i="57"/>
  <c r="AL16" i="57"/>
  <c r="AL48" i="57"/>
  <c r="AL19" i="57"/>
  <c r="AL27" i="57"/>
  <c r="AL29" i="57"/>
  <c r="AL45" i="57"/>
  <c r="AL46" i="57"/>
  <c r="AL47" i="57"/>
  <c r="AL35" i="57"/>
  <c r="AL36" i="57"/>
  <c r="AL51" i="57"/>
  <c r="AL44" i="57"/>
  <c r="AL33" i="57"/>
  <c r="AL37" i="57"/>
  <c r="AL53" i="57"/>
  <c r="AL60" i="57"/>
  <c r="AL55" i="57"/>
  <c r="AL136" i="40"/>
  <c r="AL42" i="57"/>
  <c r="AL56" i="57"/>
  <c r="AL59" i="57"/>
  <c r="AL41" i="57"/>
  <c r="AL50" i="57"/>
  <c r="AL57" i="57"/>
  <c r="AL54" i="57"/>
  <c r="AL30" i="57"/>
  <c r="AL49" i="57"/>
  <c r="AL17" i="57"/>
  <c r="AL5" i="57"/>
  <c r="AL52" i="57"/>
  <c r="AL58" i="57"/>
  <c r="AC8" i="57"/>
  <c r="E8" i="57" s="1"/>
  <c r="AC19" i="57"/>
  <c r="AC13" i="57"/>
  <c r="AC16" i="57"/>
  <c r="AC10" i="57"/>
  <c r="AC21" i="57"/>
  <c r="AC7" i="57"/>
  <c r="AC12" i="57"/>
  <c r="AC22" i="57"/>
  <c r="AC26" i="57"/>
  <c r="AC28" i="57"/>
  <c r="AC6" i="57"/>
  <c r="AC18" i="57"/>
  <c r="AC37" i="57"/>
  <c r="AC41" i="57"/>
  <c r="AC25" i="57"/>
  <c r="AC35" i="57"/>
  <c r="AC36" i="57"/>
  <c r="AC27" i="57"/>
  <c r="AC29" i="57"/>
  <c r="AC30" i="57"/>
  <c r="AC14" i="57"/>
  <c r="AC23" i="57"/>
  <c r="AC31" i="57"/>
  <c r="AC34" i="57"/>
  <c r="AC38" i="57"/>
  <c r="AC49" i="57"/>
  <c r="AC15" i="57"/>
  <c r="AC39" i="57"/>
  <c r="AC42" i="57"/>
  <c r="AC47" i="57"/>
  <c r="AC52" i="57"/>
  <c r="AC24" i="57"/>
  <c r="AC33" i="57"/>
  <c r="AC43" i="57"/>
  <c r="AC48" i="57"/>
  <c r="AC45" i="57"/>
  <c r="AC9" i="57"/>
  <c r="AC51" i="57"/>
  <c r="AC57" i="57"/>
  <c r="AC32" i="57"/>
  <c r="AC44" i="57"/>
  <c r="AC54" i="57"/>
  <c r="AC50" i="57"/>
  <c r="AC53" i="57"/>
  <c r="AC60" i="57"/>
  <c r="AC46" i="57"/>
  <c r="AC40" i="57"/>
  <c r="AC59" i="57"/>
  <c r="AC136" i="40"/>
  <c r="E136" i="40" s="1"/>
  <c r="F25" i="31" s="1"/>
  <c r="AC55" i="57"/>
  <c r="AC5" i="57"/>
  <c r="AC56" i="57"/>
  <c r="AC11" i="57"/>
  <c r="AC20" i="57"/>
  <c r="AC17" i="57"/>
  <c r="AC58" i="57"/>
  <c r="AB13" i="57"/>
  <c r="AB16" i="57"/>
  <c r="AB10" i="57"/>
  <c r="AB21" i="57"/>
  <c r="AB7" i="57"/>
  <c r="AB15" i="57"/>
  <c r="E15" i="57" s="1"/>
  <c r="AB18" i="57"/>
  <c r="E18" i="57" s="1"/>
  <c r="AB12" i="57"/>
  <c r="AB6" i="57"/>
  <c r="E6" i="57" s="1"/>
  <c r="AB19" i="57"/>
  <c r="AB11" i="57"/>
  <c r="AB20" i="57"/>
  <c r="AB25" i="57"/>
  <c r="AB35" i="57"/>
  <c r="AB36" i="57"/>
  <c r="AB27" i="57"/>
  <c r="E27" i="57" s="1"/>
  <c r="AB29" i="57"/>
  <c r="E29" i="57" s="1"/>
  <c r="AB30" i="57"/>
  <c r="AB14" i="57"/>
  <c r="AB39" i="57"/>
  <c r="AB40" i="57"/>
  <c r="AB23" i="57"/>
  <c r="AB31" i="57"/>
  <c r="E31" i="57" s="1"/>
  <c r="AB34" i="57"/>
  <c r="AB49" i="57"/>
  <c r="E49" i="57" s="1"/>
  <c r="AB56" i="57"/>
  <c r="AB58" i="57"/>
  <c r="AB8" i="57"/>
  <c r="AB37" i="57"/>
  <c r="E37" i="57" s="1"/>
  <c r="AB42" i="57"/>
  <c r="AB47" i="57"/>
  <c r="AB52" i="57"/>
  <c r="E52" i="57" s="1"/>
  <c r="AB22" i="57"/>
  <c r="E22" i="57" s="1"/>
  <c r="AB24" i="57"/>
  <c r="AB33" i="57"/>
  <c r="AB43" i="57"/>
  <c r="AB48" i="57"/>
  <c r="AB45" i="57"/>
  <c r="AB46" i="57"/>
  <c r="AB9" i="57"/>
  <c r="AB28" i="57"/>
  <c r="E28" i="57" s="1"/>
  <c r="AB51" i="57"/>
  <c r="AB57" i="57"/>
  <c r="AB32" i="57"/>
  <c r="AB44" i="57"/>
  <c r="AB54" i="57"/>
  <c r="AB50" i="57"/>
  <c r="AB53" i="57"/>
  <c r="E53" i="57" s="1"/>
  <c r="AB60" i="57"/>
  <c r="AB38" i="57"/>
  <c r="AB41" i="57"/>
  <c r="AB136" i="40"/>
  <c r="AB17" i="57"/>
  <c r="AB26" i="57"/>
  <c r="AB55" i="57"/>
  <c r="AB5" i="57"/>
  <c r="AB59" i="57"/>
  <c r="BL39" i="57"/>
  <c r="BL27" i="57"/>
  <c r="BL35" i="57"/>
  <c r="BL136" i="40"/>
  <c r="BL54" i="57"/>
  <c r="BL60" i="57"/>
  <c r="BL52" i="57"/>
  <c r="BL45" i="57"/>
  <c r="BL5" i="57"/>
  <c r="BL37" i="57"/>
  <c r="AZ5" i="44"/>
  <c r="H5" i="44" s="1"/>
  <c r="H4" i="44"/>
  <c r="F4" i="44"/>
  <c r="AH21" i="57"/>
  <c r="BF37" i="57"/>
  <c r="AO46" i="57"/>
  <c r="BO44" i="57"/>
  <c r="BO59" i="57"/>
  <c r="AH44" i="57"/>
  <c r="AH41" i="57"/>
  <c r="AH31" i="57"/>
  <c r="AH29" i="57"/>
  <c r="F29" i="57" s="1"/>
  <c r="AH18" i="57"/>
  <c r="AP56" i="57"/>
  <c r="AP50" i="57"/>
  <c r="AP12" i="57"/>
  <c r="AP22" i="57"/>
  <c r="AP36" i="57"/>
  <c r="AP17" i="57"/>
  <c r="AX5" i="57"/>
  <c r="AX49" i="57"/>
  <c r="AX35" i="57"/>
  <c r="AX30" i="57"/>
  <c r="AX11" i="57"/>
  <c r="AX16" i="57"/>
  <c r="BF54" i="57"/>
  <c r="BF41" i="57"/>
  <c r="BF21" i="57"/>
  <c r="BF36" i="57"/>
  <c r="BF17" i="57"/>
  <c r="AY5" i="57"/>
  <c r="AY42" i="57"/>
  <c r="AY20" i="57"/>
  <c r="AY29" i="57"/>
  <c r="AY25" i="57"/>
  <c r="AY7" i="57"/>
  <c r="BG60" i="57"/>
  <c r="J60" i="57" s="1"/>
  <c r="BG48" i="57"/>
  <c r="BG38" i="57"/>
  <c r="BG19" i="57"/>
  <c r="BG17" i="57"/>
  <c r="BO55" i="57"/>
  <c r="BO52" i="57"/>
  <c r="BO40" i="57"/>
  <c r="BO13" i="57"/>
  <c r="BO26" i="57"/>
  <c r="BO8" i="57"/>
  <c r="AY32" i="57"/>
  <c r="AG45" i="57"/>
  <c r="AG53" i="57"/>
  <c r="AY51" i="57"/>
  <c r="AG37" i="57"/>
  <c r="D4" i="44"/>
  <c r="B4" i="44" s="1"/>
  <c r="B9" i="31" s="1"/>
  <c r="BL56" i="57"/>
  <c r="BL43" i="57"/>
  <c r="BL41" i="57"/>
  <c r="BL14" i="57"/>
  <c r="BL20" i="57"/>
  <c r="BG59" i="57"/>
  <c r="Y21" i="57"/>
  <c r="AG38" i="57"/>
  <c r="F38" i="57" s="1"/>
  <c r="BF50" i="57"/>
  <c r="AX59" i="57"/>
  <c r="I4" i="44"/>
  <c r="P37" i="57"/>
  <c r="P43" i="57"/>
  <c r="P33" i="57"/>
  <c r="P6" i="57"/>
  <c r="P11" i="57"/>
  <c r="X55" i="57"/>
  <c r="X9" i="57"/>
  <c r="X33" i="57"/>
  <c r="X15" i="57"/>
  <c r="X12" i="57"/>
  <c r="BG50" i="57"/>
  <c r="Q56" i="57"/>
  <c r="Q43" i="57"/>
  <c r="Q48" i="57"/>
  <c r="Q22" i="57"/>
  <c r="Q27" i="57"/>
  <c r="Q9" i="57"/>
  <c r="Y54" i="57"/>
  <c r="Y49" i="57"/>
  <c r="Y31" i="57"/>
  <c r="Y37" i="57"/>
  <c r="Y10" i="57"/>
  <c r="AG44" i="57"/>
  <c r="AG49" i="57"/>
  <c r="AG32" i="57"/>
  <c r="AG16" i="57"/>
  <c r="AG11" i="57"/>
  <c r="AO57" i="57"/>
  <c r="AO43" i="57"/>
  <c r="AO13" i="57"/>
  <c r="AO22" i="57"/>
  <c r="AO20" i="57"/>
  <c r="AO17" i="57"/>
  <c r="N11" i="57"/>
  <c r="N22" i="57"/>
  <c r="N8" i="57"/>
  <c r="N19" i="57"/>
  <c r="N13" i="57"/>
  <c r="N16" i="57"/>
  <c r="N10" i="57"/>
  <c r="N21" i="57"/>
  <c r="N31" i="57"/>
  <c r="N17" i="57"/>
  <c r="N26" i="57"/>
  <c r="N9" i="57"/>
  <c r="N18" i="57"/>
  <c r="N7" i="57"/>
  <c r="N14" i="57"/>
  <c r="N23" i="57"/>
  <c r="N36" i="57"/>
  <c r="N6" i="57"/>
  <c r="N33" i="57"/>
  <c r="N37" i="57"/>
  <c r="N15" i="57"/>
  <c r="N35" i="57"/>
  <c r="N24" i="57"/>
  <c r="N25" i="57"/>
  <c r="N30" i="57"/>
  <c r="N50" i="57"/>
  <c r="N57" i="57"/>
  <c r="N41" i="57"/>
  <c r="N12" i="57"/>
  <c r="N28" i="57"/>
  <c r="N38" i="57"/>
  <c r="N40" i="57"/>
  <c r="N49" i="57"/>
  <c r="N32" i="57"/>
  <c r="N42" i="57"/>
  <c r="N46" i="57"/>
  <c r="N47" i="57"/>
  <c r="N48" i="57"/>
  <c r="N56" i="57"/>
  <c r="N27" i="57"/>
  <c r="N43" i="57"/>
  <c r="N39" i="57"/>
  <c r="N54" i="57"/>
  <c r="N53" i="57"/>
  <c r="N60" i="57"/>
  <c r="N34" i="57"/>
  <c r="N52" i="57"/>
  <c r="N136" i="40"/>
  <c r="N58" i="57"/>
  <c r="N44" i="57"/>
  <c r="C44" i="57" s="1"/>
  <c r="N29" i="57"/>
  <c r="N59" i="57"/>
  <c r="N45" i="57"/>
  <c r="N51" i="57"/>
  <c r="N55" i="57"/>
  <c r="N20" i="57"/>
  <c r="N5" i="57"/>
  <c r="M8" i="57"/>
  <c r="M19" i="57"/>
  <c r="M13" i="57"/>
  <c r="M16" i="57"/>
  <c r="M10" i="57"/>
  <c r="M21" i="57"/>
  <c r="M7" i="57"/>
  <c r="M17" i="57"/>
  <c r="M26" i="57"/>
  <c r="M9" i="57"/>
  <c r="M18" i="57"/>
  <c r="M14" i="57"/>
  <c r="M15" i="57"/>
  <c r="M25" i="57"/>
  <c r="M6" i="57"/>
  <c r="M33" i="57"/>
  <c r="M37" i="57"/>
  <c r="M41" i="57"/>
  <c r="M35" i="57"/>
  <c r="M22" i="57"/>
  <c r="M24" i="57"/>
  <c r="M30" i="57"/>
  <c r="M53" i="57"/>
  <c r="M12" i="57"/>
  <c r="M28" i="57"/>
  <c r="M38" i="57"/>
  <c r="M40" i="57"/>
  <c r="M49" i="57"/>
  <c r="M32" i="57"/>
  <c r="M42" i="57"/>
  <c r="M46" i="57"/>
  <c r="M47" i="57"/>
  <c r="M52" i="57"/>
  <c r="M36" i="57"/>
  <c r="M48" i="57"/>
  <c r="M27" i="57"/>
  <c r="M43" i="57"/>
  <c r="M31" i="57"/>
  <c r="M39" i="57"/>
  <c r="M54" i="57"/>
  <c r="M57" i="57"/>
  <c r="M60" i="57"/>
  <c r="M20" i="57"/>
  <c r="M29" i="57"/>
  <c r="M34" i="57"/>
  <c r="M45" i="57"/>
  <c r="M44" i="57"/>
  <c r="M5" i="57"/>
  <c r="M59" i="57"/>
  <c r="M58" i="57"/>
  <c r="M51" i="57"/>
  <c r="M55" i="57"/>
  <c r="M23" i="57"/>
  <c r="M136" i="40"/>
  <c r="M56" i="57"/>
  <c r="M11" i="57"/>
  <c r="M50" i="57"/>
  <c r="L13" i="57"/>
  <c r="L16" i="57"/>
  <c r="L10" i="57"/>
  <c r="L21" i="57"/>
  <c r="L7" i="57"/>
  <c r="L15" i="57"/>
  <c r="L18" i="57"/>
  <c r="L12" i="57"/>
  <c r="L9" i="57"/>
  <c r="L14" i="57"/>
  <c r="L25" i="57"/>
  <c r="L22" i="57"/>
  <c r="L19" i="57"/>
  <c r="L35" i="57"/>
  <c r="L44" i="57"/>
  <c r="L8" i="57"/>
  <c r="L24" i="57"/>
  <c r="L17" i="57"/>
  <c r="L30" i="57"/>
  <c r="L38" i="57"/>
  <c r="L39" i="57"/>
  <c r="L40" i="57"/>
  <c r="L20" i="57"/>
  <c r="L27" i="57"/>
  <c r="L29" i="57"/>
  <c r="L34" i="57"/>
  <c r="L28" i="57"/>
  <c r="L41" i="57"/>
  <c r="L49" i="57"/>
  <c r="L56" i="57"/>
  <c r="L32" i="57"/>
  <c r="L42" i="57"/>
  <c r="L46" i="57"/>
  <c r="L47" i="57"/>
  <c r="L52" i="57"/>
  <c r="L36" i="57"/>
  <c r="L48" i="57"/>
  <c r="L26" i="57"/>
  <c r="L43" i="57"/>
  <c r="L45" i="57"/>
  <c r="L31" i="57"/>
  <c r="L54" i="57"/>
  <c r="L57" i="57"/>
  <c r="L53" i="57"/>
  <c r="L60" i="57"/>
  <c r="L6" i="57"/>
  <c r="L136" i="40"/>
  <c r="L37" i="57"/>
  <c r="L51" i="57"/>
  <c r="L58" i="57"/>
  <c r="L55" i="57"/>
  <c r="L33" i="57"/>
  <c r="L23" i="57"/>
  <c r="L5" i="57"/>
  <c r="C5" i="57" s="1"/>
  <c r="G123" i="48" s="1"/>
  <c r="L11" i="57"/>
  <c r="L50" i="57"/>
  <c r="L59" i="57"/>
  <c r="AQ33" i="57"/>
  <c r="AQ49" i="57"/>
  <c r="AQ56" i="57"/>
  <c r="AQ57" i="57"/>
  <c r="Z46" i="57"/>
  <c r="Z58" i="57"/>
  <c r="BD37" i="57"/>
  <c r="BD48" i="57"/>
  <c r="BD47" i="57"/>
  <c r="BD23" i="57"/>
  <c r="BD39" i="57"/>
  <c r="BD52" i="57"/>
  <c r="BD45" i="57"/>
  <c r="BD5" i="57"/>
  <c r="BD27" i="57"/>
  <c r="I27" i="57" s="1"/>
  <c r="BD60" i="57"/>
  <c r="AY22" i="57"/>
  <c r="AG39" i="57"/>
  <c r="X47" i="57"/>
  <c r="AO60" i="57"/>
  <c r="AH54" i="57"/>
  <c r="AH35" i="57"/>
  <c r="AH22" i="57"/>
  <c r="AH36" i="57"/>
  <c r="AP136" i="40"/>
  <c r="AP42" i="57"/>
  <c r="AP48" i="57"/>
  <c r="AP14" i="57"/>
  <c r="G14" i="57" s="1"/>
  <c r="AP28" i="57"/>
  <c r="AP9" i="57"/>
  <c r="AX55" i="57"/>
  <c r="AX41" i="57"/>
  <c r="AX27" i="57"/>
  <c r="AX29" i="57"/>
  <c r="AX26" i="57"/>
  <c r="AX8" i="57"/>
  <c r="BF35" i="57"/>
  <c r="I35" i="57" s="1"/>
  <c r="BF32" i="57"/>
  <c r="BF14" i="57"/>
  <c r="BF28" i="57"/>
  <c r="BF9" i="57"/>
  <c r="AA5" i="44"/>
  <c r="E5" i="44" s="1"/>
  <c r="B37" i="31" s="1"/>
  <c r="AY53" i="57"/>
  <c r="AY37" i="57"/>
  <c r="AY47" i="57"/>
  <c r="AY36" i="57"/>
  <c r="AY17" i="57"/>
  <c r="BG136" i="40"/>
  <c r="BG52" i="57"/>
  <c r="BG40" i="57"/>
  <c r="BG6" i="57"/>
  <c r="J6" i="57" s="1"/>
  <c r="BG11" i="57"/>
  <c r="J11" i="57" s="1"/>
  <c r="BG9" i="57"/>
  <c r="BO54" i="57"/>
  <c r="BO45" i="57"/>
  <c r="BO47" i="57"/>
  <c r="BO29" i="57"/>
  <c r="BO18" i="57"/>
  <c r="BO23" i="57"/>
  <c r="P136" i="40"/>
  <c r="AX57" i="57"/>
  <c r="AY19" i="57"/>
  <c r="AP37" i="57"/>
  <c r="P45" i="57"/>
  <c r="BF57" i="57"/>
  <c r="BL48" i="57"/>
  <c r="BL25" i="57"/>
  <c r="BL36" i="57"/>
  <c r="BL6" i="57"/>
  <c r="BL12" i="57"/>
  <c r="BO50" i="57"/>
  <c r="Q52" i="57"/>
  <c r="BF59" i="57"/>
  <c r="P58" i="57"/>
  <c r="P55" i="57"/>
  <c r="C55" i="57" s="1"/>
  <c r="P35" i="57"/>
  <c r="P32" i="57"/>
  <c r="P30" i="57"/>
  <c r="P26" i="57"/>
  <c r="X48" i="57"/>
  <c r="X50" i="57"/>
  <c r="X32" i="57"/>
  <c r="X14" i="57"/>
  <c r="X19" i="57"/>
  <c r="Q33" i="57"/>
  <c r="Q35" i="57"/>
  <c r="Q40" i="57"/>
  <c r="Q14" i="57"/>
  <c r="Y5" i="57"/>
  <c r="Y43" i="57"/>
  <c r="Y41" i="57"/>
  <c r="Y23" i="57"/>
  <c r="Y29" i="57"/>
  <c r="Y25" i="57"/>
  <c r="AG54" i="57"/>
  <c r="AG41" i="57"/>
  <c r="AG31" i="57"/>
  <c r="AG15" i="57"/>
  <c r="AG26" i="57"/>
  <c r="AO47" i="57"/>
  <c r="G47" i="57" s="1"/>
  <c r="AO24" i="57"/>
  <c r="AO8" i="57"/>
  <c r="AO14" i="57"/>
  <c r="AO12" i="57"/>
  <c r="AO9" i="57"/>
  <c r="AY34" i="57"/>
  <c r="BC10" i="57"/>
  <c r="BC21" i="57"/>
  <c r="BC7" i="57"/>
  <c r="BC15" i="57"/>
  <c r="BC18" i="57"/>
  <c r="I18" i="57" s="1"/>
  <c r="BC12" i="57"/>
  <c r="BC9" i="57"/>
  <c r="BC6" i="57"/>
  <c r="BC22" i="57"/>
  <c r="BC30" i="57"/>
  <c r="BC11" i="57"/>
  <c r="BC25" i="57"/>
  <c r="I25" i="57" s="1"/>
  <c r="BC19" i="57"/>
  <c r="BC14" i="57"/>
  <c r="BC31" i="57"/>
  <c r="BC8" i="57"/>
  <c r="I8" i="57" s="1"/>
  <c r="BC36" i="57"/>
  <c r="BC17" i="57"/>
  <c r="I17" i="57" s="1"/>
  <c r="BC32" i="57"/>
  <c r="BC34" i="57"/>
  <c r="BC39" i="57"/>
  <c r="BC20" i="57"/>
  <c r="BC23" i="57"/>
  <c r="BC49" i="57"/>
  <c r="BC56" i="57"/>
  <c r="I56" i="57" s="1"/>
  <c r="BC33" i="57"/>
  <c r="I33" i="57" s="1"/>
  <c r="BC38" i="57"/>
  <c r="BC48" i="57"/>
  <c r="BC40" i="57"/>
  <c r="BC47" i="57"/>
  <c r="BC13" i="57"/>
  <c r="BC16" i="57"/>
  <c r="BC26" i="57"/>
  <c r="I26" i="57" s="1"/>
  <c r="BC28" i="57"/>
  <c r="BC37" i="57"/>
  <c r="BC46" i="57"/>
  <c r="BC41" i="57"/>
  <c r="BC29" i="57"/>
  <c r="BC44" i="57"/>
  <c r="BC45" i="57"/>
  <c r="BC51" i="57"/>
  <c r="BC55" i="57"/>
  <c r="I55" i="57" s="1"/>
  <c r="BC136" i="40"/>
  <c r="I136" i="40" s="1"/>
  <c r="F26" i="31" s="1"/>
  <c r="BC50" i="57"/>
  <c r="BC35" i="57"/>
  <c r="BC43" i="57"/>
  <c r="BC53" i="57"/>
  <c r="BC27" i="57"/>
  <c r="BC59" i="57"/>
  <c r="BC60" i="57"/>
  <c r="BC5" i="57"/>
  <c r="I5" i="57" s="1"/>
  <c r="M123" i="48" s="1"/>
  <c r="BC52" i="57"/>
  <c r="BC54" i="57"/>
  <c r="BC58" i="57"/>
  <c r="BC57" i="57"/>
  <c r="BC42" i="57"/>
  <c r="I42" i="57" s="1"/>
  <c r="BC24" i="57"/>
  <c r="AK12" i="57"/>
  <c r="AK9" i="57"/>
  <c r="AK20" i="57"/>
  <c r="AK6" i="57"/>
  <c r="AK14" i="57"/>
  <c r="AK17" i="57"/>
  <c r="AK11" i="57"/>
  <c r="AK8" i="57"/>
  <c r="AK21" i="57"/>
  <c r="F21" i="57" s="1"/>
  <c r="AK13" i="57"/>
  <c r="AK22" i="57"/>
  <c r="AK24" i="57"/>
  <c r="AK27" i="57"/>
  <c r="AK29" i="57"/>
  <c r="AK18" i="57"/>
  <c r="AK23" i="57"/>
  <c r="F23" i="57" s="1"/>
  <c r="AK10" i="57"/>
  <c r="AK34" i="57"/>
  <c r="AK39" i="57"/>
  <c r="AK32" i="57"/>
  <c r="AK38" i="57"/>
  <c r="AK16" i="57"/>
  <c r="AK33" i="57"/>
  <c r="AK19" i="57"/>
  <c r="AK45" i="57"/>
  <c r="AK46" i="57"/>
  <c r="AK47" i="57"/>
  <c r="AK55" i="57"/>
  <c r="AK35" i="57"/>
  <c r="AK36" i="57"/>
  <c r="AK51" i="57"/>
  <c r="AK40" i="57"/>
  <c r="AK44" i="57"/>
  <c r="AK15" i="57"/>
  <c r="AK31" i="57"/>
  <c r="AK37" i="57"/>
  <c r="AK41" i="57"/>
  <c r="AK50" i="57"/>
  <c r="AK5" i="57"/>
  <c r="AK136" i="40"/>
  <c r="AK25" i="57"/>
  <c r="AK42" i="57"/>
  <c r="AK56" i="57"/>
  <c r="AK59" i="57"/>
  <c r="AK28" i="57"/>
  <c r="AK7" i="57"/>
  <c r="AK57" i="57"/>
  <c r="AK26" i="57"/>
  <c r="AK30" i="57"/>
  <c r="AK49" i="57"/>
  <c r="AK53" i="57"/>
  <c r="AK58" i="57"/>
  <c r="AK43" i="57"/>
  <c r="AK52" i="57"/>
  <c r="AK48" i="57"/>
  <c r="AK54" i="57"/>
  <c r="AK60" i="57"/>
  <c r="BA12" i="57"/>
  <c r="BA9" i="57"/>
  <c r="BA20" i="57"/>
  <c r="BA6" i="57"/>
  <c r="BA14" i="57"/>
  <c r="BA17" i="57"/>
  <c r="BA23" i="57"/>
  <c r="BA11" i="57"/>
  <c r="H11" i="57" s="1"/>
  <c r="BA15" i="57"/>
  <c r="BA19" i="57"/>
  <c r="BA24" i="57"/>
  <c r="BA27" i="57"/>
  <c r="BA10" i="57"/>
  <c r="BA16" i="57"/>
  <c r="BA7" i="57"/>
  <c r="BA32" i="57"/>
  <c r="BA34" i="57"/>
  <c r="BA39" i="57"/>
  <c r="BA22" i="57"/>
  <c r="BA25" i="57"/>
  <c r="BA38" i="57"/>
  <c r="BA29" i="57"/>
  <c r="BA33" i="57"/>
  <c r="BA47" i="57"/>
  <c r="BA55" i="57"/>
  <c r="BA13" i="57"/>
  <c r="BA26" i="57"/>
  <c r="BA28" i="57"/>
  <c r="BA30" i="57"/>
  <c r="BA37" i="57"/>
  <c r="BA40" i="57"/>
  <c r="BA46" i="57"/>
  <c r="BA51" i="57"/>
  <c r="BA41" i="57"/>
  <c r="BA8" i="57"/>
  <c r="BA44" i="57"/>
  <c r="BA45" i="57"/>
  <c r="BA50" i="57"/>
  <c r="BA136" i="40"/>
  <c r="H136" i="40" s="1"/>
  <c r="F24" i="31" s="1"/>
  <c r="BA35" i="57"/>
  <c r="BA53" i="57"/>
  <c r="BA18" i="57"/>
  <c r="BA43" i="57"/>
  <c r="BA49" i="57"/>
  <c r="H49" i="57" s="1"/>
  <c r="BA56" i="57"/>
  <c r="BA59" i="57"/>
  <c r="BA60" i="57"/>
  <c r="BA21" i="57"/>
  <c r="BA36" i="57"/>
  <c r="BA48" i="57"/>
  <c r="BA42" i="57"/>
  <c r="BA31" i="57"/>
  <c r="BA54" i="57"/>
  <c r="BA5" i="57"/>
  <c r="BA57" i="57"/>
  <c r="H57" i="57" s="1"/>
  <c r="BA52" i="57"/>
  <c r="BA58" i="57"/>
  <c r="AU6" i="57"/>
  <c r="AU14" i="57"/>
  <c r="AU17" i="57"/>
  <c r="AU11" i="57"/>
  <c r="AU22" i="57"/>
  <c r="AU8" i="57"/>
  <c r="AU19" i="57"/>
  <c r="AU13" i="57"/>
  <c r="AU10" i="57"/>
  <c r="AU16" i="57"/>
  <c r="AU20" i="57"/>
  <c r="AU9" i="57"/>
  <c r="AU25" i="57"/>
  <c r="AU42" i="57"/>
  <c r="AU33" i="57"/>
  <c r="AU15" i="57"/>
  <c r="AU23" i="57"/>
  <c r="AU27" i="57"/>
  <c r="AU29" i="57"/>
  <c r="AU37" i="57"/>
  <c r="AU26" i="57"/>
  <c r="AU28" i="57"/>
  <c r="AU30" i="57"/>
  <c r="AU35" i="57"/>
  <c r="AU41" i="57"/>
  <c r="AU44" i="57"/>
  <c r="AU54" i="57"/>
  <c r="G54" i="57" s="1"/>
  <c r="AU39" i="57"/>
  <c r="AU50" i="57"/>
  <c r="AU32" i="57"/>
  <c r="AU12" i="57"/>
  <c r="AU18" i="57"/>
  <c r="AU43" i="57"/>
  <c r="AU49" i="57"/>
  <c r="AU51" i="57"/>
  <c r="AU56" i="57"/>
  <c r="AU59" i="57"/>
  <c r="AU21" i="57"/>
  <c r="AU36" i="57"/>
  <c r="AU48" i="57"/>
  <c r="AU5" i="57"/>
  <c r="AU34" i="57"/>
  <c r="AU46" i="57"/>
  <c r="AU47" i="57"/>
  <c r="AU52" i="57"/>
  <c r="AU40" i="57"/>
  <c r="AU57" i="57"/>
  <c r="AU58" i="57"/>
  <c r="AU31" i="57"/>
  <c r="AU55" i="57"/>
  <c r="AU38" i="57"/>
  <c r="AU24" i="57"/>
  <c r="AU7" i="57"/>
  <c r="AU45" i="57"/>
  <c r="AU53" i="57"/>
  <c r="AU136" i="40"/>
  <c r="AU60" i="57"/>
  <c r="AI21" i="57"/>
  <c r="AI58" i="57"/>
  <c r="R57" i="57"/>
  <c r="R23" i="57"/>
  <c r="R32" i="57"/>
  <c r="BM50" i="57"/>
  <c r="BM27" i="57"/>
  <c r="BM37" i="57"/>
  <c r="BM136" i="40"/>
  <c r="BM45" i="57"/>
  <c r="BM52" i="57"/>
  <c r="BM60" i="57"/>
  <c r="AV7" i="57"/>
  <c r="AV23" i="57"/>
  <c r="AV45" i="57"/>
  <c r="AV37" i="57"/>
  <c r="AV52" i="57"/>
  <c r="AV60" i="57"/>
  <c r="AV53" i="57"/>
  <c r="D8" i="57"/>
  <c r="AD11" i="57"/>
  <c r="AD22" i="57"/>
  <c r="AD8" i="57"/>
  <c r="AD19" i="57"/>
  <c r="AD13" i="57"/>
  <c r="AD16" i="57"/>
  <c r="AD10" i="57"/>
  <c r="E10" i="57" s="1"/>
  <c r="AD7" i="57"/>
  <c r="AD15" i="57"/>
  <c r="AD31" i="57"/>
  <c r="AD12" i="57"/>
  <c r="AD26" i="57"/>
  <c r="AD28" i="57"/>
  <c r="AD24" i="57"/>
  <c r="AD33" i="57"/>
  <c r="AD18" i="57"/>
  <c r="AD37" i="57"/>
  <c r="AD6" i="57"/>
  <c r="AD21" i="57"/>
  <c r="E21" i="57" s="1"/>
  <c r="AD25" i="57"/>
  <c r="AD35" i="57"/>
  <c r="AD36" i="57"/>
  <c r="AD27" i="57"/>
  <c r="AD29" i="57"/>
  <c r="AD30" i="57"/>
  <c r="AD41" i="57"/>
  <c r="AD50" i="57"/>
  <c r="AD57" i="57"/>
  <c r="AD23" i="57"/>
  <c r="AD34" i="57"/>
  <c r="AD38" i="57"/>
  <c r="AD49" i="57"/>
  <c r="AD39" i="57"/>
  <c r="AD42" i="57"/>
  <c r="AD47" i="57"/>
  <c r="AD45" i="57"/>
  <c r="AD9" i="57"/>
  <c r="AD51" i="57"/>
  <c r="AD32" i="57"/>
  <c r="AD44" i="57"/>
  <c r="AD52" i="57"/>
  <c r="AD54" i="57"/>
  <c r="AD5" i="57"/>
  <c r="AD14" i="57"/>
  <c r="E14" i="57" s="1"/>
  <c r="AD43" i="57"/>
  <c r="E43" i="57" s="1"/>
  <c r="AD48" i="57"/>
  <c r="E48" i="57" s="1"/>
  <c r="AD53" i="57"/>
  <c r="AD60" i="57"/>
  <c r="AD17" i="57"/>
  <c r="AD56" i="57"/>
  <c r="AD20" i="57"/>
  <c r="E20" i="57" s="1"/>
  <c r="AD40" i="57"/>
  <c r="AD58" i="57"/>
  <c r="AD55" i="57"/>
  <c r="E55" i="57" s="1"/>
  <c r="AD46" i="57"/>
  <c r="AD59" i="57"/>
  <c r="AD136" i="40"/>
  <c r="AH33" i="57"/>
  <c r="AH136" i="40"/>
  <c r="AH58" i="57"/>
  <c r="Q36" i="57"/>
  <c r="Q28" i="57"/>
  <c r="Q38" i="57"/>
  <c r="Q46" i="57"/>
  <c r="Q58" i="57"/>
  <c r="Q53" i="57"/>
  <c r="AX60" i="57"/>
  <c r="BO11" i="57"/>
  <c r="D136" i="40"/>
  <c r="F23" i="31" s="1"/>
  <c r="AH50" i="57"/>
  <c r="AH27" i="57"/>
  <c r="AH14" i="57"/>
  <c r="AH28" i="57"/>
  <c r="AH25" i="57"/>
  <c r="AP5" i="57"/>
  <c r="AP34" i="57"/>
  <c r="AP40" i="57"/>
  <c r="G40" i="57" s="1"/>
  <c r="AP6" i="57"/>
  <c r="AP19" i="57"/>
  <c r="AP24" i="57"/>
  <c r="AX54" i="57"/>
  <c r="AX48" i="57"/>
  <c r="AX13" i="57"/>
  <c r="AX36" i="57"/>
  <c r="AX18" i="57"/>
  <c r="BF56" i="57"/>
  <c r="BF53" i="57"/>
  <c r="BF48" i="57"/>
  <c r="BF13" i="57"/>
  <c r="BF19" i="57"/>
  <c r="I19" i="57" s="1"/>
  <c r="BF24" i="57"/>
  <c r="E12" i="57"/>
  <c r="AY44" i="57"/>
  <c r="AY31" i="57"/>
  <c r="AY39" i="57"/>
  <c r="AY28" i="57"/>
  <c r="AY9" i="57"/>
  <c r="BG55" i="57"/>
  <c r="BG49" i="57"/>
  <c r="BG22" i="57"/>
  <c r="J22" i="57" s="1"/>
  <c r="BG30" i="57"/>
  <c r="BG35" i="57"/>
  <c r="BG24" i="57"/>
  <c r="BO42" i="57"/>
  <c r="BO37" i="57"/>
  <c r="BO39" i="57"/>
  <c r="BO36" i="57"/>
  <c r="BO10" i="57"/>
  <c r="BO15" i="57"/>
  <c r="AP46" i="57"/>
  <c r="BG58" i="57"/>
  <c r="Q24" i="57"/>
  <c r="Y45" i="57"/>
  <c r="P52" i="57"/>
  <c r="BL40" i="57"/>
  <c r="BL7" i="57"/>
  <c r="BL28" i="57"/>
  <c r="BL30" i="57"/>
  <c r="BL19" i="57"/>
  <c r="AO28" i="57"/>
  <c r="BF58" i="57"/>
  <c r="I58" i="57" s="1"/>
  <c r="P48" i="57"/>
  <c r="P47" i="57"/>
  <c r="P8" i="57"/>
  <c r="P23" i="57"/>
  <c r="P21" i="57"/>
  <c r="P18" i="57"/>
  <c r="X40" i="57"/>
  <c r="X42" i="57"/>
  <c r="X24" i="57"/>
  <c r="X7" i="57"/>
  <c r="D7" i="57" s="1"/>
  <c r="X11" i="57"/>
  <c r="Q55" i="57"/>
  <c r="Q8" i="57"/>
  <c r="Q21" i="57"/>
  <c r="Q6" i="57"/>
  <c r="Q11" i="57"/>
  <c r="Y57" i="57"/>
  <c r="Y36" i="57"/>
  <c r="D36" i="57" s="1"/>
  <c r="Y48" i="57"/>
  <c r="Y22" i="57"/>
  <c r="Y20" i="57"/>
  <c r="Y17" i="57"/>
  <c r="AG50" i="57"/>
  <c r="AG36" i="57"/>
  <c r="AG22" i="57"/>
  <c r="AG8" i="57"/>
  <c r="F8" i="57" s="1"/>
  <c r="AG18" i="57"/>
  <c r="AO39" i="57"/>
  <c r="AO42" i="57"/>
  <c r="AO48" i="57"/>
  <c r="AO6" i="57"/>
  <c r="AO19" i="57"/>
  <c r="W10" i="57"/>
  <c r="W21" i="57"/>
  <c r="D21" i="57" s="1"/>
  <c r="W7" i="57"/>
  <c r="W15" i="57"/>
  <c r="W18" i="57"/>
  <c r="W12" i="57"/>
  <c r="W9" i="57"/>
  <c r="W6" i="57"/>
  <c r="D6" i="57" s="1"/>
  <c r="W19" i="57"/>
  <c r="W25" i="57"/>
  <c r="W30" i="57"/>
  <c r="W33" i="57"/>
  <c r="W11" i="57"/>
  <c r="W20" i="57"/>
  <c r="W16" i="57"/>
  <c r="W27" i="57"/>
  <c r="W29" i="57"/>
  <c r="W14" i="57"/>
  <c r="D14" i="57" s="1"/>
  <c r="W39" i="57"/>
  <c r="W40" i="57"/>
  <c r="W13" i="57"/>
  <c r="W23" i="57"/>
  <c r="W31" i="57"/>
  <c r="W34" i="57"/>
  <c r="W17" i="57"/>
  <c r="W26" i="57"/>
  <c r="D26" i="57" s="1"/>
  <c r="W28" i="57"/>
  <c r="W8" i="57"/>
  <c r="W37" i="57"/>
  <c r="W42" i="57"/>
  <c r="W47" i="57"/>
  <c r="W52" i="57"/>
  <c r="D52" i="57" s="1"/>
  <c r="W53" i="57"/>
  <c r="W22" i="57"/>
  <c r="D22" i="57" s="1"/>
  <c r="W24" i="57"/>
  <c r="W43" i="57"/>
  <c r="W48" i="57"/>
  <c r="W45" i="57"/>
  <c r="W46" i="57"/>
  <c r="W51" i="57"/>
  <c r="W32" i="57"/>
  <c r="W44" i="57"/>
  <c r="W136" i="40"/>
  <c r="W50" i="57"/>
  <c r="W60" i="57"/>
  <c r="W38" i="57"/>
  <c r="W41" i="57"/>
  <c r="W49" i="57"/>
  <c r="W55" i="57"/>
  <c r="W58" i="57"/>
  <c r="W59" i="57"/>
  <c r="W36" i="57"/>
  <c r="W56" i="57"/>
  <c r="W57" i="57"/>
  <c r="W54" i="57"/>
  <c r="W5" i="57"/>
  <c r="W35" i="57"/>
  <c r="U12" i="57"/>
  <c r="U9" i="57"/>
  <c r="U20" i="57"/>
  <c r="U6" i="57"/>
  <c r="U14" i="57"/>
  <c r="U17" i="57"/>
  <c r="U11" i="57"/>
  <c r="U16" i="57"/>
  <c r="U24" i="57"/>
  <c r="U27" i="57"/>
  <c r="U29" i="57"/>
  <c r="U10" i="57"/>
  <c r="U13" i="57"/>
  <c r="U21" i="57"/>
  <c r="U31" i="57"/>
  <c r="U34" i="57"/>
  <c r="U23" i="57"/>
  <c r="U26" i="57"/>
  <c r="U28" i="57"/>
  <c r="U38" i="57"/>
  <c r="U8" i="57"/>
  <c r="U19" i="57"/>
  <c r="U32" i="57"/>
  <c r="U7" i="57"/>
  <c r="U22" i="57"/>
  <c r="U33" i="57"/>
  <c r="U43" i="57"/>
  <c r="U45" i="57"/>
  <c r="U46" i="57"/>
  <c r="U54" i="57"/>
  <c r="U55" i="57"/>
  <c r="U15" i="57"/>
  <c r="U39" i="57"/>
  <c r="U51" i="57"/>
  <c r="U44" i="57"/>
  <c r="U18" i="57"/>
  <c r="U25" i="57"/>
  <c r="U30" i="57"/>
  <c r="U50" i="57"/>
  <c r="U41" i="57"/>
  <c r="U53" i="57"/>
  <c r="U5" i="57"/>
  <c r="U136" i="40"/>
  <c r="U49" i="57"/>
  <c r="U52" i="57"/>
  <c r="U58" i="57"/>
  <c r="U47" i="57"/>
  <c r="U59" i="57"/>
  <c r="U48" i="57"/>
  <c r="U56" i="57"/>
  <c r="U60" i="57"/>
  <c r="U35" i="57"/>
  <c r="U57" i="57"/>
  <c r="U36" i="57"/>
  <c r="U42" i="57"/>
  <c r="U37" i="57"/>
  <c r="U40" i="57"/>
  <c r="BE15" i="57"/>
  <c r="BE37" i="57"/>
  <c r="BE23" i="57"/>
  <c r="BE39" i="57"/>
  <c r="BE52" i="57"/>
  <c r="BE45" i="57"/>
  <c r="BE47" i="57"/>
  <c r="BE60" i="57"/>
  <c r="AN36" i="57"/>
  <c r="AN52" i="57"/>
  <c r="AN45" i="57"/>
  <c r="AN54" i="57"/>
  <c r="AN53" i="57"/>
  <c r="AN60" i="57"/>
  <c r="AN5" i="57"/>
  <c r="AG33" i="57"/>
  <c r="F33" i="57" s="1"/>
  <c r="AH57" i="57"/>
  <c r="X5" i="57"/>
  <c r="BO51" i="57"/>
  <c r="AX50" i="57"/>
  <c r="AH53" i="57"/>
  <c r="AH48" i="57"/>
  <c r="F48" i="57" s="1"/>
  <c r="AH6" i="57"/>
  <c r="F6" i="57" s="1"/>
  <c r="AH20" i="57"/>
  <c r="AH17" i="57"/>
  <c r="AP55" i="57"/>
  <c r="AP21" i="57"/>
  <c r="AP35" i="57"/>
  <c r="AP30" i="57"/>
  <c r="AP11" i="57"/>
  <c r="AP16" i="57"/>
  <c r="G16" i="57" s="1"/>
  <c r="AX53" i="57"/>
  <c r="AX40" i="57"/>
  <c r="AX12" i="57"/>
  <c r="AX28" i="57"/>
  <c r="AX10" i="57"/>
  <c r="BF46" i="57"/>
  <c r="BF27" i="57"/>
  <c r="BF40" i="57"/>
  <c r="BF6" i="57"/>
  <c r="BF11" i="57"/>
  <c r="BF16" i="57"/>
  <c r="AY43" i="57"/>
  <c r="AY41" i="57"/>
  <c r="AY13" i="57"/>
  <c r="AY35" i="57"/>
  <c r="AY24" i="57"/>
  <c r="BG54" i="57"/>
  <c r="BG45" i="57"/>
  <c r="BG47" i="57"/>
  <c r="BG20" i="57"/>
  <c r="BG27" i="57"/>
  <c r="J27" i="57" s="1"/>
  <c r="BG16" i="57"/>
  <c r="BO5" i="57"/>
  <c r="BO22" i="57"/>
  <c r="BO32" i="57"/>
  <c r="BO28" i="57"/>
  <c r="BO25" i="57"/>
  <c r="BO7" i="57"/>
  <c r="AO37" i="57"/>
  <c r="Y47" i="57"/>
  <c r="I51" i="57"/>
  <c r="Y13" i="57"/>
  <c r="D13" i="57" s="1"/>
  <c r="AP38" i="57"/>
  <c r="AH45" i="57"/>
  <c r="Q51" i="57"/>
  <c r="Y52" i="57"/>
  <c r="P60" i="57"/>
  <c r="BL55" i="57"/>
  <c r="BL50" i="57"/>
  <c r="BL9" i="57"/>
  <c r="BL24" i="57"/>
  <c r="BL11" i="57"/>
  <c r="AY33" i="57"/>
  <c r="AP32" i="57"/>
  <c r="Q45" i="57"/>
  <c r="Y53" i="57"/>
  <c r="BO58" i="57"/>
  <c r="Q60" i="57"/>
  <c r="P40" i="57"/>
  <c r="P39" i="57"/>
  <c r="P50" i="57"/>
  <c r="P15" i="57"/>
  <c r="P13" i="57"/>
  <c r="P10" i="57"/>
  <c r="X44" i="57"/>
  <c r="X35" i="57"/>
  <c r="X16" i="57"/>
  <c r="X6" i="57"/>
  <c r="X26" i="57"/>
  <c r="AX58" i="57"/>
  <c r="Q47" i="57"/>
  <c r="Q50" i="57"/>
  <c r="Q32" i="57"/>
  <c r="Q30" i="57"/>
  <c r="Q26" i="57"/>
  <c r="Y56" i="57"/>
  <c r="Y28" i="57"/>
  <c r="Y40" i="57"/>
  <c r="Y15" i="57"/>
  <c r="Y12" i="57"/>
  <c r="Y9" i="57"/>
  <c r="AG43" i="57"/>
  <c r="AG35" i="57"/>
  <c r="AG14" i="57"/>
  <c r="AG7" i="57"/>
  <c r="AG10" i="57"/>
  <c r="AO56" i="57"/>
  <c r="AO34" i="57"/>
  <c r="AO40" i="57"/>
  <c r="AO30" i="57"/>
  <c r="G30" i="57" s="1"/>
  <c r="AO11" i="57"/>
  <c r="BF44" i="57"/>
  <c r="BK6" i="57"/>
  <c r="BK14" i="57"/>
  <c r="BK17" i="57"/>
  <c r="BK11" i="57"/>
  <c r="BK8" i="57"/>
  <c r="J8" i="57" s="1"/>
  <c r="BK19" i="57"/>
  <c r="BK13" i="57"/>
  <c r="BK21" i="57"/>
  <c r="BK27" i="57"/>
  <c r="BK7" i="57"/>
  <c r="BK12" i="57"/>
  <c r="BK18" i="57"/>
  <c r="BK23" i="57"/>
  <c r="BK16" i="57"/>
  <c r="BK38" i="57"/>
  <c r="BK39" i="57"/>
  <c r="BK42" i="57"/>
  <c r="BK26" i="57"/>
  <c r="BK28" i="57"/>
  <c r="BK29" i="57"/>
  <c r="J29" i="57" s="1"/>
  <c r="BK33" i="57"/>
  <c r="BK30" i="57"/>
  <c r="BK10" i="57"/>
  <c r="BK24" i="57"/>
  <c r="BK31" i="57"/>
  <c r="BK35" i="57"/>
  <c r="BK9" i="57"/>
  <c r="BK47" i="57"/>
  <c r="BK53" i="57"/>
  <c r="BK54" i="57"/>
  <c r="BK25" i="57"/>
  <c r="BK44" i="57"/>
  <c r="BK34" i="57"/>
  <c r="BK36" i="57"/>
  <c r="BK50" i="57"/>
  <c r="BK20" i="57"/>
  <c r="BK59" i="57"/>
  <c r="BK5" i="57"/>
  <c r="BK15" i="57"/>
  <c r="BK57" i="57"/>
  <c r="BK41" i="57"/>
  <c r="BK58" i="57"/>
  <c r="BK60" i="57"/>
  <c r="BK43" i="57"/>
  <c r="BK45" i="57"/>
  <c r="BK49" i="57"/>
  <c r="BK22" i="57"/>
  <c r="BK52" i="57"/>
  <c r="BK136" i="40"/>
  <c r="BK46" i="57"/>
  <c r="BK32" i="57"/>
  <c r="BK51" i="57"/>
  <c r="BK40" i="57"/>
  <c r="BK55" i="57"/>
  <c r="BK56" i="57"/>
  <c r="BK37" i="57"/>
  <c r="BK48" i="57"/>
  <c r="AJ9" i="57"/>
  <c r="AJ20" i="57"/>
  <c r="AJ6" i="57"/>
  <c r="AJ14" i="57"/>
  <c r="F14" i="57" s="1"/>
  <c r="AJ17" i="57"/>
  <c r="AJ11" i="57"/>
  <c r="AJ22" i="57"/>
  <c r="AJ8" i="57"/>
  <c r="AJ13" i="57"/>
  <c r="AJ24" i="57"/>
  <c r="F24" i="57" s="1"/>
  <c r="AJ27" i="57"/>
  <c r="AJ29" i="57"/>
  <c r="AJ32" i="57"/>
  <c r="AJ18" i="57"/>
  <c r="AJ23" i="57"/>
  <c r="AJ7" i="57"/>
  <c r="AJ15" i="57"/>
  <c r="AJ19" i="57"/>
  <c r="AJ38" i="57"/>
  <c r="AJ12" i="57"/>
  <c r="AJ16" i="57"/>
  <c r="AJ33" i="57"/>
  <c r="AJ35" i="57"/>
  <c r="AJ36" i="57"/>
  <c r="AJ51" i="57"/>
  <c r="AJ54" i="57"/>
  <c r="AJ40" i="57"/>
  <c r="AJ44" i="57"/>
  <c r="AJ31" i="57"/>
  <c r="AJ37" i="57"/>
  <c r="AJ41" i="57"/>
  <c r="AJ50" i="57"/>
  <c r="AJ10" i="57"/>
  <c r="AJ34" i="57"/>
  <c r="F34" i="57" s="1"/>
  <c r="AJ21" i="57"/>
  <c r="AJ25" i="57"/>
  <c r="AJ42" i="57"/>
  <c r="AJ55" i="57"/>
  <c r="AJ56" i="57"/>
  <c r="AJ59" i="57"/>
  <c r="AJ5" i="57"/>
  <c r="AJ28" i="57"/>
  <c r="AJ45" i="57"/>
  <c r="AJ57" i="57"/>
  <c r="AJ49" i="57"/>
  <c r="AJ58" i="57"/>
  <c r="AJ46" i="57"/>
  <c r="AJ39" i="57"/>
  <c r="AJ47" i="57"/>
  <c r="AJ26" i="57"/>
  <c r="AJ30" i="57"/>
  <c r="AJ136" i="40"/>
  <c r="AJ52" i="57"/>
  <c r="AJ60" i="57"/>
  <c r="AJ48" i="57"/>
  <c r="AJ43" i="57"/>
  <c r="AJ53" i="57"/>
  <c r="S20" i="57"/>
  <c r="S42" i="57"/>
  <c r="BN44" i="57"/>
  <c r="BN37" i="57"/>
  <c r="BN27" i="57"/>
  <c r="BN52" i="57"/>
  <c r="BN136" i="40"/>
  <c r="BN60" i="57"/>
  <c r="BN45" i="57"/>
  <c r="AW53" i="57"/>
  <c r="AW44" i="57"/>
  <c r="AW45" i="57"/>
  <c r="AW60" i="57"/>
  <c r="AW52" i="57"/>
  <c r="AF5" i="57"/>
  <c r="AF136" i="40"/>
  <c r="AF39" i="57"/>
  <c r="E39" i="57" s="1"/>
  <c r="AF47" i="57"/>
  <c r="F52" i="57"/>
  <c r="D18" i="57"/>
  <c r="I43" i="57"/>
  <c r="D33" i="57"/>
  <c r="I53" i="57"/>
  <c r="I44" i="57"/>
  <c r="J49" i="57"/>
  <c r="D10" i="57"/>
  <c r="I59" i="57"/>
  <c r="I13" i="57"/>
  <c r="I36" i="57"/>
  <c r="I38" i="57"/>
  <c r="B36" i="31"/>
  <c r="B34" i="31"/>
  <c r="B40" i="31"/>
  <c r="B14" i="30"/>
  <c r="D178" i="47"/>
  <c r="G178" i="46"/>
  <c r="D124" i="46"/>
  <c r="D125" i="46" s="1"/>
  <c r="H178" i="46"/>
  <c r="I178" i="46"/>
  <c r="J178" i="46"/>
  <c r="K178" i="46"/>
  <c r="N178" i="46"/>
  <c r="L178" i="46"/>
  <c r="B14" i="29"/>
  <c r="J178" i="45"/>
  <c r="F178" i="45"/>
  <c r="H178" i="45"/>
  <c r="B14" i="28"/>
  <c r="I178" i="45"/>
  <c r="K178" i="45"/>
  <c r="G178" i="45"/>
  <c r="M178" i="45"/>
  <c r="N178" i="45"/>
  <c r="D124" i="45"/>
  <c r="E124" i="45" s="1"/>
  <c r="B14" i="22"/>
  <c r="D178" i="34"/>
  <c r="I5" i="41"/>
  <c r="E4" i="41"/>
  <c r="D4" i="41"/>
  <c r="G4" i="41"/>
  <c r="E136" i="37"/>
  <c r="J4" i="41"/>
  <c r="H136" i="37"/>
  <c r="F136" i="37"/>
  <c r="G136" i="37"/>
  <c r="C136" i="37"/>
  <c r="X5" i="41"/>
  <c r="D5" i="41" s="1"/>
  <c r="D136" i="37"/>
  <c r="C4" i="41"/>
  <c r="K5" i="41"/>
  <c r="C5" i="41" s="1"/>
  <c r="I4" i="41"/>
  <c r="BF5" i="41"/>
  <c r="B3" i="32"/>
  <c r="F5" i="43"/>
  <c r="B3" i="44"/>
  <c r="F5" i="41"/>
  <c r="C6" i="18"/>
  <c r="I6" i="18"/>
  <c r="J6" i="18"/>
  <c r="D9" i="18"/>
  <c r="I9" i="18"/>
  <c r="E10" i="18"/>
  <c r="D13" i="18"/>
  <c r="I13" i="18"/>
  <c r="G22" i="18"/>
  <c r="E33" i="18"/>
  <c r="J33" i="18"/>
  <c r="G43" i="18"/>
  <c r="I45" i="18"/>
  <c r="C52" i="18"/>
  <c r="E55" i="18"/>
  <c r="G55" i="18"/>
  <c r="C56" i="18"/>
  <c r="G64" i="18"/>
  <c r="D70" i="18"/>
  <c r="D78" i="18"/>
  <c r="G78" i="18"/>
  <c r="I78" i="18"/>
  <c r="J79" i="18"/>
  <c r="G83" i="18"/>
  <c r="I91" i="18"/>
  <c r="E96" i="18"/>
  <c r="D8" i="18"/>
  <c r="D11" i="18"/>
  <c r="F18" i="18"/>
  <c r="E21" i="18"/>
  <c r="F23" i="18"/>
  <c r="H7" i="18"/>
  <c r="C8" i="18"/>
  <c r="E8" i="18"/>
  <c r="G8" i="18"/>
  <c r="J8" i="18"/>
  <c r="I10" i="18"/>
  <c r="C11" i="18"/>
  <c r="J11" i="18"/>
  <c r="E26" i="18"/>
  <c r="J26" i="18"/>
  <c r="I32" i="18"/>
  <c r="C38" i="18"/>
  <c r="E38" i="18"/>
  <c r="J38" i="18"/>
  <c r="I40" i="18"/>
  <c r="E57" i="18"/>
  <c r="J57" i="18"/>
  <c r="H60" i="18"/>
  <c r="D61" i="18"/>
  <c r="D62" i="18"/>
  <c r="I62" i="18"/>
  <c r="E63" i="18"/>
  <c r="C64" i="18"/>
  <c r="E64" i="18"/>
  <c r="H64" i="18"/>
  <c r="C69" i="18"/>
  <c r="E69" i="18"/>
  <c r="J69" i="18"/>
  <c r="I70" i="18"/>
  <c r="I71" i="18"/>
  <c r="Q16" i="12"/>
  <c r="C72" i="18"/>
  <c r="G72" i="18"/>
  <c r="H75" i="18"/>
  <c r="G90" i="18"/>
  <c r="D92" i="18"/>
  <c r="E92" i="18"/>
  <c r="F92" i="18"/>
  <c r="G92" i="18"/>
  <c r="H105" i="18"/>
  <c r="I106" i="18"/>
  <c r="H110" i="18"/>
  <c r="D113" i="18"/>
  <c r="E58" i="12"/>
  <c r="I113" i="18"/>
  <c r="Q34" i="12"/>
  <c r="D64" i="18"/>
  <c r="E9" i="12"/>
  <c r="I64" i="18"/>
  <c r="Q9" i="12"/>
  <c r="C16" i="18"/>
  <c r="I49" i="18"/>
  <c r="F50" i="18"/>
  <c r="C61" i="18"/>
  <c r="J61" i="18"/>
  <c r="E6" i="18"/>
  <c r="C7" i="18"/>
  <c r="J7" i="18"/>
  <c r="H14" i="18"/>
  <c r="E15" i="18"/>
  <c r="J15" i="18"/>
  <c r="D16" i="18"/>
  <c r="I16" i="18"/>
  <c r="E17" i="18"/>
  <c r="J17" i="18"/>
  <c r="H19" i="18"/>
  <c r="F20" i="18"/>
  <c r="E22" i="18"/>
  <c r="J22" i="18"/>
  <c r="D25" i="18"/>
  <c r="I29" i="18"/>
  <c r="H34" i="18"/>
  <c r="D39" i="18"/>
  <c r="J43" i="18"/>
  <c r="E47" i="18"/>
  <c r="H47" i="18"/>
  <c r="F49" i="18"/>
  <c r="G49" i="18"/>
  <c r="F54" i="18"/>
  <c r="F58" i="18"/>
  <c r="D59" i="18"/>
  <c r="D63" i="18"/>
  <c r="G63" i="18"/>
  <c r="I63" i="18"/>
  <c r="Q8" i="12"/>
  <c r="E65" i="18"/>
  <c r="H65" i="18"/>
  <c r="J65" i="18"/>
  <c r="E75" i="18"/>
  <c r="I75" i="18"/>
  <c r="Q20" i="12"/>
  <c r="D80" i="18"/>
  <c r="E25" i="12"/>
  <c r="I80" i="18"/>
  <c r="Q25" i="12"/>
  <c r="R25" i="12" s="1"/>
  <c r="C88" i="18"/>
  <c r="E88" i="18"/>
  <c r="G88" i="18"/>
  <c r="E89" i="18"/>
  <c r="J89" i="18"/>
  <c r="C90" i="18"/>
  <c r="D90" i="18"/>
  <c r="H102" i="18"/>
  <c r="I104" i="18"/>
  <c r="Q49" i="12"/>
  <c r="F107" i="18"/>
  <c r="G107" i="18"/>
  <c r="J107" i="18"/>
  <c r="D108" i="18"/>
  <c r="F111" i="18"/>
  <c r="G111" i="18"/>
  <c r="E59" i="12"/>
  <c r="D114" i="18"/>
  <c r="C115" i="18"/>
  <c r="I105" i="18"/>
  <c r="Q58" i="12"/>
  <c r="J70" i="18"/>
  <c r="F71" i="18"/>
  <c r="G71" i="18"/>
  <c r="J71" i="18"/>
  <c r="I72" i="18"/>
  <c r="Q17" i="12"/>
  <c r="I74" i="18"/>
  <c r="C77" i="18"/>
  <c r="D85" i="18"/>
  <c r="E30" i="12"/>
  <c r="I85" i="18"/>
  <c r="Q30" i="12"/>
  <c r="H86" i="18"/>
  <c r="G87" i="18"/>
  <c r="D88" i="18"/>
  <c r="F88" i="18"/>
  <c r="F96" i="18"/>
  <c r="D97" i="18"/>
  <c r="D104" i="18"/>
  <c r="D110" i="18"/>
  <c r="I110" i="18"/>
  <c r="J9" i="18"/>
  <c r="D10" i="18"/>
  <c r="F10" i="18"/>
  <c r="G10" i="18"/>
  <c r="C13" i="18"/>
  <c r="J13" i="18"/>
  <c r="C14" i="18"/>
  <c r="E20" i="18"/>
  <c r="E24" i="18"/>
  <c r="J24" i="18"/>
  <c r="F27" i="18"/>
  <c r="E28" i="18"/>
  <c r="C30" i="18"/>
  <c r="F30" i="18"/>
  <c r="I30" i="18"/>
  <c r="C36" i="18"/>
  <c r="E36" i="18"/>
  <c r="J36" i="18"/>
  <c r="F37" i="18"/>
  <c r="G37" i="18"/>
  <c r="D42" i="18"/>
  <c r="C45" i="18"/>
  <c r="F45" i="18"/>
  <c r="G45" i="18"/>
  <c r="J45" i="18"/>
  <c r="C51" i="18"/>
  <c r="J51" i="18"/>
  <c r="I52" i="18"/>
  <c r="J52" i="18"/>
  <c r="C62" i="18"/>
  <c r="B62" i="18" s="1"/>
  <c r="G62" i="18"/>
  <c r="J62" i="18"/>
  <c r="G68" i="18"/>
  <c r="F79" i="18"/>
  <c r="E99" i="18"/>
  <c r="F109" i="18"/>
  <c r="E67" i="12"/>
  <c r="D122" i="18"/>
  <c r="I122" i="18"/>
  <c r="Q67" i="12"/>
  <c r="I131" i="18"/>
  <c r="Q76" i="12"/>
  <c r="Q10" i="12"/>
  <c r="R10" i="12" s="1"/>
  <c r="F58" i="12"/>
  <c r="B33" i="18"/>
  <c r="C86" i="18"/>
  <c r="F12" i="18"/>
  <c r="E16" i="18"/>
  <c r="J16" i="18"/>
  <c r="C23" i="18"/>
  <c r="C26" i="18"/>
  <c r="E29" i="18"/>
  <c r="C34" i="18"/>
  <c r="E34" i="18"/>
  <c r="G50" i="18"/>
  <c r="F61" i="18"/>
  <c r="D65" i="18"/>
  <c r="E10" i="12"/>
  <c r="F10" i="12" s="1"/>
  <c r="D5" i="18"/>
  <c r="F11" i="18"/>
  <c r="G11" i="18"/>
  <c r="D12" i="18"/>
  <c r="F21" i="18"/>
  <c r="G21" i="18"/>
  <c r="D23" i="18"/>
  <c r="I23" i="18"/>
  <c r="F29" i="18"/>
  <c r="G29" i="18"/>
  <c r="D31" i="18"/>
  <c r="E31" i="18"/>
  <c r="I31" i="18"/>
  <c r="G33" i="18"/>
  <c r="I35" i="18"/>
  <c r="D43" i="18"/>
  <c r="I43" i="18"/>
  <c r="E44" i="18"/>
  <c r="H44" i="18"/>
  <c r="C48" i="18"/>
  <c r="J48" i="18"/>
  <c r="G52" i="18"/>
  <c r="G53" i="18"/>
  <c r="I53" i="18"/>
  <c r="G54" i="18"/>
  <c r="I58" i="18"/>
  <c r="F64" i="18"/>
  <c r="C74" i="18"/>
  <c r="J74" i="18"/>
  <c r="F75" i="18"/>
  <c r="E79" i="18"/>
  <c r="E27" i="12"/>
  <c r="D82" i="18"/>
  <c r="E93" i="18"/>
  <c r="F94" i="18"/>
  <c r="G94" i="18"/>
  <c r="J95" i="18"/>
  <c r="G99" i="18"/>
  <c r="C101" i="18"/>
  <c r="D101" i="18"/>
  <c r="G101" i="18"/>
  <c r="D116" i="18"/>
  <c r="G128" i="18"/>
  <c r="Q50" i="12"/>
  <c r="D76" i="18"/>
  <c r="E21" i="12"/>
  <c r="G26" i="18"/>
  <c r="C32" i="18"/>
  <c r="G32" i="18"/>
  <c r="J32" i="18"/>
  <c r="E37" i="18"/>
  <c r="C41" i="18"/>
  <c r="E41" i="18"/>
  <c r="J41" i="18"/>
  <c r="H46" i="18"/>
  <c r="D54" i="18"/>
  <c r="E54" i="18"/>
  <c r="E68" i="18"/>
  <c r="F68" i="18"/>
  <c r="J68" i="18"/>
  <c r="D69" i="18"/>
  <c r="E80" i="18"/>
  <c r="C83" i="18"/>
  <c r="F95" i="18"/>
  <c r="I95" i="18"/>
  <c r="E97" i="18"/>
  <c r="F97" i="18"/>
  <c r="H97" i="18"/>
  <c r="J97" i="18"/>
  <c r="H100" i="18"/>
  <c r="I101" i="18"/>
  <c r="C119" i="18"/>
  <c r="H128" i="18"/>
  <c r="C125" i="18"/>
  <c r="E125" i="18"/>
  <c r="F125" i="18"/>
  <c r="J125" i="18"/>
  <c r="D127" i="18"/>
  <c r="C131" i="18"/>
  <c r="R65" i="12"/>
  <c r="D125" i="18"/>
  <c r="I125" i="18"/>
  <c r="C126" i="18"/>
  <c r="R69" i="12"/>
  <c r="R61" i="12"/>
  <c r="R53" i="12"/>
  <c r="R45" i="12"/>
  <c r="R37" i="12"/>
  <c r="R21" i="12"/>
  <c r="R13" i="12"/>
  <c r="R17" i="12"/>
  <c r="D118" i="18"/>
  <c r="I118" i="18"/>
  <c r="G119" i="18"/>
  <c r="H119" i="18"/>
  <c r="J119" i="18"/>
  <c r="E131" i="18"/>
  <c r="E71" i="12"/>
  <c r="D117" i="18"/>
  <c r="C123" i="18"/>
  <c r="I127" i="18"/>
  <c r="D129" i="18"/>
  <c r="I129" i="18"/>
  <c r="C132" i="18"/>
  <c r="F132" i="18"/>
  <c r="D135" i="18"/>
  <c r="E70" i="12"/>
  <c r="R74" i="12"/>
  <c r="R66" i="12"/>
  <c r="R58" i="12"/>
  <c r="R50" i="12"/>
  <c r="R42" i="12"/>
  <c r="R34" i="12"/>
  <c r="R26" i="12"/>
  <c r="R18" i="12"/>
  <c r="C81" i="18"/>
  <c r="E81" i="18"/>
  <c r="F81" i="18"/>
  <c r="H81" i="18"/>
  <c r="I83" i="18"/>
  <c r="E84" i="18"/>
  <c r="F84" i="18"/>
  <c r="G84" i="18"/>
  <c r="H84" i="18"/>
  <c r="E101" i="18"/>
  <c r="F102" i="18"/>
  <c r="G102" i="18"/>
  <c r="I102" i="18"/>
  <c r="C104" i="18"/>
  <c r="B104" i="18" s="1"/>
  <c r="E104" i="18"/>
  <c r="F104" i="18"/>
  <c r="D105" i="18"/>
  <c r="F105" i="18"/>
  <c r="G105" i="18"/>
  <c r="J105" i="18"/>
  <c r="H107" i="18"/>
  <c r="C108" i="18"/>
  <c r="E108" i="18"/>
  <c r="F108" i="18"/>
  <c r="G108" i="18"/>
  <c r="J108" i="18"/>
  <c r="D109" i="18"/>
  <c r="H112" i="18"/>
  <c r="J115" i="18"/>
  <c r="C116" i="18"/>
  <c r="B116" i="18" s="1"/>
  <c r="E116" i="18"/>
  <c r="F116" i="18"/>
  <c r="G116" i="18"/>
  <c r="H116" i="18"/>
  <c r="I117" i="18"/>
  <c r="I119" i="18"/>
  <c r="E120" i="18"/>
  <c r="F120" i="18"/>
  <c r="G120" i="18"/>
  <c r="H120" i="18"/>
  <c r="F122" i="18"/>
  <c r="C130" i="18"/>
  <c r="H130" i="18"/>
  <c r="F131" i="18"/>
  <c r="G131" i="18"/>
  <c r="J131" i="18"/>
  <c r="I132" i="18"/>
  <c r="I134" i="18"/>
  <c r="E135" i="18"/>
  <c r="R6" i="12"/>
  <c r="R73" i="12"/>
  <c r="R57" i="12"/>
  <c r="R49" i="12"/>
  <c r="R41" i="12"/>
  <c r="R33" i="12"/>
  <c r="R9" i="12"/>
  <c r="D86" i="18"/>
  <c r="I86" i="18"/>
  <c r="C89" i="18"/>
  <c r="B89" i="18" s="1"/>
  <c r="D89" i="18"/>
  <c r="F89" i="18"/>
  <c r="G89" i="18"/>
  <c r="E91" i="18"/>
  <c r="F91" i="18"/>
  <c r="G91" i="18"/>
  <c r="J91" i="18"/>
  <c r="D93" i="18"/>
  <c r="F93" i="18"/>
  <c r="G93" i="18"/>
  <c r="I93" i="18"/>
  <c r="D100" i="18"/>
  <c r="E103" i="18"/>
  <c r="I103" i="18"/>
  <c r="E107" i="18"/>
  <c r="C109" i="18"/>
  <c r="E109" i="18"/>
  <c r="J109" i="18"/>
  <c r="C113" i="18"/>
  <c r="E113" i="18"/>
  <c r="F113" i="18"/>
  <c r="J113" i="18"/>
  <c r="D115" i="18"/>
  <c r="E115" i="18"/>
  <c r="G115" i="18"/>
  <c r="I115" i="18"/>
  <c r="D120" i="18"/>
  <c r="I120" i="18"/>
  <c r="C121" i="18"/>
  <c r="D123" i="18"/>
  <c r="C127" i="18"/>
  <c r="D133" i="18"/>
  <c r="E133" i="18"/>
  <c r="F133" i="18"/>
  <c r="I133" i="18"/>
  <c r="C134" i="18"/>
  <c r="E134" i="18"/>
  <c r="J134" i="18"/>
  <c r="E68" i="12"/>
  <c r="E60" i="12"/>
  <c r="R80" i="12"/>
  <c r="R72" i="12"/>
  <c r="R64" i="12"/>
  <c r="R56" i="12"/>
  <c r="R48" i="12"/>
  <c r="R40" i="12"/>
  <c r="R32" i="12"/>
  <c r="R24" i="12"/>
  <c r="R16" i="12"/>
  <c r="R8" i="12"/>
  <c r="Q78" i="12"/>
  <c r="Q70" i="12"/>
  <c r="F39" i="18"/>
  <c r="G39" i="18"/>
  <c r="C40" i="18"/>
  <c r="J40" i="18"/>
  <c r="I41" i="18"/>
  <c r="C42" i="18"/>
  <c r="E42" i="18"/>
  <c r="G42" i="18"/>
  <c r="H42" i="18"/>
  <c r="D46" i="18"/>
  <c r="I46" i="18"/>
  <c r="D48" i="18"/>
  <c r="H56" i="18"/>
  <c r="D57" i="18"/>
  <c r="F57" i="18"/>
  <c r="I57" i="18"/>
  <c r="J59" i="18"/>
  <c r="C67" i="18"/>
  <c r="E67" i="18"/>
  <c r="J67" i="18"/>
  <c r="D73" i="18"/>
  <c r="I73" i="18"/>
  <c r="I77" i="18"/>
  <c r="H78" i="18"/>
  <c r="I81" i="18"/>
  <c r="D84" i="18"/>
  <c r="I84" i="18"/>
  <c r="C100" i="18"/>
  <c r="E105" i="18"/>
  <c r="C110" i="18"/>
  <c r="B110" i="18" s="1"/>
  <c r="E110" i="18"/>
  <c r="J110" i="18"/>
  <c r="I112" i="18"/>
  <c r="H113" i="18"/>
  <c r="C117" i="18"/>
  <c r="E117" i="18"/>
  <c r="H117" i="18"/>
  <c r="J118" i="18"/>
  <c r="D121" i="18"/>
  <c r="I121" i="18"/>
  <c r="C122" i="18"/>
  <c r="F126" i="18"/>
  <c r="H134" i="18"/>
  <c r="R79" i="12"/>
  <c r="R71" i="12"/>
  <c r="R63" i="12"/>
  <c r="R55" i="12"/>
  <c r="R47" i="12"/>
  <c r="R39" i="12"/>
  <c r="R31" i="12"/>
  <c r="R23" i="12"/>
  <c r="R15" i="12"/>
  <c r="R7" i="12"/>
  <c r="Q77" i="12"/>
  <c r="Q82" i="12" s="1"/>
  <c r="Q29" i="12"/>
  <c r="R29" i="12" s="1"/>
  <c r="D80" i="12"/>
  <c r="F80" i="12" s="1"/>
  <c r="D72" i="12"/>
  <c r="F72" i="12" s="1"/>
  <c r="D64" i="12"/>
  <c r="F64" i="12" s="1"/>
  <c r="D56" i="12"/>
  <c r="F56" i="12" s="1"/>
  <c r="D48" i="12"/>
  <c r="F48" i="12" s="1"/>
  <c r="D40" i="12"/>
  <c r="F40" i="12" s="1"/>
  <c r="D32" i="12"/>
  <c r="F32" i="12" s="1"/>
  <c r="D24" i="12"/>
  <c r="F24" i="12" s="1"/>
  <c r="D16" i="12"/>
  <c r="F16" i="12" s="1"/>
  <c r="D8" i="12"/>
  <c r="F8" i="12" s="1"/>
  <c r="D79" i="12"/>
  <c r="F79" i="12" s="1"/>
  <c r="D71" i="12"/>
  <c r="F71" i="12" s="1"/>
  <c r="D55" i="12"/>
  <c r="F55" i="12" s="1"/>
  <c r="D47" i="12"/>
  <c r="F47" i="12" s="1"/>
  <c r="D39" i="12"/>
  <c r="F39" i="12" s="1"/>
  <c r="D31" i="12"/>
  <c r="F31" i="12" s="1"/>
  <c r="D23" i="12"/>
  <c r="F23" i="12" s="1"/>
  <c r="D15" i="12"/>
  <c r="F15" i="12" s="1"/>
  <c r="D7" i="12"/>
  <c r="F7" i="12" s="1"/>
  <c r="D63" i="12"/>
  <c r="F63" i="12" s="1"/>
  <c r="D76" i="12"/>
  <c r="F76" i="12" s="1"/>
  <c r="D68" i="12"/>
  <c r="F68" i="12" s="1"/>
  <c r="D60" i="12"/>
  <c r="F60" i="12" s="1"/>
  <c r="D52" i="12"/>
  <c r="F52" i="12" s="1"/>
  <c r="D44" i="12"/>
  <c r="F44" i="12" s="1"/>
  <c r="D36" i="12"/>
  <c r="F36" i="12" s="1"/>
  <c r="D28" i="12"/>
  <c r="F28" i="12" s="1"/>
  <c r="D20" i="12"/>
  <c r="F20" i="12" s="1"/>
  <c r="D12" i="12"/>
  <c r="F12" i="12" s="1"/>
  <c r="R78" i="12"/>
  <c r="R70" i="12"/>
  <c r="R62" i="12"/>
  <c r="R54" i="12"/>
  <c r="R46" i="12"/>
  <c r="R38" i="12"/>
  <c r="R30" i="12"/>
  <c r="R22" i="12"/>
  <c r="D73" i="12"/>
  <c r="F73" i="12" s="1"/>
  <c r="D65" i="12"/>
  <c r="F65" i="12" s="1"/>
  <c r="D57" i="12"/>
  <c r="F57" i="12" s="1"/>
  <c r="D49" i="12"/>
  <c r="F49" i="12" s="1"/>
  <c r="D41" i="12"/>
  <c r="F41" i="12" s="1"/>
  <c r="D33" i="12"/>
  <c r="F33" i="12" s="1"/>
  <c r="D25" i="12"/>
  <c r="F25" i="12" s="1"/>
  <c r="D17" i="12"/>
  <c r="F17" i="12" s="1"/>
  <c r="D9" i="12"/>
  <c r="F9" i="12" s="1"/>
  <c r="D78" i="12"/>
  <c r="F78" i="12" s="1"/>
  <c r="D70" i="12"/>
  <c r="F70" i="12" s="1"/>
  <c r="D62" i="12"/>
  <c r="F62" i="12" s="1"/>
  <c r="D54" i="12"/>
  <c r="F54" i="12" s="1"/>
  <c r="D46" i="12"/>
  <c r="F46" i="12" s="1"/>
  <c r="D30" i="12"/>
  <c r="F30" i="12" s="1"/>
  <c r="D22" i="12"/>
  <c r="F22" i="12" s="1"/>
  <c r="D14" i="12"/>
  <c r="F14" i="12" s="1"/>
  <c r="R76" i="12"/>
  <c r="R60" i="12"/>
  <c r="R52" i="12"/>
  <c r="R44" i="12"/>
  <c r="R36" i="12"/>
  <c r="R28" i="12"/>
  <c r="R20" i="12"/>
  <c r="R12" i="12"/>
  <c r="D38" i="12"/>
  <c r="F38" i="12" s="1"/>
  <c r="R68" i="12"/>
  <c r="D77" i="12"/>
  <c r="F77" i="12" s="1"/>
  <c r="D69" i="12"/>
  <c r="F69" i="12" s="1"/>
  <c r="D61" i="12"/>
  <c r="F61" i="12" s="1"/>
  <c r="D53" i="12"/>
  <c r="F53" i="12" s="1"/>
  <c r="D45" i="12"/>
  <c r="F45" i="12" s="1"/>
  <c r="D37" i="12"/>
  <c r="F37" i="12" s="1"/>
  <c r="D29" i="12"/>
  <c r="F29" i="12" s="1"/>
  <c r="D21" i="12"/>
  <c r="F21" i="12" s="1"/>
  <c r="D13" i="12"/>
  <c r="F13" i="12" s="1"/>
  <c r="E82" i="12"/>
  <c r="R75" i="12"/>
  <c r="R67" i="12"/>
  <c r="R59" i="12"/>
  <c r="R51" i="12"/>
  <c r="R43" i="12"/>
  <c r="R35" i="12"/>
  <c r="R27" i="12"/>
  <c r="R19" i="12"/>
  <c r="R11" i="12"/>
  <c r="D75" i="12"/>
  <c r="F75" i="12" s="1"/>
  <c r="D67" i="12"/>
  <c r="D59" i="12"/>
  <c r="F59" i="12" s="1"/>
  <c r="D51" i="12"/>
  <c r="F51" i="12" s="1"/>
  <c r="D43" i="12"/>
  <c r="F43" i="12" s="1"/>
  <c r="D35" i="12"/>
  <c r="F35" i="12" s="1"/>
  <c r="D27" i="12"/>
  <c r="F27" i="12" s="1"/>
  <c r="D19" i="12"/>
  <c r="F19" i="12" s="1"/>
  <c r="D11" i="12"/>
  <c r="F11" i="12" s="1"/>
  <c r="P82" i="12"/>
  <c r="P83" i="12" s="1"/>
  <c r="F6" i="12"/>
  <c r="D67" i="19"/>
  <c r="D11" i="19"/>
  <c r="D74" i="19"/>
  <c r="D66" i="19"/>
  <c r="W66" i="19" s="1"/>
  <c r="D58" i="19"/>
  <c r="Y58" i="19" s="1"/>
  <c r="D42" i="19"/>
  <c r="Y42" i="19" s="1"/>
  <c r="D10" i="19"/>
  <c r="Y10" i="19" s="1"/>
  <c r="Y39" i="19"/>
  <c r="D59" i="19"/>
  <c r="Y59" i="19" s="1"/>
  <c r="D73" i="19"/>
  <c r="D41" i="19"/>
  <c r="D51" i="19"/>
  <c r="W54" i="19"/>
  <c r="D48" i="19"/>
  <c r="X48" i="19" s="1"/>
  <c r="D8" i="19"/>
  <c r="Y8" i="19" s="1"/>
  <c r="Y47" i="19"/>
  <c r="D71" i="19"/>
  <c r="D63" i="19"/>
  <c r="D31" i="19"/>
  <c r="D15" i="19"/>
  <c r="W22" i="19"/>
  <c r="D52" i="19"/>
  <c r="X52" i="19" s="1"/>
  <c r="D75" i="19"/>
  <c r="Y75" i="19" s="1"/>
  <c r="D43" i="19"/>
  <c r="Y43" i="19" s="1"/>
  <c r="D35" i="19"/>
  <c r="D27" i="19"/>
  <c r="X27" i="19" s="1"/>
  <c r="D19" i="19"/>
  <c r="D76" i="19"/>
  <c r="Y76" i="19" s="1"/>
  <c r="D68" i="19"/>
  <c r="Y68" i="19" s="1"/>
  <c r="D60" i="19"/>
  <c r="Y60" i="19" s="1"/>
  <c r="D44" i="19"/>
  <c r="Y44" i="19" s="1"/>
  <c r="D36" i="19"/>
  <c r="X36" i="19" s="1"/>
  <c r="D28" i="19"/>
  <c r="W28" i="19" s="1"/>
  <c r="D12" i="19"/>
  <c r="X12" i="19" s="1"/>
  <c r="D34" i="19"/>
  <c r="W34" i="19" s="1"/>
  <c r="D26" i="19"/>
  <c r="Y26" i="19" s="1"/>
  <c r="D18" i="19"/>
  <c r="X18" i="19" s="1"/>
  <c r="W5" i="19"/>
  <c r="D49" i="19"/>
  <c r="Y49" i="19" s="1"/>
  <c r="D33" i="19"/>
  <c r="W33" i="19" s="1"/>
  <c r="D25" i="19"/>
  <c r="X25" i="19" s="1"/>
  <c r="W17" i="19"/>
  <c r="Y67" i="19"/>
  <c r="X28" i="19"/>
  <c r="W25" i="19"/>
  <c r="D72" i="19"/>
  <c r="W72" i="19" s="1"/>
  <c r="W21" i="19"/>
  <c r="Y31" i="19"/>
  <c r="Y35" i="19"/>
  <c r="Y4" i="19"/>
  <c r="W4" i="19"/>
  <c r="Y13" i="19"/>
  <c r="X13" i="19"/>
  <c r="D16" i="19"/>
  <c r="Y53" i="19"/>
  <c r="X53" i="19"/>
  <c r="D56" i="19"/>
  <c r="D64" i="19"/>
  <c r="X15" i="19"/>
  <c r="W15" i="19"/>
  <c r="X41" i="19"/>
  <c r="Y41" i="19"/>
  <c r="W48" i="19"/>
  <c r="W6" i="19"/>
  <c r="X11" i="19"/>
  <c r="W11" i="19"/>
  <c r="Y37" i="19"/>
  <c r="X37" i="19"/>
  <c r="Y40" i="19"/>
  <c r="W40" i="19"/>
  <c r="W46" i="19"/>
  <c r="X51" i="19"/>
  <c r="W51" i="19"/>
  <c r="Y55" i="19"/>
  <c r="X55" i="19"/>
  <c r="W55" i="19"/>
  <c r="Y61" i="19"/>
  <c r="X61" i="19"/>
  <c r="W62" i="19"/>
  <c r="Y62" i="19"/>
  <c r="X62" i="19"/>
  <c r="Y63" i="19"/>
  <c r="Y69" i="19"/>
  <c r="X69" i="19"/>
  <c r="W70" i="19"/>
  <c r="Y70" i="19"/>
  <c r="X70" i="19"/>
  <c r="Y71" i="19"/>
  <c r="Y77" i="19"/>
  <c r="X77" i="19"/>
  <c r="W78" i="19"/>
  <c r="Y78" i="19"/>
  <c r="X78" i="19"/>
  <c r="Y79" i="19"/>
  <c r="X4" i="19"/>
  <c r="X7" i="19"/>
  <c r="W7" i="19"/>
  <c r="Y27" i="19"/>
  <c r="W38" i="19"/>
  <c r="Y38" i="19"/>
  <c r="X38" i="19"/>
  <c r="X43" i="19"/>
  <c r="X47" i="19"/>
  <c r="W47" i="19"/>
  <c r="X9" i="19"/>
  <c r="Y9" i="19"/>
  <c r="X10" i="19"/>
  <c r="W10" i="19"/>
  <c r="W14" i="19"/>
  <c r="Y14" i="19"/>
  <c r="X14" i="19"/>
  <c r="X19" i="19"/>
  <c r="W19" i="19"/>
  <c r="X23" i="19"/>
  <c r="W23" i="19"/>
  <c r="X49" i="19"/>
  <c r="W13" i="19"/>
  <c r="Y19" i="19"/>
  <c r="Y23" i="19"/>
  <c r="Y29" i="19"/>
  <c r="X29" i="19"/>
  <c r="D32" i="19"/>
  <c r="X39" i="19"/>
  <c r="W39" i="19"/>
  <c r="W53" i="19"/>
  <c r="W60" i="19"/>
  <c r="W9" i="19"/>
  <c r="Y15" i="19"/>
  <c r="Y21" i="19"/>
  <c r="X21" i="19"/>
  <c r="Y25" i="19"/>
  <c r="W26" i="19"/>
  <c r="Y28" i="19"/>
  <c r="W30" i="19"/>
  <c r="Y30" i="19"/>
  <c r="X30" i="19"/>
  <c r="X35" i="19"/>
  <c r="W35" i="19"/>
  <c r="X58" i="19"/>
  <c r="W58" i="19"/>
  <c r="Y66" i="19"/>
  <c r="X66" i="19"/>
  <c r="Y74" i="19"/>
  <c r="X74" i="19"/>
  <c r="W74" i="19"/>
  <c r="Y45" i="19"/>
  <c r="X45" i="19"/>
  <c r="Y50" i="19"/>
  <c r="X50" i="19"/>
  <c r="W50" i="19"/>
  <c r="Y5" i="19"/>
  <c r="X5" i="19"/>
  <c r="Y11" i="19"/>
  <c r="X17" i="19"/>
  <c r="Y17" i="19"/>
  <c r="D20" i="19"/>
  <c r="D24" i="19"/>
  <c r="X31" i="19"/>
  <c r="W31" i="19"/>
  <c r="W41" i="19"/>
  <c r="X44" i="19"/>
  <c r="Y51" i="19"/>
  <c r="X57" i="19"/>
  <c r="W57" i="19"/>
  <c r="Y57" i="19"/>
  <c r="X59" i="19"/>
  <c r="W59" i="19"/>
  <c r="X65" i="19"/>
  <c r="W65" i="19"/>
  <c r="Y65" i="19"/>
  <c r="X67" i="19"/>
  <c r="W67" i="19"/>
  <c r="X73" i="19"/>
  <c r="W73" i="19"/>
  <c r="Y73" i="19"/>
  <c r="X75" i="19"/>
  <c r="X6" i="19"/>
  <c r="X22" i="19"/>
  <c r="X46" i="19"/>
  <c r="X54" i="19"/>
  <c r="Y6" i="19"/>
  <c r="Y22" i="19"/>
  <c r="Y46" i="19"/>
  <c r="Y54" i="19"/>
  <c r="W63" i="19"/>
  <c r="W71" i="19"/>
  <c r="W79" i="19"/>
  <c r="X63" i="19"/>
  <c r="X71" i="19"/>
  <c r="X79" i="19"/>
  <c r="C9" i="18"/>
  <c r="E12" i="18"/>
  <c r="B12" i="18" s="1"/>
  <c r="J12" i="18"/>
  <c r="C18" i="18"/>
  <c r="D18" i="18"/>
  <c r="E18" i="18"/>
  <c r="I18" i="18"/>
  <c r="E19" i="18"/>
  <c r="J19" i="18"/>
  <c r="F24" i="18"/>
  <c r="C25" i="18"/>
  <c r="E25" i="18"/>
  <c r="D29" i="18"/>
  <c r="E30" i="18"/>
  <c r="F31" i="18"/>
  <c r="F42" i="18"/>
  <c r="C47" i="18"/>
  <c r="J47" i="18"/>
  <c r="B83" i="18"/>
  <c r="B15" i="18"/>
  <c r="D6" i="18"/>
  <c r="D7" i="18"/>
  <c r="I7" i="18"/>
  <c r="I8" i="18"/>
  <c r="B8" i="18" s="1"/>
  <c r="C10" i="18"/>
  <c r="H10" i="18"/>
  <c r="E11" i="18"/>
  <c r="B11" i="18" s="1"/>
  <c r="D14" i="18"/>
  <c r="F17" i="18"/>
  <c r="G17" i="18"/>
  <c r="C19" i="18"/>
  <c r="G19" i="18"/>
  <c r="G24" i="18"/>
  <c r="I25" i="18"/>
  <c r="C28" i="18"/>
  <c r="G36" i="18"/>
  <c r="E49" i="18"/>
  <c r="G18" i="18"/>
  <c r="I21" i="18"/>
  <c r="C24" i="18"/>
  <c r="C39" i="18"/>
  <c r="F34" i="18"/>
  <c r="B34" i="18" s="1"/>
  <c r="G34" i="18"/>
  <c r="F46" i="18"/>
  <c r="G5" i="18"/>
  <c r="G6" i="18"/>
  <c r="B6" i="18" s="1"/>
  <c r="G14" i="18"/>
  <c r="F16" i="18"/>
  <c r="B16" i="18" s="1"/>
  <c r="C17" i="18"/>
  <c r="D21" i="18"/>
  <c r="G23" i="18"/>
  <c r="B26" i="18"/>
  <c r="E27" i="18"/>
  <c r="J27" i="18"/>
  <c r="I28" i="18"/>
  <c r="I44" i="18"/>
  <c r="C46" i="18"/>
  <c r="C50" i="18"/>
  <c r="E50" i="18"/>
  <c r="F8" i="18"/>
  <c r="F9" i="18"/>
  <c r="G13" i="18"/>
  <c r="B13" i="18" s="1"/>
  <c r="G16" i="18"/>
  <c r="I17" i="18"/>
  <c r="J18" i="18"/>
  <c r="C20" i="18"/>
  <c r="B20" i="18" s="1"/>
  <c r="F25" i="18"/>
  <c r="G25" i="18"/>
  <c r="C27" i="18"/>
  <c r="G30" i="18"/>
  <c r="B30" i="18" s="1"/>
  <c r="E32" i="18"/>
  <c r="B32" i="18" s="1"/>
  <c r="G40" i="18"/>
  <c r="E46" i="18"/>
  <c r="G46" i="18"/>
  <c r="C58" i="18"/>
  <c r="E60" i="18"/>
  <c r="B60" i="18" s="1"/>
  <c r="C21" i="18"/>
  <c r="G27" i="18"/>
  <c r="J5" i="18"/>
  <c r="J14" i="18"/>
  <c r="D17" i="18"/>
  <c r="C22" i="18"/>
  <c r="D22" i="18"/>
  <c r="I22" i="18"/>
  <c r="E23" i="18"/>
  <c r="J23" i="18"/>
  <c r="B23" i="18" s="1"/>
  <c r="I24" i="18"/>
  <c r="F28" i="18"/>
  <c r="C29" i="18"/>
  <c r="B29" i="18" s="1"/>
  <c r="F35" i="18"/>
  <c r="D36" i="18"/>
  <c r="I36" i="18"/>
  <c r="C37" i="18"/>
  <c r="J37" i="18"/>
  <c r="F38" i="18"/>
  <c r="B38" i="18" s="1"/>
  <c r="G38" i="18"/>
  <c r="I39" i="18"/>
  <c r="E40" i="18"/>
  <c r="F41" i="18"/>
  <c r="G41" i="18"/>
  <c r="C43" i="18"/>
  <c r="G47" i="18"/>
  <c r="D52" i="18"/>
  <c r="B52" i="18" s="1"/>
  <c r="C53" i="18"/>
  <c r="E53" i="18"/>
  <c r="G56" i="18"/>
  <c r="D45" i="18"/>
  <c r="F51" i="18"/>
  <c r="F52" i="18"/>
  <c r="J53" i="18"/>
  <c r="C57" i="18"/>
  <c r="B57" i="18" s="1"/>
  <c r="C66" i="18"/>
  <c r="E66" i="18"/>
  <c r="J66" i="18"/>
  <c r="D94" i="18"/>
  <c r="J30" i="18"/>
  <c r="F32" i="18"/>
  <c r="H39" i="18"/>
  <c r="D44" i="18"/>
  <c r="B44" i="18" s="1"/>
  <c r="B54" i="18"/>
  <c r="F56" i="18"/>
  <c r="D58" i="18"/>
  <c r="J78" i="18"/>
  <c r="J93" i="18"/>
  <c r="D37" i="18"/>
  <c r="D41" i="18"/>
  <c r="B41" i="18" s="1"/>
  <c r="F47" i="18"/>
  <c r="F48" i="18"/>
  <c r="B48" i="18" s="1"/>
  <c r="J50" i="18"/>
  <c r="F55" i="18"/>
  <c r="B55" i="18" s="1"/>
  <c r="F59" i="18"/>
  <c r="F67" i="18"/>
  <c r="G67" i="18"/>
  <c r="C105" i="18"/>
  <c r="B105" i="18" s="1"/>
  <c r="H31" i="18"/>
  <c r="B31" i="18" s="1"/>
  <c r="D40" i="18"/>
  <c r="J49" i="18"/>
  <c r="H50" i="18"/>
  <c r="H51" i="18"/>
  <c r="D53" i="18"/>
  <c r="F62" i="18"/>
  <c r="F65" i="18"/>
  <c r="C76" i="18"/>
  <c r="E76" i="18"/>
  <c r="F76" i="18"/>
  <c r="G76" i="18"/>
  <c r="J76" i="18"/>
  <c r="C82" i="18"/>
  <c r="G82" i="18"/>
  <c r="E87" i="18"/>
  <c r="B127" i="18"/>
  <c r="J34" i="18"/>
  <c r="F36" i="18"/>
  <c r="F43" i="18"/>
  <c r="F44" i="18"/>
  <c r="J46" i="18"/>
  <c r="J55" i="18"/>
  <c r="G58" i="18"/>
  <c r="J63" i="18"/>
  <c r="H76" i="18"/>
  <c r="C94" i="18"/>
  <c r="J94" i="18"/>
  <c r="C65" i="18"/>
  <c r="I87" i="18"/>
  <c r="H35" i="18"/>
  <c r="F40" i="18"/>
  <c r="J42" i="18"/>
  <c r="D49" i="18"/>
  <c r="F53" i="18"/>
  <c r="J54" i="18"/>
  <c r="G57" i="18"/>
  <c r="G61" i="18"/>
  <c r="B61" i="18" s="1"/>
  <c r="C68" i="18"/>
  <c r="B68" i="18" s="1"/>
  <c r="F69" i="18"/>
  <c r="B69" i="18" s="1"/>
  <c r="E77" i="18"/>
  <c r="J77" i="18"/>
  <c r="C80" i="18"/>
  <c r="F80" i="18"/>
  <c r="I90" i="18"/>
  <c r="G69" i="18"/>
  <c r="E70" i="18"/>
  <c r="B70" i="18" s="1"/>
  <c r="D75" i="18"/>
  <c r="J85" i="18"/>
  <c r="J87" i="18"/>
  <c r="I88" i="18"/>
  <c r="C92" i="18"/>
  <c r="J92" i="18"/>
  <c r="C59" i="18"/>
  <c r="B59" i="18" s="1"/>
  <c r="J64" i="18"/>
  <c r="B64" i="18" s="1"/>
  <c r="E73" i="18"/>
  <c r="H77" i="18"/>
  <c r="G80" i="18"/>
  <c r="J80" i="18"/>
  <c r="I82" i="18"/>
  <c r="H85" i="18"/>
  <c r="B85" i="18" s="1"/>
  <c r="D87" i="18"/>
  <c r="F90" i="18"/>
  <c r="J101" i="18"/>
  <c r="I109" i="18"/>
  <c r="F119" i="18"/>
  <c r="C129" i="18"/>
  <c r="E129" i="18"/>
  <c r="F129" i="18"/>
  <c r="J129" i="18"/>
  <c r="C63" i="18"/>
  <c r="H69" i="18"/>
  <c r="E72" i="18"/>
  <c r="F72" i="18"/>
  <c r="J72" i="18"/>
  <c r="G75" i="18"/>
  <c r="I92" i="18"/>
  <c r="C97" i="18"/>
  <c r="F103" i="18"/>
  <c r="G103" i="18"/>
  <c r="C114" i="18"/>
  <c r="E114" i="18"/>
  <c r="G114" i="18"/>
  <c r="J114" i="18"/>
  <c r="F117" i="18"/>
  <c r="E121" i="18"/>
  <c r="F121" i="18"/>
  <c r="J121" i="18"/>
  <c r="G74" i="18"/>
  <c r="I76" i="18"/>
  <c r="C79" i="18"/>
  <c r="E82" i="18"/>
  <c r="J82" i="18"/>
  <c r="J83" i="18"/>
  <c r="F86" i="18"/>
  <c r="D91" i="18"/>
  <c r="D95" i="18"/>
  <c r="E95" i="18"/>
  <c r="I99" i="18"/>
  <c r="J99" i="18"/>
  <c r="D106" i="18"/>
  <c r="F106" i="18"/>
  <c r="G106" i="18"/>
  <c r="C112" i="18"/>
  <c r="E112" i="18"/>
  <c r="F112" i="18"/>
  <c r="G112" i="18"/>
  <c r="J112" i="18"/>
  <c r="J117" i="18"/>
  <c r="F66" i="18"/>
  <c r="G66" i="18"/>
  <c r="F70" i="18"/>
  <c r="G70" i="18"/>
  <c r="C75" i="18"/>
  <c r="F77" i="18"/>
  <c r="E78" i="18"/>
  <c r="B78" i="18" s="1"/>
  <c r="D83" i="18"/>
  <c r="G85" i="18"/>
  <c r="C93" i="18"/>
  <c r="C96" i="18"/>
  <c r="C98" i="18"/>
  <c r="I111" i="18"/>
  <c r="E58" i="18"/>
  <c r="G65" i="18"/>
  <c r="C71" i="18"/>
  <c r="F73" i="18"/>
  <c r="G73" i="18"/>
  <c r="E74" i="18"/>
  <c r="B74" i="18" s="1"/>
  <c r="D79" i="18"/>
  <c r="I79" i="18"/>
  <c r="J81" i="18"/>
  <c r="J86" i="18"/>
  <c r="C87" i="18"/>
  <c r="G96" i="18"/>
  <c r="F99" i="18"/>
  <c r="C102" i="18"/>
  <c r="J102" i="18"/>
  <c r="J103" i="18"/>
  <c r="C106" i="18"/>
  <c r="G110" i="18"/>
  <c r="G77" i="18"/>
  <c r="F78" i="18"/>
  <c r="J84" i="18"/>
  <c r="E86" i="18"/>
  <c r="H89" i="18"/>
  <c r="C91" i="18"/>
  <c r="I96" i="18"/>
  <c r="D99" i="18"/>
  <c r="G109" i="18"/>
  <c r="F110" i="18"/>
  <c r="J116" i="18"/>
  <c r="E118" i="18"/>
  <c r="H121" i="18"/>
  <c r="C124" i="18"/>
  <c r="D124" i="18"/>
  <c r="E124" i="18"/>
  <c r="F124" i="18"/>
  <c r="H125" i="18"/>
  <c r="C128" i="18"/>
  <c r="D128" i="18"/>
  <c r="E128" i="18"/>
  <c r="F128" i="18"/>
  <c r="H129" i="18"/>
  <c r="C133" i="18"/>
  <c r="F134" i="18"/>
  <c r="B134" i="18" s="1"/>
  <c r="G134" i="18"/>
  <c r="C135" i="18"/>
  <c r="G97" i="18"/>
  <c r="F98" i="18"/>
  <c r="J104" i="18"/>
  <c r="E106" i="18"/>
  <c r="H109" i="18"/>
  <c r="C111" i="18"/>
  <c r="I116" i="18"/>
  <c r="D119" i="18"/>
  <c r="E122" i="18"/>
  <c r="G122" i="18"/>
  <c r="J122" i="18"/>
  <c r="E126" i="18"/>
  <c r="G126" i="18"/>
  <c r="B126" i="18" s="1"/>
  <c r="J126" i="18"/>
  <c r="E130" i="18"/>
  <c r="G130" i="18"/>
  <c r="J130" i="18"/>
  <c r="D131" i="18"/>
  <c r="J132" i="18"/>
  <c r="J100" i="18"/>
  <c r="E102" i="18"/>
  <c r="C107" i="18"/>
  <c r="J124" i="18"/>
  <c r="J128" i="18"/>
  <c r="G133" i="18"/>
  <c r="J96" i="18"/>
  <c r="E98" i="18"/>
  <c r="H101" i="18"/>
  <c r="B101" i="18" s="1"/>
  <c r="C103" i="18"/>
  <c r="B103" i="18" s="1"/>
  <c r="I108" i="18"/>
  <c r="B108" i="18" s="1"/>
  <c r="D111" i="18"/>
  <c r="G121" i="18"/>
  <c r="G125" i="18"/>
  <c r="B125" i="18" s="1"/>
  <c r="G129" i="18"/>
  <c r="F135" i="18"/>
  <c r="G135" i="18"/>
  <c r="C99" i="18"/>
  <c r="B99" i="18" s="1"/>
  <c r="D107" i="18"/>
  <c r="G117" i="18"/>
  <c r="F118" i="18"/>
  <c r="J133" i="18"/>
  <c r="I68" i="18"/>
  <c r="D71" i="18"/>
  <c r="G81" i="18"/>
  <c r="B81" i="18" s="1"/>
  <c r="F82" i="18"/>
  <c r="J88" i="18"/>
  <c r="E90" i="18"/>
  <c r="H93" i="18"/>
  <c r="C95" i="18"/>
  <c r="I100" i="18"/>
  <c r="B100" i="18" s="1"/>
  <c r="D103" i="18"/>
  <c r="G113" i="18"/>
  <c r="B113" i="18" s="1"/>
  <c r="F114" i="18"/>
  <c r="J120" i="18"/>
  <c r="F123" i="18"/>
  <c r="G123" i="18"/>
  <c r="I124" i="18"/>
  <c r="F127" i="18"/>
  <c r="G127" i="18"/>
  <c r="I128" i="18"/>
  <c r="D132" i="18"/>
  <c r="B132" i="18" s="1"/>
  <c r="E132" i="18"/>
  <c r="H133" i="18"/>
  <c r="W8" i="14"/>
  <c r="W16" i="14"/>
  <c r="W24" i="14"/>
  <c r="W32" i="14"/>
  <c r="W40" i="14"/>
  <c r="W48" i="14"/>
  <c r="W56" i="14"/>
  <c r="W64" i="14"/>
  <c r="W72" i="14"/>
  <c r="W5" i="14"/>
  <c r="X8" i="14"/>
  <c r="W13" i="14"/>
  <c r="X16" i="14"/>
  <c r="W21" i="14"/>
  <c r="X24" i="14"/>
  <c r="W29" i="14"/>
  <c r="X32" i="14"/>
  <c r="W37" i="14"/>
  <c r="X40" i="14"/>
  <c r="W45" i="14"/>
  <c r="X48" i="14"/>
  <c r="W53" i="14"/>
  <c r="X56" i="14"/>
  <c r="W61" i="14"/>
  <c r="X64" i="14"/>
  <c r="W69" i="14"/>
  <c r="X72" i="14"/>
  <c r="W77" i="14"/>
  <c r="W4" i="14"/>
  <c r="X7" i="14"/>
  <c r="W12" i="14"/>
  <c r="W28" i="14"/>
  <c r="W36" i="14"/>
  <c r="W44" i="14"/>
  <c r="W52" i="14"/>
  <c r="W60" i="14"/>
  <c r="W68" i="14"/>
  <c r="W76" i="14"/>
  <c r="X15" i="14"/>
  <c r="W20" i="14"/>
  <c r="X4" i="14"/>
  <c r="X12" i="14"/>
  <c r="X20" i="14"/>
  <c r="X28" i="14"/>
  <c r="W33" i="14"/>
  <c r="X36" i="14"/>
  <c r="W41" i="14"/>
  <c r="X44" i="14"/>
  <c r="W49" i="14"/>
  <c r="X52" i="14"/>
  <c r="W57" i="14"/>
  <c r="X60" i="14"/>
  <c r="W65" i="14"/>
  <c r="X68" i="14"/>
  <c r="X76" i="14"/>
  <c r="B35" i="31" l="1"/>
  <c r="B38" i="31"/>
  <c r="E124" i="46"/>
  <c r="N124" i="46" s="1"/>
  <c r="B38" i="28"/>
  <c r="B37" i="28"/>
  <c r="B36" i="28"/>
  <c r="B35" i="28"/>
  <c r="B34" i="28"/>
  <c r="B33" i="28"/>
  <c r="B40" i="28"/>
  <c r="B39" i="28"/>
  <c r="C59" i="57"/>
  <c r="E13" i="57"/>
  <c r="E9" i="57"/>
  <c r="J16" i="57"/>
  <c r="C53" i="57"/>
  <c r="C49" i="57"/>
  <c r="J39" i="57"/>
  <c r="J37" i="57"/>
  <c r="E45" i="57"/>
  <c r="E42" i="57"/>
  <c r="E35" i="57"/>
  <c r="E46" i="57"/>
  <c r="E7" i="57"/>
  <c r="G25" i="57"/>
  <c r="I14" i="57"/>
  <c r="E59" i="57"/>
  <c r="C16" i="57"/>
  <c r="G36" i="57"/>
  <c r="E44" i="57"/>
  <c r="E25" i="57"/>
  <c r="G57" i="57"/>
  <c r="G37" i="57"/>
  <c r="G27" i="57"/>
  <c r="G10" i="57"/>
  <c r="G44" i="57"/>
  <c r="G59" i="57"/>
  <c r="G38" i="57"/>
  <c r="D34" i="57"/>
  <c r="D20" i="57"/>
  <c r="E26" i="57"/>
  <c r="E50" i="57"/>
  <c r="J33" i="57"/>
  <c r="H56" i="57"/>
  <c r="H6" i="57"/>
  <c r="I54" i="57"/>
  <c r="I47" i="57"/>
  <c r="I34" i="57"/>
  <c r="I12" i="57"/>
  <c r="C28" i="57"/>
  <c r="G18" i="57"/>
  <c r="D19" i="57"/>
  <c r="D57" i="57"/>
  <c r="J44" i="57"/>
  <c r="J51" i="57"/>
  <c r="D53" i="57"/>
  <c r="C31" i="57"/>
  <c r="C56" i="57"/>
  <c r="J24" i="57"/>
  <c r="I10" i="57"/>
  <c r="F19" i="57"/>
  <c r="J32" i="57"/>
  <c r="J28" i="57"/>
  <c r="G56" i="57"/>
  <c r="C19" i="57"/>
  <c r="D41" i="57"/>
  <c r="F53" i="57"/>
  <c r="F13" i="57"/>
  <c r="J58" i="57"/>
  <c r="J7" i="57"/>
  <c r="J20" i="57"/>
  <c r="D38" i="57"/>
  <c r="D42" i="57"/>
  <c r="C24" i="57"/>
  <c r="B33" i="31"/>
  <c r="F59" i="57"/>
  <c r="F7" i="57"/>
  <c r="J47" i="57"/>
  <c r="G21" i="57"/>
  <c r="G39" i="57"/>
  <c r="I41" i="57"/>
  <c r="I40" i="57"/>
  <c r="I9" i="57"/>
  <c r="G49" i="57"/>
  <c r="C10" i="57"/>
  <c r="J19" i="57"/>
  <c r="E32" i="57"/>
  <c r="G26" i="57"/>
  <c r="D58" i="57"/>
  <c r="J31" i="57"/>
  <c r="I22" i="57"/>
  <c r="E34" i="57"/>
  <c r="F30" i="57"/>
  <c r="D49" i="57"/>
  <c r="G5" i="57"/>
  <c r="K123" i="48" s="1"/>
  <c r="C40" i="57"/>
  <c r="F16" i="57"/>
  <c r="E36" i="57"/>
  <c r="G52" i="57"/>
  <c r="C46" i="57"/>
  <c r="J36" i="57"/>
  <c r="I49" i="57"/>
  <c r="I16" i="57"/>
  <c r="F12" i="57"/>
  <c r="F26" i="57"/>
  <c r="J46" i="57"/>
  <c r="F10" i="57"/>
  <c r="G32" i="57"/>
  <c r="F56" i="57"/>
  <c r="F45" i="57"/>
  <c r="E60" i="57"/>
  <c r="G23" i="57"/>
  <c r="F47" i="57"/>
  <c r="I46" i="57"/>
  <c r="I48" i="57"/>
  <c r="I15" i="57"/>
  <c r="C54" i="57"/>
  <c r="C17" i="57"/>
  <c r="C14" i="57"/>
  <c r="G13" i="57"/>
  <c r="E41" i="57"/>
  <c r="E57" i="57"/>
  <c r="E58" i="57"/>
  <c r="E11" i="57"/>
  <c r="G45" i="57"/>
  <c r="D44" i="57"/>
  <c r="D17" i="57"/>
  <c r="E30" i="57"/>
  <c r="C9" i="57"/>
  <c r="F136" i="40"/>
  <c r="F28" i="31" s="1"/>
  <c r="J42" i="57"/>
  <c r="J23" i="57"/>
  <c r="J26" i="57"/>
  <c r="J18" i="57"/>
  <c r="I24" i="57"/>
  <c r="G60" i="57"/>
  <c r="C15" i="57"/>
  <c r="J14" i="57"/>
  <c r="H60" i="57"/>
  <c r="F55" i="57"/>
  <c r="J25" i="57"/>
  <c r="J38" i="57"/>
  <c r="F17" i="57"/>
  <c r="D28" i="57"/>
  <c r="F18" i="57"/>
  <c r="J30" i="57"/>
  <c r="E38" i="57"/>
  <c r="G58" i="57"/>
  <c r="I32" i="57"/>
  <c r="D29" i="57"/>
  <c r="C51" i="57"/>
  <c r="C41" i="57"/>
  <c r="D55" i="57"/>
  <c r="E51" i="57"/>
  <c r="E56" i="57"/>
  <c r="E19" i="57"/>
  <c r="E16" i="57"/>
  <c r="D16" i="57"/>
  <c r="I30" i="57"/>
  <c r="J55" i="57"/>
  <c r="F39" i="57"/>
  <c r="F44" i="57"/>
  <c r="J45" i="57"/>
  <c r="C47" i="57"/>
  <c r="C60" i="57"/>
  <c r="D5" i="57"/>
  <c r="H123" i="48" s="1"/>
  <c r="J10" i="57"/>
  <c r="G19" i="57"/>
  <c r="F27" i="57"/>
  <c r="G9" i="57"/>
  <c r="F31" i="57"/>
  <c r="C32" i="57"/>
  <c r="J12" i="57"/>
  <c r="C45" i="57"/>
  <c r="J52" i="57"/>
  <c r="G136" i="40"/>
  <c r="F29" i="31" s="1"/>
  <c r="F11" i="57"/>
  <c r="J50" i="57"/>
  <c r="D12" i="57"/>
  <c r="C43" i="57"/>
  <c r="J59" i="57"/>
  <c r="J48" i="57"/>
  <c r="G51" i="57"/>
  <c r="D15" i="57"/>
  <c r="C25" i="57"/>
  <c r="F46" i="57"/>
  <c r="H31" i="57"/>
  <c r="H34" i="57"/>
  <c r="H43" i="57"/>
  <c r="H39" i="57"/>
  <c r="H37" i="57"/>
  <c r="H25" i="57"/>
  <c r="H24" i="57"/>
  <c r="H9" i="57"/>
  <c r="I50" i="57"/>
  <c r="I37" i="57"/>
  <c r="F60" i="57"/>
  <c r="G53" i="57"/>
  <c r="F20" i="57"/>
  <c r="F57" i="57"/>
  <c r="D40" i="57"/>
  <c r="C52" i="57"/>
  <c r="G6" i="57"/>
  <c r="F50" i="57"/>
  <c r="G12" i="57"/>
  <c r="F41" i="57"/>
  <c r="C35" i="57"/>
  <c r="J136" i="40"/>
  <c r="F27" i="31" s="1"/>
  <c r="I28" i="57"/>
  <c r="F36" i="57"/>
  <c r="D54" i="57"/>
  <c r="E33" i="57"/>
  <c r="C20" i="57"/>
  <c r="F37" i="57"/>
  <c r="C36" i="57"/>
  <c r="C34" i="57"/>
  <c r="F58" i="57"/>
  <c r="H48" i="57"/>
  <c r="H18" i="57"/>
  <c r="H45" i="57"/>
  <c r="H30" i="57"/>
  <c r="H19" i="57"/>
  <c r="H8" i="57"/>
  <c r="I60" i="57"/>
  <c r="I7" i="57"/>
  <c r="F22" i="57"/>
  <c r="G17" i="57"/>
  <c r="F32" i="57"/>
  <c r="E24" i="57"/>
  <c r="D35" i="57"/>
  <c r="D59" i="57"/>
  <c r="C7" i="57"/>
  <c r="C58" i="57"/>
  <c r="C12" i="57"/>
  <c r="H7" i="57"/>
  <c r="H36" i="57"/>
  <c r="H12" i="57"/>
  <c r="H44" i="57"/>
  <c r="H28" i="57"/>
  <c r="H23" i="57"/>
  <c r="H22" i="57"/>
  <c r="I45" i="57"/>
  <c r="F54" i="57"/>
  <c r="G11" i="57"/>
  <c r="C21" i="57"/>
  <c r="G34" i="57"/>
  <c r="G8" i="57"/>
  <c r="D25" i="57"/>
  <c r="F35" i="57"/>
  <c r="G20" i="57"/>
  <c r="F49" i="57"/>
  <c r="C27" i="57"/>
  <c r="D9" i="57"/>
  <c r="J41" i="57"/>
  <c r="G46" i="57"/>
  <c r="G31" i="57"/>
  <c r="D47" i="57"/>
  <c r="D30" i="57"/>
  <c r="D23" i="57"/>
  <c r="C136" i="40"/>
  <c r="F22" i="31" s="1"/>
  <c r="C37" i="57"/>
  <c r="C18" i="57"/>
  <c r="H55" i="57"/>
  <c r="H21" i="57"/>
  <c r="H5" i="57"/>
  <c r="L123" i="48" s="1"/>
  <c r="H41" i="57"/>
  <c r="H26" i="57"/>
  <c r="H16" i="57"/>
  <c r="I6" i="57"/>
  <c r="F9" i="57"/>
  <c r="G28" i="57"/>
  <c r="D27" i="57"/>
  <c r="H52" i="57"/>
  <c r="H13" i="57"/>
  <c r="I21" i="57"/>
  <c r="G35" i="57"/>
  <c r="C8" i="57"/>
  <c r="F25" i="57"/>
  <c r="D48" i="57"/>
  <c r="C11" i="57"/>
  <c r="J56" i="57"/>
  <c r="J17" i="57"/>
  <c r="E47" i="57"/>
  <c r="D50" i="57"/>
  <c r="C57" i="57"/>
  <c r="C42" i="57"/>
  <c r="J5" i="57"/>
  <c r="N123" i="48" s="1"/>
  <c r="H59" i="57"/>
  <c r="H35" i="57"/>
  <c r="H51" i="57"/>
  <c r="H15" i="57"/>
  <c r="H32" i="57"/>
  <c r="H14" i="57"/>
  <c r="I39" i="57"/>
  <c r="C23" i="57"/>
  <c r="J9" i="57"/>
  <c r="C22" i="57"/>
  <c r="E5" i="57"/>
  <c r="I123" i="48" s="1"/>
  <c r="F28" i="57"/>
  <c r="H17" i="57"/>
  <c r="G48" i="57"/>
  <c r="G43" i="57"/>
  <c r="C6" i="57"/>
  <c r="E23" i="57"/>
  <c r="D37" i="57"/>
  <c r="D32" i="57"/>
  <c r="F43" i="57"/>
  <c r="C50" i="57"/>
  <c r="C39" i="57"/>
  <c r="H50" i="57"/>
  <c r="H46" i="57"/>
  <c r="H33" i="57"/>
  <c r="H29" i="57"/>
  <c r="F40" i="57"/>
  <c r="J54" i="57"/>
  <c r="G55" i="57"/>
  <c r="D24" i="57"/>
  <c r="C48" i="57"/>
  <c r="G24" i="57"/>
  <c r="H54" i="57"/>
  <c r="F15" i="57"/>
  <c r="D43" i="57"/>
  <c r="C30" i="57"/>
  <c r="J40" i="57"/>
  <c r="G29" i="57"/>
  <c r="G42" i="57"/>
  <c r="I52" i="57"/>
  <c r="D31" i="57"/>
  <c r="C33" i="57"/>
  <c r="E17" i="57"/>
  <c r="E40" i="57"/>
  <c r="D51" i="57"/>
  <c r="C26" i="57"/>
  <c r="C38" i="57"/>
  <c r="H47" i="57"/>
  <c r="H42" i="57"/>
  <c r="H40" i="57"/>
  <c r="H38" i="57"/>
  <c r="H27" i="57"/>
  <c r="H20" i="57"/>
  <c r="I23" i="57"/>
  <c r="G33" i="57"/>
  <c r="F42" i="57"/>
  <c r="B10" i="31"/>
  <c r="B13" i="31"/>
  <c r="D124" i="47"/>
  <c r="E178" i="47"/>
  <c r="F124" i="46"/>
  <c r="L124" i="46"/>
  <c r="I124" i="46"/>
  <c r="G124" i="46"/>
  <c r="D125" i="45"/>
  <c r="D126" i="45" s="1"/>
  <c r="E178" i="34"/>
  <c r="D124" i="34"/>
  <c r="B4" i="41"/>
  <c r="G124" i="45"/>
  <c r="F124" i="45"/>
  <c r="H124" i="45"/>
  <c r="I124" i="45"/>
  <c r="J124" i="45"/>
  <c r="K124" i="45"/>
  <c r="L124" i="45"/>
  <c r="M124" i="45"/>
  <c r="N124" i="45"/>
  <c r="D126" i="46"/>
  <c r="E125" i="46"/>
  <c r="B10" i="18"/>
  <c r="B120" i="18"/>
  <c r="B107" i="18"/>
  <c r="B111" i="18"/>
  <c r="B109" i="18"/>
  <c r="B71" i="18"/>
  <c r="B121" i="18"/>
  <c r="B73" i="18"/>
  <c r="B77" i="18"/>
  <c r="B40" i="18"/>
  <c r="B56" i="18"/>
  <c r="B14" i="18"/>
  <c r="B17" i="18"/>
  <c r="R77" i="12"/>
  <c r="B75" i="18"/>
  <c r="B42" i="18"/>
  <c r="B115" i="18"/>
  <c r="B131" i="18"/>
  <c r="B67" i="18"/>
  <c r="B122" i="18"/>
  <c r="B118" i="18"/>
  <c r="B86" i="18"/>
  <c r="B102" i="18"/>
  <c r="B72" i="18"/>
  <c r="B51" i="18"/>
  <c r="B21" i="18"/>
  <c r="B5" i="18"/>
  <c r="B119" i="18"/>
  <c r="B36" i="18"/>
  <c r="B7" i="18"/>
  <c r="F67" i="12"/>
  <c r="B129" i="18"/>
  <c r="B98" i="18"/>
  <c r="B135" i="18"/>
  <c r="B84" i="18"/>
  <c r="B88" i="18"/>
  <c r="B45" i="18"/>
  <c r="B123" i="18"/>
  <c r="B90" i="18"/>
  <c r="B130" i="18"/>
  <c r="B63" i="18"/>
  <c r="B49" i="18"/>
  <c r="B35" i="18"/>
  <c r="R82" i="12"/>
  <c r="D82" i="12"/>
  <c r="X8" i="19"/>
  <c r="X60" i="19"/>
  <c r="W36" i="19"/>
  <c r="W44" i="19"/>
  <c r="W8" i="19"/>
  <c r="W52" i="19"/>
  <c r="W49" i="19"/>
  <c r="Y36" i="19"/>
  <c r="W42" i="19"/>
  <c r="Y48" i="19"/>
  <c r="Y18" i="19"/>
  <c r="Y52" i="19"/>
  <c r="Y72" i="19"/>
  <c r="X33" i="19"/>
  <c r="X42" i="19"/>
  <c r="W75" i="19"/>
  <c r="W43" i="19"/>
  <c r="W76" i="19"/>
  <c r="X26" i="19"/>
  <c r="X76" i="19"/>
  <c r="W68" i="19"/>
  <c r="X34" i="19"/>
  <c r="W27" i="19"/>
  <c r="W18" i="19"/>
  <c r="W12" i="19"/>
  <c r="X68" i="19"/>
  <c r="Y34" i="19"/>
  <c r="Y12" i="19"/>
  <c r="Y33" i="19"/>
  <c r="X72" i="19"/>
  <c r="Y16" i="19"/>
  <c r="W16" i="19"/>
  <c r="X16" i="19"/>
  <c r="Y32" i="19"/>
  <c r="W32" i="19"/>
  <c r="X32" i="19"/>
  <c r="Y64" i="19"/>
  <c r="W64" i="19"/>
  <c r="X64" i="19"/>
  <c r="Y24" i="19"/>
  <c r="W24" i="19"/>
  <c r="X24" i="19"/>
  <c r="Y56" i="19"/>
  <c r="W56" i="19"/>
  <c r="X56" i="19"/>
  <c r="Y20" i="19"/>
  <c r="W20" i="19"/>
  <c r="X20" i="19"/>
  <c r="B82" i="18"/>
  <c r="B95" i="18"/>
  <c r="B80" i="18"/>
  <c r="B53" i="18"/>
  <c r="B58" i="18"/>
  <c r="B18" i="18"/>
  <c r="B97" i="18"/>
  <c r="B76" i="18"/>
  <c r="B50" i="18"/>
  <c r="B47" i="18"/>
  <c r="B25" i="18"/>
  <c r="B128" i="18"/>
  <c r="B46" i="18"/>
  <c r="B39" i="18"/>
  <c r="B117" i="18"/>
  <c r="B79" i="18"/>
  <c r="B94" i="18"/>
  <c r="B43" i="18"/>
  <c r="B37" i="18"/>
  <c r="B28" i="18"/>
  <c r="B9" i="18"/>
  <c r="B24" i="18"/>
  <c r="B96" i="18"/>
  <c r="B133" i="18"/>
  <c r="B87" i="18"/>
  <c r="B112" i="18"/>
  <c r="B93" i="18"/>
  <c r="B114" i="18"/>
  <c r="B66" i="18"/>
  <c r="B22" i="18"/>
  <c r="B27" i="18"/>
  <c r="B124" i="18"/>
  <c r="B91" i="18"/>
  <c r="B106" i="18"/>
  <c r="B92" i="18"/>
  <c r="B65" i="18"/>
  <c r="B19" i="18"/>
  <c r="D123" i="6"/>
  <c r="B12" i="5"/>
  <c r="BE3" i="4"/>
  <c r="BG3" i="4"/>
  <c r="BH3" i="4"/>
  <c r="BI3" i="4"/>
  <c r="BJ3" i="4"/>
  <c r="BK3" i="4"/>
  <c r="BL3" i="4"/>
  <c r="BM3" i="4"/>
  <c r="BN3" i="4"/>
  <c r="AD3" i="4"/>
  <c r="AE3" i="4"/>
  <c r="AG3" i="4"/>
  <c r="AH3" i="4"/>
  <c r="AI3" i="4"/>
  <c r="AJ3" i="4"/>
  <c r="AK3" i="4"/>
  <c r="AL3" i="4"/>
  <c r="AM3" i="4"/>
  <c r="AO3" i="4"/>
  <c r="AP3" i="4"/>
  <c r="AQ3" i="4"/>
  <c r="AR3" i="4"/>
  <c r="AS3" i="4"/>
  <c r="AT3" i="4"/>
  <c r="AU3" i="4"/>
  <c r="AV3" i="4"/>
  <c r="AW3" i="4"/>
  <c r="AX3" i="4"/>
  <c r="AZ3" i="4"/>
  <c r="BB3" i="4"/>
  <c r="BC3" i="4"/>
  <c r="BD3" i="4"/>
  <c r="K3" i="4"/>
  <c r="L3" i="4"/>
  <c r="M3" i="4"/>
  <c r="N3" i="4"/>
  <c r="O3" i="4"/>
  <c r="P3" i="4"/>
  <c r="Q3" i="4"/>
  <c r="R3" i="4"/>
  <c r="S3" i="4"/>
  <c r="V3" i="4"/>
  <c r="W3" i="4"/>
  <c r="X3" i="4"/>
  <c r="Y3" i="4"/>
  <c r="AA3" i="4"/>
  <c r="AB3" i="4"/>
  <c r="AC3" i="4"/>
  <c r="H124" i="46" l="1"/>
  <c r="K124" i="46"/>
  <c r="M124" i="46"/>
  <c r="J124" i="46"/>
  <c r="D178" i="48"/>
  <c r="B14" i="31"/>
  <c r="D125" i="47"/>
  <c r="E124" i="47"/>
  <c r="F178" i="47"/>
  <c r="L178" i="47"/>
  <c r="I178" i="47"/>
  <c r="K178" i="47"/>
  <c r="G178" i="47"/>
  <c r="J178" i="47"/>
  <c r="H178" i="47"/>
  <c r="N178" i="47"/>
  <c r="M178" i="47"/>
  <c r="J125" i="46"/>
  <c r="K125" i="46"/>
  <c r="F125" i="46"/>
  <c r="I125" i="46"/>
  <c r="L125" i="46"/>
  <c r="M125" i="46"/>
  <c r="N125" i="46"/>
  <c r="H125" i="46"/>
  <c r="G125" i="46"/>
  <c r="E125" i="45"/>
  <c r="J125" i="45" s="1"/>
  <c r="E124" i="34"/>
  <c r="D125" i="34"/>
  <c r="I178" i="34"/>
  <c r="F178" i="34"/>
  <c r="M178" i="34"/>
  <c r="K178" i="34"/>
  <c r="J178" i="34"/>
  <c r="L178" i="34"/>
  <c r="H178" i="34"/>
  <c r="N178" i="34"/>
  <c r="H125" i="45"/>
  <c r="I125" i="45"/>
  <c r="D127" i="45"/>
  <c r="E126" i="45"/>
  <c r="E126" i="46"/>
  <c r="D127" i="46"/>
  <c r="F82" i="12"/>
  <c r="E123" i="6"/>
  <c r="BO3" i="2"/>
  <c r="BF3" i="2"/>
  <c r="BA3" i="2"/>
  <c r="AY3" i="2"/>
  <c r="AN3" i="2"/>
  <c r="AF3" i="2"/>
  <c r="Z3" i="2"/>
  <c r="U3" i="2"/>
  <c r="U3" i="4" s="1"/>
  <c r="T3" i="2"/>
  <c r="E162" i="1"/>
  <c r="E178" i="48" l="1"/>
  <c r="D124" i="48"/>
  <c r="N124" i="47"/>
  <c r="G124" i="47"/>
  <c r="H124" i="47"/>
  <c r="I124" i="47"/>
  <c r="J124" i="47"/>
  <c r="L124" i="47"/>
  <c r="M124" i="47"/>
  <c r="K124" i="47"/>
  <c r="F124" i="47"/>
  <c r="E125" i="47"/>
  <c r="D126" i="47"/>
  <c r="F126" i="46"/>
  <c r="L126" i="46"/>
  <c r="I126" i="46"/>
  <c r="N126" i="46"/>
  <c r="G126" i="46"/>
  <c r="H126" i="46"/>
  <c r="K126" i="46"/>
  <c r="M126" i="46"/>
  <c r="J126" i="46"/>
  <c r="F125" i="45"/>
  <c r="G125" i="45"/>
  <c r="N125" i="45"/>
  <c r="M125" i="45"/>
  <c r="L125" i="45"/>
  <c r="K125" i="45"/>
  <c r="E125" i="34"/>
  <c r="D126" i="34"/>
  <c r="F124" i="34"/>
  <c r="I124" i="34"/>
  <c r="L124" i="34"/>
  <c r="J124" i="34"/>
  <c r="K124" i="34"/>
  <c r="N124" i="34"/>
  <c r="H124" i="34"/>
  <c r="M124" i="34"/>
  <c r="G126" i="45"/>
  <c r="H126" i="45"/>
  <c r="I126" i="45"/>
  <c r="F126" i="45"/>
  <c r="J126" i="45"/>
  <c r="K126" i="45"/>
  <c r="L126" i="45"/>
  <c r="M126" i="45"/>
  <c r="N126" i="45"/>
  <c r="D128" i="45"/>
  <c r="E127" i="45"/>
  <c r="E127" i="46"/>
  <c r="D128" i="46"/>
  <c r="E3" i="2"/>
  <c r="E3" i="4" s="1"/>
  <c r="AF3" i="4"/>
  <c r="F3" i="2"/>
  <c r="F3" i="4" s="1"/>
  <c r="AN3" i="4"/>
  <c r="G3" i="2"/>
  <c r="G3" i="4" s="1"/>
  <c r="AY3" i="4"/>
  <c r="H3" i="2"/>
  <c r="H3" i="4" s="1"/>
  <c r="BA3" i="4"/>
  <c r="I3" i="2"/>
  <c r="I3" i="4" s="1"/>
  <c r="BF3" i="4"/>
  <c r="J3" i="2"/>
  <c r="J3" i="4" s="1"/>
  <c r="BO3" i="4"/>
  <c r="C3" i="2"/>
  <c r="C3" i="4" s="1"/>
  <c r="T3" i="4"/>
  <c r="D3" i="2"/>
  <c r="D3" i="4" s="1"/>
  <c r="Z3" i="4"/>
  <c r="B3" i="2"/>
  <c r="F162" i="1"/>
  <c r="J135" i="3"/>
  <c r="I135" i="3"/>
  <c r="H135" i="3"/>
  <c r="G135" i="3"/>
  <c r="F135" i="3"/>
  <c r="E135" i="3"/>
  <c r="D135" i="3"/>
  <c r="C135" i="3"/>
  <c r="B135" i="3" s="1"/>
  <c r="J134" i="3"/>
  <c r="I134" i="3"/>
  <c r="H134" i="3"/>
  <c r="G134" i="3"/>
  <c r="F134" i="3"/>
  <c r="E134" i="3"/>
  <c r="D134" i="3"/>
  <c r="C134" i="3"/>
  <c r="J133" i="3"/>
  <c r="I133" i="3"/>
  <c r="H133" i="3"/>
  <c r="G133" i="3"/>
  <c r="F133" i="3"/>
  <c r="E133" i="3"/>
  <c r="D133" i="3"/>
  <c r="B133" i="3" s="1"/>
  <c r="C133" i="3"/>
  <c r="J132" i="3"/>
  <c r="I132" i="3"/>
  <c r="H132" i="3"/>
  <c r="G132" i="3"/>
  <c r="F132" i="3"/>
  <c r="E132" i="3"/>
  <c r="D132" i="3"/>
  <c r="C132" i="3"/>
  <c r="J131" i="3"/>
  <c r="I131" i="3"/>
  <c r="H131" i="3"/>
  <c r="G131" i="3"/>
  <c r="F131" i="3"/>
  <c r="E131" i="3"/>
  <c r="D131" i="3"/>
  <c r="C131" i="3"/>
  <c r="J130" i="3"/>
  <c r="I130" i="3"/>
  <c r="H130" i="3"/>
  <c r="G130" i="3"/>
  <c r="F130" i="3"/>
  <c r="E130" i="3"/>
  <c r="D130" i="3"/>
  <c r="B130" i="3" s="1"/>
  <c r="C130" i="3"/>
  <c r="J129" i="3"/>
  <c r="I129" i="3"/>
  <c r="H129" i="3"/>
  <c r="G129" i="3"/>
  <c r="F129" i="3"/>
  <c r="E129" i="3"/>
  <c r="D129" i="3"/>
  <c r="C129" i="3"/>
  <c r="J128" i="3"/>
  <c r="I128" i="3"/>
  <c r="H128" i="3"/>
  <c r="G128" i="3"/>
  <c r="F128" i="3"/>
  <c r="E128" i="3"/>
  <c r="D128" i="3"/>
  <c r="C128" i="3"/>
  <c r="J127" i="3"/>
  <c r="I127" i="3"/>
  <c r="H127" i="3"/>
  <c r="G127" i="3"/>
  <c r="F127" i="3"/>
  <c r="E127" i="3"/>
  <c r="D127" i="3"/>
  <c r="C127" i="3"/>
  <c r="B127" i="3" s="1"/>
  <c r="J126" i="3"/>
  <c r="I126" i="3"/>
  <c r="H126" i="3"/>
  <c r="G126" i="3"/>
  <c r="F126" i="3"/>
  <c r="E126" i="3"/>
  <c r="D126" i="3"/>
  <c r="C126" i="3"/>
  <c r="J125" i="3"/>
  <c r="I125" i="3"/>
  <c r="H125" i="3"/>
  <c r="G125" i="3"/>
  <c r="F125" i="3"/>
  <c r="E125" i="3"/>
  <c r="D125" i="3"/>
  <c r="C125" i="3"/>
  <c r="J124" i="3"/>
  <c r="I124" i="3"/>
  <c r="H124" i="3"/>
  <c r="G124" i="3"/>
  <c r="F124" i="3"/>
  <c r="E124" i="3"/>
  <c r="B124" i="3" s="1"/>
  <c r="D124" i="3"/>
  <c r="C124" i="3"/>
  <c r="J123" i="3"/>
  <c r="I123" i="3"/>
  <c r="H123" i="3"/>
  <c r="G123" i="3"/>
  <c r="F123" i="3"/>
  <c r="E123" i="3"/>
  <c r="D123" i="3"/>
  <c r="C123" i="3"/>
  <c r="J122" i="3"/>
  <c r="I122" i="3"/>
  <c r="H122" i="3"/>
  <c r="G122" i="3"/>
  <c r="F122" i="3"/>
  <c r="E122" i="3"/>
  <c r="D122" i="3"/>
  <c r="C122" i="3"/>
  <c r="J121" i="3"/>
  <c r="I121" i="3"/>
  <c r="H121" i="3"/>
  <c r="G121" i="3"/>
  <c r="F121" i="3"/>
  <c r="E121" i="3"/>
  <c r="D121" i="3"/>
  <c r="C121" i="3"/>
  <c r="J120" i="3"/>
  <c r="I120" i="3"/>
  <c r="H120" i="3"/>
  <c r="G120" i="3"/>
  <c r="F120" i="3"/>
  <c r="E120" i="3"/>
  <c r="D120" i="3"/>
  <c r="C120" i="3"/>
  <c r="J119" i="3"/>
  <c r="I119" i="3"/>
  <c r="H119" i="3"/>
  <c r="G119" i="3"/>
  <c r="F119" i="3"/>
  <c r="E119" i="3"/>
  <c r="B119" i="3" s="1"/>
  <c r="D119" i="3"/>
  <c r="C119" i="3"/>
  <c r="J118" i="3"/>
  <c r="I118" i="3"/>
  <c r="H118" i="3"/>
  <c r="G118" i="3"/>
  <c r="F118" i="3"/>
  <c r="E118" i="3"/>
  <c r="D118" i="3"/>
  <c r="C118" i="3"/>
  <c r="J117" i="3"/>
  <c r="I117" i="3"/>
  <c r="H117" i="3"/>
  <c r="G117" i="3"/>
  <c r="F117" i="3"/>
  <c r="E117" i="3"/>
  <c r="D117" i="3"/>
  <c r="C117" i="3"/>
  <c r="J116" i="3"/>
  <c r="I116" i="3"/>
  <c r="H116" i="3"/>
  <c r="G116" i="3"/>
  <c r="F116" i="3"/>
  <c r="E116" i="3"/>
  <c r="D116" i="3"/>
  <c r="C116" i="3"/>
  <c r="J115" i="3"/>
  <c r="I115" i="3"/>
  <c r="H115" i="3"/>
  <c r="G115" i="3"/>
  <c r="F115" i="3"/>
  <c r="E115" i="3"/>
  <c r="D115" i="3"/>
  <c r="C115" i="3"/>
  <c r="J114" i="3"/>
  <c r="I114" i="3"/>
  <c r="H114" i="3"/>
  <c r="G114" i="3"/>
  <c r="F114" i="3"/>
  <c r="E114" i="3"/>
  <c r="D114" i="3"/>
  <c r="C114" i="3"/>
  <c r="J113" i="3"/>
  <c r="I113" i="3"/>
  <c r="H113" i="3"/>
  <c r="G113" i="3"/>
  <c r="F113" i="3"/>
  <c r="E113" i="3"/>
  <c r="D113" i="3"/>
  <c r="C113" i="3"/>
  <c r="J112" i="3"/>
  <c r="I112" i="3"/>
  <c r="H112" i="3"/>
  <c r="G112" i="3"/>
  <c r="F112" i="3"/>
  <c r="E112" i="3"/>
  <c r="D112" i="3"/>
  <c r="C112" i="3"/>
  <c r="J111" i="3"/>
  <c r="I111" i="3"/>
  <c r="H111" i="3"/>
  <c r="G111" i="3"/>
  <c r="F111" i="3"/>
  <c r="E111" i="3"/>
  <c r="D111" i="3"/>
  <c r="C111" i="3"/>
  <c r="B111" i="3" s="1"/>
  <c r="J110" i="3"/>
  <c r="I110" i="3"/>
  <c r="H110" i="3"/>
  <c r="G110" i="3"/>
  <c r="F110" i="3"/>
  <c r="E110" i="3"/>
  <c r="D110" i="3"/>
  <c r="C110" i="3"/>
  <c r="J109" i="3"/>
  <c r="I109" i="3"/>
  <c r="H109" i="3"/>
  <c r="G109" i="3"/>
  <c r="F109" i="3"/>
  <c r="E109" i="3"/>
  <c r="D109" i="3"/>
  <c r="C109" i="3"/>
  <c r="J108" i="3"/>
  <c r="I108" i="3"/>
  <c r="H108" i="3"/>
  <c r="G108" i="3"/>
  <c r="F108" i="3"/>
  <c r="E108" i="3"/>
  <c r="D108" i="3"/>
  <c r="C108" i="3"/>
  <c r="J107" i="3"/>
  <c r="I107" i="3"/>
  <c r="H107" i="3"/>
  <c r="G107" i="3"/>
  <c r="F107" i="3"/>
  <c r="E107" i="3"/>
  <c r="D107" i="3"/>
  <c r="C107" i="3"/>
  <c r="J106" i="3"/>
  <c r="I106" i="3"/>
  <c r="H106" i="3"/>
  <c r="G106" i="3"/>
  <c r="F106" i="3"/>
  <c r="E106" i="3"/>
  <c r="D106" i="3"/>
  <c r="C106" i="3"/>
  <c r="J105" i="3"/>
  <c r="I105" i="3"/>
  <c r="H105" i="3"/>
  <c r="G105" i="3"/>
  <c r="F105" i="3"/>
  <c r="E105" i="3"/>
  <c r="D105" i="3"/>
  <c r="C105" i="3"/>
  <c r="J104" i="3"/>
  <c r="I104" i="3"/>
  <c r="H104" i="3"/>
  <c r="G104" i="3"/>
  <c r="F104" i="3"/>
  <c r="E104" i="3"/>
  <c r="D104" i="3"/>
  <c r="C104" i="3"/>
  <c r="J103" i="3"/>
  <c r="I103" i="3"/>
  <c r="H103" i="3"/>
  <c r="G103" i="3"/>
  <c r="F103" i="3"/>
  <c r="E103" i="3"/>
  <c r="D103" i="3"/>
  <c r="C103" i="3"/>
  <c r="J102" i="3"/>
  <c r="I102" i="3"/>
  <c r="H102" i="3"/>
  <c r="G102" i="3"/>
  <c r="F102" i="3"/>
  <c r="E102" i="3"/>
  <c r="D102" i="3"/>
  <c r="C102" i="3"/>
  <c r="J101" i="3"/>
  <c r="I101" i="3"/>
  <c r="H101" i="3"/>
  <c r="G101" i="3"/>
  <c r="F101" i="3"/>
  <c r="E101" i="3"/>
  <c r="D101" i="3"/>
  <c r="C101" i="3"/>
  <c r="J100" i="3"/>
  <c r="I100" i="3"/>
  <c r="H100" i="3"/>
  <c r="G100" i="3"/>
  <c r="F100" i="3"/>
  <c r="E100" i="3"/>
  <c r="D100" i="3"/>
  <c r="C100" i="3"/>
  <c r="J99" i="3"/>
  <c r="I99" i="3"/>
  <c r="H99" i="3"/>
  <c r="G99" i="3"/>
  <c r="F99" i="3"/>
  <c r="E99" i="3"/>
  <c r="D99" i="3"/>
  <c r="C99" i="3"/>
  <c r="J98" i="3"/>
  <c r="I98" i="3"/>
  <c r="H98" i="3"/>
  <c r="G98" i="3"/>
  <c r="F98" i="3"/>
  <c r="E98" i="3"/>
  <c r="D98" i="3"/>
  <c r="C98" i="3"/>
  <c r="J97" i="3"/>
  <c r="I97" i="3"/>
  <c r="H97" i="3"/>
  <c r="G97" i="3"/>
  <c r="F97" i="3"/>
  <c r="E97" i="3"/>
  <c r="D97" i="3"/>
  <c r="C97" i="3"/>
  <c r="J96" i="3"/>
  <c r="I96" i="3"/>
  <c r="H96" i="3"/>
  <c r="G96" i="3"/>
  <c r="F96" i="3"/>
  <c r="E96" i="3"/>
  <c r="D96" i="3"/>
  <c r="C96" i="3"/>
  <c r="J95" i="3"/>
  <c r="I95" i="3"/>
  <c r="H95" i="3"/>
  <c r="G95" i="3"/>
  <c r="F95" i="3"/>
  <c r="E95" i="3"/>
  <c r="D95" i="3"/>
  <c r="C95" i="3"/>
  <c r="B95" i="3" s="1"/>
  <c r="J94" i="3"/>
  <c r="I94" i="3"/>
  <c r="H94" i="3"/>
  <c r="G94" i="3"/>
  <c r="F94" i="3"/>
  <c r="E94" i="3"/>
  <c r="D94" i="3"/>
  <c r="C94" i="3"/>
  <c r="J93" i="3"/>
  <c r="I93" i="3"/>
  <c r="H93" i="3"/>
  <c r="G93" i="3"/>
  <c r="F93" i="3"/>
  <c r="E93" i="3"/>
  <c r="D93" i="3"/>
  <c r="C93" i="3"/>
  <c r="J92" i="3"/>
  <c r="I92" i="3"/>
  <c r="H92" i="3"/>
  <c r="G92" i="3"/>
  <c r="F92" i="3"/>
  <c r="E92" i="3"/>
  <c r="D92" i="3"/>
  <c r="C92" i="3"/>
  <c r="J91" i="3"/>
  <c r="I91" i="3"/>
  <c r="H91" i="3"/>
  <c r="G91" i="3"/>
  <c r="F91" i="3"/>
  <c r="E91" i="3"/>
  <c r="D91" i="3"/>
  <c r="C91" i="3"/>
  <c r="J90" i="3"/>
  <c r="I90" i="3"/>
  <c r="H90" i="3"/>
  <c r="G90" i="3"/>
  <c r="F90" i="3"/>
  <c r="E90" i="3"/>
  <c r="D90" i="3"/>
  <c r="C90" i="3"/>
  <c r="J89" i="3"/>
  <c r="I89" i="3"/>
  <c r="H89" i="3"/>
  <c r="B89" i="3" s="1"/>
  <c r="G89" i="3"/>
  <c r="F89" i="3"/>
  <c r="E89" i="3"/>
  <c r="D89" i="3"/>
  <c r="C89" i="3"/>
  <c r="J88" i="3"/>
  <c r="I88" i="3"/>
  <c r="H88" i="3"/>
  <c r="G88" i="3"/>
  <c r="F88" i="3"/>
  <c r="E88" i="3"/>
  <c r="D88" i="3"/>
  <c r="C88" i="3"/>
  <c r="J87" i="3"/>
  <c r="I87" i="3"/>
  <c r="H87" i="3"/>
  <c r="G87" i="3"/>
  <c r="F87" i="3"/>
  <c r="E87" i="3"/>
  <c r="D87" i="3"/>
  <c r="C87" i="3"/>
  <c r="J86" i="3"/>
  <c r="I86" i="3"/>
  <c r="H86" i="3"/>
  <c r="G86" i="3"/>
  <c r="F86" i="3"/>
  <c r="E86" i="3"/>
  <c r="D86" i="3"/>
  <c r="C86" i="3"/>
  <c r="J85" i="3"/>
  <c r="I85" i="3"/>
  <c r="H85" i="3"/>
  <c r="G85" i="3"/>
  <c r="F85" i="3"/>
  <c r="E85" i="3"/>
  <c r="D85" i="3"/>
  <c r="C85" i="3"/>
  <c r="J84" i="3"/>
  <c r="I84" i="3"/>
  <c r="H84" i="3"/>
  <c r="G84" i="3"/>
  <c r="F84" i="3"/>
  <c r="E84" i="3"/>
  <c r="D84" i="3"/>
  <c r="C84" i="3"/>
  <c r="J83" i="3"/>
  <c r="I83" i="3"/>
  <c r="H83" i="3"/>
  <c r="G83" i="3"/>
  <c r="F83" i="3"/>
  <c r="E83" i="3"/>
  <c r="D83" i="3"/>
  <c r="C83" i="3"/>
  <c r="J82" i="3"/>
  <c r="I82" i="3"/>
  <c r="H82" i="3"/>
  <c r="G82" i="3"/>
  <c r="F82" i="3"/>
  <c r="E82" i="3"/>
  <c r="D82" i="3"/>
  <c r="C82" i="3"/>
  <c r="J81" i="3"/>
  <c r="I81" i="3"/>
  <c r="H81" i="3"/>
  <c r="B81" i="3" s="1"/>
  <c r="G81" i="3"/>
  <c r="F81" i="3"/>
  <c r="E81" i="3"/>
  <c r="D81" i="3"/>
  <c r="C81" i="3"/>
  <c r="J80" i="3"/>
  <c r="I80" i="3"/>
  <c r="H80" i="3"/>
  <c r="G80" i="3"/>
  <c r="F80" i="3"/>
  <c r="E80" i="3"/>
  <c r="D80" i="3"/>
  <c r="C80" i="3"/>
  <c r="J79" i="3"/>
  <c r="I79" i="3"/>
  <c r="H79" i="3"/>
  <c r="G79" i="3"/>
  <c r="F79" i="3"/>
  <c r="E79" i="3"/>
  <c r="D79" i="3"/>
  <c r="C79" i="3"/>
  <c r="J78" i="3"/>
  <c r="I78" i="3"/>
  <c r="H78" i="3"/>
  <c r="G78" i="3"/>
  <c r="F78" i="3"/>
  <c r="E78" i="3"/>
  <c r="D78" i="3"/>
  <c r="C78" i="3"/>
  <c r="J77" i="3"/>
  <c r="I77" i="3"/>
  <c r="H77" i="3"/>
  <c r="G77" i="3"/>
  <c r="F77" i="3"/>
  <c r="E77" i="3"/>
  <c r="D77" i="3"/>
  <c r="C77" i="3"/>
  <c r="J76" i="3"/>
  <c r="I76" i="3"/>
  <c r="H76" i="3"/>
  <c r="G76" i="3"/>
  <c r="F76" i="3"/>
  <c r="E76" i="3"/>
  <c r="D76" i="3"/>
  <c r="C76" i="3"/>
  <c r="J75" i="3"/>
  <c r="I75" i="3"/>
  <c r="H75" i="3"/>
  <c r="G75" i="3"/>
  <c r="F75" i="3"/>
  <c r="E75" i="3"/>
  <c r="D75" i="3"/>
  <c r="C75" i="3"/>
  <c r="J74" i="3"/>
  <c r="I74" i="3"/>
  <c r="H74" i="3"/>
  <c r="G74" i="3"/>
  <c r="F74" i="3"/>
  <c r="E74" i="3"/>
  <c r="D74" i="3"/>
  <c r="C74" i="3"/>
  <c r="J73" i="3"/>
  <c r="I73" i="3"/>
  <c r="H73" i="3"/>
  <c r="B73" i="3" s="1"/>
  <c r="G73" i="3"/>
  <c r="F73" i="3"/>
  <c r="E73" i="3"/>
  <c r="D73" i="3"/>
  <c r="C73" i="3"/>
  <c r="J72" i="3"/>
  <c r="I72" i="3"/>
  <c r="H72" i="3"/>
  <c r="G72" i="3"/>
  <c r="F72" i="3"/>
  <c r="E72" i="3"/>
  <c r="D72" i="3"/>
  <c r="C72" i="3"/>
  <c r="J71" i="3"/>
  <c r="I71" i="3"/>
  <c r="H71" i="3"/>
  <c r="G71" i="3"/>
  <c r="F71" i="3"/>
  <c r="E71" i="3"/>
  <c r="B71" i="3" s="1"/>
  <c r="D71" i="3"/>
  <c r="C71" i="3"/>
  <c r="J70" i="3"/>
  <c r="I70" i="3"/>
  <c r="H70" i="3"/>
  <c r="G70" i="3"/>
  <c r="F70" i="3"/>
  <c r="E70" i="3"/>
  <c r="D70" i="3"/>
  <c r="C70" i="3"/>
  <c r="J69" i="3"/>
  <c r="I69" i="3"/>
  <c r="H69" i="3"/>
  <c r="G69" i="3"/>
  <c r="F69" i="3"/>
  <c r="E69" i="3"/>
  <c r="D69" i="3"/>
  <c r="C69" i="3"/>
  <c r="J68" i="3"/>
  <c r="I68" i="3"/>
  <c r="H68" i="3"/>
  <c r="G68" i="3"/>
  <c r="F68" i="3"/>
  <c r="E68" i="3"/>
  <c r="D68" i="3"/>
  <c r="C68" i="3"/>
  <c r="J67" i="3"/>
  <c r="I67" i="3"/>
  <c r="H67" i="3"/>
  <c r="G67" i="3"/>
  <c r="F67" i="3"/>
  <c r="E67" i="3"/>
  <c r="D67" i="3"/>
  <c r="C67" i="3"/>
  <c r="J66" i="3"/>
  <c r="I66" i="3"/>
  <c r="H66" i="3"/>
  <c r="G66" i="3"/>
  <c r="F66" i="3"/>
  <c r="E66" i="3"/>
  <c r="D66" i="3"/>
  <c r="C66" i="3"/>
  <c r="J65" i="3"/>
  <c r="I65" i="3"/>
  <c r="H65" i="3"/>
  <c r="G65" i="3"/>
  <c r="F65" i="3"/>
  <c r="E65" i="3"/>
  <c r="D65" i="3"/>
  <c r="C65" i="3"/>
  <c r="J64" i="3"/>
  <c r="I64" i="3"/>
  <c r="B64" i="3" s="1"/>
  <c r="H64" i="3"/>
  <c r="G64" i="3"/>
  <c r="F64" i="3"/>
  <c r="E64" i="3"/>
  <c r="D64" i="3"/>
  <c r="C64" i="3"/>
  <c r="J63" i="3"/>
  <c r="I63" i="3"/>
  <c r="B63" i="3" s="1"/>
  <c r="H63" i="3"/>
  <c r="G63" i="3"/>
  <c r="F63" i="3"/>
  <c r="E63" i="3"/>
  <c r="D63" i="3"/>
  <c r="C63" i="3"/>
  <c r="J62" i="3"/>
  <c r="I62" i="3"/>
  <c r="H62" i="3"/>
  <c r="G62" i="3"/>
  <c r="F62" i="3"/>
  <c r="E62" i="3"/>
  <c r="D62" i="3"/>
  <c r="C62" i="3"/>
  <c r="J61" i="3"/>
  <c r="I61" i="3"/>
  <c r="H61" i="3"/>
  <c r="G61" i="3"/>
  <c r="F61" i="3"/>
  <c r="E61" i="3"/>
  <c r="D61" i="3"/>
  <c r="C61" i="3"/>
  <c r="J60" i="3"/>
  <c r="I60" i="3"/>
  <c r="H60" i="3"/>
  <c r="G60" i="3"/>
  <c r="F60" i="3"/>
  <c r="E60" i="3"/>
  <c r="D60" i="3"/>
  <c r="C60" i="3"/>
  <c r="J59" i="3"/>
  <c r="I59" i="3"/>
  <c r="H59" i="3"/>
  <c r="G59" i="3"/>
  <c r="F59" i="3"/>
  <c r="E59" i="3"/>
  <c r="D59" i="3"/>
  <c r="C59" i="3"/>
  <c r="B59" i="3" s="1"/>
  <c r="J58" i="3"/>
  <c r="I58" i="3"/>
  <c r="H58" i="3"/>
  <c r="G58" i="3"/>
  <c r="F58" i="3"/>
  <c r="E58" i="3"/>
  <c r="D58" i="3"/>
  <c r="B58" i="3" s="1"/>
  <c r="C58" i="3"/>
  <c r="J57" i="3"/>
  <c r="I57" i="3"/>
  <c r="H57" i="3"/>
  <c r="G57" i="3"/>
  <c r="F57" i="3"/>
  <c r="E57" i="3"/>
  <c r="D57" i="3"/>
  <c r="C57" i="3"/>
  <c r="J56" i="3"/>
  <c r="I56" i="3"/>
  <c r="H56" i="3"/>
  <c r="G56" i="3"/>
  <c r="F56" i="3"/>
  <c r="E56" i="3"/>
  <c r="D56" i="3"/>
  <c r="C56" i="3"/>
  <c r="J55" i="3"/>
  <c r="I55" i="3"/>
  <c r="H55" i="3"/>
  <c r="G55" i="3"/>
  <c r="F55" i="3"/>
  <c r="E55" i="3"/>
  <c r="D55" i="3"/>
  <c r="C55" i="3"/>
  <c r="B55" i="3" s="1"/>
  <c r="J54" i="3"/>
  <c r="I54" i="3"/>
  <c r="H54" i="3"/>
  <c r="G54" i="3"/>
  <c r="F54" i="3"/>
  <c r="E54" i="3"/>
  <c r="D54" i="3"/>
  <c r="C54" i="3"/>
  <c r="J53" i="3"/>
  <c r="I53" i="3"/>
  <c r="H53" i="3"/>
  <c r="G53" i="3"/>
  <c r="F53" i="3"/>
  <c r="E53" i="3"/>
  <c r="D53" i="3"/>
  <c r="C53" i="3"/>
  <c r="J52" i="3"/>
  <c r="I52" i="3"/>
  <c r="H52" i="3"/>
  <c r="G52" i="3"/>
  <c r="F52" i="3"/>
  <c r="E52" i="3"/>
  <c r="B52" i="3" s="1"/>
  <c r="D52" i="3"/>
  <c r="C52" i="3"/>
  <c r="J51" i="3"/>
  <c r="I51" i="3"/>
  <c r="H51" i="3"/>
  <c r="G51" i="3"/>
  <c r="F51" i="3"/>
  <c r="E51" i="3"/>
  <c r="D51" i="3"/>
  <c r="C51" i="3"/>
  <c r="J50" i="3"/>
  <c r="I50" i="3"/>
  <c r="H50" i="3"/>
  <c r="G50" i="3"/>
  <c r="F50" i="3"/>
  <c r="E50" i="3"/>
  <c r="D50" i="3"/>
  <c r="C50" i="3"/>
  <c r="J49" i="3"/>
  <c r="I49" i="3"/>
  <c r="H49" i="3"/>
  <c r="G49" i="3"/>
  <c r="F49" i="3"/>
  <c r="E49" i="3"/>
  <c r="D49" i="3"/>
  <c r="C49" i="3"/>
  <c r="J48" i="3"/>
  <c r="I48" i="3"/>
  <c r="H48" i="3"/>
  <c r="G48" i="3"/>
  <c r="F48" i="3"/>
  <c r="E48" i="3"/>
  <c r="D48" i="3"/>
  <c r="C48" i="3"/>
  <c r="J47" i="3"/>
  <c r="I47" i="3"/>
  <c r="H47" i="3"/>
  <c r="G47" i="3"/>
  <c r="F47" i="3"/>
  <c r="E47" i="3"/>
  <c r="D47" i="3"/>
  <c r="B47" i="3" s="1"/>
  <c r="C47" i="3"/>
  <c r="J46" i="3"/>
  <c r="I46" i="3"/>
  <c r="H46" i="3"/>
  <c r="G46" i="3"/>
  <c r="F46" i="3"/>
  <c r="E46" i="3"/>
  <c r="D46" i="3"/>
  <c r="C46" i="3"/>
  <c r="J45" i="3"/>
  <c r="I45" i="3"/>
  <c r="H45" i="3"/>
  <c r="G45" i="3"/>
  <c r="F45" i="3"/>
  <c r="E45" i="3"/>
  <c r="D45" i="3"/>
  <c r="C45" i="3"/>
  <c r="J44" i="3"/>
  <c r="I44" i="3"/>
  <c r="H44" i="3"/>
  <c r="G44" i="3"/>
  <c r="F44" i="3"/>
  <c r="E44" i="3"/>
  <c r="D44" i="3"/>
  <c r="C44" i="3"/>
  <c r="J43" i="3"/>
  <c r="I43" i="3"/>
  <c r="H43" i="3"/>
  <c r="G43" i="3"/>
  <c r="F43" i="3"/>
  <c r="E43" i="3"/>
  <c r="D43" i="3"/>
  <c r="C43" i="3"/>
  <c r="J42" i="3"/>
  <c r="I42" i="3"/>
  <c r="H42" i="3"/>
  <c r="G42" i="3"/>
  <c r="F42" i="3"/>
  <c r="E42" i="3"/>
  <c r="D42" i="3"/>
  <c r="C42" i="3"/>
  <c r="J41" i="3"/>
  <c r="I41" i="3"/>
  <c r="H41" i="3"/>
  <c r="G41" i="3"/>
  <c r="F41" i="3"/>
  <c r="E41" i="3"/>
  <c r="D41" i="3"/>
  <c r="C41" i="3"/>
  <c r="J40" i="3"/>
  <c r="I40" i="3"/>
  <c r="H40" i="3"/>
  <c r="G40" i="3"/>
  <c r="F40" i="3"/>
  <c r="E40" i="3"/>
  <c r="D40" i="3"/>
  <c r="C40" i="3"/>
  <c r="J39" i="3"/>
  <c r="I39" i="3"/>
  <c r="H39" i="3"/>
  <c r="G39" i="3"/>
  <c r="F39" i="3"/>
  <c r="B39" i="3" s="1"/>
  <c r="E39" i="3"/>
  <c r="D39" i="3"/>
  <c r="C39" i="3"/>
  <c r="J38" i="3"/>
  <c r="I38" i="3"/>
  <c r="H38" i="3"/>
  <c r="G38" i="3"/>
  <c r="F38" i="3"/>
  <c r="E38" i="3"/>
  <c r="D38" i="3"/>
  <c r="C38" i="3"/>
  <c r="J37" i="3"/>
  <c r="I37" i="3"/>
  <c r="H37" i="3"/>
  <c r="G37" i="3"/>
  <c r="F37" i="3"/>
  <c r="E37" i="3"/>
  <c r="D37" i="3"/>
  <c r="C37" i="3"/>
  <c r="J36" i="3"/>
  <c r="I36" i="3"/>
  <c r="H36" i="3"/>
  <c r="G36" i="3"/>
  <c r="F36" i="3"/>
  <c r="E36" i="3"/>
  <c r="D36" i="3"/>
  <c r="C36" i="3"/>
  <c r="J35" i="3"/>
  <c r="I35" i="3"/>
  <c r="H35" i="3"/>
  <c r="G35" i="3"/>
  <c r="F35" i="3"/>
  <c r="E35" i="3"/>
  <c r="D35" i="3"/>
  <c r="C35" i="3"/>
  <c r="J34" i="3"/>
  <c r="I34" i="3"/>
  <c r="H34" i="3"/>
  <c r="G34" i="3"/>
  <c r="F34" i="3"/>
  <c r="E34" i="3"/>
  <c r="D34" i="3"/>
  <c r="C34" i="3"/>
  <c r="J33" i="3"/>
  <c r="I33" i="3"/>
  <c r="H33" i="3"/>
  <c r="G33" i="3"/>
  <c r="F33" i="3"/>
  <c r="E33" i="3"/>
  <c r="D33" i="3"/>
  <c r="C33" i="3"/>
  <c r="J32" i="3"/>
  <c r="I32" i="3"/>
  <c r="H32" i="3"/>
  <c r="G32" i="3"/>
  <c r="F32" i="3"/>
  <c r="E32" i="3"/>
  <c r="D32" i="3"/>
  <c r="C32" i="3"/>
  <c r="J31" i="3"/>
  <c r="I31" i="3"/>
  <c r="H31" i="3"/>
  <c r="G31" i="3"/>
  <c r="F31" i="3"/>
  <c r="E31" i="3"/>
  <c r="D31" i="3"/>
  <c r="C31" i="3"/>
  <c r="B31" i="3" s="1"/>
  <c r="J30" i="3"/>
  <c r="I30" i="3"/>
  <c r="H30" i="3"/>
  <c r="G30" i="3"/>
  <c r="F30" i="3"/>
  <c r="E30" i="3"/>
  <c r="D30" i="3"/>
  <c r="C30" i="3"/>
  <c r="J29" i="3"/>
  <c r="I29" i="3"/>
  <c r="H29" i="3"/>
  <c r="G29" i="3"/>
  <c r="F29" i="3"/>
  <c r="E29" i="3"/>
  <c r="D29" i="3"/>
  <c r="C29" i="3"/>
  <c r="J28" i="3"/>
  <c r="I28" i="3"/>
  <c r="H28" i="3"/>
  <c r="G28" i="3"/>
  <c r="F28" i="3"/>
  <c r="E28" i="3"/>
  <c r="D28" i="3"/>
  <c r="C28" i="3"/>
  <c r="J27" i="3"/>
  <c r="I27" i="3"/>
  <c r="H27" i="3"/>
  <c r="G27" i="3"/>
  <c r="F27" i="3"/>
  <c r="E27" i="3"/>
  <c r="D27" i="3"/>
  <c r="C27" i="3"/>
  <c r="J26" i="3"/>
  <c r="I26" i="3"/>
  <c r="H26" i="3"/>
  <c r="G26" i="3"/>
  <c r="F26" i="3"/>
  <c r="E26" i="3"/>
  <c r="D26" i="3"/>
  <c r="C26" i="3"/>
  <c r="J25" i="3"/>
  <c r="I25" i="3"/>
  <c r="H25" i="3"/>
  <c r="B25" i="3" s="1"/>
  <c r="G25" i="3"/>
  <c r="F25" i="3"/>
  <c r="E25" i="3"/>
  <c r="D25" i="3"/>
  <c r="C25" i="3"/>
  <c r="J24" i="3"/>
  <c r="I24" i="3"/>
  <c r="H24" i="3"/>
  <c r="G24" i="3"/>
  <c r="F24" i="3"/>
  <c r="E24" i="3"/>
  <c r="D24" i="3"/>
  <c r="C24" i="3"/>
  <c r="J23" i="3"/>
  <c r="I23" i="3"/>
  <c r="H23" i="3"/>
  <c r="G23" i="3"/>
  <c r="F23" i="3"/>
  <c r="E23" i="3"/>
  <c r="D23" i="3"/>
  <c r="B23" i="3" s="1"/>
  <c r="C23" i="3"/>
  <c r="J22" i="3"/>
  <c r="I22" i="3"/>
  <c r="H22" i="3"/>
  <c r="G22" i="3"/>
  <c r="F22" i="3"/>
  <c r="E22" i="3"/>
  <c r="D22" i="3"/>
  <c r="C22" i="3"/>
  <c r="J21" i="3"/>
  <c r="I21" i="3"/>
  <c r="H21" i="3"/>
  <c r="G21" i="3"/>
  <c r="F21" i="3"/>
  <c r="E21" i="3"/>
  <c r="D21" i="3"/>
  <c r="C21" i="3"/>
  <c r="J20" i="3"/>
  <c r="I20" i="3"/>
  <c r="H20" i="3"/>
  <c r="G20" i="3"/>
  <c r="F20" i="3"/>
  <c r="E20" i="3"/>
  <c r="D20" i="3"/>
  <c r="C20" i="3"/>
  <c r="J19" i="3"/>
  <c r="I19" i="3"/>
  <c r="H19" i="3"/>
  <c r="G19" i="3"/>
  <c r="F19" i="3"/>
  <c r="E19" i="3"/>
  <c r="D19" i="3"/>
  <c r="C19" i="3"/>
  <c r="J18" i="3"/>
  <c r="I18" i="3"/>
  <c r="H18" i="3"/>
  <c r="G18" i="3"/>
  <c r="F18" i="3"/>
  <c r="E18" i="3"/>
  <c r="D18" i="3"/>
  <c r="C18" i="3"/>
  <c r="J17" i="3"/>
  <c r="I17" i="3"/>
  <c r="H17" i="3"/>
  <c r="G17" i="3"/>
  <c r="F17" i="3"/>
  <c r="E17" i="3"/>
  <c r="D17" i="3"/>
  <c r="C17" i="3"/>
  <c r="J16" i="3"/>
  <c r="I16" i="3"/>
  <c r="B16" i="3" s="1"/>
  <c r="H16" i="3"/>
  <c r="G16" i="3"/>
  <c r="F16" i="3"/>
  <c r="E16" i="3"/>
  <c r="D16" i="3"/>
  <c r="C16" i="3"/>
  <c r="J15" i="3"/>
  <c r="I15" i="3"/>
  <c r="H15" i="3"/>
  <c r="G15" i="3"/>
  <c r="F15" i="3"/>
  <c r="E15" i="3"/>
  <c r="D15" i="3"/>
  <c r="C15" i="3"/>
  <c r="J14" i="3"/>
  <c r="I14" i="3"/>
  <c r="H14" i="3"/>
  <c r="G14" i="3"/>
  <c r="F14" i="3"/>
  <c r="E14" i="3"/>
  <c r="D14" i="3"/>
  <c r="C14" i="3"/>
  <c r="J13" i="3"/>
  <c r="I13" i="3"/>
  <c r="H13" i="3"/>
  <c r="G13" i="3"/>
  <c r="F13" i="3"/>
  <c r="E13" i="3"/>
  <c r="D13" i="3"/>
  <c r="C13" i="3"/>
  <c r="J12" i="3"/>
  <c r="I12" i="3"/>
  <c r="H12" i="3"/>
  <c r="G12" i="3"/>
  <c r="F12" i="3"/>
  <c r="E12" i="3"/>
  <c r="D12" i="3"/>
  <c r="C12" i="3"/>
  <c r="J11" i="3"/>
  <c r="I11" i="3"/>
  <c r="B11" i="3" s="1"/>
  <c r="H11" i="3"/>
  <c r="G11" i="3"/>
  <c r="F11" i="3"/>
  <c r="E11" i="3"/>
  <c r="D11" i="3"/>
  <c r="C11" i="3"/>
  <c r="J10" i="3"/>
  <c r="I10" i="3"/>
  <c r="H10" i="3"/>
  <c r="G10" i="3"/>
  <c r="F10" i="3"/>
  <c r="E10" i="3"/>
  <c r="D10" i="3"/>
  <c r="C10" i="3"/>
  <c r="J9" i="3"/>
  <c r="I9" i="3"/>
  <c r="H9" i="3"/>
  <c r="G9" i="3"/>
  <c r="F9" i="3"/>
  <c r="E9" i="3"/>
  <c r="D9" i="3"/>
  <c r="C9" i="3"/>
  <c r="J8" i="3"/>
  <c r="I8" i="3"/>
  <c r="H8" i="3"/>
  <c r="G8" i="3"/>
  <c r="F8" i="3"/>
  <c r="E8" i="3"/>
  <c r="D8" i="3"/>
  <c r="C8" i="3"/>
  <c r="J7" i="3"/>
  <c r="I7" i="3"/>
  <c r="B7" i="3" s="1"/>
  <c r="H7" i="3"/>
  <c r="G7" i="3"/>
  <c r="F7" i="3"/>
  <c r="E7" i="3"/>
  <c r="D7" i="3"/>
  <c r="C7" i="3"/>
  <c r="J6" i="3"/>
  <c r="I6" i="3"/>
  <c r="H6" i="3"/>
  <c r="G6" i="3"/>
  <c r="F6" i="3"/>
  <c r="E6" i="3"/>
  <c r="D6" i="3"/>
  <c r="C6" i="3"/>
  <c r="A6" i="3"/>
  <c r="A7" i="3" s="1"/>
  <c r="A8" i="3" s="1"/>
  <c r="A9" i="3" s="1"/>
  <c r="A10" i="3" s="1"/>
  <c r="A11" i="3" s="1"/>
  <c r="A12" i="3" s="1"/>
  <c r="A13" i="3" s="1"/>
  <c r="A14" i="3" s="1"/>
  <c r="J5" i="3"/>
  <c r="I5" i="3"/>
  <c r="H5" i="3"/>
  <c r="G5" i="3"/>
  <c r="F5" i="3"/>
  <c r="E5" i="3"/>
  <c r="D5" i="3"/>
  <c r="C5" i="3"/>
  <c r="D125" i="48" l="1"/>
  <c r="E124" i="48"/>
  <c r="N178" i="48"/>
  <c r="K178" i="48"/>
  <c r="J178" i="48"/>
  <c r="I178" i="48"/>
  <c r="L178" i="48"/>
  <c r="F178" i="48"/>
  <c r="H178" i="48"/>
  <c r="M178" i="48"/>
  <c r="G178" i="48"/>
  <c r="D127" i="47"/>
  <c r="E126" i="47"/>
  <c r="K125" i="47"/>
  <c r="J125" i="47"/>
  <c r="I125" i="47"/>
  <c r="L125" i="47"/>
  <c r="M125" i="47"/>
  <c r="F125" i="47"/>
  <c r="N125" i="47"/>
  <c r="G125" i="47"/>
  <c r="H125" i="47"/>
  <c r="F127" i="46"/>
  <c r="H127" i="46"/>
  <c r="K127" i="46"/>
  <c r="I127" i="46"/>
  <c r="M127" i="46"/>
  <c r="G127" i="46"/>
  <c r="N127" i="46"/>
  <c r="J127" i="46"/>
  <c r="L127" i="46"/>
  <c r="E126" i="34"/>
  <c r="D127" i="34"/>
  <c r="I125" i="34"/>
  <c r="F125" i="34"/>
  <c r="J125" i="34"/>
  <c r="M125" i="34"/>
  <c r="N125" i="34"/>
  <c r="H125" i="34"/>
  <c r="K125" i="34"/>
  <c r="L125" i="34"/>
  <c r="G127" i="45"/>
  <c r="H127" i="45"/>
  <c r="I127" i="45"/>
  <c r="J127" i="45"/>
  <c r="F127" i="45"/>
  <c r="K127" i="45"/>
  <c r="L127" i="45"/>
  <c r="M127" i="45"/>
  <c r="N127" i="45"/>
  <c r="E128" i="45"/>
  <c r="D129" i="45"/>
  <c r="D129" i="46"/>
  <c r="E128" i="46"/>
  <c r="B8" i="5"/>
  <c r="B3" i="4"/>
  <c r="B5" i="5" s="1"/>
  <c r="B6" i="5" s="1"/>
  <c r="Z4" i="2" s="1"/>
  <c r="Z5" i="2" s="1"/>
  <c r="B72" i="3"/>
  <c r="B97" i="3"/>
  <c r="B105" i="3"/>
  <c r="B70" i="3"/>
  <c r="B79" i="3"/>
  <c r="B60" i="3"/>
  <c r="B66" i="3"/>
  <c r="B69" i="3"/>
  <c r="B75" i="3"/>
  <c r="B78" i="3"/>
  <c r="B83" i="3"/>
  <c r="B86" i="3"/>
  <c r="B91" i="3"/>
  <c r="B94" i="3"/>
  <c r="B103" i="3"/>
  <c r="B112" i="3"/>
  <c r="B121" i="3"/>
  <c r="B62" i="3"/>
  <c r="B88" i="3"/>
  <c r="B132" i="3"/>
  <c r="B61" i="3"/>
  <c r="B67" i="3"/>
  <c r="B87" i="3"/>
  <c r="B96" i="3"/>
  <c r="B104" i="3"/>
  <c r="B113" i="3"/>
  <c r="B68" i="3"/>
  <c r="B74" i="3"/>
  <c r="B77" i="3"/>
  <c r="B82" i="3"/>
  <c r="B85" i="3"/>
  <c r="B90" i="3"/>
  <c r="B93" i="3"/>
  <c r="B99" i="3"/>
  <c r="B102" i="3"/>
  <c r="B107" i="3"/>
  <c r="B110" i="3"/>
  <c r="B120" i="3"/>
  <c r="B129" i="3"/>
  <c r="B80" i="3"/>
  <c r="B76" i="3"/>
  <c r="B84" i="3"/>
  <c r="B128" i="3"/>
  <c r="B100" i="3"/>
  <c r="B108" i="3"/>
  <c r="B114" i="3"/>
  <c r="B117" i="3"/>
  <c r="B123" i="3"/>
  <c r="B126" i="3"/>
  <c r="B92" i="3"/>
  <c r="B98" i="3"/>
  <c r="B101" i="3"/>
  <c r="B106" i="3"/>
  <c r="B109" i="3"/>
  <c r="B115" i="3"/>
  <c r="B118" i="3"/>
  <c r="B65" i="3"/>
  <c r="B116" i="3"/>
  <c r="B122" i="3"/>
  <c r="B125" i="3"/>
  <c r="B131" i="3"/>
  <c r="B134" i="3"/>
  <c r="B10" i="3"/>
  <c r="B19" i="3"/>
  <c r="B24" i="3"/>
  <c r="B33" i="3"/>
  <c r="B5" i="3"/>
  <c r="B14" i="3"/>
  <c r="B22" i="3"/>
  <c r="B32" i="3"/>
  <c r="B41" i="3"/>
  <c r="B8" i="3"/>
  <c r="B12" i="3"/>
  <c r="B18" i="3"/>
  <c r="B21" i="3"/>
  <c r="B27" i="3"/>
  <c r="B30" i="3"/>
  <c r="B40" i="3"/>
  <c r="B49" i="3"/>
  <c r="B6" i="3"/>
  <c r="B9" i="3"/>
  <c r="B13" i="3"/>
  <c r="B20" i="3"/>
  <c r="B26" i="3"/>
  <c r="B29" i="3"/>
  <c r="B35" i="3"/>
  <c r="B38" i="3"/>
  <c r="B48" i="3"/>
  <c r="B57" i="3"/>
  <c r="B28" i="3"/>
  <c r="B34" i="3"/>
  <c r="B37" i="3"/>
  <c r="B43" i="3"/>
  <c r="B46" i="3"/>
  <c r="B56" i="3"/>
  <c r="B36" i="3"/>
  <c r="B42" i="3"/>
  <c r="B45" i="3"/>
  <c r="B51" i="3"/>
  <c r="B54" i="3"/>
  <c r="B15" i="3"/>
  <c r="B17" i="3"/>
  <c r="B44" i="3"/>
  <c r="B50" i="3"/>
  <c r="B53" i="3"/>
  <c r="C162" i="1"/>
  <c r="D162" i="1"/>
  <c r="B162" i="1"/>
  <c r="M124" i="48" l="1"/>
  <c r="K124" i="48"/>
  <c r="J124" i="48"/>
  <c r="G124" i="48"/>
  <c r="H124" i="48"/>
  <c r="F124" i="48"/>
  <c r="L124" i="48"/>
  <c r="N124" i="48"/>
  <c r="I124" i="48"/>
  <c r="D126" i="48"/>
  <c r="E125" i="48"/>
  <c r="L126" i="47"/>
  <c r="M126" i="47"/>
  <c r="F126" i="47"/>
  <c r="N126" i="47"/>
  <c r="G126" i="47"/>
  <c r="H126" i="47"/>
  <c r="I126" i="47"/>
  <c r="K126" i="47"/>
  <c r="J126" i="47"/>
  <c r="D128" i="47"/>
  <c r="E127" i="47"/>
  <c r="F128" i="46"/>
  <c r="L128" i="46"/>
  <c r="J128" i="46"/>
  <c r="N128" i="46"/>
  <c r="I128" i="46"/>
  <c r="G128" i="46"/>
  <c r="H128" i="46"/>
  <c r="K128" i="46"/>
  <c r="M128" i="46"/>
  <c r="F126" i="34"/>
  <c r="I126" i="34"/>
  <c r="L126" i="34"/>
  <c r="J126" i="34"/>
  <c r="M126" i="34"/>
  <c r="H126" i="34"/>
  <c r="N126" i="34"/>
  <c r="K126" i="34"/>
  <c r="E127" i="34"/>
  <c r="D128" i="34"/>
  <c r="G128" i="45"/>
  <c r="H128" i="45"/>
  <c r="I128" i="45"/>
  <c r="J128" i="45"/>
  <c r="K128" i="45"/>
  <c r="F128" i="45"/>
  <c r="L128" i="45"/>
  <c r="M128" i="45"/>
  <c r="N128" i="45"/>
  <c r="D130" i="46"/>
  <c r="E129" i="46"/>
  <c r="E129" i="45"/>
  <c r="D130" i="45"/>
  <c r="AF6" i="2"/>
  <c r="AF24" i="8" s="1"/>
  <c r="BF4" i="2"/>
  <c r="BF5" i="2" s="1"/>
  <c r="AN4" i="2"/>
  <c r="AN5" i="2" s="1"/>
  <c r="BO4" i="2"/>
  <c r="BO5" i="2" s="1"/>
  <c r="AY4" i="2"/>
  <c r="AY5" i="2" s="1"/>
  <c r="BA4" i="2"/>
  <c r="BA5" i="2" s="1"/>
  <c r="Z6" i="2"/>
  <c r="Z136" i="3" s="1"/>
  <c r="BF6" i="2"/>
  <c r="T6" i="2"/>
  <c r="BA6" i="2"/>
  <c r="AN6" i="2"/>
  <c r="T4" i="2"/>
  <c r="T5" i="2" s="1"/>
  <c r="AI4" i="2"/>
  <c r="AI5" i="2" s="1"/>
  <c r="AZ6" i="2"/>
  <c r="AP6" i="2"/>
  <c r="W6" i="2"/>
  <c r="AL6" i="2"/>
  <c r="BH4" i="2"/>
  <c r="BH5" i="2" s="1"/>
  <c r="AX4" i="2"/>
  <c r="AX5" i="2" s="1"/>
  <c r="P4" i="2"/>
  <c r="P5" i="2" s="1"/>
  <c r="AL4" i="2"/>
  <c r="AL5" i="2" s="1"/>
  <c r="AC4" i="2"/>
  <c r="AC5" i="2" s="1"/>
  <c r="R4" i="2"/>
  <c r="R5" i="2" s="1"/>
  <c r="L4" i="2"/>
  <c r="L5" i="2" s="1"/>
  <c r="AC6" i="2"/>
  <c r="AE6" i="2"/>
  <c r="AO6" i="2"/>
  <c r="BM6" i="2"/>
  <c r="P6" i="2"/>
  <c r="AZ4" i="2"/>
  <c r="AM4" i="2"/>
  <c r="AM5" i="2" s="1"/>
  <c r="AD4" i="2"/>
  <c r="AD5" i="2" s="1"/>
  <c r="BB4" i="2"/>
  <c r="AS4" i="2"/>
  <c r="AS5" i="2" s="1"/>
  <c r="K6" i="2"/>
  <c r="L6" i="2"/>
  <c r="Q4" i="2"/>
  <c r="Q5" i="2" s="1"/>
  <c r="BC4" i="2"/>
  <c r="BC5" i="2" s="1"/>
  <c r="Y4" i="2"/>
  <c r="Y5" i="2" s="1"/>
  <c r="AQ6" i="2"/>
  <c r="X4" i="2"/>
  <c r="X5" i="2" s="1"/>
  <c r="BI4" i="2"/>
  <c r="BI5" i="2" s="1"/>
  <c r="AQ4" i="2"/>
  <c r="AQ5" i="2" s="1"/>
  <c r="AK6" i="2"/>
  <c r="S6" i="2"/>
  <c r="AW6" i="2"/>
  <c r="Y6" i="2"/>
  <c r="AR4" i="2"/>
  <c r="AR5" i="2" s="1"/>
  <c r="AE4" i="2"/>
  <c r="AE5" i="2" s="1"/>
  <c r="AT4" i="2"/>
  <c r="AT5" i="2" s="1"/>
  <c r="M6" i="2"/>
  <c r="AG4" i="2"/>
  <c r="AG5" i="2" s="1"/>
  <c r="AK4" i="2"/>
  <c r="AK5" i="2" s="1"/>
  <c r="BL4" i="2"/>
  <c r="BL5" i="2" s="1"/>
  <c r="N6" i="2"/>
  <c r="R6" i="2"/>
  <c r="AB6" i="2"/>
  <c r="BL6" i="2"/>
  <c r="BG6" i="2"/>
  <c r="AU6" i="2"/>
  <c r="S4" i="2"/>
  <c r="S5" i="2" s="1"/>
  <c r="BD4" i="2"/>
  <c r="BD5" i="2" s="1"/>
  <c r="AU4" i="2"/>
  <c r="AU5" i="2" s="1"/>
  <c r="BK4" i="2"/>
  <c r="BK5" i="2" s="1"/>
  <c r="AB4" i="2"/>
  <c r="AB5" i="2" s="1"/>
  <c r="V6" i="2"/>
  <c r="AA6" i="2"/>
  <c r="BJ6" i="2"/>
  <c r="AV6" i="2"/>
  <c r="AJ6" i="2"/>
  <c r="AD6" i="2"/>
  <c r="Q6" i="2"/>
  <c r="BG4" i="2"/>
  <c r="BE4" i="2"/>
  <c r="BE5" i="2" s="1"/>
  <c r="AV4" i="2"/>
  <c r="AV5" i="2" s="1"/>
  <c r="AA4" i="2"/>
  <c r="AA5" i="2" s="1"/>
  <c r="U4" i="2"/>
  <c r="U5" i="2" s="1"/>
  <c r="U6" i="2"/>
  <c r="BN4" i="2"/>
  <c r="BN5" i="2" s="1"/>
  <c r="N4" i="2"/>
  <c r="N5" i="2" s="1"/>
  <c r="AJ4" i="2"/>
  <c r="AJ5" i="2" s="1"/>
  <c r="AR6" i="2"/>
  <c r="BB6" i="2"/>
  <c r="AX6" i="2"/>
  <c r="BD6" i="2"/>
  <c r="BJ4" i="2"/>
  <c r="BJ5" i="2" s="1"/>
  <c r="K4" i="2"/>
  <c r="K5" i="2" s="1"/>
  <c r="BH6" i="2"/>
  <c r="AT6" i="2"/>
  <c r="BE6" i="2"/>
  <c r="O6" i="2"/>
  <c r="AH6" i="2"/>
  <c r="AW4" i="2"/>
  <c r="AW5" i="2" s="1"/>
  <c r="BM4" i="2"/>
  <c r="BM5" i="2" s="1"/>
  <c r="V4" i="2"/>
  <c r="V5" i="2" s="1"/>
  <c r="AP4" i="2"/>
  <c r="AP5" i="2" s="1"/>
  <c r="M4" i="2"/>
  <c r="M5" i="2" s="1"/>
  <c r="BI6" i="2"/>
  <c r="BN6" i="2"/>
  <c r="AS6" i="2"/>
  <c r="BC6" i="2"/>
  <c r="AI6" i="2"/>
  <c r="X6" i="2"/>
  <c r="BK6" i="2"/>
  <c r="AO4" i="2"/>
  <c r="W4" i="2"/>
  <c r="W5" i="2" s="1"/>
  <c r="AH4" i="2"/>
  <c r="AH5" i="2" s="1"/>
  <c r="AG6" i="2"/>
  <c r="AM6" i="2"/>
  <c r="O4" i="2"/>
  <c r="O5" i="2" s="1"/>
  <c r="BO6" i="2"/>
  <c r="AF4" i="2"/>
  <c r="AF5" i="2" s="1"/>
  <c r="AY6" i="2"/>
  <c r="K7" i="53" l="1"/>
  <c r="C7" i="53" s="1"/>
  <c r="G125" i="34" s="1"/>
  <c r="K15" i="53"/>
  <c r="C15" i="53" s="1"/>
  <c r="K23" i="53"/>
  <c r="C23" i="53" s="1"/>
  <c r="K31" i="53"/>
  <c r="C31" i="53" s="1"/>
  <c r="K39" i="53"/>
  <c r="C39" i="53" s="1"/>
  <c r="K47" i="53"/>
  <c r="C47" i="53" s="1"/>
  <c r="K55" i="53"/>
  <c r="C55" i="53" s="1"/>
  <c r="K8" i="53"/>
  <c r="C8" i="53" s="1"/>
  <c r="G126" i="34" s="1"/>
  <c r="K16" i="53"/>
  <c r="C16" i="53" s="1"/>
  <c r="K24" i="53"/>
  <c r="C24" i="53" s="1"/>
  <c r="K32" i="53"/>
  <c r="C32" i="53" s="1"/>
  <c r="K40" i="53"/>
  <c r="C40" i="53" s="1"/>
  <c r="K48" i="53"/>
  <c r="C48" i="53" s="1"/>
  <c r="K56" i="53"/>
  <c r="C56" i="53" s="1"/>
  <c r="K9" i="53"/>
  <c r="C9" i="53" s="1"/>
  <c r="K17" i="53"/>
  <c r="C17" i="53" s="1"/>
  <c r="K25" i="53"/>
  <c r="C25" i="53" s="1"/>
  <c r="K33" i="53"/>
  <c r="C33" i="53" s="1"/>
  <c r="K41" i="53"/>
  <c r="C41" i="53" s="1"/>
  <c r="K49" i="53"/>
  <c r="C49" i="53" s="1"/>
  <c r="K57" i="53"/>
  <c r="C57" i="53" s="1"/>
  <c r="K10" i="53"/>
  <c r="C10" i="53" s="1"/>
  <c r="K18" i="53"/>
  <c r="C18" i="53" s="1"/>
  <c r="K26" i="53"/>
  <c r="C26" i="53" s="1"/>
  <c r="K34" i="53"/>
  <c r="C34" i="53" s="1"/>
  <c r="K42" i="53"/>
  <c r="C42" i="53" s="1"/>
  <c r="K50" i="53"/>
  <c r="C50" i="53" s="1"/>
  <c r="K58" i="53"/>
  <c r="C58" i="53" s="1"/>
  <c r="K11" i="53"/>
  <c r="C11" i="53" s="1"/>
  <c r="K19" i="53"/>
  <c r="C19" i="53" s="1"/>
  <c r="K27" i="53"/>
  <c r="C27" i="53" s="1"/>
  <c r="K35" i="53"/>
  <c r="C35" i="53" s="1"/>
  <c r="K43" i="53"/>
  <c r="C43" i="53" s="1"/>
  <c r="K51" i="53"/>
  <c r="C51" i="53" s="1"/>
  <c r="K59" i="53"/>
  <c r="C59" i="53" s="1"/>
  <c r="K12" i="53"/>
  <c r="C12" i="53" s="1"/>
  <c r="K20" i="53"/>
  <c r="C20" i="53" s="1"/>
  <c r="K28" i="53"/>
  <c r="C28" i="53" s="1"/>
  <c r="K36" i="53"/>
  <c r="C36" i="53" s="1"/>
  <c r="K44" i="53"/>
  <c r="C44" i="53" s="1"/>
  <c r="K52" i="53"/>
  <c r="C52" i="53" s="1"/>
  <c r="K60" i="53"/>
  <c r="C60" i="53" s="1"/>
  <c r="G178" i="34" s="1"/>
  <c r="K13" i="53"/>
  <c r="C13" i="53" s="1"/>
  <c r="K21" i="53"/>
  <c r="C21" i="53" s="1"/>
  <c r="K29" i="53"/>
  <c r="C29" i="53" s="1"/>
  <c r="K37" i="53"/>
  <c r="C37" i="53" s="1"/>
  <c r="K45" i="53"/>
  <c r="C45" i="53" s="1"/>
  <c r="K53" i="53"/>
  <c r="C53" i="53" s="1"/>
  <c r="K5" i="8"/>
  <c r="K5" i="53"/>
  <c r="C5" i="53" s="1"/>
  <c r="G123" i="34" s="1"/>
  <c r="K6" i="53"/>
  <c r="C6" i="53" s="1"/>
  <c r="G124" i="34" s="1"/>
  <c r="K14" i="53"/>
  <c r="C14" i="53" s="1"/>
  <c r="K22" i="53"/>
  <c r="C22" i="53" s="1"/>
  <c r="K30" i="53"/>
  <c r="C30" i="53" s="1"/>
  <c r="K38" i="53"/>
  <c r="C38" i="53" s="1"/>
  <c r="K46" i="53"/>
  <c r="C46" i="53" s="1"/>
  <c r="K54" i="53"/>
  <c r="C54" i="53" s="1"/>
  <c r="L125" i="48"/>
  <c r="K125" i="48"/>
  <c r="H125" i="48"/>
  <c r="N125" i="48"/>
  <c r="J125" i="48"/>
  <c r="F125" i="48"/>
  <c r="G125" i="48"/>
  <c r="I125" i="48"/>
  <c r="M125" i="48"/>
  <c r="E126" i="48"/>
  <c r="D127" i="48"/>
  <c r="H127" i="47"/>
  <c r="G127" i="47"/>
  <c r="J127" i="47"/>
  <c r="I127" i="47"/>
  <c r="F127" i="47"/>
  <c r="K127" i="47"/>
  <c r="L127" i="47"/>
  <c r="M127" i="47"/>
  <c r="N127" i="47"/>
  <c r="D129" i="47"/>
  <c r="E128" i="47"/>
  <c r="F129" i="46"/>
  <c r="L129" i="46"/>
  <c r="M129" i="46"/>
  <c r="N129" i="46"/>
  <c r="I129" i="46"/>
  <c r="K129" i="46"/>
  <c r="J129" i="46"/>
  <c r="G129" i="46"/>
  <c r="H129" i="46"/>
  <c r="D129" i="34"/>
  <c r="E128" i="34"/>
  <c r="F127" i="34"/>
  <c r="L127" i="34"/>
  <c r="N127" i="34"/>
  <c r="K127" i="34"/>
  <c r="M127" i="34"/>
  <c r="I127" i="34"/>
  <c r="G127" i="34"/>
  <c r="H127" i="34"/>
  <c r="J127" i="34"/>
  <c r="G129" i="45"/>
  <c r="H129" i="45"/>
  <c r="I129" i="45"/>
  <c r="J129" i="45"/>
  <c r="K129" i="45"/>
  <c r="L129" i="45"/>
  <c r="F129" i="45"/>
  <c r="M129" i="45"/>
  <c r="N129" i="45"/>
  <c r="D131" i="45"/>
  <c r="E130" i="45"/>
  <c r="E130" i="46"/>
  <c r="D131" i="46"/>
  <c r="AF46" i="8"/>
  <c r="AF47" i="8"/>
  <c r="AF52" i="8"/>
  <c r="AF26" i="8"/>
  <c r="AF53" i="8"/>
  <c r="AF58" i="8"/>
  <c r="AF50" i="8"/>
  <c r="AF21" i="8"/>
  <c r="AF7" i="8"/>
  <c r="AF13" i="8"/>
  <c r="AF54" i="8"/>
  <c r="AF32" i="8"/>
  <c r="AF17" i="8"/>
  <c r="AF41" i="8"/>
  <c r="AF16" i="8"/>
  <c r="AF11" i="8"/>
  <c r="AF8" i="8"/>
  <c r="AF27" i="8"/>
  <c r="AF51" i="8"/>
  <c r="AF29" i="8"/>
  <c r="AF31" i="8"/>
  <c r="AF14" i="8"/>
  <c r="AF39" i="8"/>
  <c r="Z58" i="8"/>
  <c r="AF136" i="3"/>
  <c r="AF60" i="8"/>
  <c r="AF28" i="8"/>
  <c r="AF20" i="8"/>
  <c r="AF56" i="8"/>
  <c r="AF5" i="8"/>
  <c r="AF48" i="8"/>
  <c r="AF22" i="8"/>
  <c r="AF10" i="8"/>
  <c r="AF43" i="8"/>
  <c r="AF45" i="8"/>
  <c r="AF12" i="8"/>
  <c r="AF6" i="8"/>
  <c r="Z36" i="8"/>
  <c r="Z38" i="8"/>
  <c r="Z33" i="8"/>
  <c r="Z17" i="8"/>
  <c r="Z49" i="8"/>
  <c r="Z8" i="8"/>
  <c r="Z52" i="8"/>
  <c r="AF55" i="8"/>
  <c r="AF25" i="8"/>
  <c r="AF23" i="8"/>
  <c r="AF40" i="8"/>
  <c r="AF30" i="8"/>
  <c r="AF36" i="8"/>
  <c r="AF34" i="8"/>
  <c r="Z25" i="8"/>
  <c r="AF15" i="8"/>
  <c r="AF18" i="8"/>
  <c r="AF59" i="8"/>
  <c r="AF38" i="8"/>
  <c r="AF44" i="8"/>
  <c r="AF33" i="8"/>
  <c r="AF49" i="8"/>
  <c r="Z23" i="8"/>
  <c r="AF19" i="8"/>
  <c r="AF57" i="8"/>
  <c r="AF35" i="8"/>
  <c r="AF37" i="8"/>
  <c r="AF42" i="8"/>
  <c r="AF9" i="8"/>
  <c r="Z44" i="8"/>
  <c r="Z60" i="8"/>
  <c r="Z16" i="8"/>
  <c r="Z48" i="8"/>
  <c r="Z11" i="8"/>
  <c r="Z22" i="8"/>
  <c r="Z45" i="8"/>
  <c r="Z30" i="8"/>
  <c r="Z40" i="8"/>
  <c r="Z12" i="8"/>
  <c r="Z26" i="8"/>
  <c r="Z53" i="8"/>
  <c r="Z32" i="8"/>
  <c r="Z28" i="8"/>
  <c r="Z47" i="8"/>
  <c r="Z7" i="8"/>
  <c r="Z51" i="8"/>
  <c r="Z50" i="8"/>
  <c r="Z15" i="8"/>
  <c r="Z57" i="8"/>
  <c r="Z24" i="8"/>
  <c r="Z6" i="8"/>
  <c r="Z9" i="8"/>
  <c r="Z37" i="8"/>
  <c r="Z56" i="8"/>
  <c r="Z55" i="8"/>
  <c r="Z35" i="8"/>
  <c r="Z5" i="8"/>
  <c r="Z43" i="8"/>
  <c r="Z46" i="8"/>
  <c r="Z19" i="8"/>
  <c r="Z27" i="8"/>
  <c r="Z59" i="8"/>
  <c r="Z42" i="8"/>
  <c r="Z29" i="8"/>
  <c r="Z18" i="8"/>
  <c r="Z41" i="8"/>
  <c r="Z21" i="8"/>
  <c r="Z14" i="8"/>
  <c r="Z34" i="8"/>
  <c r="Z54" i="8"/>
  <c r="Z39" i="8"/>
  <c r="Z20" i="8"/>
  <c r="Z10" i="8"/>
  <c r="Z31" i="8"/>
  <c r="Z13" i="8"/>
  <c r="E5" i="2"/>
  <c r="F5" i="2"/>
  <c r="J4" i="2"/>
  <c r="BG5" i="2"/>
  <c r="J5" i="2" s="1"/>
  <c r="C5" i="2"/>
  <c r="G4" i="2"/>
  <c r="AO5" i="2"/>
  <c r="G5" i="2" s="1"/>
  <c r="I4" i="2"/>
  <c r="BB5" i="2"/>
  <c r="I5" i="2" s="1"/>
  <c r="D5" i="2"/>
  <c r="H4" i="2"/>
  <c r="AZ5" i="2"/>
  <c r="H5" i="2" s="1"/>
  <c r="BC136" i="3"/>
  <c r="BC9" i="8"/>
  <c r="BC14" i="8"/>
  <c r="BC22" i="8"/>
  <c r="BC35" i="8"/>
  <c r="BC37" i="8"/>
  <c r="BC34" i="8"/>
  <c r="BC41" i="8"/>
  <c r="BC8" i="8"/>
  <c r="BC18" i="8"/>
  <c r="BC31" i="8"/>
  <c r="BC45" i="8"/>
  <c r="BC54" i="8"/>
  <c r="BC52" i="8"/>
  <c r="BC20" i="8"/>
  <c r="BC25" i="8"/>
  <c r="BC43" i="8"/>
  <c r="BC21" i="8"/>
  <c r="BC58" i="8"/>
  <c r="BC56" i="8"/>
  <c r="BC24" i="8"/>
  <c r="BC26" i="8"/>
  <c r="BC51" i="8"/>
  <c r="BC38" i="8"/>
  <c r="BC46" i="8"/>
  <c r="BC40" i="8"/>
  <c r="BC11" i="8"/>
  <c r="BC28" i="8"/>
  <c r="BC53" i="8"/>
  <c r="BC39" i="8"/>
  <c r="BC12" i="8"/>
  <c r="BC59" i="8"/>
  <c r="BC57" i="8"/>
  <c r="BC7" i="8"/>
  <c r="BC15" i="8"/>
  <c r="BC29" i="8"/>
  <c r="BC49" i="8"/>
  <c r="BC19" i="8"/>
  <c r="BC17" i="8"/>
  <c r="BC36" i="8"/>
  <c r="BC5" i="8"/>
  <c r="BC13" i="8"/>
  <c r="BC10" i="8"/>
  <c r="BC32" i="8"/>
  <c r="BC55" i="8"/>
  <c r="BC6" i="8"/>
  <c r="BC42" i="8"/>
  <c r="BC30" i="8"/>
  <c r="BC48" i="8"/>
  <c r="BC16" i="8"/>
  <c r="BC50" i="8"/>
  <c r="BC47" i="8"/>
  <c r="BC33" i="8"/>
  <c r="BC44" i="8"/>
  <c r="BC60" i="8"/>
  <c r="BC27" i="8"/>
  <c r="BC23" i="8"/>
  <c r="S136" i="3"/>
  <c r="S6" i="8"/>
  <c r="S7" i="8"/>
  <c r="S21" i="8"/>
  <c r="S39" i="8"/>
  <c r="S42" i="8"/>
  <c r="S5" i="8"/>
  <c r="S44" i="8"/>
  <c r="S14" i="8"/>
  <c r="S19" i="8"/>
  <c r="S28" i="8"/>
  <c r="S48" i="8"/>
  <c r="S33" i="8"/>
  <c r="S56" i="8"/>
  <c r="S8" i="8"/>
  <c r="S15" i="8"/>
  <c r="S25" i="8"/>
  <c r="S40" i="8"/>
  <c r="S50" i="8"/>
  <c r="S52" i="8"/>
  <c r="S13" i="8"/>
  <c r="S22" i="8"/>
  <c r="S35" i="8"/>
  <c r="S37" i="8"/>
  <c r="S60" i="8"/>
  <c r="S12" i="8"/>
  <c r="S34" i="8"/>
  <c r="S49" i="8"/>
  <c r="S36" i="8"/>
  <c r="S9" i="8"/>
  <c r="S17" i="8"/>
  <c r="S41" i="8"/>
  <c r="S18" i="8"/>
  <c r="S11" i="8"/>
  <c r="S26" i="8"/>
  <c r="S32" i="8"/>
  <c r="S45" i="8"/>
  <c r="S23" i="8"/>
  <c r="S30" i="8"/>
  <c r="S51" i="8"/>
  <c r="S43" i="8"/>
  <c r="S31" i="8"/>
  <c r="S38" i="8"/>
  <c r="S57" i="8"/>
  <c r="S53" i="8"/>
  <c r="S10" i="8"/>
  <c r="S46" i="8"/>
  <c r="S58" i="8"/>
  <c r="S20" i="8"/>
  <c r="S55" i="8"/>
  <c r="S59" i="8"/>
  <c r="S16" i="8"/>
  <c r="S27" i="8"/>
  <c r="S47" i="8"/>
  <c r="S29" i="8"/>
  <c r="S24" i="8"/>
  <c r="S54" i="8"/>
  <c r="P136" i="3"/>
  <c r="P18" i="8"/>
  <c r="P17" i="8"/>
  <c r="P24" i="8"/>
  <c r="P58" i="8"/>
  <c r="P45" i="8"/>
  <c r="P60" i="8"/>
  <c r="P30" i="8"/>
  <c r="P6" i="8"/>
  <c r="P11" i="8"/>
  <c r="P15" i="8"/>
  <c r="P25" i="8"/>
  <c r="P27" i="8"/>
  <c r="P51" i="8"/>
  <c r="P46" i="8"/>
  <c r="P38" i="8"/>
  <c r="P9" i="8"/>
  <c r="P16" i="8"/>
  <c r="P42" i="8"/>
  <c r="P28" i="8"/>
  <c r="P56" i="8"/>
  <c r="P21" i="8"/>
  <c r="P41" i="8"/>
  <c r="P36" i="8"/>
  <c r="P55" i="8"/>
  <c r="P40" i="8"/>
  <c r="P7" i="8"/>
  <c r="P31" i="8"/>
  <c r="P35" i="8"/>
  <c r="P57" i="8"/>
  <c r="P13" i="8"/>
  <c r="P32" i="8"/>
  <c r="P54" i="8"/>
  <c r="P5" i="8"/>
  <c r="P22" i="8"/>
  <c r="P50" i="8"/>
  <c r="P48" i="8"/>
  <c r="P59" i="8"/>
  <c r="P10" i="8"/>
  <c r="P43" i="8"/>
  <c r="P39" i="8"/>
  <c r="P12" i="8"/>
  <c r="P20" i="8"/>
  <c r="P33" i="8"/>
  <c r="P34" i="8"/>
  <c r="P14" i="8"/>
  <c r="P49" i="8"/>
  <c r="P37" i="8"/>
  <c r="P53" i="8"/>
  <c r="P29" i="8"/>
  <c r="P52" i="8"/>
  <c r="P47" i="8"/>
  <c r="P26" i="8"/>
  <c r="P23" i="8"/>
  <c r="P19" i="8"/>
  <c r="P44" i="8"/>
  <c r="P8" i="8"/>
  <c r="BD136" i="3"/>
  <c r="BD6" i="8"/>
  <c r="BD12" i="8"/>
  <c r="BD19" i="8"/>
  <c r="BD49" i="8"/>
  <c r="BD29" i="8"/>
  <c r="BD39" i="8"/>
  <c r="BD51" i="8"/>
  <c r="BD14" i="8"/>
  <c r="BD16" i="8"/>
  <c r="BD25" i="8"/>
  <c r="BD28" i="8"/>
  <c r="BD37" i="8"/>
  <c r="BD38" i="8"/>
  <c r="BD56" i="8"/>
  <c r="BD7" i="8"/>
  <c r="BD22" i="8"/>
  <c r="BD31" i="8"/>
  <c r="BD20" i="8"/>
  <c r="BD33" i="8"/>
  <c r="BD9" i="8"/>
  <c r="BD21" i="8"/>
  <c r="BD41" i="8"/>
  <c r="BD44" i="8"/>
  <c r="BD46" i="8"/>
  <c r="BD47" i="8"/>
  <c r="BD15" i="8"/>
  <c r="BD50" i="8"/>
  <c r="BD5" i="8"/>
  <c r="BD57" i="8"/>
  <c r="BD23" i="8"/>
  <c r="BD58" i="8"/>
  <c r="BD54" i="8"/>
  <c r="BD8" i="8"/>
  <c r="BD17" i="8"/>
  <c r="BD35" i="8"/>
  <c r="BD55" i="8"/>
  <c r="BD18" i="8"/>
  <c r="BD30" i="8"/>
  <c r="BD36" i="8"/>
  <c r="BD48" i="8"/>
  <c r="BD10" i="8"/>
  <c r="BD45" i="8"/>
  <c r="BD13" i="8"/>
  <c r="BD40" i="8"/>
  <c r="BD24" i="8"/>
  <c r="BD59" i="8"/>
  <c r="BD27" i="8"/>
  <c r="BD60" i="8"/>
  <c r="BD42" i="8"/>
  <c r="BD53" i="8"/>
  <c r="BD11" i="8"/>
  <c r="BD43" i="8"/>
  <c r="BD26" i="8"/>
  <c r="BD32" i="8"/>
  <c r="BD34" i="8"/>
  <c r="BD52" i="8"/>
  <c r="AG136" i="3"/>
  <c r="AG11" i="8"/>
  <c r="AG13" i="8"/>
  <c r="AG19" i="8"/>
  <c r="AG32" i="8"/>
  <c r="AG42" i="8"/>
  <c r="AG31" i="8"/>
  <c r="AG35" i="8"/>
  <c r="AG10" i="8"/>
  <c r="AG29" i="8"/>
  <c r="AG48" i="8"/>
  <c r="AG51" i="8"/>
  <c r="AG52" i="8"/>
  <c r="AG46" i="8"/>
  <c r="AG12" i="8"/>
  <c r="AG15" i="8"/>
  <c r="AG24" i="8"/>
  <c r="AG5" i="8"/>
  <c r="AG59" i="8"/>
  <c r="AG37" i="8"/>
  <c r="AG16" i="8"/>
  <c r="AG26" i="8"/>
  <c r="AG50" i="8"/>
  <c r="AG56" i="8"/>
  <c r="AG23" i="8"/>
  <c r="AG30" i="8"/>
  <c r="AG43" i="8"/>
  <c r="AG38" i="8"/>
  <c r="AG14" i="8"/>
  <c r="AG6" i="8"/>
  <c r="AG34" i="8"/>
  <c r="AG53" i="8"/>
  <c r="AG8" i="8"/>
  <c r="AG20" i="8"/>
  <c r="AG41" i="8"/>
  <c r="AG44" i="8"/>
  <c r="AG58" i="8"/>
  <c r="AG21" i="8"/>
  <c r="AG60" i="8"/>
  <c r="AG22" i="8"/>
  <c r="AG27" i="8"/>
  <c r="AG7" i="8"/>
  <c r="AG40" i="8"/>
  <c r="AG47" i="8"/>
  <c r="AG17" i="8"/>
  <c r="AG49" i="8"/>
  <c r="AG54" i="8"/>
  <c r="AG9" i="8"/>
  <c r="AG33" i="8"/>
  <c r="AG55" i="8"/>
  <c r="AG18" i="8"/>
  <c r="AG36" i="8"/>
  <c r="AG28" i="8"/>
  <c r="AG39" i="8"/>
  <c r="AG25" i="8"/>
  <c r="AG57" i="8"/>
  <c r="AG45" i="8"/>
  <c r="AX136" i="3"/>
  <c r="AX9" i="8"/>
  <c r="AX13" i="8"/>
  <c r="AX23" i="8"/>
  <c r="AX40" i="8"/>
  <c r="AX42" i="8"/>
  <c r="AX52" i="8"/>
  <c r="AX37" i="8"/>
  <c r="AX10" i="8"/>
  <c r="AX17" i="8"/>
  <c r="AX26" i="8"/>
  <c r="AX41" i="8"/>
  <c r="AX5" i="8"/>
  <c r="AX27" i="8"/>
  <c r="AX60" i="8"/>
  <c r="AX12" i="8"/>
  <c r="AX15" i="8"/>
  <c r="AX33" i="8"/>
  <c r="AX50" i="8"/>
  <c r="AX32" i="8"/>
  <c r="AX31" i="8"/>
  <c r="AX18" i="8"/>
  <c r="AX47" i="8"/>
  <c r="AX45" i="8"/>
  <c r="AX53" i="8"/>
  <c r="AX22" i="8"/>
  <c r="AX48" i="8"/>
  <c r="AX55" i="8"/>
  <c r="AX54" i="8"/>
  <c r="AX6" i="8"/>
  <c r="AX11" i="8"/>
  <c r="AX56" i="8"/>
  <c r="AX44" i="8"/>
  <c r="AX28" i="8"/>
  <c r="AX7" i="8"/>
  <c r="AX19" i="8"/>
  <c r="AX49" i="8"/>
  <c r="AX29" i="8"/>
  <c r="AX59" i="8"/>
  <c r="AX24" i="8"/>
  <c r="AX34" i="8"/>
  <c r="AX8" i="8"/>
  <c r="AX43" i="8"/>
  <c r="AX20" i="8"/>
  <c r="AX46" i="8"/>
  <c r="AX25" i="8"/>
  <c r="AX38" i="8"/>
  <c r="AX39" i="8"/>
  <c r="AX58" i="8"/>
  <c r="AX14" i="8"/>
  <c r="AX30" i="8"/>
  <c r="AX36" i="8"/>
  <c r="AX16" i="8"/>
  <c r="AX21" i="8"/>
  <c r="AX51" i="8"/>
  <c r="AX57" i="8"/>
  <c r="AX35" i="8"/>
  <c r="F4" i="2"/>
  <c r="L136" i="3"/>
  <c r="L8" i="8"/>
  <c r="L6" i="8"/>
  <c r="L25" i="8"/>
  <c r="L45" i="8"/>
  <c r="L40" i="8"/>
  <c r="L49" i="8"/>
  <c r="L55" i="8"/>
  <c r="L10" i="8"/>
  <c r="L9" i="8"/>
  <c r="L28" i="8"/>
  <c r="L34" i="8"/>
  <c r="L48" i="8"/>
  <c r="L53" i="8"/>
  <c r="L59" i="8"/>
  <c r="L13" i="8"/>
  <c r="L24" i="8"/>
  <c r="L37" i="8"/>
  <c r="L50" i="8"/>
  <c r="L58" i="8"/>
  <c r="L22" i="8"/>
  <c r="L20" i="8"/>
  <c r="L38" i="8"/>
  <c r="L56" i="8"/>
  <c r="L44" i="8"/>
  <c r="L14" i="8"/>
  <c r="L27" i="8"/>
  <c r="L54" i="8"/>
  <c r="L36" i="8"/>
  <c r="L43" i="8"/>
  <c r="L12" i="8"/>
  <c r="L19" i="8"/>
  <c r="L16" i="8"/>
  <c r="L41" i="8"/>
  <c r="L31" i="8"/>
  <c r="L42" i="8"/>
  <c r="L30" i="8"/>
  <c r="L46" i="8"/>
  <c r="L32" i="8"/>
  <c r="L11" i="8"/>
  <c r="L47" i="8"/>
  <c r="L5" i="8"/>
  <c r="L23" i="8"/>
  <c r="L35" i="8"/>
  <c r="L52" i="8"/>
  <c r="L21" i="8"/>
  <c r="L57" i="8"/>
  <c r="L26" i="8"/>
  <c r="L51" i="8"/>
  <c r="L39" i="8"/>
  <c r="L60" i="8"/>
  <c r="L18" i="8"/>
  <c r="L29" i="8"/>
  <c r="L7" i="8"/>
  <c r="L17" i="8"/>
  <c r="L33" i="8"/>
  <c r="L15" i="8"/>
  <c r="BM136" i="3"/>
  <c r="BM14" i="8"/>
  <c r="BM16" i="8"/>
  <c r="BM24" i="8"/>
  <c r="BM5" i="8"/>
  <c r="BM36" i="8"/>
  <c r="BM21" i="8"/>
  <c r="BM52" i="8"/>
  <c r="BM7" i="8"/>
  <c r="BM15" i="8"/>
  <c r="BM23" i="8"/>
  <c r="BM31" i="8"/>
  <c r="BM38" i="8"/>
  <c r="BM45" i="8"/>
  <c r="BM8" i="8"/>
  <c r="BM18" i="8"/>
  <c r="BM40" i="8"/>
  <c r="BM35" i="8"/>
  <c r="BM54" i="8"/>
  <c r="BM53" i="8"/>
  <c r="BM10" i="8"/>
  <c r="BM26" i="8"/>
  <c r="BM57" i="8"/>
  <c r="BM28" i="8"/>
  <c r="BM39" i="8"/>
  <c r="BM9" i="8"/>
  <c r="BM48" i="8"/>
  <c r="BM44" i="8"/>
  <c r="BM60" i="8"/>
  <c r="BM13" i="8"/>
  <c r="BM41" i="8"/>
  <c r="BM33" i="8"/>
  <c r="BM56" i="8"/>
  <c r="BM19" i="8"/>
  <c r="BM49" i="8"/>
  <c r="BM37" i="8"/>
  <c r="BM46" i="8"/>
  <c r="BM11" i="8"/>
  <c r="BM20" i="8"/>
  <c r="BM42" i="8"/>
  <c r="BM58" i="8"/>
  <c r="BM6" i="8"/>
  <c r="BM22" i="8"/>
  <c r="BM50" i="8"/>
  <c r="BM59" i="8"/>
  <c r="BM12" i="8"/>
  <c r="BM34" i="8"/>
  <c r="BM32" i="8"/>
  <c r="BM47" i="8"/>
  <c r="BM43" i="8"/>
  <c r="BM55" i="8"/>
  <c r="BM51" i="8"/>
  <c r="BM25" i="8"/>
  <c r="BM30" i="8"/>
  <c r="BM29" i="8"/>
  <c r="BM27" i="8"/>
  <c r="BM17" i="8"/>
  <c r="AL136" i="3"/>
  <c r="AL14" i="8"/>
  <c r="AL19" i="8"/>
  <c r="AL11" i="8"/>
  <c r="AL27" i="8"/>
  <c r="AL43" i="8"/>
  <c r="AL37" i="8"/>
  <c r="AL5" i="8"/>
  <c r="AL50" i="8"/>
  <c r="AL10" i="8"/>
  <c r="AL16" i="8"/>
  <c r="AL29" i="8"/>
  <c r="AL52" i="8"/>
  <c r="AL46" i="8"/>
  <c r="AL59" i="8"/>
  <c r="AL57" i="8"/>
  <c r="AL13" i="8"/>
  <c r="AL31" i="8"/>
  <c r="AL35" i="8"/>
  <c r="AL58" i="8"/>
  <c r="AL23" i="8"/>
  <c r="AL20" i="8"/>
  <c r="AL17" i="8"/>
  <c r="AL36" i="8"/>
  <c r="AL32" i="8"/>
  <c r="AL41" i="8"/>
  <c r="AL15" i="8"/>
  <c r="AL51" i="8"/>
  <c r="AL40" i="8"/>
  <c r="AL33" i="8"/>
  <c r="AL7" i="8"/>
  <c r="AL44" i="8"/>
  <c r="AL54" i="8"/>
  <c r="AL49" i="8"/>
  <c r="AL22" i="8"/>
  <c r="AL60" i="8"/>
  <c r="AL55" i="8"/>
  <c r="AL8" i="8"/>
  <c r="AL9" i="8"/>
  <c r="AL45" i="8"/>
  <c r="AL48" i="8"/>
  <c r="AL28" i="8"/>
  <c r="AL26" i="8"/>
  <c r="AL25" i="8"/>
  <c r="AL12" i="8"/>
  <c r="AL24" i="8"/>
  <c r="AL18" i="8"/>
  <c r="AL34" i="8"/>
  <c r="AL38" i="8"/>
  <c r="AL39" i="8"/>
  <c r="AL42" i="8"/>
  <c r="AL47" i="8"/>
  <c r="AL6" i="8"/>
  <c r="AL53" i="8"/>
  <c r="AL30" i="8"/>
  <c r="AL21" i="8"/>
  <c r="AL56" i="8"/>
  <c r="AM136" i="3"/>
  <c r="AM7" i="8"/>
  <c r="AM6" i="8"/>
  <c r="AM25" i="8"/>
  <c r="AM29" i="8"/>
  <c r="AM31" i="8"/>
  <c r="AM56" i="8"/>
  <c r="AM58" i="8"/>
  <c r="AM10" i="8"/>
  <c r="AM15" i="8"/>
  <c r="AM28" i="8"/>
  <c r="AM59" i="8"/>
  <c r="AM20" i="8"/>
  <c r="AM57" i="8"/>
  <c r="AM19" i="8"/>
  <c r="AM21" i="8"/>
  <c r="AM43" i="8"/>
  <c r="AM38" i="8"/>
  <c r="AM54" i="8"/>
  <c r="AM14" i="8"/>
  <c r="AM42" i="8"/>
  <c r="AM44" i="8"/>
  <c r="AM49" i="8"/>
  <c r="AM41" i="8"/>
  <c r="AM16" i="8"/>
  <c r="AM51" i="8"/>
  <c r="AM33" i="8"/>
  <c r="AM40" i="8"/>
  <c r="AM9" i="8"/>
  <c r="AM18" i="8"/>
  <c r="AM30" i="8"/>
  <c r="AM53" i="8"/>
  <c r="AM5" i="8"/>
  <c r="AM13" i="8"/>
  <c r="AM26" i="8"/>
  <c r="AM36" i="8"/>
  <c r="AM39" i="8"/>
  <c r="AM27" i="8"/>
  <c r="AM22" i="8"/>
  <c r="AM37" i="8"/>
  <c r="AM48" i="8"/>
  <c r="AM12" i="8"/>
  <c r="AM47" i="8"/>
  <c r="AM23" i="8"/>
  <c r="AM52" i="8"/>
  <c r="AM17" i="8"/>
  <c r="AM46" i="8"/>
  <c r="AM50" i="8"/>
  <c r="AM32" i="8"/>
  <c r="AM34" i="8"/>
  <c r="AM60" i="8"/>
  <c r="AM8" i="8"/>
  <c r="AM35" i="8"/>
  <c r="AM11" i="8"/>
  <c r="AM45" i="8"/>
  <c r="AM55" i="8"/>
  <c r="AM24" i="8"/>
  <c r="AV136" i="3"/>
  <c r="AV8" i="8"/>
  <c r="AV19" i="8"/>
  <c r="AV10" i="8"/>
  <c r="AV41" i="8"/>
  <c r="AV35" i="8"/>
  <c r="AV56" i="8"/>
  <c r="AV47" i="8"/>
  <c r="AV13" i="8"/>
  <c r="AV23" i="8"/>
  <c r="AV25" i="8"/>
  <c r="AV49" i="8"/>
  <c r="AV36" i="8"/>
  <c r="AV48" i="8"/>
  <c r="AV55" i="8"/>
  <c r="AV12" i="8"/>
  <c r="AV22" i="8"/>
  <c r="AV34" i="8"/>
  <c r="AV45" i="8"/>
  <c r="AV33" i="8"/>
  <c r="AV15" i="8"/>
  <c r="AV24" i="8"/>
  <c r="AV43" i="8"/>
  <c r="AV53" i="8"/>
  <c r="AV5" i="8"/>
  <c r="AV17" i="8"/>
  <c r="AV42" i="8"/>
  <c r="AV52" i="8"/>
  <c r="AV32" i="8"/>
  <c r="AV9" i="8"/>
  <c r="AV27" i="8"/>
  <c r="AV37" i="8"/>
  <c r="AV39" i="8"/>
  <c r="AV14" i="8"/>
  <c r="AV58" i="8"/>
  <c r="AV16" i="8"/>
  <c r="AV44" i="8"/>
  <c r="AV38" i="8"/>
  <c r="AV28" i="8"/>
  <c r="AV54" i="8"/>
  <c r="AV6" i="8"/>
  <c r="AV29" i="8"/>
  <c r="AV59" i="8"/>
  <c r="AV18" i="8"/>
  <c r="AV30" i="8"/>
  <c r="AV40" i="8"/>
  <c r="AV26" i="8"/>
  <c r="AV50" i="8"/>
  <c r="AV60" i="8"/>
  <c r="AV7" i="8"/>
  <c r="AV31" i="8"/>
  <c r="AV11" i="8"/>
  <c r="AV46" i="8"/>
  <c r="AV20" i="8"/>
  <c r="AV51" i="8"/>
  <c r="AV21" i="8"/>
  <c r="AV57" i="8"/>
  <c r="AH136" i="3"/>
  <c r="AH9" i="8"/>
  <c r="AH12" i="8"/>
  <c r="AH22" i="8"/>
  <c r="AH39" i="8"/>
  <c r="AH33" i="8"/>
  <c r="AH55" i="8"/>
  <c r="AH53" i="8"/>
  <c r="AH15" i="8"/>
  <c r="AH28" i="8"/>
  <c r="AH40" i="8"/>
  <c r="AH54" i="8"/>
  <c r="AH44" i="8"/>
  <c r="AH59" i="8"/>
  <c r="AH16" i="8"/>
  <c r="AH26" i="8"/>
  <c r="AH32" i="8"/>
  <c r="AH34" i="8"/>
  <c r="AH38" i="8"/>
  <c r="AH13" i="8"/>
  <c r="AH41" i="8"/>
  <c r="AH37" i="8"/>
  <c r="AH24" i="8"/>
  <c r="AH23" i="8"/>
  <c r="AH48" i="8"/>
  <c r="AH45" i="8"/>
  <c r="AH5" i="8"/>
  <c r="AH31" i="8"/>
  <c r="AH11" i="8"/>
  <c r="AH25" i="8"/>
  <c r="AH56" i="8"/>
  <c r="AH46" i="8"/>
  <c r="AH29" i="8"/>
  <c r="AH17" i="8"/>
  <c r="AH6" i="8"/>
  <c r="AH18" i="8"/>
  <c r="AH35" i="8"/>
  <c r="AH42" i="8"/>
  <c r="AH57" i="8"/>
  <c r="AH58" i="8"/>
  <c r="AH14" i="8"/>
  <c r="AH8" i="8"/>
  <c r="AH27" i="8"/>
  <c r="AH50" i="8"/>
  <c r="AH30" i="8"/>
  <c r="AH36" i="8"/>
  <c r="AH7" i="8"/>
  <c r="AH19" i="8"/>
  <c r="AH47" i="8"/>
  <c r="AH43" i="8"/>
  <c r="AH52" i="8"/>
  <c r="AH49" i="8"/>
  <c r="AH60" i="8"/>
  <c r="AH51" i="8"/>
  <c r="AH10" i="8"/>
  <c r="AH21" i="8"/>
  <c r="AH20" i="8"/>
  <c r="K136" i="3"/>
  <c r="K9" i="8"/>
  <c r="K31" i="8"/>
  <c r="K17" i="8"/>
  <c r="K46" i="8"/>
  <c r="K40" i="8"/>
  <c r="K58" i="8"/>
  <c r="K50" i="8"/>
  <c r="K11" i="8"/>
  <c r="K12" i="8"/>
  <c r="K27" i="8"/>
  <c r="K20" i="8"/>
  <c r="K48" i="8"/>
  <c r="K59" i="8"/>
  <c r="K56" i="8"/>
  <c r="K8" i="8"/>
  <c r="K19" i="8"/>
  <c r="K28" i="8"/>
  <c r="K35" i="8"/>
  <c r="K51" i="8"/>
  <c r="K57" i="8"/>
  <c r="K13" i="8"/>
  <c r="K15" i="8"/>
  <c r="K34" i="8"/>
  <c r="K41" i="8"/>
  <c r="K54" i="8"/>
  <c r="K10" i="8"/>
  <c r="K21" i="8"/>
  <c r="K26" i="8"/>
  <c r="K42" i="8"/>
  <c r="K43" i="8"/>
  <c r="K18" i="8"/>
  <c r="K25" i="8"/>
  <c r="K30" i="8"/>
  <c r="K44" i="8"/>
  <c r="K33" i="8"/>
  <c r="K16" i="8"/>
  <c r="K49" i="8"/>
  <c r="K29" i="8"/>
  <c r="K45" i="8"/>
  <c r="K22" i="8"/>
  <c r="K53" i="8"/>
  <c r="K7" i="8"/>
  <c r="K39" i="8"/>
  <c r="K37" i="8"/>
  <c r="K14" i="8"/>
  <c r="K47" i="8"/>
  <c r="K55" i="8"/>
  <c r="K52" i="8"/>
  <c r="K32" i="8"/>
  <c r="K60" i="8"/>
  <c r="K36" i="8"/>
  <c r="K6" i="8"/>
  <c r="K23" i="8"/>
  <c r="K24" i="8"/>
  <c r="K38" i="8"/>
  <c r="BK136" i="3"/>
  <c r="BK12" i="8"/>
  <c r="BK14" i="8"/>
  <c r="BK42" i="8"/>
  <c r="BK36" i="8"/>
  <c r="BK55" i="8"/>
  <c r="BK29" i="8"/>
  <c r="BK28" i="8"/>
  <c r="BK9" i="8"/>
  <c r="BK17" i="8"/>
  <c r="BK23" i="8"/>
  <c r="BK59" i="8"/>
  <c r="BK41" i="8"/>
  <c r="BK5" i="8"/>
  <c r="BK8" i="8"/>
  <c r="BK25" i="8"/>
  <c r="BK50" i="8"/>
  <c r="BK37" i="8"/>
  <c r="BK34" i="8"/>
  <c r="BK57" i="8"/>
  <c r="BK15" i="8"/>
  <c r="BK20" i="8"/>
  <c r="BK44" i="8"/>
  <c r="BK47" i="8"/>
  <c r="BK16" i="8"/>
  <c r="BK6" i="8"/>
  <c r="BK45" i="8"/>
  <c r="BK60" i="8"/>
  <c r="BK18" i="8"/>
  <c r="BK31" i="8"/>
  <c r="BK33" i="8"/>
  <c r="BK49" i="8"/>
  <c r="BK10" i="8"/>
  <c r="BK11" i="8"/>
  <c r="BK43" i="8"/>
  <c r="BK40" i="8"/>
  <c r="BK53" i="8"/>
  <c r="BK27" i="8"/>
  <c r="BK30" i="8"/>
  <c r="BK58" i="8"/>
  <c r="BK13" i="8"/>
  <c r="BK32" i="8"/>
  <c r="BK48" i="8"/>
  <c r="BK21" i="8"/>
  <c r="BK38" i="8"/>
  <c r="BK22" i="8"/>
  <c r="BK52" i="8"/>
  <c r="BK26" i="8"/>
  <c r="BK39" i="8"/>
  <c r="BK7" i="8"/>
  <c r="BK35" i="8"/>
  <c r="BK46" i="8"/>
  <c r="BK19" i="8"/>
  <c r="BK51" i="8"/>
  <c r="BK54" i="8"/>
  <c r="BK56" i="8"/>
  <c r="BK24" i="8"/>
  <c r="BH136" i="3"/>
  <c r="BH8" i="8"/>
  <c r="BH16" i="8"/>
  <c r="BH19" i="8"/>
  <c r="BH27" i="8"/>
  <c r="BH40" i="8"/>
  <c r="BH60" i="8"/>
  <c r="BH53" i="8"/>
  <c r="BH20" i="8"/>
  <c r="BH54" i="8"/>
  <c r="BH49" i="8"/>
  <c r="BH10" i="8"/>
  <c r="BH9" i="8"/>
  <c r="BH21" i="8"/>
  <c r="BH38" i="8"/>
  <c r="BH48" i="8"/>
  <c r="BH31" i="8"/>
  <c r="BH35" i="8"/>
  <c r="BH58" i="8"/>
  <c r="BH22" i="8"/>
  <c r="BH26" i="8"/>
  <c r="BH50" i="8"/>
  <c r="BH44" i="8"/>
  <c r="BH12" i="8"/>
  <c r="BH14" i="8"/>
  <c r="BH24" i="8"/>
  <c r="BH46" i="8"/>
  <c r="BH41" i="8"/>
  <c r="BH42" i="8"/>
  <c r="BH11" i="8"/>
  <c r="BH17" i="8"/>
  <c r="BH32" i="8"/>
  <c r="BH39" i="8"/>
  <c r="BH59" i="8"/>
  <c r="BH29" i="8"/>
  <c r="BH43" i="8"/>
  <c r="BH13" i="8"/>
  <c r="BH28" i="8"/>
  <c r="BH37" i="8"/>
  <c r="BH47" i="8"/>
  <c r="BH25" i="8"/>
  <c r="BH36" i="8"/>
  <c r="BH51" i="8"/>
  <c r="BH7" i="8"/>
  <c r="BH6" i="8"/>
  <c r="BH18" i="8"/>
  <c r="BH45" i="8"/>
  <c r="BH34" i="8"/>
  <c r="BH56" i="8"/>
  <c r="BH57" i="8"/>
  <c r="BH33" i="8"/>
  <c r="BH23" i="8"/>
  <c r="BH55" i="8"/>
  <c r="BH52" i="8"/>
  <c r="BH5" i="8"/>
  <c r="BH30" i="8"/>
  <c r="BH15" i="8"/>
  <c r="Q136" i="3"/>
  <c r="Q7" i="8"/>
  <c r="Q12" i="8"/>
  <c r="Q31" i="8"/>
  <c r="Q48" i="8"/>
  <c r="Q42" i="8"/>
  <c r="Q37" i="8"/>
  <c r="Q60" i="8"/>
  <c r="Q15" i="8"/>
  <c r="Q16" i="8"/>
  <c r="Q14" i="8"/>
  <c r="Q10" i="8"/>
  <c r="Q50" i="8"/>
  <c r="Q58" i="8"/>
  <c r="Q34" i="8"/>
  <c r="Q22" i="8"/>
  <c r="Q21" i="8"/>
  <c r="Q26" i="8"/>
  <c r="Q59" i="8"/>
  <c r="Q53" i="8"/>
  <c r="Q25" i="8"/>
  <c r="Q28" i="8"/>
  <c r="Q41" i="8"/>
  <c r="Q23" i="8"/>
  <c r="Q56" i="8"/>
  <c r="Q18" i="8"/>
  <c r="Q40" i="8"/>
  <c r="Q36" i="8"/>
  <c r="Q46" i="8"/>
  <c r="Q11" i="8"/>
  <c r="Q24" i="8"/>
  <c r="Q57" i="8"/>
  <c r="Q8" i="8"/>
  <c r="Q30" i="8"/>
  <c r="Q5" i="8"/>
  <c r="Q13" i="8"/>
  <c r="Q20" i="8"/>
  <c r="Q43" i="8"/>
  <c r="Q39" i="8"/>
  <c r="Q35" i="8"/>
  <c r="Q52" i="8"/>
  <c r="Q17" i="8"/>
  <c r="Q32" i="8"/>
  <c r="Q47" i="8"/>
  <c r="Q49" i="8"/>
  <c r="Q51" i="8"/>
  <c r="Q33" i="8"/>
  <c r="Q6" i="8"/>
  <c r="Q44" i="8"/>
  <c r="Q9" i="8"/>
  <c r="Q45" i="8"/>
  <c r="Q27" i="8"/>
  <c r="Q55" i="8"/>
  <c r="Q19" i="8"/>
  <c r="Q38" i="8"/>
  <c r="Q29" i="8"/>
  <c r="Q54" i="8"/>
  <c r="R136" i="3"/>
  <c r="R7" i="8"/>
  <c r="R20" i="8"/>
  <c r="R27" i="8"/>
  <c r="R41" i="8"/>
  <c r="R53" i="8"/>
  <c r="R45" i="8"/>
  <c r="R57" i="8"/>
  <c r="R9" i="8"/>
  <c r="R16" i="8"/>
  <c r="R25" i="8"/>
  <c r="R40" i="8"/>
  <c r="R42" i="8"/>
  <c r="R29" i="8"/>
  <c r="R44" i="8"/>
  <c r="R15" i="8"/>
  <c r="R23" i="8"/>
  <c r="R49" i="8"/>
  <c r="R54" i="8"/>
  <c r="R38" i="8"/>
  <c r="R10" i="8"/>
  <c r="R17" i="8"/>
  <c r="R48" i="8"/>
  <c r="R33" i="8"/>
  <c r="R52" i="8"/>
  <c r="R8" i="8"/>
  <c r="R35" i="8"/>
  <c r="R43" i="8"/>
  <c r="R34" i="8"/>
  <c r="R24" i="8"/>
  <c r="R39" i="8"/>
  <c r="R30" i="8"/>
  <c r="R51" i="8"/>
  <c r="R13" i="8"/>
  <c r="R47" i="8"/>
  <c r="R46" i="8"/>
  <c r="R37" i="8"/>
  <c r="R12" i="8"/>
  <c r="R31" i="8"/>
  <c r="R59" i="8"/>
  <c r="R58" i="8"/>
  <c r="R6" i="8"/>
  <c r="R18" i="8"/>
  <c r="R26" i="8"/>
  <c r="R60" i="8"/>
  <c r="R14" i="8"/>
  <c r="R21" i="8"/>
  <c r="R32" i="8"/>
  <c r="R55" i="8"/>
  <c r="R36" i="8"/>
  <c r="R5" i="8"/>
  <c r="R28" i="8"/>
  <c r="R11" i="8"/>
  <c r="R19" i="8"/>
  <c r="R50" i="8"/>
  <c r="R22" i="8"/>
  <c r="R56" i="8"/>
  <c r="AQ136" i="3"/>
  <c r="AQ8" i="8"/>
  <c r="AQ7" i="8"/>
  <c r="AQ20" i="8"/>
  <c r="AQ38" i="8"/>
  <c r="AQ27" i="8"/>
  <c r="AQ43" i="8"/>
  <c r="AQ36" i="8"/>
  <c r="AQ15" i="8"/>
  <c r="AQ26" i="8"/>
  <c r="AQ34" i="8"/>
  <c r="AQ33" i="8"/>
  <c r="AQ56" i="8"/>
  <c r="AQ53" i="8"/>
  <c r="AQ9" i="8"/>
  <c r="AQ17" i="8"/>
  <c r="AQ19" i="8"/>
  <c r="AQ47" i="8"/>
  <c r="AQ35" i="8"/>
  <c r="AQ57" i="8"/>
  <c r="AQ59" i="8"/>
  <c r="AQ23" i="8"/>
  <c r="AQ29" i="8"/>
  <c r="AQ40" i="8"/>
  <c r="AQ60" i="8"/>
  <c r="AQ58" i="8"/>
  <c r="AQ12" i="8"/>
  <c r="AQ18" i="8"/>
  <c r="AQ48" i="8"/>
  <c r="AQ51" i="8"/>
  <c r="AQ16" i="8"/>
  <c r="AQ22" i="8"/>
  <c r="AQ41" i="8"/>
  <c r="AQ52" i="8"/>
  <c r="AQ14" i="8"/>
  <c r="AQ46" i="8"/>
  <c r="AQ42" i="8"/>
  <c r="AQ31" i="8"/>
  <c r="AQ13" i="8"/>
  <c r="AQ39" i="8"/>
  <c r="AQ5" i="8"/>
  <c r="AQ6" i="8"/>
  <c r="AQ55" i="8"/>
  <c r="AQ50" i="8"/>
  <c r="AQ21" i="8"/>
  <c r="AQ49" i="8"/>
  <c r="AQ10" i="8"/>
  <c r="AQ44" i="8"/>
  <c r="AQ25" i="8"/>
  <c r="AQ37" i="8"/>
  <c r="AQ28" i="8"/>
  <c r="AQ30" i="8"/>
  <c r="AQ11" i="8"/>
  <c r="AQ32" i="8"/>
  <c r="AQ45" i="8"/>
  <c r="AQ24" i="8"/>
  <c r="AQ54" i="8"/>
  <c r="W136" i="3"/>
  <c r="W10" i="8"/>
  <c r="W17" i="8"/>
  <c r="W21" i="8"/>
  <c r="W44" i="8"/>
  <c r="W49" i="8"/>
  <c r="W39" i="8"/>
  <c r="W41" i="8"/>
  <c r="W7" i="8"/>
  <c r="W16" i="8"/>
  <c r="W20" i="8"/>
  <c r="W42" i="8"/>
  <c r="W34" i="8"/>
  <c r="W52" i="8"/>
  <c r="W48" i="8"/>
  <c r="W9" i="8"/>
  <c r="W14" i="8"/>
  <c r="W28" i="8"/>
  <c r="W50" i="8"/>
  <c r="W37" i="8"/>
  <c r="W56" i="8"/>
  <c r="W31" i="8"/>
  <c r="W6" i="8"/>
  <c r="W22" i="8"/>
  <c r="W18" i="8"/>
  <c r="W33" i="8"/>
  <c r="W45" i="8"/>
  <c r="W24" i="8"/>
  <c r="W54" i="8"/>
  <c r="W12" i="8"/>
  <c r="W8" i="8"/>
  <c r="W29" i="8"/>
  <c r="W43" i="8"/>
  <c r="W38" i="8"/>
  <c r="W40" i="8"/>
  <c r="W58" i="8"/>
  <c r="W19" i="8"/>
  <c r="W30" i="8"/>
  <c r="W53" i="8"/>
  <c r="W27" i="8"/>
  <c r="W51" i="8"/>
  <c r="W57" i="8"/>
  <c r="W13" i="8"/>
  <c r="W59" i="8"/>
  <c r="W5" i="8"/>
  <c r="W11" i="8"/>
  <c r="W36" i="8"/>
  <c r="W60" i="8"/>
  <c r="W15" i="8"/>
  <c r="W47" i="8"/>
  <c r="W35" i="8"/>
  <c r="W25" i="8"/>
  <c r="W32" i="8"/>
  <c r="W46" i="8"/>
  <c r="W23" i="8"/>
  <c r="W55" i="8"/>
  <c r="W26" i="8"/>
  <c r="AS136" i="3"/>
  <c r="AS7" i="8"/>
  <c r="AS16" i="8"/>
  <c r="AS22" i="8"/>
  <c r="AS31" i="8"/>
  <c r="AS47" i="8"/>
  <c r="AS43" i="8"/>
  <c r="AS51" i="8"/>
  <c r="AS29" i="8"/>
  <c r="AS8" i="8"/>
  <c r="AS36" i="8"/>
  <c r="AS39" i="8"/>
  <c r="AS49" i="8"/>
  <c r="AS48" i="8"/>
  <c r="AS10" i="8"/>
  <c r="AS18" i="8"/>
  <c r="AS44" i="8"/>
  <c r="AS27" i="8"/>
  <c r="AS5" i="8"/>
  <c r="AS57" i="8"/>
  <c r="AS13" i="8"/>
  <c r="AS19" i="8"/>
  <c r="AS37" i="8"/>
  <c r="AS28" i="8"/>
  <c r="AS56" i="8"/>
  <c r="AS58" i="8"/>
  <c r="AS17" i="8"/>
  <c r="AS53" i="8"/>
  <c r="AS59" i="8"/>
  <c r="AS6" i="8"/>
  <c r="AS25" i="8"/>
  <c r="AS38" i="8"/>
  <c r="AS60" i="8"/>
  <c r="AS12" i="8"/>
  <c r="AS9" i="8"/>
  <c r="AS24" i="8"/>
  <c r="AS46" i="8"/>
  <c r="AS30" i="8"/>
  <c r="AS11" i="8"/>
  <c r="AS23" i="8"/>
  <c r="AS34" i="8"/>
  <c r="AS15" i="8"/>
  <c r="AS32" i="8"/>
  <c r="AS40" i="8"/>
  <c r="AS52" i="8"/>
  <c r="AS20" i="8"/>
  <c r="AS35" i="8"/>
  <c r="AS41" i="8"/>
  <c r="AS50" i="8"/>
  <c r="AS14" i="8"/>
  <c r="AS45" i="8"/>
  <c r="AS55" i="8"/>
  <c r="AS54" i="8"/>
  <c r="AS21" i="8"/>
  <c r="AS26" i="8"/>
  <c r="AS33" i="8"/>
  <c r="AS42" i="8"/>
  <c r="E4" i="2"/>
  <c r="BJ136" i="3"/>
  <c r="BJ14" i="8"/>
  <c r="BJ22" i="8"/>
  <c r="BJ35" i="8"/>
  <c r="BJ37" i="8"/>
  <c r="BJ54" i="8"/>
  <c r="BJ56" i="8"/>
  <c r="BJ40" i="8"/>
  <c r="BJ6" i="8"/>
  <c r="BJ13" i="8"/>
  <c r="BJ24" i="8"/>
  <c r="BJ43" i="8"/>
  <c r="BJ45" i="8"/>
  <c r="BJ58" i="8"/>
  <c r="BJ49" i="8"/>
  <c r="BJ8" i="8"/>
  <c r="BJ21" i="8"/>
  <c r="BJ27" i="8"/>
  <c r="BJ30" i="8"/>
  <c r="BJ23" i="8"/>
  <c r="BJ50" i="8"/>
  <c r="BJ29" i="8"/>
  <c r="BJ10" i="8"/>
  <c r="BJ9" i="8"/>
  <c r="BJ11" i="8"/>
  <c r="BJ32" i="8"/>
  <c r="BJ33" i="8"/>
  <c r="BJ55" i="8"/>
  <c r="BJ42" i="8"/>
  <c r="BJ20" i="8"/>
  <c r="BJ17" i="8"/>
  <c r="BJ25" i="8"/>
  <c r="BJ36" i="8"/>
  <c r="BJ38" i="8"/>
  <c r="BJ59" i="8"/>
  <c r="BJ53" i="8"/>
  <c r="BJ16" i="8"/>
  <c r="BJ60" i="8"/>
  <c r="BJ41" i="8"/>
  <c r="BJ19" i="8"/>
  <c r="BJ46" i="8"/>
  <c r="BJ5" i="8"/>
  <c r="BJ7" i="8"/>
  <c r="BJ39" i="8"/>
  <c r="BJ18" i="8"/>
  <c r="BJ48" i="8"/>
  <c r="BJ12" i="8"/>
  <c r="BJ51" i="8"/>
  <c r="BJ15" i="8"/>
  <c r="BJ57" i="8"/>
  <c r="BJ31" i="8"/>
  <c r="BJ34" i="8"/>
  <c r="BJ28" i="8"/>
  <c r="BJ47" i="8"/>
  <c r="BJ26" i="8"/>
  <c r="BJ52" i="8"/>
  <c r="BJ44" i="8"/>
  <c r="AU136" i="3"/>
  <c r="AU9" i="8"/>
  <c r="AU8" i="8"/>
  <c r="AU23" i="8"/>
  <c r="AU6" i="8"/>
  <c r="AU18" i="8"/>
  <c r="AU15" i="8"/>
  <c r="AU34" i="8"/>
  <c r="AU31" i="8"/>
  <c r="AU25" i="8"/>
  <c r="AU47" i="8"/>
  <c r="AU56" i="8"/>
  <c r="AU27" i="8"/>
  <c r="AU22" i="8"/>
  <c r="AU51" i="8"/>
  <c r="AU37" i="8"/>
  <c r="AU54" i="8"/>
  <c r="AU49" i="8"/>
  <c r="AU7" i="8"/>
  <c r="AU20" i="8"/>
  <c r="AU24" i="8"/>
  <c r="AU29" i="8"/>
  <c r="AU39" i="8"/>
  <c r="AU10" i="8"/>
  <c r="AU50" i="8"/>
  <c r="AU45" i="8"/>
  <c r="AU40" i="8"/>
  <c r="AU48" i="8"/>
  <c r="AU13" i="8"/>
  <c r="AU44" i="8"/>
  <c r="AU28" i="8"/>
  <c r="AU30" i="8"/>
  <c r="AU38" i="8"/>
  <c r="AU52" i="8"/>
  <c r="AU14" i="8"/>
  <c r="AU42" i="8"/>
  <c r="AU41" i="8"/>
  <c r="AU53" i="8"/>
  <c r="AU19" i="8"/>
  <c r="AU43" i="8"/>
  <c r="AU5" i="8"/>
  <c r="AU57" i="8"/>
  <c r="AU12" i="8"/>
  <c r="AU26" i="8"/>
  <c r="AU33" i="8"/>
  <c r="AU16" i="8"/>
  <c r="AU35" i="8"/>
  <c r="AU55" i="8"/>
  <c r="AU17" i="8"/>
  <c r="AU36" i="8"/>
  <c r="AU60" i="8"/>
  <c r="AU59" i="8"/>
  <c r="AU32" i="8"/>
  <c r="AU58" i="8"/>
  <c r="AU46" i="8"/>
  <c r="AU21" i="8"/>
  <c r="AU11" i="8"/>
  <c r="AK136" i="3"/>
  <c r="AK9" i="8"/>
  <c r="AK14" i="8"/>
  <c r="AK19" i="8"/>
  <c r="AK30" i="8"/>
  <c r="AK39" i="8"/>
  <c r="AK54" i="8"/>
  <c r="AK50" i="8"/>
  <c r="AK11" i="8"/>
  <c r="AK24" i="8"/>
  <c r="AK26" i="8"/>
  <c r="AK35" i="8"/>
  <c r="AK47" i="8"/>
  <c r="AK58" i="8"/>
  <c r="AK41" i="8"/>
  <c r="AK12" i="8"/>
  <c r="AK18" i="8"/>
  <c r="AK31" i="8"/>
  <c r="AK6" i="8"/>
  <c r="AK16" i="8"/>
  <c r="AK27" i="8"/>
  <c r="AK38" i="8"/>
  <c r="AK8" i="8"/>
  <c r="AK20" i="8"/>
  <c r="AK36" i="8"/>
  <c r="AK40" i="8"/>
  <c r="AK5" i="8"/>
  <c r="AK13" i="8"/>
  <c r="AK28" i="8"/>
  <c r="AK53" i="8"/>
  <c r="AK15" i="8"/>
  <c r="AK56" i="8"/>
  <c r="AK7" i="8"/>
  <c r="AK32" i="8"/>
  <c r="AK51" i="8"/>
  <c r="AK43" i="8"/>
  <c r="AK21" i="8"/>
  <c r="AK37" i="8"/>
  <c r="AK48" i="8"/>
  <c r="AK29" i="8"/>
  <c r="AK45" i="8"/>
  <c r="AK34" i="8"/>
  <c r="AK17" i="8"/>
  <c r="AK33" i="8"/>
  <c r="AK59" i="8"/>
  <c r="AK25" i="8"/>
  <c r="AK52" i="8"/>
  <c r="AK44" i="8"/>
  <c r="AK46" i="8"/>
  <c r="AK55" i="8"/>
  <c r="AK60" i="8"/>
  <c r="AK10" i="8"/>
  <c r="AK22" i="8"/>
  <c r="AK23" i="8"/>
  <c r="AK49" i="8"/>
  <c r="AK57" i="8"/>
  <c r="AK42" i="8"/>
  <c r="BN136" i="3"/>
  <c r="BN6" i="8"/>
  <c r="BN18" i="8"/>
  <c r="BN25" i="8"/>
  <c r="BN48" i="8"/>
  <c r="BN30" i="8"/>
  <c r="BN20" i="8"/>
  <c r="BN51" i="8"/>
  <c r="BN13" i="8"/>
  <c r="BN9" i="8"/>
  <c r="BN29" i="8"/>
  <c r="BN50" i="8"/>
  <c r="BN5" i="8"/>
  <c r="BN55" i="8"/>
  <c r="BN16" i="8"/>
  <c r="BN24" i="8"/>
  <c r="BN21" i="8"/>
  <c r="BN40" i="8"/>
  <c r="BN35" i="8"/>
  <c r="BN10" i="8"/>
  <c r="BN17" i="8"/>
  <c r="BN41" i="8"/>
  <c r="BN46" i="8"/>
  <c r="BN45" i="8"/>
  <c r="BN11" i="8"/>
  <c r="BN14" i="8"/>
  <c r="BN8" i="8"/>
  <c r="BN49" i="8"/>
  <c r="BN53" i="8"/>
  <c r="BN26" i="8"/>
  <c r="BN7" i="8"/>
  <c r="BN22" i="8"/>
  <c r="BN31" i="8"/>
  <c r="BN33" i="8"/>
  <c r="BN32" i="8"/>
  <c r="BN28" i="8"/>
  <c r="BN42" i="8"/>
  <c r="BN37" i="8"/>
  <c r="BN60" i="8"/>
  <c r="BN19" i="8"/>
  <c r="BN47" i="8"/>
  <c r="BN43" i="8"/>
  <c r="BN54" i="8"/>
  <c r="BN38" i="8"/>
  <c r="BN23" i="8"/>
  <c r="BN34" i="8"/>
  <c r="BN44" i="8"/>
  <c r="BN36" i="8"/>
  <c r="BN15" i="8"/>
  <c r="BN56" i="8"/>
  <c r="BN52" i="8"/>
  <c r="BN59" i="8"/>
  <c r="BN27" i="8"/>
  <c r="BN58" i="8"/>
  <c r="BN57" i="8"/>
  <c r="BN12" i="8"/>
  <c r="BN39" i="8"/>
  <c r="O136" i="3"/>
  <c r="O7" i="8"/>
  <c r="O14" i="8"/>
  <c r="O23" i="8"/>
  <c r="O32" i="8"/>
  <c r="O44" i="8"/>
  <c r="O6" i="8"/>
  <c r="O25" i="8"/>
  <c r="O50" i="8"/>
  <c r="O45" i="8"/>
  <c r="O52" i="8"/>
  <c r="O35" i="8"/>
  <c r="O8" i="8"/>
  <c r="O13" i="8"/>
  <c r="O22" i="8"/>
  <c r="O29" i="8"/>
  <c r="O60" i="8"/>
  <c r="O54" i="8"/>
  <c r="O10" i="8"/>
  <c r="O34" i="8"/>
  <c r="O55" i="8"/>
  <c r="O19" i="8"/>
  <c r="O17" i="8"/>
  <c r="O31" i="8"/>
  <c r="O37" i="8"/>
  <c r="O56" i="8"/>
  <c r="O58" i="8"/>
  <c r="O20" i="8"/>
  <c r="O53" i="8"/>
  <c r="O27" i="8"/>
  <c r="O18" i="8"/>
  <c r="O42" i="8"/>
  <c r="O30" i="8"/>
  <c r="O47" i="8"/>
  <c r="O48" i="8"/>
  <c r="O43" i="8"/>
  <c r="O11" i="8"/>
  <c r="O21" i="8"/>
  <c r="O59" i="8"/>
  <c r="O46" i="8"/>
  <c r="O41" i="8"/>
  <c r="O15" i="8"/>
  <c r="O28" i="8"/>
  <c r="O33" i="8"/>
  <c r="O40" i="8"/>
  <c r="O49" i="8"/>
  <c r="O9" i="8"/>
  <c r="O16" i="8"/>
  <c r="O24" i="8"/>
  <c r="O36" i="8"/>
  <c r="O39" i="8"/>
  <c r="O5" i="8"/>
  <c r="O12" i="8"/>
  <c r="O51" i="8"/>
  <c r="O38" i="8"/>
  <c r="O57" i="8"/>
  <c r="O26" i="8"/>
  <c r="BB136" i="3"/>
  <c r="BB6" i="8"/>
  <c r="BB15" i="8"/>
  <c r="BB19" i="8"/>
  <c r="BB52" i="8"/>
  <c r="BB38" i="8"/>
  <c r="BB59" i="8"/>
  <c r="BB50" i="8"/>
  <c r="BB13" i="8"/>
  <c r="BB23" i="8"/>
  <c r="BB60" i="8"/>
  <c r="BB26" i="8"/>
  <c r="BB48" i="8"/>
  <c r="BB54" i="8"/>
  <c r="BB10" i="8"/>
  <c r="BB12" i="8"/>
  <c r="BB35" i="8"/>
  <c r="BB37" i="8"/>
  <c r="BB42" i="8"/>
  <c r="BB40" i="8"/>
  <c r="BB8" i="8"/>
  <c r="BB9" i="8"/>
  <c r="BB18" i="8"/>
  <c r="BB39" i="8"/>
  <c r="BB53" i="8"/>
  <c r="BB7" i="8"/>
  <c r="BB21" i="8"/>
  <c r="BB22" i="8"/>
  <c r="BB55" i="8"/>
  <c r="BB57" i="8"/>
  <c r="BB20" i="8"/>
  <c r="BB25" i="8"/>
  <c r="BB32" i="8"/>
  <c r="BB56" i="8"/>
  <c r="BB58" i="8"/>
  <c r="BB11" i="8"/>
  <c r="BB31" i="8"/>
  <c r="BB24" i="8"/>
  <c r="BB5" i="8"/>
  <c r="BB49" i="8"/>
  <c r="BB16" i="8"/>
  <c r="BB30" i="8"/>
  <c r="BB17" i="8"/>
  <c r="BB33" i="8"/>
  <c r="BB29" i="8"/>
  <c r="BB41" i="8"/>
  <c r="BB43" i="8"/>
  <c r="BB51" i="8"/>
  <c r="BB44" i="8"/>
  <c r="BB47" i="8"/>
  <c r="BB28" i="8"/>
  <c r="BB45" i="8"/>
  <c r="BB34" i="8"/>
  <c r="BB14" i="8"/>
  <c r="BB46" i="8"/>
  <c r="BB36" i="8"/>
  <c r="BB27" i="8"/>
  <c r="AA136" i="3"/>
  <c r="AA9" i="8"/>
  <c r="AA20" i="8"/>
  <c r="AA19" i="8"/>
  <c r="AA35" i="8"/>
  <c r="AA40" i="8"/>
  <c r="AA44" i="8"/>
  <c r="AA60" i="8"/>
  <c r="AA11" i="8"/>
  <c r="AA7" i="8"/>
  <c r="AA26" i="8"/>
  <c r="AA38" i="8"/>
  <c r="AA48" i="8"/>
  <c r="AA54" i="8"/>
  <c r="AA33" i="8"/>
  <c r="AA13" i="8"/>
  <c r="AA18" i="8"/>
  <c r="AA29" i="8"/>
  <c r="AA32" i="8"/>
  <c r="AA43" i="8"/>
  <c r="AA58" i="8"/>
  <c r="AA10" i="8"/>
  <c r="AA28" i="8"/>
  <c r="AA31" i="8"/>
  <c r="AA45" i="8"/>
  <c r="AA52" i="8"/>
  <c r="AA22" i="8"/>
  <c r="AA21" i="8"/>
  <c r="AA59" i="8"/>
  <c r="AA16" i="8"/>
  <c r="AA27" i="8"/>
  <c r="AA49" i="8"/>
  <c r="AA36" i="8"/>
  <c r="AA25" i="8"/>
  <c r="AA41" i="8"/>
  <c r="AA57" i="8"/>
  <c r="AA12" i="8"/>
  <c r="AA47" i="8"/>
  <c r="AA50" i="8"/>
  <c r="AA17" i="8"/>
  <c r="AA55" i="8"/>
  <c r="AA14" i="8"/>
  <c r="AA42" i="8"/>
  <c r="AA30" i="8"/>
  <c r="AA8" i="8"/>
  <c r="AA24" i="8"/>
  <c r="AA37" i="8"/>
  <c r="AA6" i="8"/>
  <c r="AA34" i="8"/>
  <c r="AA51" i="8"/>
  <c r="AA15" i="8"/>
  <c r="AA46" i="8"/>
  <c r="AA5" i="8"/>
  <c r="AA23" i="8"/>
  <c r="AA39" i="8"/>
  <c r="AA53" i="8"/>
  <c r="AA56" i="8"/>
  <c r="BG136" i="3"/>
  <c r="BG6" i="8"/>
  <c r="BG22" i="8"/>
  <c r="BG29" i="8"/>
  <c r="BG55" i="8"/>
  <c r="BG43" i="8"/>
  <c r="BG53" i="8"/>
  <c r="BG59" i="8"/>
  <c r="BG8" i="8"/>
  <c r="BG10" i="8"/>
  <c r="BG27" i="8"/>
  <c r="BG46" i="8"/>
  <c r="BG49" i="8"/>
  <c r="BG52" i="8"/>
  <c r="BG32" i="8"/>
  <c r="BG11" i="8"/>
  <c r="BG19" i="8"/>
  <c r="BG38" i="8"/>
  <c r="BG42" i="8"/>
  <c r="BG58" i="8"/>
  <c r="BG60" i="8"/>
  <c r="BG7" i="8"/>
  <c r="BG16" i="8"/>
  <c r="BG48" i="8"/>
  <c r="BG36" i="8"/>
  <c r="BG50" i="8"/>
  <c r="BG12" i="8"/>
  <c r="BG24" i="8"/>
  <c r="BG28" i="8"/>
  <c r="BG26" i="8"/>
  <c r="BG18" i="8"/>
  <c r="BG47" i="8"/>
  <c r="BG45" i="8"/>
  <c r="BG21" i="8"/>
  <c r="BG40" i="8"/>
  <c r="BG35" i="8"/>
  <c r="BG25" i="8"/>
  <c r="BG41" i="8"/>
  <c r="BG44" i="8"/>
  <c r="BG13" i="8"/>
  <c r="BG34" i="8"/>
  <c r="BG51" i="8"/>
  <c r="BG37" i="8"/>
  <c r="BG15" i="8"/>
  <c r="BG30" i="8"/>
  <c r="BG5" i="8"/>
  <c r="BG56" i="8"/>
  <c r="BG23" i="8"/>
  <c r="BG33" i="8"/>
  <c r="BG31" i="8"/>
  <c r="BG14" i="8"/>
  <c r="BG57" i="8"/>
  <c r="BG54" i="8"/>
  <c r="BG9" i="8"/>
  <c r="BG39" i="8"/>
  <c r="BG17" i="8"/>
  <c r="BG20" i="8"/>
  <c r="M136" i="3"/>
  <c r="M6" i="8"/>
  <c r="M29" i="8"/>
  <c r="M15" i="8"/>
  <c r="M33" i="8"/>
  <c r="M46" i="8"/>
  <c r="M42" i="8"/>
  <c r="M51" i="8"/>
  <c r="M17" i="8"/>
  <c r="M20" i="8"/>
  <c r="M37" i="8"/>
  <c r="M35" i="8"/>
  <c r="M49" i="8"/>
  <c r="M60" i="8"/>
  <c r="M12" i="8"/>
  <c r="M16" i="8"/>
  <c r="M32" i="8"/>
  <c r="M38" i="8"/>
  <c r="M52" i="8"/>
  <c r="M48" i="8"/>
  <c r="M11" i="8"/>
  <c r="M19" i="8"/>
  <c r="M45" i="8"/>
  <c r="M5" i="8"/>
  <c r="M59" i="8"/>
  <c r="M10" i="8"/>
  <c r="M22" i="8"/>
  <c r="M53" i="8"/>
  <c r="M57" i="8"/>
  <c r="M56" i="8"/>
  <c r="M13" i="8"/>
  <c r="M26" i="8"/>
  <c r="M34" i="8"/>
  <c r="M54" i="8"/>
  <c r="M50" i="8"/>
  <c r="M8" i="8"/>
  <c r="M31" i="8"/>
  <c r="M47" i="8"/>
  <c r="M58" i="8"/>
  <c r="M7" i="8"/>
  <c r="M36" i="8"/>
  <c r="M28" i="8"/>
  <c r="M9" i="8"/>
  <c r="M44" i="8"/>
  <c r="M55" i="8"/>
  <c r="M21" i="8"/>
  <c r="M39" i="8"/>
  <c r="M18" i="8"/>
  <c r="M24" i="8"/>
  <c r="M23" i="8"/>
  <c r="M43" i="8"/>
  <c r="M30" i="8"/>
  <c r="M41" i="8"/>
  <c r="M27" i="8"/>
  <c r="M25" i="8"/>
  <c r="M14" i="8"/>
  <c r="M40" i="8"/>
  <c r="AO136" i="3"/>
  <c r="AO9" i="8"/>
  <c r="AO10" i="8"/>
  <c r="AO26" i="8"/>
  <c r="AO27" i="8"/>
  <c r="AO30" i="8"/>
  <c r="AO31" i="8"/>
  <c r="AO38" i="8"/>
  <c r="AO16" i="8"/>
  <c r="AO6" i="8"/>
  <c r="AO57" i="8"/>
  <c r="AO51" i="8"/>
  <c r="AO45" i="8"/>
  <c r="AO37" i="8"/>
  <c r="AO17" i="8"/>
  <c r="AO24" i="8"/>
  <c r="AO49" i="8"/>
  <c r="AO36" i="8"/>
  <c r="AO58" i="8"/>
  <c r="AO11" i="8"/>
  <c r="AO18" i="8"/>
  <c r="AO40" i="8"/>
  <c r="AO42" i="8"/>
  <c r="AO47" i="8"/>
  <c r="AO35" i="8"/>
  <c r="AO14" i="8"/>
  <c r="AO33" i="8"/>
  <c r="AO44" i="8"/>
  <c r="AO54" i="8"/>
  <c r="AO22" i="8"/>
  <c r="AO41" i="8"/>
  <c r="AO32" i="8"/>
  <c r="AO59" i="8"/>
  <c r="AO19" i="8"/>
  <c r="AO5" i="8"/>
  <c r="AO55" i="8"/>
  <c r="AO60" i="8"/>
  <c r="AO7" i="8"/>
  <c r="AO21" i="8"/>
  <c r="AO28" i="8"/>
  <c r="AO52" i="8"/>
  <c r="AO8" i="8"/>
  <c r="AO20" i="8"/>
  <c r="AO29" i="8"/>
  <c r="AO56" i="8"/>
  <c r="AO13" i="8"/>
  <c r="AO48" i="8"/>
  <c r="AO43" i="8"/>
  <c r="AO46" i="8"/>
  <c r="AO34" i="8"/>
  <c r="AO53" i="8"/>
  <c r="AO39" i="8"/>
  <c r="AO25" i="8"/>
  <c r="AO15" i="8"/>
  <c r="AO23" i="8"/>
  <c r="AO50" i="8"/>
  <c r="AO12" i="8"/>
  <c r="BI136" i="3"/>
  <c r="BI7" i="8"/>
  <c r="BI10" i="8"/>
  <c r="BI23" i="8"/>
  <c r="BI37" i="8"/>
  <c r="BI47" i="8"/>
  <c r="BI57" i="8"/>
  <c r="BI35" i="8"/>
  <c r="BI11" i="8"/>
  <c r="BI13" i="8"/>
  <c r="BI32" i="8"/>
  <c r="BI38" i="8"/>
  <c r="BI56" i="8"/>
  <c r="BI5" i="8"/>
  <c r="BI8" i="8"/>
  <c r="BI26" i="8"/>
  <c r="BI44" i="8"/>
  <c r="BI40" i="8"/>
  <c r="BI52" i="8"/>
  <c r="BI55" i="8"/>
  <c r="BI12" i="8"/>
  <c r="BI20" i="8"/>
  <c r="BI45" i="8"/>
  <c r="BI28" i="8"/>
  <c r="BI24" i="8"/>
  <c r="BI21" i="8"/>
  <c r="BI18" i="8"/>
  <c r="BI53" i="8"/>
  <c r="BI43" i="8"/>
  <c r="BI41" i="8"/>
  <c r="BI29" i="8"/>
  <c r="BI15" i="8"/>
  <c r="BI27" i="8"/>
  <c r="BI51" i="8"/>
  <c r="BI48" i="8"/>
  <c r="BI16" i="8"/>
  <c r="BI30" i="8"/>
  <c r="BI46" i="8"/>
  <c r="BI31" i="8"/>
  <c r="BI58" i="8"/>
  <c r="BI6" i="8"/>
  <c r="BI17" i="8"/>
  <c r="BI25" i="8"/>
  <c r="BI39" i="8"/>
  <c r="BI42" i="8"/>
  <c r="BI59" i="8"/>
  <c r="BI9" i="8"/>
  <c r="BI19" i="8"/>
  <c r="BI36" i="8"/>
  <c r="BI34" i="8"/>
  <c r="BI49" i="8"/>
  <c r="BI50" i="8"/>
  <c r="BI14" i="8"/>
  <c r="BI33" i="8"/>
  <c r="BI60" i="8"/>
  <c r="BI54" i="8"/>
  <c r="BI22" i="8"/>
  <c r="BE136" i="3"/>
  <c r="BE13" i="8"/>
  <c r="BE19" i="8"/>
  <c r="BE26" i="8"/>
  <c r="BE5" i="8"/>
  <c r="BE24" i="8"/>
  <c r="BE17" i="8"/>
  <c r="BE14" i="8"/>
  <c r="BE34" i="8"/>
  <c r="BE35" i="8"/>
  <c r="BE56" i="8"/>
  <c r="BE54" i="8"/>
  <c r="BE21" i="8"/>
  <c r="BE57" i="8"/>
  <c r="BE53" i="8"/>
  <c r="BE25" i="8"/>
  <c r="BE20" i="8"/>
  <c r="BE41" i="8"/>
  <c r="BE43" i="8"/>
  <c r="BE45" i="8"/>
  <c r="BE38" i="8"/>
  <c r="BE10" i="8"/>
  <c r="BE29" i="8"/>
  <c r="BE55" i="8"/>
  <c r="BE6" i="8"/>
  <c r="BE22" i="8"/>
  <c r="BE49" i="8"/>
  <c r="BE51" i="8"/>
  <c r="BE47" i="8"/>
  <c r="BE46" i="8"/>
  <c r="BE7" i="8"/>
  <c r="BE18" i="8"/>
  <c r="BE27" i="8"/>
  <c r="BE50" i="8"/>
  <c r="BE44" i="8"/>
  <c r="BE58" i="8"/>
  <c r="BE60" i="8"/>
  <c r="BE8" i="8"/>
  <c r="BE23" i="8"/>
  <c r="BE40" i="8"/>
  <c r="BE28" i="8"/>
  <c r="BE33" i="8"/>
  <c r="BE59" i="8"/>
  <c r="BE30" i="8"/>
  <c r="BE9" i="8"/>
  <c r="BE15" i="8"/>
  <c r="BE48" i="8"/>
  <c r="BE31" i="8"/>
  <c r="BE52" i="8"/>
  <c r="BE32" i="8"/>
  <c r="BE11" i="8"/>
  <c r="BE12" i="8"/>
  <c r="BE16" i="8"/>
  <c r="BE42" i="8"/>
  <c r="BE36" i="8"/>
  <c r="BE39" i="8"/>
  <c r="BE37" i="8"/>
  <c r="AR136" i="3"/>
  <c r="AR7" i="8"/>
  <c r="AR9" i="8"/>
  <c r="AR27" i="8"/>
  <c r="AR45" i="8"/>
  <c r="AR28" i="8"/>
  <c r="AR55" i="8"/>
  <c r="AR34" i="8"/>
  <c r="AR6" i="8"/>
  <c r="AR23" i="8"/>
  <c r="AR31" i="8"/>
  <c r="AR47" i="8"/>
  <c r="AR59" i="8"/>
  <c r="AR36" i="8"/>
  <c r="AR14" i="8"/>
  <c r="AR24" i="8"/>
  <c r="AR54" i="8"/>
  <c r="AR29" i="8"/>
  <c r="AR52" i="8"/>
  <c r="AR35" i="8"/>
  <c r="AR17" i="8"/>
  <c r="AR37" i="8"/>
  <c r="AR25" i="8"/>
  <c r="AR60" i="8"/>
  <c r="AR8" i="8"/>
  <c r="AR13" i="8"/>
  <c r="AR38" i="8"/>
  <c r="AR41" i="8"/>
  <c r="AR42" i="8"/>
  <c r="AR10" i="8"/>
  <c r="AR18" i="8"/>
  <c r="AR46" i="8"/>
  <c r="AR50" i="8"/>
  <c r="AR57" i="8"/>
  <c r="AR11" i="8"/>
  <c r="AR26" i="8"/>
  <c r="AR32" i="8"/>
  <c r="AR43" i="8"/>
  <c r="AR5" i="8"/>
  <c r="AR21" i="8"/>
  <c r="AR51" i="8"/>
  <c r="AR33" i="8"/>
  <c r="AR56" i="8"/>
  <c r="AR12" i="8"/>
  <c r="AR16" i="8"/>
  <c r="AR53" i="8"/>
  <c r="AR22" i="8"/>
  <c r="AR39" i="8"/>
  <c r="AR44" i="8"/>
  <c r="AR15" i="8"/>
  <c r="AR48" i="8"/>
  <c r="AR19" i="8"/>
  <c r="AR58" i="8"/>
  <c r="AR20" i="8"/>
  <c r="AR49" i="8"/>
  <c r="AR30" i="8"/>
  <c r="AR40" i="8"/>
  <c r="V136" i="3"/>
  <c r="V11" i="8"/>
  <c r="V16" i="8"/>
  <c r="V33" i="8"/>
  <c r="V37" i="8"/>
  <c r="V41" i="8"/>
  <c r="V22" i="8"/>
  <c r="V49" i="8"/>
  <c r="V6" i="8"/>
  <c r="V7" i="8"/>
  <c r="V24" i="8"/>
  <c r="V43" i="8"/>
  <c r="V45" i="8"/>
  <c r="V5" i="8"/>
  <c r="V42" i="8"/>
  <c r="V8" i="8"/>
  <c r="V14" i="8"/>
  <c r="V29" i="8"/>
  <c r="V51" i="8"/>
  <c r="V27" i="8"/>
  <c r="V40" i="8"/>
  <c r="V50" i="8"/>
  <c r="V10" i="8"/>
  <c r="V17" i="8"/>
  <c r="V19" i="8"/>
  <c r="V36" i="8"/>
  <c r="V38" i="8"/>
  <c r="V53" i="8"/>
  <c r="V47" i="8"/>
  <c r="V9" i="8"/>
  <c r="V12" i="8"/>
  <c r="V23" i="8"/>
  <c r="V44" i="8"/>
  <c r="V46" i="8"/>
  <c r="V57" i="8"/>
  <c r="V55" i="8"/>
  <c r="V31" i="8"/>
  <c r="V39" i="8"/>
  <c r="V25" i="8"/>
  <c r="V58" i="8"/>
  <c r="V13" i="8"/>
  <c r="V30" i="8"/>
  <c r="V48" i="8"/>
  <c r="V20" i="8"/>
  <c r="V52" i="8"/>
  <c r="V54" i="8"/>
  <c r="V26" i="8"/>
  <c r="V35" i="8"/>
  <c r="V18" i="8"/>
  <c r="V56" i="8"/>
  <c r="V60" i="8"/>
  <c r="V34" i="8"/>
  <c r="V28" i="8"/>
  <c r="V21" i="8"/>
  <c r="V59" i="8"/>
  <c r="V15" i="8"/>
  <c r="V32" i="8"/>
  <c r="BL136" i="3"/>
  <c r="BL26" i="8"/>
  <c r="BL24" i="8"/>
  <c r="BL29" i="8"/>
  <c r="BL58" i="8"/>
  <c r="BL37" i="8"/>
  <c r="BL59" i="8"/>
  <c r="BL52" i="8"/>
  <c r="BL6" i="8"/>
  <c r="BL13" i="8"/>
  <c r="BL25" i="8"/>
  <c r="BL49" i="8"/>
  <c r="BL30" i="8"/>
  <c r="BL57" i="8"/>
  <c r="BL60" i="8"/>
  <c r="BL14" i="8"/>
  <c r="BL19" i="8"/>
  <c r="BL22" i="8"/>
  <c r="BL54" i="8"/>
  <c r="BL56" i="8"/>
  <c r="BL9" i="8"/>
  <c r="BL15" i="8"/>
  <c r="BL7" i="8"/>
  <c r="BL27" i="8"/>
  <c r="BL32" i="8"/>
  <c r="BL5" i="8"/>
  <c r="BL18" i="8"/>
  <c r="BL28" i="8"/>
  <c r="BL44" i="8"/>
  <c r="BL34" i="8"/>
  <c r="BL11" i="8"/>
  <c r="BL41" i="8"/>
  <c r="BL45" i="8"/>
  <c r="BL39" i="8"/>
  <c r="BL12" i="8"/>
  <c r="BL31" i="8"/>
  <c r="BL46" i="8"/>
  <c r="BL47" i="8"/>
  <c r="BL16" i="8"/>
  <c r="BL50" i="8"/>
  <c r="BL48" i="8"/>
  <c r="BL33" i="8"/>
  <c r="BL21" i="8"/>
  <c r="BL35" i="8"/>
  <c r="BL40" i="8"/>
  <c r="BL8" i="8"/>
  <c r="BL23" i="8"/>
  <c r="BL43" i="8"/>
  <c r="BL51" i="8"/>
  <c r="BL53" i="8"/>
  <c r="BL55" i="8"/>
  <c r="BL38" i="8"/>
  <c r="BL10" i="8"/>
  <c r="BL20" i="8"/>
  <c r="BL36" i="8"/>
  <c r="BL42" i="8"/>
  <c r="BL17" i="8"/>
  <c r="AE136" i="3"/>
  <c r="AE19" i="8"/>
  <c r="AE21" i="8"/>
  <c r="AE23" i="8"/>
  <c r="AE12" i="8"/>
  <c r="AE38" i="8"/>
  <c r="AE54" i="8"/>
  <c r="AE55" i="8"/>
  <c r="AE9" i="8"/>
  <c r="AE6" i="8"/>
  <c r="AE26" i="8"/>
  <c r="AE34" i="8"/>
  <c r="AE60" i="8"/>
  <c r="AE47" i="8"/>
  <c r="AE8" i="8"/>
  <c r="AE20" i="8"/>
  <c r="AE25" i="8"/>
  <c r="AE45" i="8"/>
  <c r="AE53" i="8"/>
  <c r="AE46" i="8"/>
  <c r="AE18" i="8"/>
  <c r="AE33" i="8"/>
  <c r="AE37" i="8"/>
  <c r="AE32" i="8"/>
  <c r="AE14" i="8"/>
  <c r="AE42" i="8"/>
  <c r="AE31" i="8"/>
  <c r="AE41" i="8"/>
  <c r="AE15" i="8"/>
  <c r="AE50" i="8"/>
  <c r="AE35" i="8"/>
  <c r="AE58" i="8"/>
  <c r="AE7" i="8"/>
  <c r="AE10" i="8"/>
  <c r="AE43" i="8"/>
  <c r="AE39" i="8"/>
  <c r="AE40" i="8"/>
  <c r="AE11" i="8"/>
  <c r="AE24" i="8"/>
  <c r="AE51" i="8"/>
  <c r="AE5" i="8"/>
  <c r="AE49" i="8"/>
  <c r="AE17" i="8"/>
  <c r="AE29" i="8"/>
  <c r="AE44" i="8"/>
  <c r="AE57" i="8"/>
  <c r="AE56" i="8"/>
  <c r="AE36" i="8"/>
  <c r="AE28" i="8"/>
  <c r="AE30" i="8"/>
  <c r="AE27" i="8"/>
  <c r="AE52" i="8"/>
  <c r="AE22" i="8"/>
  <c r="AE16" i="8"/>
  <c r="AE59" i="8"/>
  <c r="AE13" i="8"/>
  <c r="AE48" i="8"/>
  <c r="AN136" i="3"/>
  <c r="AN18" i="8"/>
  <c r="AN16" i="8"/>
  <c r="AN25" i="8"/>
  <c r="AN58" i="8"/>
  <c r="AN35" i="8"/>
  <c r="AN39" i="8"/>
  <c r="AN55" i="8"/>
  <c r="AN13" i="8"/>
  <c r="AN20" i="8"/>
  <c r="AN41" i="8"/>
  <c r="AN51" i="8"/>
  <c r="AN5" i="8"/>
  <c r="AN59" i="8"/>
  <c r="AN11" i="8"/>
  <c r="AN29" i="8"/>
  <c r="AN50" i="8"/>
  <c r="AN45" i="8"/>
  <c r="AN48" i="8"/>
  <c r="AN12" i="8"/>
  <c r="AN21" i="8"/>
  <c r="AN30" i="8"/>
  <c r="AN57" i="8"/>
  <c r="AN47" i="8"/>
  <c r="AN8" i="8"/>
  <c r="AN22" i="8"/>
  <c r="AN28" i="8"/>
  <c r="AN37" i="8"/>
  <c r="AN19" i="8"/>
  <c r="AN17" i="8"/>
  <c r="AN27" i="8"/>
  <c r="AN40" i="8"/>
  <c r="AN15" i="8"/>
  <c r="AN42" i="8"/>
  <c r="AN53" i="8"/>
  <c r="AN7" i="8"/>
  <c r="AN34" i="8"/>
  <c r="AN46" i="8"/>
  <c r="AN14" i="8"/>
  <c r="AN43" i="8"/>
  <c r="AN54" i="8"/>
  <c r="AN6" i="8"/>
  <c r="AN23" i="8"/>
  <c r="AN36" i="8"/>
  <c r="AN38" i="8"/>
  <c r="AN10" i="8"/>
  <c r="AN49" i="8"/>
  <c r="AN60" i="8"/>
  <c r="AN56" i="8"/>
  <c r="AN33" i="8"/>
  <c r="AN44" i="8"/>
  <c r="AN31" i="8"/>
  <c r="AN52" i="8"/>
  <c r="AN9" i="8"/>
  <c r="AN26" i="8"/>
  <c r="AN24" i="8"/>
  <c r="AN32" i="8"/>
  <c r="AY136" i="3"/>
  <c r="AY8" i="8"/>
  <c r="AY15" i="8"/>
  <c r="AY28" i="8"/>
  <c r="AY32" i="8"/>
  <c r="AY40" i="8"/>
  <c r="AY35" i="8"/>
  <c r="AY53" i="8"/>
  <c r="AY9" i="8"/>
  <c r="AY16" i="8"/>
  <c r="AY25" i="8"/>
  <c r="AY39" i="8"/>
  <c r="AY31" i="8"/>
  <c r="AY52" i="8"/>
  <c r="AY45" i="8"/>
  <c r="AY23" i="8"/>
  <c r="AY17" i="8"/>
  <c r="AY55" i="8"/>
  <c r="AY51" i="8"/>
  <c r="AY37" i="8"/>
  <c r="AY41" i="8"/>
  <c r="AY14" i="8"/>
  <c r="AY30" i="8"/>
  <c r="AY33" i="8"/>
  <c r="AY56" i="8"/>
  <c r="AY58" i="8"/>
  <c r="AY29" i="8"/>
  <c r="AY5" i="8"/>
  <c r="AY11" i="8"/>
  <c r="AY19" i="8"/>
  <c r="AY34" i="8"/>
  <c r="AY48" i="8"/>
  <c r="AY60" i="8"/>
  <c r="AY54" i="8"/>
  <c r="AY13" i="8"/>
  <c r="AY21" i="8"/>
  <c r="AY44" i="8"/>
  <c r="AY7" i="8"/>
  <c r="AY20" i="8"/>
  <c r="AY46" i="8"/>
  <c r="AY42" i="8"/>
  <c r="AY57" i="8"/>
  <c r="AY10" i="8"/>
  <c r="AY24" i="8"/>
  <c r="AY18" i="8"/>
  <c r="AY36" i="8"/>
  <c r="AY27" i="8"/>
  <c r="AY12" i="8"/>
  <c r="AY26" i="8"/>
  <c r="AY47" i="8"/>
  <c r="AY59" i="8"/>
  <c r="AY43" i="8"/>
  <c r="AY6" i="8"/>
  <c r="AY22" i="8"/>
  <c r="AY38" i="8"/>
  <c r="AY49" i="8"/>
  <c r="AY50" i="8"/>
  <c r="AT136" i="3"/>
  <c r="AT8" i="8"/>
  <c r="AT12" i="8"/>
  <c r="AT14" i="8"/>
  <c r="AT36" i="8"/>
  <c r="AT46" i="8"/>
  <c r="AT17" i="8"/>
  <c r="AT56" i="8"/>
  <c r="AT20" i="8"/>
  <c r="AT27" i="8"/>
  <c r="AT53" i="8"/>
  <c r="AT42" i="8"/>
  <c r="AT10" i="8"/>
  <c r="AT24" i="8"/>
  <c r="AT18" i="8"/>
  <c r="AT44" i="8"/>
  <c r="AT39" i="8"/>
  <c r="AT33" i="8"/>
  <c r="AT30" i="8"/>
  <c r="AT15" i="8"/>
  <c r="AT60" i="8"/>
  <c r="AT47" i="8"/>
  <c r="AT11" i="8"/>
  <c r="AT16" i="8"/>
  <c r="AT22" i="8"/>
  <c r="AT52" i="8"/>
  <c r="AT48" i="8"/>
  <c r="AT40" i="8"/>
  <c r="AT34" i="8"/>
  <c r="AT7" i="8"/>
  <c r="AT23" i="8"/>
  <c r="AT31" i="8"/>
  <c r="AT45" i="8"/>
  <c r="AT50" i="8"/>
  <c r="AT49" i="8"/>
  <c r="AT41" i="8"/>
  <c r="AT13" i="8"/>
  <c r="AT25" i="8"/>
  <c r="AT43" i="8"/>
  <c r="AT32" i="8"/>
  <c r="AT54" i="8"/>
  <c r="AT55" i="8"/>
  <c r="AT29" i="8"/>
  <c r="AT6" i="8"/>
  <c r="AT9" i="8"/>
  <c r="AT26" i="8"/>
  <c r="AT35" i="8"/>
  <c r="AT38" i="8"/>
  <c r="AT58" i="8"/>
  <c r="AT59" i="8"/>
  <c r="AT21" i="8"/>
  <c r="AT19" i="8"/>
  <c r="AT37" i="8"/>
  <c r="AT57" i="8"/>
  <c r="AT51" i="8"/>
  <c r="AT28" i="8"/>
  <c r="AT5" i="8"/>
  <c r="AB136" i="3"/>
  <c r="AB30" i="8"/>
  <c r="AB21" i="8"/>
  <c r="AB35" i="8"/>
  <c r="AB28" i="8"/>
  <c r="AB36" i="8"/>
  <c r="AB59" i="8"/>
  <c r="AB34" i="8"/>
  <c r="AB6" i="8"/>
  <c r="AB26" i="8"/>
  <c r="AB38" i="8"/>
  <c r="AB29" i="8"/>
  <c r="AB50" i="8"/>
  <c r="AB51" i="8"/>
  <c r="AB53" i="8"/>
  <c r="AB7" i="8"/>
  <c r="AB9" i="8"/>
  <c r="AB27" i="8"/>
  <c r="AB46" i="8"/>
  <c r="AB40" i="8"/>
  <c r="AB57" i="8"/>
  <c r="AB43" i="8"/>
  <c r="AB8" i="8"/>
  <c r="AB11" i="8"/>
  <c r="AB15" i="8"/>
  <c r="AB54" i="8"/>
  <c r="AB48" i="8"/>
  <c r="AB58" i="8"/>
  <c r="AB19" i="8"/>
  <c r="AB10" i="8"/>
  <c r="AB13" i="8"/>
  <c r="AB18" i="8"/>
  <c r="AB31" i="8"/>
  <c r="AB17" i="8"/>
  <c r="AB44" i="8"/>
  <c r="AB56" i="8"/>
  <c r="AB25" i="8"/>
  <c r="AB41" i="8"/>
  <c r="AB33" i="8"/>
  <c r="AB23" i="8"/>
  <c r="AB12" i="8"/>
  <c r="AB47" i="8"/>
  <c r="AB52" i="8"/>
  <c r="AB14" i="8"/>
  <c r="AB20" i="8"/>
  <c r="AB24" i="8"/>
  <c r="AB49" i="8"/>
  <c r="AB45" i="8"/>
  <c r="AB60" i="8"/>
  <c r="AB39" i="8"/>
  <c r="AB42" i="8"/>
  <c r="AB5" i="8"/>
  <c r="AB16" i="8"/>
  <c r="AB37" i="8"/>
  <c r="AB32" i="8"/>
  <c r="AB22" i="8"/>
  <c r="AB55" i="8"/>
  <c r="AC136" i="3"/>
  <c r="AC8" i="8"/>
  <c r="AC17" i="8"/>
  <c r="AC36" i="8"/>
  <c r="AC31" i="8"/>
  <c r="AC5" i="8"/>
  <c r="AC33" i="8"/>
  <c r="AC27" i="8"/>
  <c r="AC6" i="8"/>
  <c r="AC12" i="8"/>
  <c r="AC20" i="8"/>
  <c r="AC44" i="8"/>
  <c r="AC39" i="8"/>
  <c r="AC26" i="8"/>
  <c r="AC43" i="8"/>
  <c r="AC7" i="8"/>
  <c r="AC13" i="8"/>
  <c r="AC23" i="8"/>
  <c r="AC37" i="8"/>
  <c r="AC47" i="8"/>
  <c r="AC54" i="8"/>
  <c r="AC51" i="8"/>
  <c r="AC9" i="8"/>
  <c r="AC10" i="8"/>
  <c r="AC30" i="8"/>
  <c r="AC45" i="8"/>
  <c r="AC28" i="8"/>
  <c r="AC58" i="8"/>
  <c r="AC48" i="8"/>
  <c r="AC11" i="8"/>
  <c r="AC18" i="8"/>
  <c r="AC25" i="8"/>
  <c r="AC53" i="8"/>
  <c r="AC40" i="8"/>
  <c r="AC59" i="8"/>
  <c r="AC56" i="8"/>
  <c r="AC16" i="8"/>
  <c r="AC52" i="8"/>
  <c r="AC22" i="8"/>
  <c r="AC41" i="8"/>
  <c r="AC32" i="8"/>
  <c r="AC24" i="8"/>
  <c r="AC14" i="8"/>
  <c r="AC34" i="8"/>
  <c r="AC49" i="8"/>
  <c r="AC21" i="8"/>
  <c r="AC35" i="8"/>
  <c r="AC55" i="8"/>
  <c r="AC50" i="8"/>
  <c r="AC29" i="8"/>
  <c r="AC57" i="8"/>
  <c r="AC19" i="8"/>
  <c r="AC42" i="8"/>
  <c r="AC60" i="8"/>
  <c r="AC15" i="8"/>
  <c r="AC46" i="8"/>
  <c r="AC38" i="8"/>
  <c r="T136" i="3"/>
  <c r="T11" i="8"/>
  <c r="T15" i="8"/>
  <c r="T33" i="8"/>
  <c r="T35" i="8"/>
  <c r="T32" i="8"/>
  <c r="T42" i="8"/>
  <c r="T56" i="8"/>
  <c r="T7" i="8"/>
  <c r="T19" i="8"/>
  <c r="T26" i="8"/>
  <c r="T27" i="8"/>
  <c r="T44" i="8"/>
  <c r="T55" i="8"/>
  <c r="T57" i="8"/>
  <c r="T18" i="8"/>
  <c r="T28" i="8"/>
  <c r="T47" i="8"/>
  <c r="T43" i="8"/>
  <c r="T23" i="8"/>
  <c r="T12" i="8"/>
  <c r="T16" i="8"/>
  <c r="T38" i="8"/>
  <c r="T48" i="8"/>
  <c r="T50" i="8"/>
  <c r="T6" i="8"/>
  <c r="T45" i="8"/>
  <c r="T52" i="8"/>
  <c r="T49" i="8"/>
  <c r="T9" i="8"/>
  <c r="T46" i="8"/>
  <c r="T24" i="8"/>
  <c r="T60" i="8"/>
  <c r="T13" i="8"/>
  <c r="T54" i="8"/>
  <c r="T53" i="8"/>
  <c r="T51" i="8"/>
  <c r="T8" i="8"/>
  <c r="T21" i="8"/>
  <c r="T39" i="8"/>
  <c r="T5" i="8"/>
  <c r="T10" i="8"/>
  <c r="T20" i="8"/>
  <c r="T17" i="8"/>
  <c r="T58" i="8"/>
  <c r="T30" i="8"/>
  <c r="T37" i="8"/>
  <c r="T41" i="8"/>
  <c r="T36" i="8"/>
  <c r="T40" i="8"/>
  <c r="T59" i="8"/>
  <c r="T29" i="8"/>
  <c r="T22" i="8"/>
  <c r="T25" i="8"/>
  <c r="T34" i="8"/>
  <c r="T31" i="8"/>
  <c r="T14" i="8"/>
  <c r="BA136" i="3"/>
  <c r="BA12" i="8"/>
  <c r="BA24" i="8"/>
  <c r="BA31" i="8"/>
  <c r="BA26" i="8"/>
  <c r="BA49" i="8"/>
  <c r="BA51" i="8"/>
  <c r="BA42" i="8"/>
  <c r="BA6" i="8"/>
  <c r="BA8" i="8"/>
  <c r="BA20" i="8"/>
  <c r="BA36" i="8"/>
  <c r="BA30" i="8"/>
  <c r="BA54" i="8"/>
  <c r="BA56" i="8"/>
  <c r="BA7" i="8"/>
  <c r="BA14" i="8"/>
  <c r="BA27" i="8"/>
  <c r="BA44" i="8"/>
  <c r="BA33" i="8"/>
  <c r="BA58" i="8"/>
  <c r="BA60" i="8"/>
  <c r="BA9" i="8"/>
  <c r="BA13" i="8"/>
  <c r="BA16" i="8"/>
  <c r="BA37" i="8"/>
  <c r="BA39" i="8"/>
  <c r="BA55" i="8"/>
  <c r="BA50" i="8"/>
  <c r="BA11" i="8"/>
  <c r="BA15" i="8"/>
  <c r="BA25" i="8"/>
  <c r="BA45" i="8"/>
  <c r="BA47" i="8"/>
  <c r="BA59" i="8"/>
  <c r="BA52" i="8"/>
  <c r="BA29" i="8"/>
  <c r="BA10" i="8"/>
  <c r="BA38" i="8"/>
  <c r="BA5" i="8"/>
  <c r="BA17" i="8"/>
  <c r="BA46" i="8"/>
  <c r="BA57" i="8"/>
  <c r="BA18" i="8"/>
  <c r="BA40" i="8"/>
  <c r="BA43" i="8"/>
  <c r="BA22" i="8"/>
  <c r="BA19" i="8"/>
  <c r="BA48" i="8"/>
  <c r="BA21" i="8"/>
  <c r="BA35" i="8"/>
  <c r="BA28" i="8"/>
  <c r="BA34" i="8"/>
  <c r="BA41" i="8"/>
  <c r="BA32" i="8"/>
  <c r="BA53" i="8"/>
  <c r="BA23" i="8"/>
  <c r="D4" i="2"/>
  <c r="AD136" i="3"/>
  <c r="AD12" i="8"/>
  <c r="AD18" i="8"/>
  <c r="AD51" i="8"/>
  <c r="AD35" i="8"/>
  <c r="AD27" i="8"/>
  <c r="AD54" i="8"/>
  <c r="AD5" i="8"/>
  <c r="AD6" i="8"/>
  <c r="AD14" i="8"/>
  <c r="AD22" i="8"/>
  <c r="AD34" i="8"/>
  <c r="AD38" i="8"/>
  <c r="AD50" i="8"/>
  <c r="AD58" i="8"/>
  <c r="AD8" i="8"/>
  <c r="AD23" i="8"/>
  <c r="AD25" i="8"/>
  <c r="AD36" i="8"/>
  <c r="AD46" i="8"/>
  <c r="AD53" i="8"/>
  <c r="AD40" i="8"/>
  <c r="AD10" i="8"/>
  <c r="AD15" i="8"/>
  <c r="AD16" i="8"/>
  <c r="AD44" i="8"/>
  <c r="AD29" i="8"/>
  <c r="AD57" i="8"/>
  <c r="AD49" i="8"/>
  <c r="AD7" i="8"/>
  <c r="AD9" i="8"/>
  <c r="AD21" i="8"/>
  <c r="AD52" i="8"/>
  <c r="AD30" i="8"/>
  <c r="AD32" i="8"/>
  <c r="AD55" i="8"/>
  <c r="AD13" i="8"/>
  <c r="AD43" i="8"/>
  <c r="AD47" i="8"/>
  <c r="AD20" i="8"/>
  <c r="AD60" i="8"/>
  <c r="AD26" i="8"/>
  <c r="AD28" i="8"/>
  <c r="AD37" i="8"/>
  <c r="AD59" i="8"/>
  <c r="AD11" i="8"/>
  <c r="AD45" i="8"/>
  <c r="AD33" i="8"/>
  <c r="AD24" i="8"/>
  <c r="AD31" i="8"/>
  <c r="AD48" i="8"/>
  <c r="AD19" i="8"/>
  <c r="AD42" i="8"/>
  <c r="AD17" i="8"/>
  <c r="AD39" i="8"/>
  <c r="AD56" i="8"/>
  <c r="AD41" i="8"/>
  <c r="Y136" i="3"/>
  <c r="Y6" i="8"/>
  <c r="Y18" i="8"/>
  <c r="Y27" i="8"/>
  <c r="Y57" i="8"/>
  <c r="Y36" i="8"/>
  <c r="Y60" i="8"/>
  <c r="Y39" i="8"/>
  <c r="Y11" i="8"/>
  <c r="Y25" i="8"/>
  <c r="Y13" i="8"/>
  <c r="Y9" i="8"/>
  <c r="Y26" i="8"/>
  <c r="Y32" i="8"/>
  <c r="Y43" i="8"/>
  <c r="Y37" i="8"/>
  <c r="Y58" i="8"/>
  <c r="Y10" i="8"/>
  <c r="Y19" i="8"/>
  <c r="Y5" i="8"/>
  <c r="Y54" i="8"/>
  <c r="Y45" i="8"/>
  <c r="Y17" i="8"/>
  <c r="Y40" i="8"/>
  <c r="Y50" i="8"/>
  <c r="Y52" i="8"/>
  <c r="Y12" i="8"/>
  <c r="Y48" i="8"/>
  <c r="Y33" i="8"/>
  <c r="Y56" i="8"/>
  <c r="Y14" i="8"/>
  <c r="Y20" i="8"/>
  <c r="Y41" i="8"/>
  <c r="Y31" i="8"/>
  <c r="Y53" i="8"/>
  <c r="Y7" i="8"/>
  <c r="Y23" i="8"/>
  <c r="Y49" i="8"/>
  <c r="Y47" i="8"/>
  <c r="Y34" i="8"/>
  <c r="Y28" i="8"/>
  <c r="Y46" i="8"/>
  <c r="Y29" i="8"/>
  <c r="Y22" i="8"/>
  <c r="Y30" i="8"/>
  <c r="Y38" i="8"/>
  <c r="Y15" i="8"/>
  <c r="Y42" i="8"/>
  <c r="Y59" i="8"/>
  <c r="Y8" i="8"/>
  <c r="Y51" i="8"/>
  <c r="Y24" i="8"/>
  <c r="Y35" i="8"/>
  <c r="Y16" i="8"/>
  <c r="Y44" i="8"/>
  <c r="Y55" i="8"/>
  <c r="Y21" i="8"/>
  <c r="AP136" i="3"/>
  <c r="AP24" i="8"/>
  <c r="AP17" i="8"/>
  <c r="AP35" i="8"/>
  <c r="AP33" i="8"/>
  <c r="AP38" i="8"/>
  <c r="AP57" i="8"/>
  <c r="AP55" i="8"/>
  <c r="AP9" i="8"/>
  <c r="AP8" i="8"/>
  <c r="AP28" i="8"/>
  <c r="AP32" i="8"/>
  <c r="AP41" i="8"/>
  <c r="AP59" i="8"/>
  <c r="AP31" i="8"/>
  <c r="AP10" i="8"/>
  <c r="AP13" i="8"/>
  <c r="AP23" i="8"/>
  <c r="AP39" i="8"/>
  <c r="AP49" i="8"/>
  <c r="AP37" i="8"/>
  <c r="AP45" i="8"/>
  <c r="AP6" i="8"/>
  <c r="AP11" i="8"/>
  <c r="AP27" i="8"/>
  <c r="AP47" i="8"/>
  <c r="AP29" i="8"/>
  <c r="AP60" i="8"/>
  <c r="AP46" i="8"/>
  <c r="AP14" i="8"/>
  <c r="AP18" i="8"/>
  <c r="AP15" i="8"/>
  <c r="AP26" i="8"/>
  <c r="AP42" i="8"/>
  <c r="AP51" i="8"/>
  <c r="AP58" i="8"/>
  <c r="AP19" i="8"/>
  <c r="AP56" i="8"/>
  <c r="AP54" i="8"/>
  <c r="AP21" i="8"/>
  <c r="AP50" i="8"/>
  <c r="AP5" i="8"/>
  <c r="AP22" i="8"/>
  <c r="AP34" i="8"/>
  <c r="AP20" i="8"/>
  <c r="AP43" i="8"/>
  <c r="AP25" i="8"/>
  <c r="AP52" i="8"/>
  <c r="AP7" i="8"/>
  <c r="AP44" i="8"/>
  <c r="AP12" i="8"/>
  <c r="AP30" i="8"/>
  <c r="AP53" i="8"/>
  <c r="AP36" i="8"/>
  <c r="AP48" i="8"/>
  <c r="AP16" i="8"/>
  <c r="AP40" i="8"/>
  <c r="BF136" i="3"/>
  <c r="BF13" i="8"/>
  <c r="BF18" i="8"/>
  <c r="BF27" i="8"/>
  <c r="BF34" i="8"/>
  <c r="BF37" i="8"/>
  <c r="BF54" i="8"/>
  <c r="BF5" i="8"/>
  <c r="BF16" i="8"/>
  <c r="BF23" i="8"/>
  <c r="BF19" i="8"/>
  <c r="BF41" i="8"/>
  <c r="BF60" i="8"/>
  <c r="BF32" i="8"/>
  <c r="BF52" i="8"/>
  <c r="BF10" i="8"/>
  <c r="BF24" i="8"/>
  <c r="BF25" i="8"/>
  <c r="BF33" i="8"/>
  <c r="BF49" i="8"/>
  <c r="BF30" i="8"/>
  <c r="BF44" i="8"/>
  <c r="BF6" i="8"/>
  <c r="BF9" i="8"/>
  <c r="BF29" i="8"/>
  <c r="BF39" i="8"/>
  <c r="BF42" i="8"/>
  <c r="BF36" i="8"/>
  <c r="BF38" i="8"/>
  <c r="BF14" i="8"/>
  <c r="BF15" i="8"/>
  <c r="BF21" i="8"/>
  <c r="BF47" i="8"/>
  <c r="BF50" i="8"/>
  <c r="BF57" i="8"/>
  <c r="BF46" i="8"/>
  <c r="BF8" i="8"/>
  <c r="BF40" i="8"/>
  <c r="BF11" i="8"/>
  <c r="BF48" i="8"/>
  <c r="BF59" i="8"/>
  <c r="BF12" i="8"/>
  <c r="BF56" i="8"/>
  <c r="BF51" i="8"/>
  <c r="BF20" i="8"/>
  <c r="BF31" i="8"/>
  <c r="BF26" i="8"/>
  <c r="BF17" i="8"/>
  <c r="BF43" i="8"/>
  <c r="BF22" i="8"/>
  <c r="BF58" i="8"/>
  <c r="BF28" i="8"/>
  <c r="BF55" i="8"/>
  <c r="BF7" i="8"/>
  <c r="BF45" i="8"/>
  <c r="BF53" i="8"/>
  <c r="BF35" i="8"/>
  <c r="BO136" i="3"/>
  <c r="BO6" i="8"/>
  <c r="BO19" i="8"/>
  <c r="BO22" i="8"/>
  <c r="BO55" i="8"/>
  <c r="BO26" i="8"/>
  <c r="BO50" i="8"/>
  <c r="BO51" i="8"/>
  <c r="BO11" i="8"/>
  <c r="BO17" i="8"/>
  <c r="BO34" i="8"/>
  <c r="BO48" i="8"/>
  <c r="BO56" i="8"/>
  <c r="BO58" i="8"/>
  <c r="BO13" i="8"/>
  <c r="BO10" i="8"/>
  <c r="BO46" i="8"/>
  <c r="BO31" i="8"/>
  <c r="BO53" i="8"/>
  <c r="BO44" i="8"/>
  <c r="BO16" i="8"/>
  <c r="BO38" i="8"/>
  <c r="BO42" i="8"/>
  <c r="BO37" i="8"/>
  <c r="BO23" i="8"/>
  <c r="BO29" i="8"/>
  <c r="BO40" i="8"/>
  <c r="BO57" i="8"/>
  <c r="BO5" i="8"/>
  <c r="BO8" i="8"/>
  <c r="BO25" i="8"/>
  <c r="BO41" i="8"/>
  <c r="BO36" i="8"/>
  <c r="BO9" i="8"/>
  <c r="BO12" i="8"/>
  <c r="BO49" i="8"/>
  <c r="BO59" i="8"/>
  <c r="BO15" i="8"/>
  <c r="BO27" i="8"/>
  <c r="BO32" i="8"/>
  <c r="BO45" i="8"/>
  <c r="BO7" i="8"/>
  <c r="BO33" i="8"/>
  <c r="BO35" i="8"/>
  <c r="BO52" i="8"/>
  <c r="BO14" i="8"/>
  <c r="BO28" i="8"/>
  <c r="BO60" i="8"/>
  <c r="BO24" i="8"/>
  <c r="BO18" i="8"/>
  <c r="BO54" i="8"/>
  <c r="BO47" i="8"/>
  <c r="BO30" i="8"/>
  <c r="BO43" i="8"/>
  <c r="BO20" i="8"/>
  <c r="BO21" i="8"/>
  <c r="BO39" i="8"/>
  <c r="X136" i="3"/>
  <c r="X14" i="8"/>
  <c r="X22" i="8"/>
  <c r="X41" i="8"/>
  <c r="X43" i="8"/>
  <c r="X38" i="8"/>
  <c r="X46" i="8"/>
  <c r="X47" i="8"/>
  <c r="X6" i="8"/>
  <c r="X15" i="8"/>
  <c r="X23" i="8"/>
  <c r="X50" i="8"/>
  <c r="X34" i="8"/>
  <c r="X53" i="8"/>
  <c r="X55" i="8"/>
  <c r="X12" i="8"/>
  <c r="X19" i="8"/>
  <c r="X32" i="8"/>
  <c r="X51" i="8"/>
  <c r="X35" i="8"/>
  <c r="X48" i="8"/>
  <c r="X8" i="8"/>
  <c r="X13" i="8"/>
  <c r="X30" i="8"/>
  <c r="X37" i="8"/>
  <c r="X39" i="8"/>
  <c r="X9" i="8"/>
  <c r="X21" i="8"/>
  <c r="X42" i="8"/>
  <c r="X45" i="8"/>
  <c r="X5" i="8"/>
  <c r="X10" i="8"/>
  <c r="X24" i="8"/>
  <c r="X58" i="8"/>
  <c r="X59" i="8"/>
  <c r="X31" i="8"/>
  <c r="X26" i="8"/>
  <c r="X11" i="8"/>
  <c r="X33" i="8"/>
  <c r="X52" i="8"/>
  <c r="X29" i="8"/>
  <c r="X40" i="8"/>
  <c r="X49" i="8"/>
  <c r="X57" i="8"/>
  <c r="X18" i="8"/>
  <c r="X20" i="8"/>
  <c r="X54" i="8"/>
  <c r="X7" i="8"/>
  <c r="X36" i="8"/>
  <c r="X17" i="8"/>
  <c r="X27" i="8"/>
  <c r="X28" i="8"/>
  <c r="X60" i="8"/>
  <c r="X25" i="8"/>
  <c r="X56" i="8"/>
  <c r="X16" i="8"/>
  <c r="X44" i="8"/>
  <c r="C4" i="2"/>
  <c r="N136" i="3"/>
  <c r="N7" i="8"/>
  <c r="N13" i="8"/>
  <c r="N17" i="8"/>
  <c r="N51" i="8"/>
  <c r="N45" i="8"/>
  <c r="N59" i="8"/>
  <c r="N31" i="8"/>
  <c r="N6" i="8"/>
  <c r="N9" i="8"/>
  <c r="N21" i="8"/>
  <c r="N33" i="8"/>
  <c r="N30" i="8"/>
  <c r="N50" i="8"/>
  <c r="N8" i="8"/>
  <c r="N11" i="8"/>
  <c r="N10" i="8"/>
  <c r="N15" i="8"/>
  <c r="N12" i="8"/>
  <c r="N23" i="8"/>
  <c r="N60" i="8"/>
  <c r="N55" i="8"/>
  <c r="N54" i="8"/>
  <c r="N20" i="8"/>
  <c r="N26" i="8"/>
  <c r="N29" i="8"/>
  <c r="N56" i="8"/>
  <c r="N58" i="8"/>
  <c r="N27" i="8"/>
  <c r="N46" i="8"/>
  <c r="N35" i="8"/>
  <c r="N28" i="8"/>
  <c r="N43" i="8"/>
  <c r="N39" i="8"/>
  <c r="N25" i="8"/>
  <c r="N22" i="8"/>
  <c r="N44" i="8"/>
  <c r="N42" i="8"/>
  <c r="N40" i="8"/>
  <c r="N24" i="8"/>
  <c r="N34" i="8"/>
  <c r="N19" i="8"/>
  <c r="N38" i="8"/>
  <c r="N49" i="8"/>
  <c r="N48" i="8"/>
  <c r="N16" i="8"/>
  <c r="N53" i="8"/>
  <c r="N18" i="8"/>
  <c r="N57" i="8"/>
  <c r="N36" i="8"/>
  <c r="N5" i="8"/>
  <c r="N52" i="8"/>
  <c r="N41" i="8"/>
  <c r="N14" i="8"/>
  <c r="N37" i="8"/>
  <c r="N47" i="8"/>
  <c r="N32" i="8"/>
  <c r="AI136" i="3"/>
  <c r="AI7" i="8"/>
  <c r="AI24" i="8"/>
  <c r="AI14" i="8"/>
  <c r="AI16" i="8"/>
  <c r="AI46" i="8"/>
  <c r="AI49" i="8"/>
  <c r="AI59" i="8"/>
  <c r="AI44" i="8"/>
  <c r="AI13" i="8"/>
  <c r="AI15" i="8"/>
  <c r="AI27" i="8"/>
  <c r="AI39" i="8"/>
  <c r="AI42" i="8"/>
  <c r="AI50" i="8"/>
  <c r="AI53" i="8"/>
  <c r="AI23" i="8"/>
  <c r="AI25" i="8"/>
  <c r="AI47" i="8"/>
  <c r="AI29" i="8"/>
  <c r="AI56" i="8"/>
  <c r="AI5" i="8"/>
  <c r="AI10" i="8"/>
  <c r="AI34" i="8"/>
  <c r="AI55" i="8"/>
  <c r="AI37" i="8"/>
  <c r="AI60" i="8"/>
  <c r="AI54" i="8"/>
  <c r="AI8" i="8"/>
  <c r="AI20" i="8"/>
  <c r="AI22" i="8"/>
  <c r="AI40" i="8"/>
  <c r="AI58" i="8"/>
  <c r="AI26" i="8"/>
  <c r="AI19" i="8"/>
  <c r="AI41" i="8"/>
  <c r="AI57" i="8"/>
  <c r="AI12" i="8"/>
  <c r="AI33" i="8"/>
  <c r="AI43" i="8"/>
  <c r="AI18" i="8"/>
  <c r="AI51" i="8"/>
  <c r="AI9" i="8"/>
  <c r="AI30" i="8"/>
  <c r="AI36" i="8"/>
  <c r="AI6" i="8"/>
  <c r="AI38" i="8"/>
  <c r="AI45" i="8"/>
  <c r="AI17" i="8"/>
  <c r="AI32" i="8"/>
  <c r="AI52" i="8"/>
  <c r="AI21" i="8"/>
  <c r="AI48" i="8"/>
  <c r="AI35" i="8"/>
  <c r="AI11" i="8"/>
  <c r="AI31" i="8"/>
  <c r="AI28" i="8"/>
  <c r="U136" i="3"/>
  <c r="U8" i="8"/>
  <c r="U24" i="8"/>
  <c r="U32" i="8"/>
  <c r="U38" i="8"/>
  <c r="U56" i="8"/>
  <c r="U54" i="8"/>
  <c r="U5" i="8"/>
  <c r="U9" i="8"/>
  <c r="U17" i="8"/>
  <c r="U25" i="8"/>
  <c r="U45" i="8"/>
  <c r="U49" i="8"/>
  <c r="U58" i="8"/>
  <c r="U29" i="8"/>
  <c r="U22" i="8"/>
  <c r="U44" i="8"/>
  <c r="U39" i="8"/>
  <c r="U43" i="8"/>
  <c r="U41" i="8"/>
  <c r="U11" i="8"/>
  <c r="U19" i="8"/>
  <c r="U34" i="8"/>
  <c r="U60" i="8"/>
  <c r="U59" i="8"/>
  <c r="U13" i="8"/>
  <c r="U18" i="8"/>
  <c r="U37" i="8"/>
  <c r="U51" i="8"/>
  <c r="U30" i="8"/>
  <c r="U21" i="8"/>
  <c r="U20" i="8"/>
  <c r="U53" i="8"/>
  <c r="U57" i="8"/>
  <c r="U52" i="8"/>
  <c r="U10" i="8"/>
  <c r="U26" i="8"/>
  <c r="U35" i="8"/>
  <c r="U50" i="8"/>
  <c r="U23" i="8"/>
  <c r="U31" i="8"/>
  <c r="U15" i="8"/>
  <c r="U40" i="8"/>
  <c r="U27" i="8"/>
  <c r="U48" i="8"/>
  <c r="U28" i="8"/>
  <c r="U33" i="8"/>
  <c r="U7" i="8"/>
  <c r="U16" i="8"/>
  <c r="U55" i="8"/>
  <c r="U14" i="8"/>
  <c r="U46" i="8"/>
  <c r="U12" i="8"/>
  <c r="U47" i="8"/>
  <c r="U42" i="8"/>
  <c r="U6" i="8"/>
  <c r="U36" i="8"/>
  <c r="AJ136" i="3"/>
  <c r="AJ8" i="8"/>
  <c r="AJ11" i="8"/>
  <c r="AJ18" i="8"/>
  <c r="AJ35" i="8"/>
  <c r="AJ47" i="8"/>
  <c r="AJ34" i="8"/>
  <c r="AJ5" i="8"/>
  <c r="AJ10" i="8"/>
  <c r="AJ15" i="8"/>
  <c r="AJ24" i="8"/>
  <c r="AJ37" i="8"/>
  <c r="AJ32" i="8"/>
  <c r="AJ36" i="8"/>
  <c r="AJ44" i="8"/>
  <c r="AJ13" i="8"/>
  <c r="AJ19" i="8"/>
  <c r="AJ38" i="8"/>
  <c r="AJ53" i="8"/>
  <c r="AJ52" i="8"/>
  <c r="AJ12" i="8"/>
  <c r="AJ17" i="8"/>
  <c r="AJ33" i="8"/>
  <c r="AJ40" i="8"/>
  <c r="AJ56" i="8"/>
  <c r="AJ51" i="8"/>
  <c r="AJ20" i="8"/>
  <c r="AJ45" i="8"/>
  <c r="AJ42" i="8"/>
  <c r="AJ58" i="8"/>
  <c r="AJ6" i="8"/>
  <c r="AJ27" i="8"/>
  <c r="AJ48" i="8"/>
  <c r="AJ50" i="8"/>
  <c r="AJ16" i="8"/>
  <c r="AJ46" i="8"/>
  <c r="AJ28" i="8"/>
  <c r="AJ25" i="8"/>
  <c r="AJ39" i="8"/>
  <c r="AJ57" i="8"/>
  <c r="AJ7" i="8"/>
  <c r="AJ29" i="8"/>
  <c r="AJ49" i="8"/>
  <c r="AJ22" i="8"/>
  <c r="AJ31" i="8"/>
  <c r="AJ30" i="8"/>
  <c r="AJ54" i="8"/>
  <c r="AJ9" i="8"/>
  <c r="AJ41" i="8"/>
  <c r="AJ23" i="8"/>
  <c r="AJ43" i="8"/>
  <c r="AJ21" i="8"/>
  <c r="AJ55" i="8"/>
  <c r="AJ26" i="8"/>
  <c r="AJ59" i="8"/>
  <c r="AJ60" i="8"/>
  <c r="AJ14" i="8"/>
  <c r="AW136" i="3"/>
  <c r="AW13" i="8"/>
  <c r="AW16" i="8"/>
  <c r="AW24" i="8"/>
  <c r="AW49" i="8"/>
  <c r="AW31" i="8"/>
  <c r="AW53" i="8"/>
  <c r="AW55" i="8"/>
  <c r="AW25" i="8"/>
  <c r="AW21" i="8"/>
  <c r="AW22" i="8"/>
  <c r="AW50" i="8"/>
  <c r="AW32" i="8"/>
  <c r="AW45" i="8"/>
  <c r="AW10" i="8"/>
  <c r="AW19" i="8"/>
  <c r="AW23" i="8"/>
  <c r="AW51" i="8"/>
  <c r="AW37" i="8"/>
  <c r="AW11" i="8"/>
  <c r="AW15" i="8"/>
  <c r="AW48" i="8"/>
  <c r="AW35" i="8"/>
  <c r="AW28" i="8"/>
  <c r="AW6" i="8"/>
  <c r="AW27" i="8"/>
  <c r="AW5" i="8"/>
  <c r="AW60" i="8"/>
  <c r="AW52" i="8"/>
  <c r="AW14" i="8"/>
  <c r="AW30" i="8"/>
  <c r="AW39" i="8"/>
  <c r="AW12" i="8"/>
  <c r="AW41" i="8"/>
  <c r="AW38" i="8"/>
  <c r="AW18" i="8"/>
  <c r="AW57" i="8"/>
  <c r="AW54" i="8"/>
  <c r="AW29" i="8"/>
  <c r="AW34" i="8"/>
  <c r="AW58" i="8"/>
  <c r="AW7" i="8"/>
  <c r="AW20" i="8"/>
  <c r="AW42" i="8"/>
  <c r="AW47" i="8"/>
  <c r="AW9" i="8"/>
  <c r="AW40" i="8"/>
  <c r="AW44" i="8"/>
  <c r="AW56" i="8"/>
  <c r="AW17" i="8"/>
  <c r="AW26" i="8"/>
  <c r="AW33" i="8"/>
  <c r="AW36" i="8"/>
  <c r="AW59" i="8"/>
  <c r="AW46" i="8"/>
  <c r="AW8" i="8"/>
  <c r="AW43" i="8"/>
  <c r="AZ136" i="3"/>
  <c r="AZ9" i="8"/>
  <c r="AZ24" i="8"/>
  <c r="AZ45" i="8"/>
  <c r="AZ40" i="8"/>
  <c r="AZ56" i="8"/>
  <c r="AZ5" i="8"/>
  <c r="AZ55" i="8"/>
  <c r="AZ7" i="8"/>
  <c r="AZ6" i="8"/>
  <c r="AZ26" i="8"/>
  <c r="AZ29" i="8"/>
  <c r="AZ48" i="8"/>
  <c r="AZ60" i="8"/>
  <c r="AZ49" i="8"/>
  <c r="AZ8" i="8"/>
  <c r="AZ16" i="8"/>
  <c r="AZ27" i="8"/>
  <c r="AZ32" i="8"/>
  <c r="AZ13" i="8"/>
  <c r="AZ44" i="8"/>
  <c r="H44" i="8" s="1"/>
  <c r="AZ58" i="8"/>
  <c r="AZ10" i="8"/>
  <c r="AZ17" i="8"/>
  <c r="AZ23" i="8"/>
  <c r="AZ38" i="8"/>
  <c r="AZ34" i="8"/>
  <c r="AZ50" i="8"/>
  <c r="AZ20" i="8"/>
  <c r="H20" i="8" s="1"/>
  <c r="AZ12" i="8"/>
  <c r="AZ21" i="8"/>
  <c r="AZ15" i="8"/>
  <c r="AZ46" i="8"/>
  <c r="AZ41" i="8"/>
  <c r="AZ52" i="8"/>
  <c r="AZ36" i="8"/>
  <c r="AZ19" i="8"/>
  <c r="AZ35" i="8"/>
  <c r="AZ33" i="8"/>
  <c r="AZ51" i="8"/>
  <c r="AZ28" i="8"/>
  <c r="AZ57" i="8"/>
  <c r="AZ22" i="8"/>
  <c r="AZ37" i="8"/>
  <c r="H37" i="8" s="1"/>
  <c r="AZ43" i="8"/>
  <c r="AZ47" i="8"/>
  <c r="AZ42" i="8"/>
  <c r="AZ11" i="8"/>
  <c r="H11" i="8" s="1"/>
  <c r="AZ25" i="8"/>
  <c r="AZ54" i="8"/>
  <c r="AZ39" i="8"/>
  <c r="AZ18" i="8"/>
  <c r="AZ53" i="8"/>
  <c r="AZ31" i="8"/>
  <c r="H31" i="8" s="1"/>
  <c r="AZ14" i="8"/>
  <c r="AZ30" i="8"/>
  <c r="AZ59" i="8"/>
  <c r="B33" i="5" l="1"/>
  <c r="D128" i="48"/>
  <c r="E127" i="48"/>
  <c r="M126" i="48"/>
  <c r="K126" i="48"/>
  <c r="L126" i="48"/>
  <c r="N126" i="48"/>
  <c r="F126" i="48"/>
  <c r="G126" i="48"/>
  <c r="J126" i="48"/>
  <c r="I126" i="48"/>
  <c r="H126" i="48"/>
  <c r="J128" i="47"/>
  <c r="K128" i="47"/>
  <c r="L128" i="47"/>
  <c r="M128" i="47"/>
  <c r="N128" i="47"/>
  <c r="G128" i="47"/>
  <c r="H128" i="47"/>
  <c r="I128" i="47"/>
  <c r="F128" i="47"/>
  <c r="D130" i="47"/>
  <c r="E129" i="47"/>
  <c r="F130" i="46"/>
  <c r="M130" i="46"/>
  <c r="N130" i="46"/>
  <c r="L130" i="46"/>
  <c r="H130" i="46"/>
  <c r="I130" i="46"/>
  <c r="J130" i="46"/>
  <c r="G130" i="46"/>
  <c r="K130" i="46"/>
  <c r="F128" i="34"/>
  <c r="J128" i="34"/>
  <c r="H128" i="34"/>
  <c r="M128" i="34"/>
  <c r="N128" i="34"/>
  <c r="L128" i="34"/>
  <c r="K128" i="34"/>
  <c r="G128" i="34"/>
  <c r="I128" i="34"/>
  <c r="D130" i="34"/>
  <c r="E129" i="34"/>
  <c r="G130" i="45"/>
  <c r="H130" i="45"/>
  <c r="I130" i="45"/>
  <c r="J130" i="45"/>
  <c r="K130" i="45"/>
  <c r="L130" i="45"/>
  <c r="M130" i="45"/>
  <c r="F130" i="45"/>
  <c r="N130" i="45"/>
  <c r="D132" i="46"/>
  <c r="E131" i="46"/>
  <c r="E131" i="45"/>
  <c r="D132" i="45"/>
  <c r="H54" i="8"/>
  <c r="H41" i="8"/>
  <c r="H57" i="8"/>
  <c r="H30" i="8"/>
  <c r="H28" i="8"/>
  <c r="H45" i="8"/>
  <c r="H38" i="8"/>
  <c r="H9" i="8"/>
  <c r="H18" i="8"/>
  <c r="H36" i="8"/>
  <c r="D32" i="8"/>
  <c r="D18" i="8"/>
  <c r="D13" i="8"/>
  <c r="D14" i="8"/>
  <c r="G25" i="8"/>
  <c r="G56" i="8"/>
  <c r="G54" i="8"/>
  <c r="G45" i="8"/>
  <c r="J56" i="8"/>
  <c r="J44" i="8"/>
  <c r="J32" i="8"/>
  <c r="E53" i="8"/>
  <c r="E6" i="8"/>
  <c r="E49" i="8"/>
  <c r="E31" i="8"/>
  <c r="E13" i="8"/>
  <c r="E60" i="8"/>
  <c r="I27" i="8"/>
  <c r="I16" i="8"/>
  <c r="I32" i="8"/>
  <c r="I53" i="8"/>
  <c r="I35" i="8"/>
  <c r="I13" i="8"/>
  <c r="I136" i="3"/>
  <c r="F26" i="5" s="1"/>
  <c r="H27" i="8"/>
  <c r="H6" i="8"/>
  <c r="H46" i="8"/>
  <c r="H23" i="8"/>
  <c r="H16" i="8"/>
  <c r="H136" i="3"/>
  <c r="F24" i="5" s="1"/>
  <c r="D58" i="8"/>
  <c r="D17" i="8"/>
  <c r="D8" i="8"/>
  <c r="D49" i="8"/>
  <c r="G55" i="8"/>
  <c r="E28" i="8"/>
  <c r="I36" i="8"/>
  <c r="I51" i="8"/>
  <c r="B39" i="5"/>
  <c r="H17" i="8"/>
  <c r="H47" i="8"/>
  <c r="H12" i="8"/>
  <c r="H48" i="8"/>
  <c r="B37" i="5"/>
  <c r="H58" i="8"/>
  <c r="H60" i="8"/>
  <c r="H56" i="8"/>
  <c r="H43" i="8"/>
  <c r="H40" i="8"/>
  <c r="D53" i="8"/>
  <c r="G50" i="8"/>
  <c r="J51" i="8"/>
  <c r="E15" i="8"/>
  <c r="E22" i="8"/>
  <c r="B35" i="5"/>
  <c r="B38" i="5"/>
  <c r="H29" i="8"/>
  <c r="B40" i="5"/>
  <c r="H50" i="8"/>
  <c r="H34" i="8"/>
  <c r="H26" i="8"/>
  <c r="B34" i="5"/>
  <c r="B36" i="5"/>
  <c r="H59" i="8"/>
  <c r="H35" i="8"/>
  <c r="D28" i="8"/>
  <c r="D52" i="8"/>
  <c r="D31" i="8"/>
  <c r="D47" i="8"/>
  <c r="D40" i="8"/>
  <c r="D45" i="8"/>
  <c r="D37" i="8"/>
  <c r="G12" i="8"/>
  <c r="G46" i="8"/>
  <c r="G52" i="8"/>
  <c r="G59" i="8"/>
  <c r="G35" i="8"/>
  <c r="G49" i="8"/>
  <c r="G16" i="8"/>
  <c r="G136" i="3"/>
  <c r="F29" i="5" s="1"/>
  <c r="J14" i="8"/>
  <c r="J37" i="8"/>
  <c r="J40" i="8"/>
  <c r="J12" i="8"/>
  <c r="J42" i="8"/>
  <c r="J27" i="8"/>
  <c r="J22" i="8"/>
  <c r="E46" i="8"/>
  <c r="E30" i="8"/>
  <c r="E57" i="8"/>
  <c r="E21" i="8"/>
  <c r="E43" i="8"/>
  <c r="E38" i="8"/>
  <c r="E19" i="8"/>
  <c r="I34" i="8"/>
  <c r="I29" i="8"/>
  <c r="I31" i="8"/>
  <c r="I55" i="8"/>
  <c r="I8" i="8"/>
  <c r="I48" i="8"/>
  <c r="I52" i="8"/>
  <c r="C32" i="8"/>
  <c r="C53" i="8"/>
  <c r="C30" i="8"/>
  <c r="C54" i="8"/>
  <c r="C28" i="8"/>
  <c r="C12" i="8"/>
  <c r="C9" i="8"/>
  <c r="F36" i="8"/>
  <c r="F47" i="8"/>
  <c r="F44" i="8"/>
  <c r="F38" i="8"/>
  <c r="F37" i="8"/>
  <c r="F51" i="8"/>
  <c r="F19" i="8"/>
  <c r="H19" i="8"/>
  <c r="D34" i="8"/>
  <c r="D20" i="8"/>
  <c r="D55" i="8"/>
  <c r="D27" i="8"/>
  <c r="D43" i="8"/>
  <c r="G43" i="8"/>
  <c r="G28" i="8"/>
  <c r="G32" i="8"/>
  <c r="G47" i="8"/>
  <c r="G24" i="8"/>
  <c r="G38" i="8"/>
  <c r="J31" i="8"/>
  <c r="J21" i="8"/>
  <c r="J50" i="8"/>
  <c r="J38" i="8"/>
  <c r="J10" i="8"/>
  <c r="J6" i="8"/>
  <c r="E42" i="8"/>
  <c r="E41" i="8"/>
  <c r="E32" i="8"/>
  <c r="E26" i="8"/>
  <c r="E20" i="8"/>
  <c r="I45" i="8"/>
  <c r="I33" i="8"/>
  <c r="I11" i="8"/>
  <c r="I22" i="8"/>
  <c r="I40" i="8"/>
  <c r="I26" i="8"/>
  <c r="I19" i="8"/>
  <c r="C52" i="8"/>
  <c r="C22" i="8"/>
  <c r="C25" i="8"/>
  <c r="C41" i="8"/>
  <c r="C19" i="8"/>
  <c r="C11" i="8"/>
  <c r="C5" i="8"/>
  <c r="G123" i="6" s="1"/>
  <c r="F18" i="8"/>
  <c r="F40" i="8"/>
  <c r="F41" i="8"/>
  <c r="F43" i="8"/>
  <c r="F59" i="8"/>
  <c r="F48" i="8"/>
  <c r="F13" i="8"/>
  <c r="H53" i="8"/>
  <c r="H13" i="8"/>
  <c r="D60" i="8"/>
  <c r="D48" i="8"/>
  <c r="D57" i="8"/>
  <c r="D38" i="8"/>
  <c r="D51" i="8"/>
  <c r="D24" i="8"/>
  <c r="D16" i="8"/>
  <c r="G23" i="8"/>
  <c r="G48" i="8"/>
  <c r="G21" i="8"/>
  <c r="G41" i="8"/>
  <c r="G42" i="8"/>
  <c r="G17" i="8"/>
  <c r="G31" i="8"/>
  <c r="J20" i="8"/>
  <c r="J33" i="8"/>
  <c r="J34" i="8"/>
  <c r="J45" i="8"/>
  <c r="J36" i="8"/>
  <c r="J19" i="8"/>
  <c r="J8" i="8"/>
  <c r="J136" i="3"/>
  <c r="F27" i="5" s="1"/>
  <c r="E51" i="8"/>
  <c r="E14" i="8"/>
  <c r="E25" i="8"/>
  <c r="E52" i="8"/>
  <c r="E29" i="8"/>
  <c r="E7" i="8"/>
  <c r="E9" i="8"/>
  <c r="I28" i="8"/>
  <c r="I17" i="8"/>
  <c r="I58" i="8"/>
  <c r="I21" i="8"/>
  <c r="I42" i="8"/>
  <c r="I60" i="8"/>
  <c r="I15" i="8"/>
  <c r="C38" i="8"/>
  <c r="C55" i="8"/>
  <c r="C45" i="8"/>
  <c r="C18" i="8"/>
  <c r="C34" i="8"/>
  <c r="C8" i="8"/>
  <c r="C50" i="8"/>
  <c r="C136" i="3"/>
  <c r="F55" i="8"/>
  <c r="F7" i="8"/>
  <c r="F20" i="8"/>
  <c r="F30" i="8"/>
  <c r="F5" i="8"/>
  <c r="J123" i="6" s="1"/>
  <c r="F29" i="8"/>
  <c r="F11" i="8"/>
  <c r="D33" i="8"/>
  <c r="H39" i="8"/>
  <c r="H22" i="8"/>
  <c r="H52" i="8"/>
  <c r="H32" i="8"/>
  <c r="H24" i="8"/>
  <c r="B4" i="2"/>
  <c r="B9" i="5" s="1"/>
  <c r="D56" i="8"/>
  <c r="D30" i="8"/>
  <c r="D46" i="8"/>
  <c r="D36" i="8"/>
  <c r="D29" i="8"/>
  <c r="D7" i="8"/>
  <c r="D11" i="8"/>
  <c r="G15" i="8"/>
  <c r="G13" i="8"/>
  <c r="G7" i="8"/>
  <c r="G22" i="8"/>
  <c r="G40" i="8"/>
  <c r="G37" i="8"/>
  <c r="G30" i="8"/>
  <c r="J17" i="8"/>
  <c r="J23" i="8"/>
  <c r="J13" i="8"/>
  <c r="J47" i="8"/>
  <c r="J48" i="8"/>
  <c r="J11" i="8"/>
  <c r="J59" i="8"/>
  <c r="E56" i="8"/>
  <c r="E34" i="8"/>
  <c r="E55" i="8"/>
  <c r="E36" i="8"/>
  <c r="E45" i="8"/>
  <c r="E18" i="8"/>
  <c r="E11" i="8"/>
  <c r="E136" i="3"/>
  <c r="F25" i="5" s="1"/>
  <c r="I47" i="8"/>
  <c r="I30" i="8"/>
  <c r="I56" i="8"/>
  <c r="I7" i="8"/>
  <c r="I37" i="8"/>
  <c r="I23" i="8"/>
  <c r="I6" i="8"/>
  <c r="C24" i="8"/>
  <c r="C47" i="8"/>
  <c r="C29" i="8"/>
  <c r="C43" i="8"/>
  <c r="C15" i="8"/>
  <c r="C56" i="8"/>
  <c r="C58" i="8"/>
  <c r="F45" i="8"/>
  <c r="F33" i="8"/>
  <c r="F27" i="8"/>
  <c r="F8" i="8"/>
  <c r="F23" i="8"/>
  <c r="F24" i="8"/>
  <c r="F10" i="8"/>
  <c r="F136" i="3"/>
  <c r="F28" i="5" s="1"/>
  <c r="C23" i="8"/>
  <c r="C14" i="8"/>
  <c r="C49" i="8"/>
  <c r="C42" i="8"/>
  <c r="C13" i="8"/>
  <c r="C59" i="8"/>
  <c r="C40" i="8"/>
  <c r="F57" i="8"/>
  <c r="F9" i="8"/>
  <c r="F22" i="8"/>
  <c r="F53" i="8"/>
  <c r="F56" i="8"/>
  <c r="F15" i="8"/>
  <c r="F35" i="8"/>
  <c r="D19" i="8"/>
  <c r="D6" i="8"/>
  <c r="G60" i="8"/>
  <c r="G18" i="8"/>
  <c r="G27" i="8"/>
  <c r="J39" i="8"/>
  <c r="J18" i="8"/>
  <c r="E17" i="8"/>
  <c r="H25" i="8"/>
  <c r="C6" i="8"/>
  <c r="C37" i="8"/>
  <c r="C16" i="8"/>
  <c r="C26" i="8"/>
  <c r="C57" i="8"/>
  <c r="C48" i="8"/>
  <c r="C46" i="8"/>
  <c r="F25" i="8"/>
  <c r="F54" i="8"/>
  <c r="F60" i="8"/>
  <c r="F34" i="8"/>
  <c r="F50" i="8"/>
  <c r="F12" i="8"/>
  <c r="F31" i="8"/>
  <c r="G29" i="8"/>
  <c r="G44" i="8"/>
  <c r="G51" i="8"/>
  <c r="J5" i="8"/>
  <c r="N123" i="6" s="1"/>
  <c r="J7" i="8"/>
  <c r="E39" i="8"/>
  <c r="D42" i="8"/>
  <c r="J28" i="8"/>
  <c r="E24" i="8"/>
  <c r="E54" i="8"/>
  <c r="I46" i="8"/>
  <c r="I43" i="8"/>
  <c r="I20" i="8"/>
  <c r="I18" i="8"/>
  <c r="I10" i="8"/>
  <c r="I59" i="8"/>
  <c r="C36" i="8"/>
  <c r="C39" i="8"/>
  <c r="C33" i="8"/>
  <c r="C21" i="8"/>
  <c r="C51" i="8"/>
  <c r="C20" i="8"/>
  <c r="C17" i="8"/>
  <c r="F39" i="8"/>
  <c r="F49" i="8"/>
  <c r="F21" i="8"/>
  <c r="F6" i="8"/>
  <c r="F26" i="8"/>
  <c r="F46" i="8"/>
  <c r="F42" i="8"/>
  <c r="D44" i="8"/>
  <c r="D136" i="3"/>
  <c r="F23" i="5" s="1"/>
  <c r="J16" i="8"/>
  <c r="J53" i="8"/>
  <c r="I44" i="8"/>
  <c r="H7" i="8"/>
  <c r="D15" i="8"/>
  <c r="D35" i="8"/>
  <c r="D23" i="8"/>
  <c r="G39" i="8"/>
  <c r="G11" i="8"/>
  <c r="G26" i="8"/>
  <c r="J9" i="8"/>
  <c r="J41" i="8"/>
  <c r="J26" i="8"/>
  <c r="J52" i="8"/>
  <c r="J43" i="8"/>
  <c r="E37" i="8"/>
  <c r="E50" i="8"/>
  <c r="E27" i="8"/>
  <c r="E33" i="8"/>
  <c r="E44" i="8"/>
  <c r="I49" i="8"/>
  <c r="I25" i="8"/>
  <c r="I39" i="8"/>
  <c r="I12" i="8"/>
  <c r="I50" i="8"/>
  <c r="H51" i="8"/>
  <c r="H15" i="8"/>
  <c r="H8" i="8"/>
  <c r="H55" i="8"/>
  <c r="D59" i="8"/>
  <c r="D26" i="8"/>
  <c r="D25" i="8"/>
  <c r="D12" i="8"/>
  <c r="D10" i="8"/>
  <c r="D22" i="8"/>
  <c r="G53" i="8"/>
  <c r="G20" i="8"/>
  <c r="G5" i="8"/>
  <c r="K123" i="6" s="1"/>
  <c r="G33" i="8"/>
  <c r="G58" i="8"/>
  <c r="G57" i="8"/>
  <c r="G10" i="8"/>
  <c r="J54" i="8"/>
  <c r="J30" i="8"/>
  <c r="J25" i="8"/>
  <c r="J60" i="8"/>
  <c r="J49" i="8"/>
  <c r="J55" i="8"/>
  <c r="E23" i="8"/>
  <c r="E47" i="8"/>
  <c r="E16" i="8"/>
  <c r="E10" i="8"/>
  <c r="E40" i="8"/>
  <c r="I5" i="8"/>
  <c r="M123" i="6" s="1"/>
  <c r="H14" i="8"/>
  <c r="H42" i="8"/>
  <c r="H33" i="8"/>
  <c r="H21" i="8"/>
  <c r="H10" i="8"/>
  <c r="H49" i="8"/>
  <c r="H5" i="8"/>
  <c r="L123" i="6" s="1"/>
  <c r="D21" i="8"/>
  <c r="D54" i="8"/>
  <c r="D39" i="8"/>
  <c r="D9" i="8"/>
  <c r="D50" i="8"/>
  <c r="D5" i="8"/>
  <c r="H123" i="6" s="1"/>
  <c r="D41" i="8"/>
  <c r="G34" i="8"/>
  <c r="G8" i="8"/>
  <c r="G19" i="8"/>
  <c r="G14" i="8"/>
  <c r="G36" i="8"/>
  <c r="G6" i="8"/>
  <c r="G9" i="8"/>
  <c r="J57" i="8"/>
  <c r="J15" i="8"/>
  <c r="J35" i="8"/>
  <c r="J24" i="8"/>
  <c r="J58" i="8"/>
  <c r="J46" i="8"/>
  <c r="J29" i="8"/>
  <c r="E5" i="8"/>
  <c r="I123" i="6" s="1"/>
  <c r="E8" i="8"/>
  <c r="E12" i="8"/>
  <c r="E59" i="8"/>
  <c r="E58" i="8"/>
  <c r="E48" i="8"/>
  <c r="E35" i="8"/>
  <c r="I14" i="8"/>
  <c r="I41" i="8"/>
  <c r="I24" i="8"/>
  <c r="I57" i="8"/>
  <c r="I9" i="8"/>
  <c r="I54" i="8"/>
  <c r="I38" i="8"/>
  <c r="C60" i="8"/>
  <c r="C7" i="8"/>
  <c r="C44" i="8"/>
  <c r="C10" i="8"/>
  <c r="C35" i="8"/>
  <c r="C27" i="8"/>
  <c r="C31" i="8"/>
  <c r="F28" i="8"/>
  <c r="F17" i="8"/>
  <c r="F58" i="8"/>
  <c r="F14" i="8"/>
  <c r="F16" i="8"/>
  <c r="F52" i="8"/>
  <c r="F32" i="8"/>
  <c r="B136" i="3" l="1"/>
  <c r="F21" i="5" s="1"/>
  <c r="F22" i="5"/>
  <c r="I127" i="48"/>
  <c r="H127" i="48"/>
  <c r="G127" i="48"/>
  <c r="L127" i="48"/>
  <c r="F127" i="48"/>
  <c r="J127" i="48"/>
  <c r="K127" i="48"/>
  <c r="N127" i="48"/>
  <c r="M127" i="48"/>
  <c r="E128" i="48"/>
  <c r="D129" i="48"/>
  <c r="G129" i="47"/>
  <c r="H129" i="47"/>
  <c r="N129" i="47"/>
  <c r="I129" i="47"/>
  <c r="J129" i="47"/>
  <c r="K129" i="47"/>
  <c r="L129" i="47"/>
  <c r="F129" i="47"/>
  <c r="M129" i="47"/>
  <c r="E130" i="47"/>
  <c r="D131" i="47"/>
  <c r="F131" i="46"/>
  <c r="K131" i="46"/>
  <c r="M131" i="46"/>
  <c r="G131" i="46"/>
  <c r="L131" i="46"/>
  <c r="J131" i="46"/>
  <c r="I131" i="46"/>
  <c r="H131" i="46"/>
  <c r="N131" i="46"/>
  <c r="J129" i="34"/>
  <c r="N129" i="34"/>
  <c r="L129" i="34"/>
  <c r="G129" i="34"/>
  <c r="I129" i="34"/>
  <c r="K129" i="34"/>
  <c r="M129" i="34"/>
  <c r="H129" i="34"/>
  <c r="D131" i="34"/>
  <c r="E130" i="34"/>
  <c r="F131" i="45"/>
  <c r="G131" i="45"/>
  <c r="H131" i="45"/>
  <c r="I131" i="45"/>
  <c r="J131" i="45"/>
  <c r="K131" i="45"/>
  <c r="L131" i="45"/>
  <c r="M131" i="45"/>
  <c r="N131" i="45"/>
  <c r="E132" i="45"/>
  <c r="D133" i="45"/>
  <c r="D133" i="46"/>
  <c r="E132" i="46"/>
  <c r="B13" i="5"/>
  <c r="B10" i="5"/>
  <c r="E129" i="48" l="1"/>
  <c r="D130" i="48"/>
  <c r="N128" i="48"/>
  <c r="K128" i="48"/>
  <c r="L128" i="48"/>
  <c r="J128" i="48"/>
  <c r="G128" i="48"/>
  <c r="I128" i="48"/>
  <c r="H128" i="48"/>
  <c r="M128" i="48"/>
  <c r="F128" i="48"/>
  <c r="D132" i="47"/>
  <c r="E131" i="47"/>
  <c r="N130" i="47"/>
  <c r="G130" i="47"/>
  <c r="F130" i="47"/>
  <c r="H130" i="47"/>
  <c r="I130" i="47"/>
  <c r="J130" i="47"/>
  <c r="K130" i="47"/>
  <c r="L130" i="47"/>
  <c r="M130" i="47"/>
  <c r="F132" i="46"/>
  <c r="H132" i="46"/>
  <c r="I132" i="46"/>
  <c r="L132" i="46"/>
  <c r="M132" i="46"/>
  <c r="K132" i="46"/>
  <c r="N132" i="46"/>
  <c r="J132" i="46"/>
  <c r="G132" i="46"/>
  <c r="F130" i="34"/>
  <c r="H130" i="34"/>
  <c r="M130" i="34"/>
  <c r="L130" i="34"/>
  <c r="I130" i="34"/>
  <c r="N130" i="34"/>
  <c r="K130" i="34"/>
  <c r="G130" i="34"/>
  <c r="J130" i="34"/>
  <c r="E131" i="34"/>
  <c r="D132" i="34"/>
  <c r="G132" i="45"/>
  <c r="F132" i="45"/>
  <c r="H132" i="45"/>
  <c r="I132" i="45"/>
  <c r="J132" i="45"/>
  <c r="K132" i="45"/>
  <c r="L132" i="45"/>
  <c r="M132" i="45"/>
  <c r="N132" i="45"/>
  <c r="D134" i="46"/>
  <c r="E133" i="46"/>
  <c r="D134" i="45"/>
  <c r="E133" i="45"/>
  <c r="B14" i="5"/>
  <c r="D178" i="6"/>
  <c r="E130" i="48" l="1"/>
  <c r="D131" i="48"/>
  <c r="G129" i="48"/>
  <c r="M129" i="48"/>
  <c r="H129" i="48"/>
  <c r="N129" i="48"/>
  <c r="I129" i="48"/>
  <c r="K129" i="48"/>
  <c r="L129" i="48"/>
  <c r="F129" i="48"/>
  <c r="J129" i="48"/>
  <c r="K131" i="47"/>
  <c r="G131" i="47"/>
  <c r="F131" i="47"/>
  <c r="L131" i="47"/>
  <c r="N131" i="47"/>
  <c r="H131" i="47"/>
  <c r="I131" i="47"/>
  <c r="J131" i="47"/>
  <c r="M131" i="47"/>
  <c r="D133" i="47"/>
  <c r="E132" i="47"/>
  <c r="F133" i="46"/>
  <c r="K133" i="46"/>
  <c r="I133" i="46"/>
  <c r="L133" i="46"/>
  <c r="H133" i="46"/>
  <c r="N133" i="46"/>
  <c r="J133" i="46"/>
  <c r="G133" i="46"/>
  <c r="M133" i="46"/>
  <c r="E132" i="34"/>
  <c r="D133" i="34"/>
  <c r="K131" i="34"/>
  <c r="J131" i="34"/>
  <c r="F131" i="34"/>
  <c r="N131" i="34"/>
  <c r="M131" i="34"/>
  <c r="I131" i="34"/>
  <c r="G131" i="34"/>
  <c r="H131" i="34"/>
  <c r="L131" i="34"/>
  <c r="G133" i="45"/>
  <c r="H133" i="45"/>
  <c r="F133" i="45"/>
  <c r="I133" i="45"/>
  <c r="J133" i="45"/>
  <c r="K133" i="45"/>
  <c r="L133" i="45"/>
  <c r="M133" i="45"/>
  <c r="N133" i="45"/>
  <c r="D135" i="46"/>
  <c r="E134" i="46"/>
  <c r="E134" i="45"/>
  <c r="D135" i="45"/>
  <c r="D124" i="6"/>
  <c r="E178" i="6"/>
  <c r="E131" i="48" l="1"/>
  <c r="D132" i="48"/>
  <c r="N130" i="48"/>
  <c r="M130" i="48"/>
  <c r="F130" i="48"/>
  <c r="K130" i="48"/>
  <c r="L130" i="48"/>
  <c r="J130" i="48"/>
  <c r="G130" i="48"/>
  <c r="I130" i="48"/>
  <c r="H130" i="48"/>
  <c r="J132" i="47"/>
  <c r="M132" i="47"/>
  <c r="K132" i="47"/>
  <c r="F132" i="47"/>
  <c r="N132" i="47"/>
  <c r="G132" i="47"/>
  <c r="H132" i="47"/>
  <c r="I132" i="47"/>
  <c r="L132" i="47"/>
  <c r="E133" i="47"/>
  <c r="D134" i="47"/>
  <c r="F134" i="46"/>
  <c r="L134" i="46"/>
  <c r="H134" i="46"/>
  <c r="G134" i="46"/>
  <c r="K134" i="46"/>
  <c r="J134" i="46"/>
  <c r="I134" i="46"/>
  <c r="N134" i="46"/>
  <c r="M134" i="46"/>
  <c r="D134" i="34"/>
  <c r="E133" i="34"/>
  <c r="F132" i="34"/>
  <c r="J132" i="34"/>
  <c r="G132" i="34"/>
  <c r="I132" i="34"/>
  <c r="N132" i="34"/>
  <c r="K132" i="34"/>
  <c r="L132" i="34"/>
  <c r="M132" i="34"/>
  <c r="H132" i="34"/>
  <c r="G134" i="45"/>
  <c r="H134" i="45"/>
  <c r="I134" i="45"/>
  <c r="F134" i="45"/>
  <c r="J134" i="45"/>
  <c r="K134" i="45"/>
  <c r="L134" i="45"/>
  <c r="M134" i="45"/>
  <c r="N134" i="45"/>
  <c r="D136" i="45"/>
  <c r="E135" i="45"/>
  <c r="E135" i="46"/>
  <c r="D136" i="46"/>
  <c r="M178" i="6"/>
  <c r="J178" i="6"/>
  <c r="H178" i="6"/>
  <c r="F178" i="6"/>
  <c r="G178" i="6"/>
  <c r="I178" i="6"/>
  <c r="N178" i="6"/>
  <c r="L178" i="6"/>
  <c r="K178" i="6"/>
  <c r="D125" i="6"/>
  <c r="E124" i="6"/>
  <c r="E132" i="48" l="1"/>
  <c r="D133" i="48"/>
  <c r="G131" i="48"/>
  <c r="I131" i="48"/>
  <c r="N131" i="48"/>
  <c r="F131" i="48"/>
  <c r="H131" i="48"/>
  <c r="L131" i="48"/>
  <c r="M131" i="48"/>
  <c r="J131" i="48"/>
  <c r="K131" i="48"/>
  <c r="D135" i="47"/>
  <c r="E134" i="47"/>
  <c r="H133" i="47"/>
  <c r="I133" i="47"/>
  <c r="K133" i="47"/>
  <c r="L133" i="47"/>
  <c r="J133" i="47"/>
  <c r="M133" i="47"/>
  <c r="F133" i="47"/>
  <c r="N133" i="47"/>
  <c r="G133" i="47"/>
  <c r="F135" i="46"/>
  <c r="M135" i="46"/>
  <c r="J135" i="46"/>
  <c r="H135" i="46"/>
  <c r="K135" i="46"/>
  <c r="I135" i="46"/>
  <c r="L135" i="46"/>
  <c r="G135" i="46"/>
  <c r="N135" i="46"/>
  <c r="E134" i="34"/>
  <c r="D135" i="34"/>
  <c r="F133" i="34"/>
  <c r="M133" i="34"/>
  <c r="I133" i="34"/>
  <c r="H133" i="34"/>
  <c r="K133" i="34"/>
  <c r="N133" i="34"/>
  <c r="J133" i="34"/>
  <c r="G133" i="34"/>
  <c r="L133" i="34"/>
  <c r="G135" i="45"/>
  <c r="H135" i="45"/>
  <c r="I135" i="45"/>
  <c r="J135" i="45"/>
  <c r="F135" i="45"/>
  <c r="K135" i="45"/>
  <c r="L135" i="45"/>
  <c r="M135" i="45"/>
  <c r="N135" i="45"/>
  <c r="E136" i="46"/>
  <c r="D137" i="46"/>
  <c r="D137" i="45"/>
  <c r="E136" i="45"/>
  <c r="K124" i="6"/>
  <c r="L124" i="6"/>
  <c r="H124" i="6"/>
  <c r="F124" i="6"/>
  <c r="G124" i="6"/>
  <c r="J124" i="6"/>
  <c r="M124" i="6"/>
  <c r="N124" i="6"/>
  <c r="I124" i="6"/>
  <c r="D126" i="6"/>
  <c r="E125" i="6"/>
  <c r="D134" i="48" l="1"/>
  <c r="E133" i="48"/>
  <c r="J132" i="48"/>
  <c r="H132" i="48"/>
  <c r="M132" i="48"/>
  <c r="F132" i="48"/>
  <c r="G132" i="48"/>
  <c r="L132" i="48"/>
  <c r="I132" i="48"/>
  <c r="N132" i="48"/>
  <c r="K132" i="48"/>
  <c r="I134" i="47"/>
  <c r="J134" i="47"/>
  <c r="K134" i="47"/>
  <c r="H134" i="47"/>
  <c r="L134" i="47"/>
  <c r="M134" i="47"/>
  <c r="F134" i="47"/>
  <c r="N134" i="47"/>
  <c r="G134" i="47"/>
  <c r="D136" i="47"/>
  <c r="E135" i="47"/>
  <c r="F136" i="46"/>
  <c r="J136" i="46"/>
  <c r="N136" i="46"/>
  <c r="L136" i="46"/>
  <c r="G136" i="46"/>
  <c r="K136" i="46"/>
  <c r="H136" i="46"/>
  <c r="I136" i="46"/>
  <c r="M136" i="46"/>
  <c r="D136" i="34"/>
  <c r="E135" i="34"/>
  <c r="F134" i="34"/>
  <c r="I134" i="34"/>
  <c r="M134" i="34"/>
  <c r="J134" i="34"/>
  <c r="G134" i="34"/>
  <c r="H134" i="34"/>
  <c r="L134" i="34"/>
  <c r="N134" i="34"/>
  <c r="K134" i="34"/>
  <c r="G136" i="45"/>
  <c r="H136" i="45"/>
  <c r="I136" i="45"/>
  <c r="J136" i="45"/>
  <c r="K136" i="45"/>
  <c r="F136" i="45"/>
  <c r="L136" i="45"/>
  <c r="M136" i="45"/>
  <c r="N136" i="45"/>
  <c r="D138" i="45"/>
  <c r="E137" i="45"/>
  <c r="D138" i="46"/>
  <c r="E137" i="46"/>
  <c r="L125" i="6"/>
  <c r="N125" i="6"/>
  <c r="H125" i="6"/>
  <c r="I125" i="6"/>
  <c r="K125" i="6"/>
  <c r="G125" i="6"/>
  <c r="M125" i="6"/>
  <c r="F125" i="6"/>
  <c r="J125" i="6"/>
  <c r="D127" i="6"/>
  <c r="E126" i="6"/>
  <c r="J133" i="48" l="1"/>
  <c r="N133" i="48"/>
  <c r="L133" i="48"/>
  <c r="F133" i="48"/>
  <c r="G133" i="48"/>
  <c r="M133" i="48"/>
  <c r="I133" i="48"/>
  <c r="K133" i="48"/>
  <c r="H133" i="48"/>
  <c r="E134" i="48"/>
  <c r="D135" i="48"/>
  <c r="J135" i="47"/>
  <c r="G135" i="47"/>
  <c r="K135" i="47"/>
  <c r="L135" i="47"/>
  <c r="M135" i="47"/>
  <c r="F135" i="47"/>
  <c r="N135" i="47"/>
  <c r="H135" i="47"/>
  <c r="I135" i="47"/>
  <c r="D137" i="47"/>
  <c r="E136" i="47"/>
  <c r="F137" i="46"/>
  <c r="L137" i="46"/>
  <c r="M137" i="46"/>
  <c r="K137" i="46"/>
  <c r="I137" i="46"/>
  <c r="H137" i="46"/>
  <c r="J137" i="46"/>
  <c r="N137" i="46"/>
  <c r="G137" i="46"/>
  <c r="F135" i="34"/>
  <c r="G135" i="34"/>
  <c r="N135" i="34"/>
  <c r="L135" i="34"/>
  <c r="K135" i="34"/>
  <c r="M135" i="34"/>
  <c r="I135" i="34"/>
  <c r="H135" i="34"/>
  <c r="J135" i="34"/>
  <c r="E136" i="34"/>
  <c r="D137" i="34"/>
  <c r="G137" i="45"/>
  <c r="H137" i="45"/>
  <c r="I137" i="45"/>
  <c r="J137" i="45"/>
  <c r="K137" i="45"/>
  <c r="L137" i="45"/>
  <c r="F137" i="45"/>
  <c r="M137" i="45"/>
  <c r="N137" i="45"/>
  <c r="E138" i="46"/>
  <c r="D139" i="46"/>
  <c r="D139" i="45"/>
  <c r="E138" i="45"/>
  <c r="N126" i="6"/>
  <c r="G126" i="6"/>
  <c r="H126" i="6"/>
  <c r="J126" i="6"/>
  <c r="L126" i="6"/>
  <c r="I126" i="6"/>
  <c r="K126" i="6"/>
  <c r="F126" i="6"/>
  <c r="M126" i="6"/>
  <c r="D128" i="6"/>
  <c r="E127" i="6"/>
  <c r="D136" i="48" l="1"/>
  <c r="E135" i="48"/>
  <c r="M134" i="48"/>
  <c r="F134" i="48"/>
  <c r="H134" i="48"/>
  <c r="L134" i="48"/>
  <c r="N134" i="48"/>
  <c r="I134" i="48"/>
  <c r="G134" i="48"/>
  <c r="J134" i="48"/>
  <c r="K134" i="48"/>
  <c r="H136" i="47"/>
  <c r="I136" i="47"/>
  <c r="F136" i="47"/>
  <c r="J136" i="47"/>
  <c r="K136" i="47"/>
  <c r="L136" i="47"/>
  <c r="M136" i="47"/>
  <c r="N136" i="47"/>
  <c r="G136" i="47"/>
  <c r="D138" i="47"/>
  <c r="E137" i="47"/>
  <c r="F138" i="46"/>
  <c r="I138" i="46"/>
  <c r="L138" i="46"/>
  <c r="J138" i="46"/>
  <c r="H138" i="46"/>
  <c r="M138" i="46"/>
  <c r="K138" i="46"/>
  <c r="N138" i="46"/>
  <c r="G138" i="46"/>
  <c r="E137" i="34"/>
  <c r="D138" i="34"/>
  <c r="J136" i="34"/>
  <c r="F136" i="34"/>
  <c r="G136" i="34"/>
  <c r="L136" i="34"/>
  <c r="M136" i="34"/>
  <c r="N136" i="34"/>
  <c r="H136" i="34"/>
  <c r="K136" i="34"/>
  <c r="I136" i="34"/>
  <c r="G138" i="45"/>
  <c r="H138" i="45"/>
  <c r="I138" i="45"/>
  <c r="J138" i="45"/>
  <c r="K138" i="45"/>
  <c r="L138" i="45"/>
  <c r="M138" i="45"/>
  <c r="F138" i="45"/>
  <c r="N138" i="45"/>
  <c r="E139" i="45"/>
  <c r="D140" i="45"/>
  <c r="D140" i="46"/>
  <c r="E139" i="46"/>
  <c r="D129" i="6"/>
  <c r="E128" i="6"/>
  <c r="G127" i="6"/>
  <c r="J127" i="6"/>
  <c r="H127" i="6"/>
  <c r="K127" i="6"/>
  <c r="M127" i="6"/>
  <c r="N127" i="6"/>
  <c r="I127" i="6"/>
  <c r="L127" i="6"/>
  <c r="F127" i="6"/>
  <c r="D137" i="48" l="1"/>
  <c r="E136" i="48"/>
  <c r="N135" i="48"/>
  <c r="J135" i="48"/>
  <c r="G135" i="48"/>
  <c r="F135" i="48"/>
  <c r="I135" i="48"/>
  <c r="M135" i="48"/>
  <c r="H135" i="48"/>
  <c r="L135" i="48"/>
  <c r="K135" i="48"/>
  <c r="I137" i="47"/>
  <c r="J137" i="47"/>
  <c r="K137" i="47"/>
  <c r="L137" i="47"/>
  <c r="M137" i="47"/>
  <c r="F137" i="47"/>
  <c r="N137" i="47"/>
  <c r="H137" i="47"/>
  <c r="G137" i="47"/>
  <c r="D139" i="47"/>
  <c r="E138" i="47"/>
  <c r="L139" i="46"/>
  <c r="F139" i="46"/>
  <c r="M139" i="46"/>
  <c r="J139" i="46"/>
  <c r="G139" i="46"/>
  <c r="I139" i="46"/>
  <c r="K139" i="46"/>
  <c r="N139" i="46"/>
  <c r="H139" i="46"/>
  <c r="L137" i="34"/>
  <c r="F137" i="34"/>
  <c r="J137" i="34"/>
  <c r="G137" i="34"/>
  <c r="I137" i="34"/>
  <c r="M137" i="34"/>
  <c r="N137" i="34"/>
  <c r="K137" i="34"/>
  <c r="H137" i="34"/>
  <c r="E138" i="34"/>
  <c r="D139" i="34"/>
  <c r="F139" i="45"/>
  <c r="G139" i="45"/>
  <c r="H139" i="45"/>
  <c r="I139" i="45"/>
  <c r="J139" i="45"/>
  <c r="K139" i="45"/>
  <c r="L139" i="45"/>
  <c r="M139" i="45"/>
  <c r="N139" i="45"/>
  <c r="D141" i="46"/>
  <c r="E140" i="46"/>
  <c r="D141" i="45"/>
  <c r="E140" i="45"/>
  <c r="M128" i="6"/>
  <c r="K128" i="6"/>
  <c r="H128" i="6"/>
  <c r="L128" i="6"/>
  <c r="N128" i="6"/>
  <c r="F128" i="6"/>
  <c r="G128" i="6"/>
  <c r="I128" i="6"/>
  <c r="J128" i="6"/>
  <c r="D130" i="6"/>
  <c r="E129" i="6"/>
  <c r="D138" i="48" l="1"/>
  <c r="E137" i="48"/>
  <c r="I136" i="48"/>
  <c r="H136" i="48"/>
  <c r="J136" i="48"/>
  <c r="M136" i="48"/>
  <c r="F136" i="48"/>
  <c r="N136" i="48"/>
  <c r="G136" i="48"/>
  <c r="L136" i="48"/>
  <c r="K136" i="48"/>
  <c r="M138" i="47"/>
  <c r="G138" i="47"/>
  <c r="F138" i="47"/>
  <c r="H138" i="47"/>
  <c r="I138" i="47"/>
  <c r="J138" i="47"/>
  <c r="K138" i="47"/>
  <c r="N138" i="47"/>
  <c r="L138" i="47"/>
  <c r="D140" i="47"/>
  <c r="E139" i="47"/>
  <c r="F140" i="46"/>
  <c r="N140" i="46"/>
  <c r="K140" i="46"/>
  <c r="M140" i="46"/>
  <c r="J140" i="46"/>
  <c r="H140" i="46"/>
  <c r="L140" i="46"/>
  <c r="G140" i="46"/>
  <c r="I140" i="46"/>
  <c r="D140" i="34"/>
  <c r="E139" i="34"/>
  <c r="H138" i="34"/>
  <c r="F138" i="34"/>
  <c r="K138" i="34"/>
  <c r="N138" i="34"/>
  <c r="M138" i="34"/>
  <c r="L138" i="34"/>
  <c r="I138" i="34"/>
  <c r="J138" i="34"/>
  <c r="G138" i="34"/>
  <c r="G140" i="45"/>
  <c r="F140" i="45"/>
  <c r="H140" i="45"/>
  <c r="I140" i="45"/>
  <c r="J140" i="45"/>
  <c r="K140" i="45"/>
  <c r="M140" i="45"/>
  <c r="N140" i="45"/>
  <c r="L140" i="45"/>
  <c r="D142" i="46"/>
  <c r="E141" i="46"/>
  <c r="D142" i="45"/>
  <c r="E141" i="45"/>
  <c r="D131" i="6"/>
  <c r="E130" i="6"/>
  <c r="I129" i="6"/>
  <c r="G129" i="6"/>
  <c r="H129" i="6"/>
  <c r="F129" i="6"/>
  <c r="J129" i="6"/>
  <c r="K129" i="6"/>
  <c r="M129" i="6"/>
  <c r="L129" i="6"/>
  <c r="N129" i="6"/>
  <c r="G137" i="48" l="1"/>
  <c r="J137" i="48"/>
  <c r="K137" i="48"/>
  <c r="F137" i="48"/>
  <c r="M137" i="48"/>
  <c r="H137" i="48"/>
  <c r="L137" i="48"/>
  <c r="N137" i="48"/>
  <c r="I137" i="48"/>
  <c r="E138" i="48"/>
  <c r="D139" i="48"/>
  <c r="K139" i="47"/>
  <c r="F139" i="47"/>
  <c r="L139" i="47"/>
  <c r="N139" i="47"/>
  <c r="G139" i="47"/>
  <c r="H139" i="47"/>
  <c r="I139" i="47"/>
  <c r="J139" i="47"/>
  <c r="M139" i="47"/>
  <c r="D141" i="47"/>
  <c r="E140" i="47"/>
  <c r="F141" i="46"/>
  <c r="H141" i="46"/>
  <c r="L141" i="46"/>
  <c r="K141" i="46"/>
  <c r="I141" i="46"/>
  <c r="G141" i="46"/>
  <c r="N141" i="46"/>
  <c r="M141" i="46"/>
  <c r="J141" i="46"/>
  <c r="K139" i="34"/>
  <c r="F139" i="34"/>
  <c r="L139" i="34"/>
  <c r="M139" i="34"/>
  <c r="J139" i="34"/>
  <c r="N139" i="34"/>
  <c r="I139" i="34"/>
  <c r="G139" i="34"/>
  <c r="H139" i="34"/>
  <c r="D141" i="34"/>
  <c r="E140" i="34"/>
  <c r="G141" i="45"/>
  <c r="H141" i="45"/>
  <c r="F141" i="45"/>
  <c r="I141" i="45"/>
  <c r="J141" i="45"/>
  <c r="K141" i="45"/>
  <c r="M141" i="45"/>
  <c r="N141" i="45"/>
  <c r="L141" i="45"/>
  <c r="E142" i="45"/>
  <c r="D143" i="45"/>
  <c r="D143" i="46"/>
  <c r="E142" i="46"/>
  <c r="L130" i="6"/>
  <c r="I130" i="6"/>
  <c r="H130" i="6"/>
  <c r="F130" i="6"/>
  <c r="N130" i="6"/>
  <c r="G130" i="6"/>
  <c r="M130" i="6"/>
  <c r="K130" i="6"/>
  <c r="J130" i="6"/>
  <c r="D132" i="6"/>
  <c r="E131" i="6"/>
  <c r="E139" i="48" l="1"/>
  <c r="D140" i="48"/>
  <c r="I138" i="48"/>
  <c r="G138" i="48"/>
  <c r="F138" i="48"/>
  <c r="K138" i="48"/>
  <c r="L138" i="48"/>
  <c r="M138" i="48"/>
  <c r="N138" i="48"/>
  <c r="J138" i="48"/>
  <c r="H138" i="48"/>
  <c r="L140" i="47"/>
  <c r="M140" i="47"/>
  <c r="K140" i="47"/>
  <c r="F140" i="47"/>
  <c r="N140" i="47"/>
  <c r="G140" i="47"/>
  <c r="H140" i="47"/>
  <c r="I140" i="47"/>
  <c r="J140" i="47"/>
  <c r="E141" i="47"/>
  <c r="D142" i="47"/>
  <c r="L142" i="46"/>
  <c r="F142" i="46"/>
  <c r="I142" i="46"/>
  <c r="H142" i="46"/>
  <c r="J142" i="46"/>
  <c r="G142" i="46"/>
  <c r="N142" i="46"/>
  <c r="M142" i="46"/>
  <c r="K142" i="46"/>
  <c r="K140" i="34"/>
  <c r="F140" i="34"/>
  <c r="G140" i="34"/>
  <c r="I140" i="34"/>
  <c r="N140" i="34"/>
  <c r="L140" i="34"/>
  <c r="J140" i="34"/>
  <c r="H140" i="34"/>
  <c r="M140" i="34"/>
  <c r="E141" i="34"/>
  <c r="D142" i="34"/>
  <c r="G142" i="45"/>
  <c r="H142" i="45"/>
  <c r="I142" i="45"/>
  <c r="F142" i="45"/>
  <c r="J142" i="45"/>
  <c r="K142" i="45"/>
  <c r="M142" i="45"/>
  <c r="N142" i="45"/>
  <c r="L142" i="45"/>
  <c r="D144" i="46"/>
  <c r="E143" i="46"/>
  <c r="D144" i="45"/>
  <c r="E143" i="45"/>
  <c r="N131" i="6"/>
  <c r="L131" i="6"/>
  <c r="F131" i="6"/>
  <c r="H131" i="6"/>
  <c r="I131" i="6"/>
  <c r="K131" i="6"/>
  <c r="M131" i="6"/>
  <c r="G131" i="6"/>
  <c r="J131" i="6"/>
  <c r="D133" i="6"/>
  <c r="E132" i="6"/>
  <c r="M139" i="48" l="1"/>
  <c r="N139" i="48"/>
  <c r="F139" i="48"/>
  <c r="G139" i="48"/>
  <c r="L139" i="48"/>
  <c r="J139" i="48"/>
  <c r="K139" i="48"/>
  <c r="I139" i="48"/>
  <c r="H139" i="48"/>
  <c r="D141" i="48"/>
  <c r="E140" i="48"/>
  <c r="D143" i="47"/>
  <c r="E142" i="47"/>
  <c r="K141" i="47"/>
  <c r="L141" i="47"/>
  <c r="I141" i="47"/>
  <c r="M141" i="47"/>
  <c r="F141" i="47"/>
  <c r="N141" i="47"/>
  <c r="G141" i="47"/>
  <c r="H141" i="47"/>
  <c r="J141" i="47"/>
  <c r="F143" i="46"/>
  <c r="H143" i="46"/>
  <c r="K143" i="46"/>
  <c r="I143" i="46"/>
  <c r="M143" i="46"/>
  <c r="J143" i="46"/>
  <c r="N143" i="46"/>
  <c r="L143" i="46"/>
  <c r="G143" i="46"/>
  <c r="E142" i="34"/>
  <c r="D143" i="34"/>
  <c r="I141" i="34"/>
  <c r="F141" i="34"/>
  <c r="J141" i="34"/>
  <c r="H141" i="34"/>
  <c r="M141" i="34"/>
  <c r="N141" i="34"/>
  <c r="K141" i="34"/>
  <c r="G141" i="34"/>
  <c r="L141" i="34"/>
  <c r="G143" i="45"/>
  <c r="H143" i="45"/>
  <c r="I143" i="45"/>
  <c r="J143" i="45"/>
  <c r="F143" i="45"/>
  <c r="K143" i="45"/>
  <c r="M143" i="45"/>
  <c r="N143" i="45"/>
  <c r="L143" i="45"/>
  <c r="D145" i="46"/>
  <c r="E144" i="46"/>
  <c r="E144" i="45"/>
  <c r="D145" i="45"/>
  <c r="D134" i="6"/>
  <c r="E133" i="6"/>
  <c r="N132" i="6"/>
  <c r="F132" i="6"/>
  <c r="I132" i="6"/>
  <c r="H132" i="6"/>
  <c r="G132" i="6"/>
  <c r="J132" i="6"/>
  <c r="L132" i="6"/>
  <c r="K132" i="6"/>
  <c r="M132" i="6"/>
  <c r="H140" i="48" l="1"/>
  <c r="G140" i="48"/>
  <c r="J140" i="48"/>
  <c r="F140" i="48"/>
  <c r="M140" i="48"/>
  <c r="L140" i="48"/>
  <c r="N140" i="48"/>
  <c r="K140" i="48"/>
  <c r="I140" i="48"/>
  <c r="D142" i="48"/>
  <c r="E141" i="48"/>
  <c r="K142" i="47"/>
  <c r="J142" i="47"/>
  <c r="G142" i="47"/>
  <c r="L142" i="47"/>
  <c r="M142" i="47"/>
  <c r="F142" i="47"/>
  <c r="N142" i="47"/>
  <c r="I142" i="47"/>
  <c r="H142" i="47"/>
  <c r="D144" i="47"/>
  <c r="E143" i="47"/>
  <c r="F144" i="46"/>
  <c r="L144" i="46"/>
  <c r="J144" i="46"/>
  <c r="M144" i="46"/>
  <c r="N144" i="46"/>
  <c r="H144" i="46"/>
  <c r="K144" i="46"/>
  <c r="G144" i="46"/>
  <c r="I144" i="46"/>
  <c r="D144" i="34"/>
  <c r="E143" i="34"/>
  <c r="I142" i="34"/>
  <c r="F142" i="34"/>
  <c r="L142" i="34"/>
  <c r="M142" i="34"/>
  <c r="G142" i="34"/>
  <c r="H142" i="34"/>
  <c r="J142" i="34"/>
  <c r="K142" i="34"/>
  <c r="N142" i="34"/>
  <c r="G144" i="45"/>
  <c r="H144" i="45"/>
  <c r="I144" i="45"/>
  <c r="J144" i="45"/>
  <c r="K144" i="45"/>
  <c r="F144" i="45"/>
  <c r="M144" i="45"/>
  <c r="N144" i="45"/>
  <c r="L144" i="45"/>
  <c r="E145" i="46"/>
  <c r="D146" i="46"/>
  <c r="D146" i="45"/>
  <c r="E145" i="45"/>
  <c r="G133" i="6"/>
  <c r="M133" i="6"/>
  <c r="H133" i="6"/>
  <c r="F133" i="6"/>
  <c r="I133" i="6"/>
  <c r="K133" i="6"/>
  <c r="N133" i="6"/>
  <c r="J133" i="6"/>
  <c r="L133" i="6"/>
  <c r="D135" i="6"/>
  <c r="E134" i="6"/>
  <c r="G141" i="48" l="1"/>
  <c r="L141" i="48"/>
  <c r="N141" i="48"/>
  <c r="F141" i="48"/>
  <c r="I141" i="48"/>
  <c r="M141" i="48"/>
  <c r="J141" i="48"/>
  <c r="K141" i="48"/>
  <c r="H141" i="48"/>
  <c r="E142" i="48"/>
  <c r="D143" i="48"/>
  <c r="D145" i="47"/>
  <c r="E144" i="47"/>
  <c r="I143" i="47"/>
  <c r="J143" i="47"/>
  <c r="G143" i="47"/>
  <c r="K143" i="47"/>
  <c r="L143" i="47"/>
  <c r="M143" i="47"/>
  <c r="F143" i="47"/>
  <c r="N143" i="47"/>
  <c r="H143" i="47"/>
  <c r="F145" i="46"/>
  <c r="L145" i="46"/>
  <c r="N145" i="46"/>
  <c r="G145" i="46"/>
  <c r="M145" i="46"/>
  <c r="I145" i="46"/>
  <c r="K145" i="46"/>
  <c r="H145" i="46"/>
  <c r="J145" i="46"/>
  <c r="F143" i="34"/>
  <c r="I143" i="34"/>
  <c r="G143" i="34"/>
  <c r="K143" i="34"/>
  <c r="N143" i="34"/>
  <c r="M143" i="34"/>
  <c r="L143" i="34"/>
  <c r="J143" i="34"/>
  <c r="H143" i="34"/>
  <c r="D145" i="34"/>
  <c r="E144" i="34"/>
  <c r="G145" i="45"/>
  <c r="H145" i="45"/>
  <c r="I145" i="45"/>
  <c r="J145" i="45"/>
  <c r="K145" i="45"/>
  <c r="F145" i="45"/>
  <c r="M145" i="45"/>
  <c r="N145" i="45"/>
  <c r="L145" i="45"/>
  <c r="D147" i="45"/>
  <c r="E146" i="45"/>
  <c r="E146" i="46"/>
  <c r="D147" i="46"/>
  <c r="F134" i="6"/>
  <c r="J134" i="6"/>
  <c r="L134" i="6"/>
  <c r="G134" i="6"/>
  <c r="I134" i="6"/>
  <c r="K134" i="6"/>
  <c r="N134" i="6"/>
  <c r="M134" i="6"/>
  <c r="H134" i="6"/>
  <c r="D136" i="6"/>
  <c r="E135" i="6"/>
  <c r="F142" i="48" l="1"/>
  <c r="G142" i="48"/>
  <c r="L142" i="48"/>
  <c r="J142" i="48"/>
  <c r="N142" i="48"/>
  <c r="I142" i="48"/>
  <c r="M142" i="48"/>
  <c r="K142" i="48"/>
  <c r="H142" i="48"/>
  <c r="E143" i="48"/>
  <c r="D144" i="48"/>
  <c r="D146" i="47"/>
  <c r="E145" i="47"/>
  <c r="G144" i="47"/>
  <c r="I144" i="47"/>
  <c r="H144" i="47"/>
  <c r="J144" i="47"/>
  <c r="K144" i="47"/>
  <c r="L144" i="47"/>
  <c r="M144" i="47"/>
  <c r="N144" i="47"/>
  <c r="F144" i="47"/>
  <c r="F146" i="46"/>
  <c r="I146" i="46"/>
  <c r="L146" i="46"/>
  <c r="N146" i="46"/>
  <c r="M146" i="46"/>
  <c r="K146" i="46"/>
  <c r="H146" i="46"/>
  <c r="J146" i="46"/>
  <c r="G146" i="46"/>
  <c r="F144" i="34"/>
  <c r="G144" i="34"/>
  <c r="H144" i="34"/>
  <c r="M144" i="34"/>
  <c r="L144" i="34"/>
  <c r="K144" i="34"/>
  <c r="J144" i="34"/>
  <c r="I144" i="34"/>
  <c r="N144" i="34"/>
  <c r="D146" i="34"/>
  <c r="E145" i="34"/>
  <c r="G146" i="45"/>
  <c r="H146" i="45"/>
  <c r="I146" i="45"/>
  <c r="J146" i="45"/>
  <c r="K146" i="45"/>
  <c r="M146" i="45"/>
  <c r="F146" i="45"/>
  <c r="N146" i="45"/>
  <c r="L146" i="45"/>
  <c r="D148" i="46"/>
  <c r="E147" i="46"/>
  <c r="E147" i="45"/>
  <c r="D148" i="45"/>
  <c r="N135" i="6"/>
  <c r="G135" i="6"/>
  <c r="I135" i="6"/>
  <c r="H135" i="6"/>
  <c r="F135" i="6"/>
  <c r="K135" i="6"/>
  <c r="M135" i="6"/>
  <c r="J135" i="6"/>
  <c r="L135" i="6"/>
  <c r="D137" i="6"/>
  <c r="E136" i="6"/>
  <c r="D145" i="48" l="1"/>
  <c r="E144" i="48"/>
  <c r="G143" i="48"/>
  <c r="L143" i="48"/>
  <c r="N143" i="48"/>
  <c r="H143" i="48"/>
  <c r="J143" i="48"/>
  <c r="F143" i="48"/>
  <c r="M143" i="48"/>
  <c r="K143" i="48"/>
  <c r="I143" i="48"/>
  <c r="N145" i="47"/>
  <c r="H145" i="47"/>
  <c r="G145" i="47"/>
  <c r="L145" i="47"/>
  <c r="I145" i="47"/>
  <c r="J145" i="47"/>
  <c r="K145" i="47"/>
  <c r="F145" i="47"/>
  <c r="M145" i="47"/>
  <c r="E146" i="47"/>
  <c r="D147" i="47"/>
  <c r="F147" i="46"/>
  <c r="G147" i="46"/>
  <c r="L147" i="46"/>
  <c r="M147" i="46"/>
  <c r="I147" i="46"/>
  <c r="K147" i="46"/>
  <c r="J147" i="46"/>
  <c r="N147" i="46"/>
  <c r="H147" i="46"/>
  <c r="L145" i="34"/>
  <c r="F145" i="34"/>
  <c r="K145" i="34"/>
  <c r="G145" i="34"/>
  <c r="N145" i="34"/>
  <c r="H145" i="34"/>
  <c r="I145" i="34"/>
  <c r="J145" i="34"/>
  <c r="M145" i="34"/>
  <c r="E146" i="34"/>
  <c r="D147" i="34"/>
  <c r="F147" i="45"/>
  <c r="G147" i="45"/>
  <c r="H147" i="45"/>
  <c r="I147" i="45"/>
  <c r="J147" i="45"/>
  <c r="K147" i="45"/>
  <c r="M147" i="45"/>
  <c r="N147" i="45"/>
  <c r="L147" i="45"/>
  <c r="D149" i="46"/>
  <c r="E148" i="46"/>
  <c r="E148" i="45"/>
  <c r="D149" i="45"/>
  <c r="I136" i="6"/>
  <c r="K136" i="6"/>
  <c r="M136" i="6"/>
  <c r="H136" i="6"/>
  <c r="F136" i="6"/>
  <c r="L136" i="6"/>
  <c r="N136" i="6"/>
  <c r="G136" i="6"/>
  <c r="J136" i="6"/>
  <c r="D138" i="6"/>
  <c r="E137" i="6"/>
  <c r="H144" i="48" l="1"/>
  <c r="N144" i="48"/>
  <c r="I144" i="48"/>
  <c r="F144" i="48"/>
  <c r="M144" i="48"/>
  <c r="L144" i="48"/>
  <c r="G144" i="48"/>
  <c r="J144" i="48"/>
  <c r="K144" i="48"/>
  <c r="D146" i="48"/>
  <c r="E145" i="48"/>
  <c r="D148" i="47"/>
  <c r="E147" i="47"/>
  <c r="H146" i="47"/>
  <c r="I146" i="47"/>
  <c r="J146" i="47"/>
  <c r="K146" i="47"/>
  <c r="N146" i="47"/>
  <c r="F146" i="47"/>
  <c r="L146" i="47"/>
  <c r="G146" i="47"/>
  <c r="M146" i="47"/>
  <c r="F148" i="46"/>
  <c r="L148" i="46"/>
  <c r="K148" i="46"/>
  <c r="M148" i="46"/>
  <c r="H148" i="46"/>
  <c r="I148" i="46"/>
  <c r="N148" i="46"/>
  <c r="G148" i="46"/>
  <c r="J148" i="46"/>
  <c r="D148" i="34"/>
  <c r="E147" i="34"/>
  <c r="F146" i="34"/>
  <c r="M146" i="34"/>
  <c r="H146" i="34"/>
  <c r="L146" i="34"/>
  <c r="N146" i="34"/>
  <c r="K146" i="34"/>
  <c r="I146" i="34"/>
  <c r="J146" i="34"/>
  <c r="G146" i="34"/>
  <c r="G148" i="45"/>
  <c r="F148" i="45"/>
  <c r="H148" i="45"/>
  <c r="I148" i="45"/>
  <c r="J148" i="45"/>
  <c r="K148" i="45"/>
  <c r="M148" i="45"/>
  <c r="N148" i="45"/>
  <c r="L148" i="45"/>
  <c r="E149" i="46"/>
  <c r="D150" i="46"/>
  <c r="D150" i="45"/>
  <c r="E149" i="45"/>
  <c r="L137" i="6"/>
  <c r="H137" i="6"/>
  <c r="F137" i="6"/>
  <c r="M137" i="6"/>
  <c r="G137" i="6"/>
  <c r="I137" i="6"/>
  <c r="J137" i="6"/>
  <c r="K137" i="6"/>
  <c r="N137" i="6"/>
  <c r="D139" i="6"/>
  <c r="E138" i="6"/>
  <c r="K145" i="48" l="1"/>
  <c r="F145" i="48"/>
  <c r="J145" i="48"/>
  <c r="M145" i="48"/>
  <c r="L145" i="48"/>
  <c r="N145" i="48"/>
  <c r="I145" i="48"/>
  <c r="G145" i="48"/>
  <c r="H145" i="48"/>
  <c r="D147" i="48"/>
  <c r="E146" i="48"/>
  <c r="E148" i="47"/>
  <c r="D149" i="47"/>
  <c r="F147" i="47"/>
  <c r="L147" i="47"/>
  <c r="N147" i="47"/>
  <c r="J147" i="47"/>
  <c r="G147" i="47"/>
  <c r="H147" i="47"/>
  <c r="I147" i="47"/>
  <c r="K147" i="47"/>
  <c r="M147" i="47"/>
  <c r="F149" i="46"/>
  <c r="K149" i="46"/>
  <c r="G149" i="46"/>
  <c r="H149" i="46"/>
  <c r="L149" i="46"/>
  <c r="J149" i="46"/>
  <c r="N149" i="46"/>
  <c r="M149" i="46"/>
  <c r="I149" i="46"/>
  <c r="E148" i="34"/>
  <c r="D149" i="34"/>
  <c r="H147" i="34"/>
  <c r="K147" i="34"/>
  <c r="F147" i="34"/>
  <c r="M147" i="34"/>
  <c r="L147" i="34"/>
  <c r="G147" i="34"/>
  <c r="I147" i="34"/>
  <c r="J147" i="34"/>
  <c r="N147" i="34"/>
  <c r="G149" i="45"/>
  <c r="H149" i="45"/>
  <c r="F149" i="45"/>
  <c r="I149" i="45"/>
  <c r="J149" i="45"/>
  <c r="K149" i="45"/>
  <c r="M149" i="45"/>
  <c r="N149" i="45"/>
  <c r="L149" i="45"/>
  <c r="E150" i="45"/>
  <c r="D151" i="45"/>
  <c r="E150" i="46"/>
  <c r="D151" i="46"/>
  <c r="D140" i="6"/>
  <c r="E139" i="6"/>
  <c r="M138" i="6"/>
  <c r="J138" i="6"/>
  <c r="I138" i="6"/>
  <c r="H138" i="6"/>
  <c r="F138" i="6"/>
  <c r="N138" i="6"/>
  <c r="G138" i="6"/>
  <c r="K138" i="6"/>
  <c r="L138" i="6"/>
  <c r="J146" i="48" l="1"/>
  <c r="G146" i="48"/>
  <c r="N146" i="48"/>
  <c r="F146" i="48"/>
  <c r="I146" i="48"/>
  <c r="L146" i="48"/>
  <c r="M146" i="48"/>
  <c r="H146" i="48"/>
  <c r="K146" i="48"/>
  <c r="E147" i="48"/>
  <c r="D148" i="48"/>
  <c r="E149" i="47"/>
  <c r="D150" i="47"/>
  <c r="N148" i="47"/>
  <c r="G148" i="47"/>
  <c r="H148" i="47"/>
  <c r="I148" i="47"/>
  <c r="K148" i="47"/>
  <c r="L148" i="47"/>
  <c r="M148" i="47"/>
  <c r="J148" i="47"/>
  <c r="F148" i="47"/>
  <c r="F150" i="46"/>
  <c r="L150" i="46"/>
  <c r="G150" i="46"/>
  <c r="H150" i="46"/>
  <c r="J150" i="46"/>
  <c r="N150" i="46"/>
  <c r="I150" i="46"/>
  <c r="M150" i="46"/>
  <c r="K150" i="46"/>
  <c r="E149" i="34"/>
  <c r="D150" i="34"/>
  <c r="F148" i="34"/>
  <c r="L148" i="34"/>
  <c r="I148" i="34"/>
  <c r="N148" i="34"/>
  <c r="M148" i="34"/>
  <c r="H148" i="34"/>
  <c r="K148" i="34"/>
  <c r="G148" i="34"/>
  <c r="J148" i="34"/>
  <c r="G150" i="45"/>
  <c r="H150" i="45"/>
  <c r="I150" i="45"/>
  <c r="F150" i="45"/>
  <c r="J150" i="45"/>
  <c r="K150" i="45"/>
  <c r="M150" i="45"/>
  <c r="N150" i="45"/>
  <c r="L150" i="45"/>
  <c r="D152" i="46"/>
  <c r="E151" i="46"/>
  <c r="D152" i="45"/>
  <c r="E151" i="45"/>
  <c r="L139" i="6"/>
  <c r="H139" i="6"/>
  <c r="F139" i="6"/>
  <c r="I139" i="6"/>
  <c r="N139" i="6"/>
  <c r="G139" i="6"/>
  <c r="K139" i="6"/>
  <c r="M139" i="6"/>
  <c r="J139" i="6"/>
  <c r="D141" i="6"/>
  <c r="E140" i="6"/>
  <c r="D149" i="48" l="1"/>
  <c r="E148" i="48"/>
  <c r="N147" i="48"/>
  <c r="J147" i="48"/>
  <c r="M147" i="48"/>
  <c r="F147" i="48"/>
  <c r="K147" i="48"/>
  <c r="H147" i="48"/>
  <c r="I147" i="48"/>
  <c r="L147" i="48"/>
  <c r="G147" i="48"/>
  <c r="D151" i="47"/>
  <c r="E150" i="47"/>
  <c r="I149" i="47"/>
  <c r="L149" i="47"/>
  <c r="K149" i="47"/>
  <c r="H149" i="47"/>
  <c r="M149" i="47"/>
  <c r="F149" i="47"/>
  <c r="N149" i="47"/>
  <c r="G149" i="47"/>
  <c r="J149" i="47"/>
  <c r="F151" i="46"/>
  <c r="H151" i="46"/>
  <c r="I151" i="46"/>
  <c r="J151" i="46"/>
  <c r="K151" i="46"/>
  <c r="M151" i="46"/>
  <c r="N151" i="46"/>
  <c r="L151" i="46"/>
  <c r="G151" i="46"/>
  <c r="D151" i="34"/>
  <c r="E150" i="34"/>
  <c r="I149" i="34"/>
  <c r="F149" i="34"/>
  <c r="M149" i="34"/>
  <c r="J149" i="34"/>
  <c r="H149" i="34"/>
  <c r="G149" i="34"/>
  <c r="N149" i="34"/>
  <c r="K149" i="34"/>
  <c r="L149" i="34"/>
  <c r="G151" i="45"/>
  <c r="H151" i="45"/>
  <c r="I151" i="45"/>
  <c r="J151" i="45"/>
  <c r="F151" i="45"/>
  <c r="K151" i="45"/>
  <c r="M151" i="45"/>
  <c r="N151" i="45"/>
  <c r="L151" i="45"/>
  <c r="D153" i="45"/>
  <c r="E152" i="45"/>
  <c r="D153" i="46"/>
  <c r="E152" i="46"/>
  <c r="D142" i="6"/>
  <c r="E141" i="6"/>
  <c r="L140" i="6"/>
  <c r="J140" i="6"/>
  <c r="N140" i="6"/>
  <c r="M140" i="6"/>
  <c r="H140" i="6"/>
  <c r="F140" i="6"/>
  <c r="G140" i="6"/>
  <c r="I140" i="6"/>
  <c r="K140" i="6"/>
  <c r="F148" i="48" l="1"/>
  <c r="N148" i="48"/>
  <c r="K148" i="48"/>
  <c r="J148" i="48"/>
  <c r="G148" i="48"/>
  <c r="L148" i="48"/>
  <c r="H148" i="48"/>
  <c r="M148" i="48"/>
  <c r="I148" i="48"/>
  <c r="D150" i="48"/>
  <c r="E149" i="48"/>
  <c r="K150" i="47"/>
  <c r="G150" i="47"/>
  <c r="L150" i="47"/>
  <c r="M150" i="47"/>
  <c r="F150" i="47"/>
  <c r="N150" i="47"/>
  <c r="J150" i="47"/>
  <c r="H150" i="47"/>
  <c r="I150" i="47"/>
  <c r="D152" i="47"/>
  <c r="E151" i="47"/>
  <c r="F152" i="46"/>
  <c r="L152" i="46"/>
  <c r="J152" i="46"/>
  <c r="N152" i="46"/>
  <c r="G152" i="46"/>
  <c r="M152" i="46"/>
  <c r="K152" i="46"/>
  <c r="H152" i="46"/>
  <c r="I152" i="46"/>
  <c r="F150" i="34"/>
  <c r="L150" i="34"/>
  <c r="K150" i="34"/>
  <c r="H150" i="34"/>
  <c r="N150" i="34"/>
  <c r="G150" i="34"/>
  <c r="I150" i="34"/>
  <c r="M150" i="34"/>
  <c r="J150" i="34"/>
  <c r="D152" i="34"/>
  <c r="E151" i="34"/>
  <c r="G152" i="45"/>
  <c r="H152" i="45"/>
  <c r="I152" i="45"/>
  <c r="J152" i="45"/>
  <c r="K152" i="45"/>
  <c r="F152" i="45"/>
  <c r="M152" i="45"/>
  <c r="N152" i="45"/>
  <c r="L152" i="45"/>
  <c r="E153" i="46"/>
  <c r="D154" i="46"/>
  <c r="E153" i="45"/>
  <c r="D154" i="45"/>
  <c r="N141" i="6"/>
  <c r="J141" i="6"/>
  <c r="G141" i="6"/>
  <c r="H141" i="6"/>
  <c r="F141" i="6"/>
  <c r="I141" i="6"/>
  <c r="K141" i="6"/>
  <c r="L141" i="6"/>
  <c r="M141" i="6"/>
  <c r="D143" i="6"/>
  <c r="E142" i="6"/>
  <c r="N149" i="48" l="1"/>
  <c r="H149" i="48"/>
  <c r="L149" i="48"/>
  <c r="K149" i="48"/>
  <c r="F149" i="48"/>
  <c r="M149" i="48"/>
  <c r="G149" i="48"/>
  <c r="J149" i="48"/>
  <c r="I149" i="48"/>
  <c r="D151" i="48"/>
  <c r="E150" i="48"/>
  <c r="I151" i="47"/>
  <c r="J151" i="47"/>
  <c r="N151" i="47"/>
  <c r="K151" i="47"/>
  <c r="L151" i="47"/>
  <c r="M151" i="47"/>
  <c r="H151" i="47"/>
  <c r="F151" i="47"/>
  <c r="G151" i="47"/>
  <c r="D153" i="47"/>
  <c r="E152" i="47"/>
  <c r="F153" i="46"/>
  <c r="J153" i="46"/>
  <c r="K153" i="46"/>
  <c r="I153" i="46"/>
  <c r="G153" i="46"/>
  <c r="M153" i="46"/>
  <c r="L153" i="46"/>
  <c r="N153" i="46"/>
  <c r="H153" i="46"/>
  <c r="E152" i="34"/>
  <c r="D153" i="34"/>
  <c r="L151" i="34"/>
  <c r="F151" i="34"/>
  <c r="K151" i="34"/>
  <c r="J151" i="34"/>
  <c r="I151" i="34"/>
  <c r="G151" i="34"/>
  <c r="N151" i="34"/>
  <c r="H151" i="34"/>
  <c r="M151" i="34"/>
  <c r="G153" i="45"/>
  <c r="H153" i="45"/>
  <c r="I153" i="45"/>
  <c r="J153" i="45"/>
  <c r="K153" i="45"/>
  <c r="F153" i="45"/>
  <c r="M153" i="45"/>
  <c r="N153" i="45"/>
  <c r="L153" i="45"/>
  <c r="E154" i="45"/>
  <c r="D155" i="45"/>
  <c r="E154" i="46"/>
  <c r="D155" i="46"/>
  <c r="I142" i="6"/>
  <c r="H142" i="6"/>
  <c r="F142" i="6"/>
  <c r="J142" i="6"/>
  <c r="L142" i="6"/>
  <c r="G142" i="6"/>
  <c r="K142" i="6"/>
  <c r="M142" i="6"/>
  <c r="N142" i="6"/>
  <c r="D144" i="6"/>
  <c r="E143" i="6"/>
  <c r="I150" i="48" l="1"/>
  <c r="G150" i="48"/>
  <c r="K150" i="48"/>
  <c r="F150" i="48"/>
  <c r="N150" i="48"/>
  <c r="L150" i="48"/>
  <c r="H150" i="48"/>
  <c r="M150" i="48"/>
  <c r="J150" i="48"/>
  <c r="E151" i="48"/>
  <c r="D152" i="48"/>
  <c r="G152" i="47"/>
  <c r="I152" i="47"/>
  <c r="N152" i="47"/>
  <c r="J152" i="47"/>
  <c r="K152" i="47"/>
  <c r="L152" i="47"/>
  <c r="H152" i="47"/>
  <c r="M152" i="47"/>
  <c r="F152" i="47"/>
  <c r="E153" i="47"/>
  <c r="D154" i="47"/>
  <c r="F154" i="46"/>
  <c r="J154" i="46"/>
  <c r="N154" i="46"/>
  <c r="L154" i="46"/>
  <c r="M154" i="46"/>
  <c r="K154" i="46"/>
  <c r="I154" i="46"/>
  <c r="G154" i="46"/>
  <c r="H154" i="46"/>
  <c r="E153" i="34"/>
  <c r="D154" i="34"/>
  <c r="H152" i="34"/>
  <c r="J152" i="34"/>
  <c r="F152" i="34"/>
  <c r="L152" i="34"/>
  <c r="K152" i="34"/>
  <c r="I152" i="34"/>
  <c r="M152" i="34"/>
  <c r="G152" i="34"/>
  <c r="N152" i="34"/>
  <c r="G154" i="45"/>
  <c r="H154" i="45"/>
  <c r="I154" i="45"/>
  <c r="J154" i="45"/>
  <c r="K154" i="45"/>
  <c r="M154" i="45"/>
  <c r="F154" i="45"/>
  <c r="N154" i="45"/>
  <c r="L154" i="45"/>
  <c r="E155" i="46"/>
  <c r="D156" i="46"/>
  <c r="E155" i="45"/>
  <c r="D156" i="45"/>
  <c r="J143" i="6"/>
  <c r="L143" i="6"/>
  <c r="N143" i="6"/>
  <c r="H143" i="6"/>
  <c r="F143" i="6"/>
  <c r="K143" i="6"/>
  <c r="M143" i="6"/>
  <c r="G143" i="6"/>
  <c r="I143" i="6"/>
  <c r="D145" i="6"/>
  <c r="E144" i="6"/>
  <c r="K151" i="48" l="1"/>
  <c r="I151" i="48"/>
  <c r="J151" i="48"/>
  <c r="F151" i="48"/>
  <c r="N151" i="48"/>
  <c r="H151" i="48"/>
  <c r="L151" i="48"/>
  <c r="M151" i="48"/>
  <c r="G151" i="48"/>
  <c r="E152" i="48"/>
  <c r="D153" i="48"/>
  <c r="D155" i="47"/>
  <c r="E154" i="47"/>
  <c r="I153" i="47"/>
  <c r="J153" i="47"/>
  <c r="K153" i="47"/>
  <c r="F153" i="47"/>
  <c r="G153" i="47"/>
  <c r="M153" i="47"/>
  <c r="N153" i="47"/>
  <c r="H153" i="47"/>
  <c r="L153" i="47"/>
  <c r="F155" i="46"/>
  <c r="K155" i="46"/>
  <c r="M155" i="46"/>
  <c r="J155" i="46"/>
  <c r="L155" i="46"/>
  <c r="I155" i="46"/>
  <c r="H155" i="46"/>
  <c r="G155" i="46"/>
  <c r="N155" i="46"/>
  <c r="L153" i="34"/>
  <c r="F153" i="34"/>
  <c r="K153" i="34"/>
  <c r="I153" i="34"/>
  <c r="J153" i="34"/>
  <c r="N153" i="34"/>
  <c r="M153" i="34"/>
  <c r="G153" i="34"/>
  <c r="H153" i="34"/>
  <c r="E154" i="34"/>
  <c r="D155" i="34"/>
  <c r="F155" i="45"/>
  <c r="G155" i="45"/>
  <c r="H155" i="45"/>
  <c r="I155" i="45"/>
  <c r="J155" i="45"/>
  <c r="K155" i="45"/>
  <c r="M155" i="45"/>
  <c r="N155" i="45"/>
  <c r="L155" i="45"/>
  <c r="D157" i="45"/>
  <c r="E156" i="45"/>
  <c r="D157" i="46"/>
  <c r="E156" i="46"/>
  <c r="G144" i="6"/>
  <c r="I144" i="6"/>
  <c r="J144" i="6"/>
  <c r="H144" i="6"/>
  <c r="F144" i="6"/>
  <c r="L144" i="6"/>
  <c r="N144" i="6"/>
  <c r="K144" i="6"/>
  <c r="M144" i="6"/>
  <c r="D146" i="6"/>
  <c r="E145" i="6"/>
  <c r="D154" i="48" l="1"/>
  <c r="E153" i="48"/>
  <c r="J152" i="48"/>
  <c r="G152" i="48"/>
  <c r="F152" i="48"/>
  <c r="I152" i="48"/>
  <c r="N152" i="48"/>
  <c r="K152" i="48"/>
  <c r="L152" i="48"/>
  <c r="H152" i="48"/>
  <c r="M152" i="48"/>
  <c r="N154" i="47"/>
  <c r="G154" i="47"/>
  <c r="L154" i="47"/>
  <c r="H154" i="47"/>
  <c r="I154" i="47"/>
  <c r="J154" i="47"/>
  <c r="M154" i="47"/>
  <c r="F154" i="47"/>
  <c r="K154" i="47"/>
  <c r="D156" i="47"/>
  <c r="E155" i="47"/>
  <c r="H156" i="46"/>
  <c r="L156" i="46"/>
  <c r="F156" i="46"/>
  <c r="I156" i="46"/>
  <c r="N156" i="46"/>
  <c r="K156" i="46"/>
  <c r="G156" i="46"/>
  <c r="M156" i="46"/>
  <c r="J156" i="46"/>
  <c r="D156" i="34"/>
  <c r="E155" i="34"/>
  <c r="I154" i="34"/>
  <c r="F154" i="34"/>
  <c r="K154" i="34"/>
  <c r="L154" i="34"/>
  <c r="J154" i="34"/>
  <c r="G154" i="34"/>
  <c r="N154" i="34"/>
  <c r="M154" i="34"/>
  <c r="H154" i="34"/>
  <c r="G156" i="45"/>
  <c r="F156" i="45"/>
  <c r="H156" i="45"/>
  <c r="I156" i="45"/>
  <c r="J156" i="45"/>
  <c r="K156" i="45"/>
  <c r="M156" i="45"/>
  <c r="N156" i="45"/>
  <c r="L156" i="45"/>
  <c r="D158" i="46"/>
  <c r="E157" i="46"/>
  <c r="D158" i="45"/>
  <c r="E157" i="45"/>
  <c r="N145" i="6"/>
  <c r="J145" i="6"/>
  <c r="H145" i="6"/>
  <c r="F145" i="6"/>
  <c r="M145" i="6"/>
  <c r="I145" i="6"/>
  <c r="K145" i="6"/>
  <c r="L145" i="6"/>
  <c r="G145" i="6"/>
  <c r="D147" i="6"/>
  <c r="E146" i="6"/>
  <c r="L153" i="48" l="1"/>
  <c r="H153" i="48"/>
  <c r="K153" i="48"/>
  <c r="F153" i="48"/>
  <c r="J153" i="48"/>
  <c r="M153" i="48"/>
  <c r="I153" i="48"/>
  <c r="N153" i="48"/>
  <c r="G153" i="48"/>
  <c r="D155" i="48"/>
  <c r="E154" i="48"/>
  <c r="D157" i="47"/>
  <c r="E156" i="47"/>
  <c r="L155" i="47"/>
  <c r="F155" i="47"/>
  <c r="J155" i="47"/>
  <c r="N155" i="47"/>
  <c r="G155" i="47"/>
  <c r="H155" i="47"/>
  <c r="I155" i="47"/>
  <c r="M155" i="47"/>
  <c r="K155" i="47"/>
  <c r="F157" i="46"/>
  <c r="I157" i="46"/>
  <c r="H157" i="46"/>
  <c r="L157" i="46"/>
  <c r="K157" i="46"/>
  <c r="J157" i="46"/>
  <c r="M157" i="46"/>
  <c r="G157" i="46"/>
  <c r="N157" i="46"/>
  <c r="F155" i="34"/>
  <c r="N155" i="34"/>
  <c r="H155" i="34"/>
  <c r="L155" i="34"/>
  <c r="M155" i="34"/>
  <c r="K155" i="34"/>
  <c r="J155" i="34"/>
  <c r="I155" i="34"/>
  <c r="G155" i="34"/>
  <c r="D157" i="34"/>
  <c r="E156" i="34"/>
  <c r="G157" i="45"/>
  <c r="H157" i="45"/>
  <c r="F157" i="45"/>
  <c r="I157" i="45"/>
  <c r="J157" i="45"/>
  <c r="K157" i="45"/>
  <c r="M157" i="45"/>
  <c r="N157" i="45"/>
  <c r="L157" i="45"/>
  <c r="E158" i="45"/>
  <c r="D159" i="45"/>
  <c r="E158" i="46"/>
  <c r="D159" i="46"/>
  <c r="G146" i="6"/>
  <c r="I146" i="6"/>
  <c r="J146" i="6"/>
  <c r="K146" i="6"/>
  <c r="L146" i="6"/>
  <c r="M146" i="6"/>
  <c r="H146" i="6"/>
  <c r="F146" i="6"/>
  <c r="N146" i="6"/>
  <c r="D148" i="6"/>
  <c r="E147" i="6"/>
  <c r="K154" i="48" l="1"/>
  <c r="L154" i="48"/>
  <c r="J154" i="48"/>
  <c r="F154" i="48"/>
  <c r="M154" i="48"/>
  <c r="N154" i="48"/>
  <c r="H154" i="48"/>
  <c r="I154" i="48"/>
  <c r="G154" i="48"/>
  <c r="D156" i="48"/>
  <c r="E155" i="48"/>
  <c r="L156" i="47"/>
  <c r="M156" i="47"/>
  <c r="J156" i="47"/>
  <c r="F156" i="47"/>
  <c r="N156" i="47"/>
  <c r="G156" i="47"/>
  <c r="H156" i="47"/>
  <c r="K156" i="47"/>
  <c r="I156" i="47"/>
  <c r="E157" i="47"/>
  <c r="D158" i="47"/>
  <c r="F158" i="46"/>
  <c r="L158" i="46"/>
  <c r="I158" i="46"/>
  <c r="J158" i="46"/>
  <c r="N158" i="46"/>
  <c r="M158" i="46"/>
  <c r="H158" i="46"/>
  <c r="K158" i="46"/>
  <c r="G158" i="46"/>
  <c r="E157" i="34"/>
  <c r="D158" i="34"/>
  <c r="F156" i="34"/>
  <c r="L156" i="34"/>
  <c r="J156" i="34"/>
  <c r="N156" i="34"/>
  <c r="I156" i="34"/>
  <c r="M156" i="34"/>
  <c r="K156" i="34"/>
  <c r="H156" i="34"/>
  <c r="G156" i="34"/>
  <c r="G158" i="45"/>
  <c r="H158" i="45"/>
  <c r="I158" i="45"/>
  <c r="F158" i="45"/>
  <c r="J158" i="45"/>
  <c r="K158" i="45"/>
  <c r="M158" i="45"/>
  <c r="N158" i="45"/>
  <c r="L158" i="45"/>
  <c r="E159" i="45"/>
  <c r="D160" i="45"/>
  <c r="E159" i="46"/>
  <c r="D160" i="46"/>
  <c r="J147" i="6"/>
  <c r="K147" i="6"/>
  <c r="H147" i="6"/>
  <c r="F147" i="6"/>
  <c r="I147" i="6"/>
  <c r="L147" i="6"/>
  <c r="M147" i="6"/>
  <c r="N147" i="6"/>
  <c r="G147" i="6"/>
  <c r="D149" i="6"/>
  <c r="E148" i="6"/>
  <c r="H155" i="48" l="1"/>
  <c r="M155" i="48"/>
  <c r="F155" i="48"/>
  <c r="J155" i="48"/>
  <c r="G155" i="48"/>
  <c r="L155" i="48"/>
  <c r="I155" i="48"/>
  <c r="N155" i="48"/>
  <c r="K155" i="48"/>
  <c r="D157" i="48"/>
  <c r="E156" i="48"/>
  <c r="D159" i="47"/>
  <c r="E158" i="47"/>
  <c r="J157" i="47"/>
  <c r="L157" i="47"/>
  <c r="H157" i="47"/>
  <c r="M157" i="47"/>
  <c r="F157" i="47"/>
  <c r="N157" i="47"/>
  <c r="G157" i="47"/>
  <c r="K157" i="47"/>
  <c r="I157" i="47"/>
  <c r="F159" i="46"/>
  <c r="H159" i="46"/>
  <c r="N159" i="46"/>
  <c r="M159" i="46"/>
  <c r="I159" i="46"/>
  <c r="G159" i="46"/>
  <c r="K159" i="46"/>
  <c r="J159" i="46"/>
  <c r="L159" i="46"/>
  <c r="E158" i="34"/>
  <c r="D159" i="34"/>
  <c r="F157" i="34"/>
  <c r="J157" i="34"/>
  <c r="L157" i="34"/>
  <c r="H157" i="34"/>
  <c r="N157" i="34"/>
  <c r="M157" i="34"/>
  <c r="K157" i="34"/>
  <c r="I157" i="34"/>
  <c r="G157" i="34"/>
  <c r="G159" i="45"/>
  <c r="H159" i="45"/>
  <c r="I159" i="45"/>
  <c r="J159" i="45"/>
  <c r="F159" i="45"/>
  <c r="K159" i="45"/>
  <c r="M159" i="45"/>
  <c r="N159" i="45"/>
  <c r="L159" i="45"/>
  <c r="D161" i="46"/>
  <c r="E160" i="46"/>
  <c r="D161" i="45"/>
  <c r="E160" i="45"/>
  <c r="N148" i="6"/>
  <c r="H148" i="6"/>
  <c r="F148" i="6"/>
  <c r="G148" i="6"/>
  <c r="J148" i="6"/>
  <c r="I148" i="6"/>
  <c r="L148" i="6"/>
  <c r="K148" i="6"/>
  <c r="M148" i="6"/>
  <c r="D150" i="6"/>
  <c r="E149" i="6"/>
  <c r="J156" i="48" l="1"/>
  <c r="I156" i="48"/>
  <c r="H156" i="48"/>
  <c r="F156" i="48"/>
  <c r="G156" i="48"/>
  <c r="L156" i="48"/>
  <c r="N156" i="48"/>
  <c r="K156" i="48"/>
  <c r="M156" i="48"/>
  <c r="E157" i="48"/>
  <c r="D158" i="48"/>
  <c r="L158" i="47"/>
  <c r="M158" i="47"/>
  <c r="F158" i="47"/>
  <c r="N158" i="47"/>
  <c r="I158" i="47"/>
  <c r="G158" i="47"/>
  <c r="J158" i="47"/>
  <c r="K158" i="47"/>
  <c r="H158" i="47"/>
  <c r="D160" i="47"/>
  <c r="E159" i="47"/>
  <c r="F160" i="46"/>
  <c r="M160" i="46"/>
  <c r="J160" i="46"/>
  <c r="N160" i="46"/>
  <c r="H160" i="46"/>
  <c r="G160" i="46"/>
  <c r="L160" i="46"/>
  <c r="K160" i="46"/>
  <c r="I160" i="46"/>
  <c r="D160" i="34"/>
  <c r="E159" i="34"/>
  <c r="F158" i="34"/>
  <c r="M158" i="34"/>
  <c r="H158" i="34"/>
  <c r="L158" i="34"/>
  <c r="K158" i="34"/>
  <c r="J158" i="34"/>
  <c r="I158" i="34"/>
  <c r="N158" i="34"/>
  <c r="G158" i="34"/>
  <c r="G160" i="45"/>
  <c r="H160" i="45"/>
  <c r="I160" i="45"/>
  <c r="J160" i="45"/>
  <c r="K160" i="45"/>
  <c r="F160" i="45"/>
  <c r="M160" i="45"/>
  <c r="N160" i="45"/>
  <c r="L160" i="45"/>
  <c r="D162" i="45"/>
  <c r="E161" i="45"/>
  <c r="E161" i="46"/>
  <c r="D162" i="46"/>
  <c r="L149" i="6"/>
  <c r="M149" i="6"/>
  <c r="N149" i="6"/>
  <c r="H149" i="6"/>
  <c r="F149" i="6"/>
  <c r="I149" i="6"/>
  <c r="K149" i="6"/>
  <c r="G149" i="6"/>
  <c r="J149" i="6"/>
  <c r="D151" i="6"/>
  <c r="E150" i="6"/>
  <c r="D159" i="48" l="1"/>
  <c r="E158" i="48"/>
  <c r="K157" i="48"/>
  <c r="J157" i="48"/>
  <c r="G157" i="48"/>
  <c r="F157" i="48"/>
  <c r="H157" i="48"/>
  <c r="I157" i="48"/>
  <c r="L157" i="48"/>
  <c r="N157" i="48"/>
  <c r="M157" i="48"/>
  <c r="M159" i="47"/>
  <c r="I159" i="47"/>
  <c r="N159" i="47"/>
  <c r="G159" i="47"/>
  <c r="H159" i="47"/>
  <c r="J159" i="47"/>
  <c r="F159" i="47"/>
  <c r="K159" i="47"/>
  <c r="L159" i="47"/>
  <c r="D161" i="47"/>
  <c r="E160" i="47"/>
  <c r="F161" i="46"/>
  <c r="M161" i="46"/>
  <c r="H161" i="46"/>
  <c r="I161" i="46"/>
  <c r="L161" i="46"/>
  <c r="G161" i="46"/>
  <c r="N161" i="46"/>
  <c r="K161" i="46"/>
  <c r="J161" i="46"/>
  <c r="F159" i="34"/>
  <c r="M159" i="34"/>
  <c r="I159" i="34"/>
  <c r="H159" i="34"/>
  <c r="N159" i="34"/>
  <c r="K159" i="34"/>
  <c r="L159" i="34"/>
  <c r="J159" i="34"/>
  <c r="G159" i="34"/>
  <c r="D161" i="34"/>
  <c r="E160" i="34"/>
  <c r="G161" i="45"/>
  <c r="H161" i="45"/>
  <c r="I161" i="45"/>
  <c r="J161" i="45"/>
  <c r="K161" i="45"/>
  <c r="F161" i="45"/>
  <c r="M161" i="45"/>
  <c r="N161" i="45"/>
  <c r="L161" i="45"/>
  <c r="E162" i="46"/>
  <c r="D163" i="46"/>
  <c r="D163" i="45"/>
  <c r="E162" i="45"/>
  <c r="I150" i="6"/>
  <c r="H150" i="6"/>
  <c r="F150" i="6"/>
  <c r="J150" i="6"/>
  <c r="L150" i="6"/>
  <c r="M150" i="6"/>
  <c r="N150" i="6"/>
  <c r="G150" i="6"/>
  <c r="K150" i="6"/>
  <c r="D152" i="6"/>
  <c r="E151" i="6"/>
  <c r="N158" i="48" l="1"/>
  <c r="K158" i="48"/>
  <c r="G158" i="48"/>
  <c r="F158" i="48"/>
  <c r="J158" i="48"/>
  <c r="I158" i="48"/>
  <c r="M158" i="48"/>
  <c r="L158" i="48"/>
  <c r="H158" i="48"/>
  <c r="E159" i="48"/>
  <c r="D160" i="48"/>
  <c r="M160" i="47"/>
  <c r="I160" i="47"/>
  <c r="F160" i="47"/>
  <c r="J160" i="47"/>
  <c r="K160" i="47"/>
  <c r="L160" i="47"/>
  <c r="G160" i="47"/>
  <c r="H160" i="47"/>
  <c r="N160" i="47"/>
  <c r="E161" i="47"/>
  <c r="D162" i="47"/>
  <c r="F162" i="46"/>
  <c r="I162" i="46"/>
  <c r="K162" i="46"/>
  <c r="J162" i="46"/>
  <c r="L162" i="46"/>
  <c r="G162" i="46"/>
  <c r="H162" i="46"/>
  <c r="N162" i="46"/>
  <c r="M162" i="46"/>
  <c r="F160" i="34"/>
  <c r="L160" i="34"/>
  <c r="N160" i="34"/>
  <c r="H160" i="34"/>
  <c r="K160" i="34"/>
  <c r="J160" i="34"/>
  <c r="I160" i="34"/>
  <c r="M160" i="34"/>
  <c r="G160" i="34"/>
  <c r="D162" i="34"/>
  <c r="E161" i="34"/>
  <c r="G162" i="45"/>
  <c r="H162" i="45"/>
  <c r="I162" i="45"/>
  <c r="J162" i="45"/>
  <c r="K162" i="45"/>
  <c r="M162" i="45"/>
  <c r="F162" i="45"/>
  <c r="N162" i="45"/>
  <c r="L162" i="45"/>
  <c r="E163" i="45"/>
  <c r="D164" i="45"/>
  <c r="E163" i="46"/>
  <c r="D164" i="46"/>
  <c r="K151" i="6"/>
  <c r="M151" i="6"/>
  <c r="G151" i="6"/>
  <c r="I151" i="6"/>
  <c r="L151" i="6"/>
  <c r="J151" i="6"/>
  <c r="N151" i="6"/>
  <c r="H151" i="6"/>
  <c r="F151" i="6"/>
  <c r="D153" i="6"/>
  <c r="E152" i="6"/>
  <c r="E160" i="48" l="1"/>
  <c r="D161" i="48"/>
  <c r="K159" i="48"/>
  <c r="I159" i="48"/>
  <c r="G159" i="48"/>
  <c r="F159" i="48"/>
  <c r="N159" i="48"/>
  <c r="H159" i="48"/>
  <c r="L159" i="48"/>
  <c r="M159" i="48"/>
  <c r="J159" i="48"/>
  <c r="F161" i="47"/>
  <c r="H161" i="47"/>
  <c r="M161" i="47"/>
  <c r="I161" i="47"/>
  <c r="J161" i="47"/>
  <c r="K161" i="47"/>
  <c r="N161" i="47"/>
  <c r="G161" i="47"/>
  <c r="L161" i="47"/>
  <c r="E162" i="47"/>
  <c r="D163" i="47"/>
  <c r="F163" i="46"/>
  <c r="L163" i="46"/>
  <c r="M163" i="46"/>
  <c r="K163" i="46"/>
  <c r="J163" i="46"/>
  <c r="I163" i="46"/>
  <c r="G163" i="46"/>
  <c r="H163" i="46"/>
  <c r="N163" i="46"/>
  <c r="L161" i="34"/>
  <c r="F161" i="34"/>
  <c r="K161" i="34"/>
  <c r="J161" i="34"/>
  <c r="H161" i="34"/>
  <c r="M161" i="34"/>
  <c r="G161" i="34"/>
  <c r="I161" i="34"/>
  <c r="N161" i="34"/>
  <c r="E162" i="34"/>
  <c r="D163" i="34"/>
  <c r="F163" i="45"/>
  <c r="G163" i="45"/>
  <c r="H163" i="45"/>
  <c r="I163" i="45"/>
  <c r="J163" i="45"/>
  <c r="K163" i="45"/>
  <c r="M163" i="45"/>
  <c r="N163" i="45"/>
  <c r="L163" i="45"/>
  <c r="D165" i="46"/>
  <c r="E164" i="46"/>
  <c r="E164" i="45"/>
  <c r="D165" i="45"/>
  <c r="H152" i="6"/>
  <c r="F152" i="6"/>
  <c r="L152" i="6"/>
  <c r="N152" i="6"/>
  <c r="I152" i="6"/>
  <c r="J152" i="6"/>
  <c r="K152" i="6"/>
  <c r="M152" i="6"/>
  <c r="G152" i="6"/>
  <c r="D154" i="6"/>
  <c r="E153" i="6"/>
  <c r="J160" i="48" l="1"/>
  <c r="I160" i="48"/>
  <c r="N160" i="48"/>
  <c r="F160" i="48"/>
  <c r="G160" i="48"/>
  <c r="H160" i="48"/>
  <c r="M160" i="48"/>
  <c r="L160" i="48"/>
  <c r="K160" i="48"/>
  <c r="D162" i="48"/>
  <c r="E161" i="48"/>
  <c r="D164" i="47"/>
  <c r="E163" i="47"/>
  <c r="M162" i="47"/>
  <c r="G162" i="47"/>
  <c r="K162" i="47"/>
  <c r="H162" i="47"/>
  <c r="I162" i="47"/>
  <c r="J162" i="47"/>
  <c r="N162" i="47"/>
  <c r="F162" i="47"/>
  <c r="L162" i="47"/>
  <c r="F164" i="46"/>
  <c r="H164" i="46"/>
  <c r="K164" i="46"/>
  <c r="L164" i="46"/>
  <c r="M164" i="46"/>
  <c r="J164" i="46"/>
  <c r="G164" i="46"/>
  <c r="I164" i="46"/>
  <c r="N164" i="46"/>
  <c r="D164" i="34"/>
  <c r="E163" i="34"/>
  <c r="I162" i="34"/>
  <c r="F162" i="34"/>
  <c r="M162" i="34"/>
  <c r="K162" i="34"/>
  <c r="G162" i="34"/>
  <c r="J162" i="34"/>
  <c r="L162" i="34"/>
  <c r="H162" i="34"/>
  <c r="N162" i="34"/>
  <c r="G164" i="45"/>
  <c r="F164" i="45"/>
  <c r="H164" i="45"/>
  <c r="I164" i="45"/>
  <c r="J164" i="45"/>
  <c r="K164" i="45"/>
  <c r="M164" i="45"/>
  <c r="N164" i="45"/>
  <c r="L164" i="45"/>
  <c r="D166" i="46"/>
  <c r="E165" i="46"/>
  <c r="D166" i="45"/>
  <c r="E165" i="45"/>
  <c r="K153" i="6"/>
  <c r="J153" i="6"/>
  <c r="H153" i="6"/>
  <c r="F153" i="6"/>
  <c r="N153" i="6"/>
  <c r="G153" i="6"/>
  <c r="M153" i="6"/>
  <c r="L153" i="6"/>
  <c r="I153" i="6"/>
  <c r="D155" i="6"/>
  <c r="E154" i="6"/>
  <c r="N161" i="48" l="1"/>
  <c r="F161" i="48"/>
  <c r="H161" i="48"/>
  <c r="L161" i="48"/>
  <c r="M161" i="48"/>
  <c r="I161" i="48"/>
  <c r="K161" i="48"/>
  <c r="J161" i="48"/>
  <c r="G161" i="48"/>
  <c r="E162" i="48"/>
  <c r="D163" i="48"/>
  <c r="J163" i="47"/>
  <c r="F163" i="47"/>
  <c r="K163" i="47"/>
  <c r="N163" i="47"/>
  <c r="G163" i="47"/>
  <c r="H163" i="47"/>
  <c r="I163" i="47"/>
  <c r="L163" i="47"/>
  <c r="M163" i="47"/>
  <c r="D165" i="47"/>
  <c r="E164" i="47"/>
  <c r="F165" i="46"/>
  <c r="K165" i="46"/>
  <c r="I165" i="46"/>
  <c r="G165" i="46"/>
  <c r="M165" i="46"/>
  <c r="H165" i="46"/>
  <c r="L165" i="46"/>
  <c r="J165" i="46"/>
  <c r="N165" i="46"/>
  <c r="D165" i="34"/>
  <c r="E164" i="34"/>
  <c r="L163" i="34"/>
  <c r="F163" i="34"/>
  <c r="G163" i="34"/>
  <c r="N163" i="34"/>
  <c r="I163" i="34"/>
  <c r="M163" i="34"/>
  <c r="K163" i="34"/>
  <c r="J163" i="34"/>
  <c r="H163" i="34"/>
  <c r="G165" i="45"/>
  <c r="H165" i="45"/>
  <c r="F165" i="45"/>
  <c r="I165" i="45"/>
  <c r="J165" i="45"/>
  <c r="K165" i="45"/>
  <c r="M165" i="45"/>
  <c r="N165" i="45"/>
  <c r="L165" i="45"/>
  <c r="E166" i="45"/>
  <c r="D167" i="45"/>
  <c r="E166" i="46"/>
  <c r="D167" i="46"/>
  <c r="L154" i="6"/>
  <c r="M154" i="6"/>
  <c r="K154" i="6"/>
  <c r="H154" i="6"/>
  <c r="F154" i="6"/>
  <c r="N154" i="6"/>
  <c r="G154" i="6"/>
  <c r="I154" i="6"/>
  <c r="J154" i="6"/>
  <c r="D156" i="6"/>
  <c r="E155" i="6"/>
  <c r="D164" i="48" l="1"/>
  <c r="E163" i="48"/>
  <c r="N162" i="48"/>
  <c r="J162" i="48"/>
  <c r="I162" i="48"/>
  <c r="F162" i="48"/>
  <c r="G162" i="48"/>
  <c r="M162" i="48"/>
  <c r="L162" i="48"/>
  <c r="H162" i="48"/>
  <c r="K162" i="48"/>
  <c r="E165" i="47"/>
  <c r="D166" i="47"/>
  <c r="F164" i="47"/>
  <c r="N164" i="47"/>
  <c r="G164" i="47"/>
  <c r="H164" i="47"/>
  <c r="L164" i="47"/>
  <c r="J164" i="47"/>
  <c r="K164" i="47"/>
  <c r="M164" i="47"/>
  <c r="I164" i="47"/>
  <c r="F166" i="46"/>
  <c r="L166" i="46"/>
  <c r="I166" i="46"/>
  <c r="J166" i="46"/>
  <c r="G166" i="46"/>
  <c r="M166" i="46"/>
  <c r="H166" i="46"/>
  <c r="N166" i="46"/>
  <c r="K166" i="46"/>
  <c r="E165" i="34"/>
  <c r="D166" i="34"/>
  <c r="L164" i="34"/>
  <c r="F164" i="34"/>
  <c r="J164" i="34"/>
  <c r="I164" i="34"/>
  <c r="H164" i="34"/>
  <c r="N164" i="34"/>
  <c r="K164" i="34"/>
  <c r="G164" i="34"/>
  <c r="M164" i="34"/>
  <c r="G166" i="45"/>
  <c r="H166" i="45"/>
  <c r="I166" i="45"/>
  <c r="F166" i="45"/>
  <c r="J166" i="45"/>
  <c r="K166" i="45"/>
  <c r="M166" i="45"/>
  <c r="N166" i="45"/>
  <c r="L166" i="45"/>
  <c r="D168" i="46"/>
  <c r="E167" i="46"/>
  <c r="E167" i="45"/>
  <c r="D168" i="45"/>
  <c r="M155" i="6"/>
  <c r="G155" i="6"/>
  <c r="N155" i="6"/>
  <c r="H155" i="6"/>
  <c r="F155" i="6"/>
  <c r="I155" i="6"/>
  <c r="J155" i="6"/>
  <c r="K155" i="6"/>
  <c r="L155" i="6"/>
  <c r="D157" i="6"/>
  <c r="E156" i="6"/>
  <c r="N163" i="48" l="1"/>
  <c r="H163" i="48"/>
  <c r="F163" i="48"/>
  <c r="I163" i="48"/>
  <c r="M163" i="48"/>
  <c r="L163" i="48"/>
  <c r="K163" i="48"/>
  <c r="J163" i="48"/>
  <c r="G163" i="48"/>
  <c r="E164" i="48"/>
  <c r="D165" i="48"/>
  <c r="D167" i="47"/>
  <c r="E166" i="47"/>
  <c r="K165" i="47"/>
  <c r="L165" i="47"/>
  <c r="I165" i="47"/>
  <c r="M165" i="47"/>
  <c r="F165" i="47"/>
  <c r="N165" i="47"/>
  <c r="G165" i="47"/>
  <c r="J165" i="47"/>
  <c r="H165" i="47"/>
  <c r="F167" i="46"/>
  <c r="M167" i="46"/>
  <c r="H167" i="46"/>
  <c r="N167" i="46"/>
  <c r="I167" i="46"/>
  <c r="J167" i="46"/>
  <c r="L167" i="46"/>
  <c r="G167" i="46"/>
  <c r="K167" i="46"/>
  <c r="D167" i="34"/>
  <c r="E166" i="34"/>
  <c r="F165" i="34"/>
  <c r="M165" i="34"/>
  <c r="J165" i="34"/>
  <c r="I165" i="34"/>
  <c r="H165" i="34"/>
  <c r="G165" i="34"/>
  <c r="L165" i="34"/>
  <c r="N165" i="34"/>
  <c r="K165" i="34"/>
  <c r="G167" i="45"/>
  <c r="H167" i="45"/>
  <c r="I167" i="45"/>
  <c r="J167" i="45"/>
  <c r="F167" i="45"/>
  <c r="K167" i="45"/>
  <c r="M167" i="45"/>
  <c r="N167" i="45"/>
  <c r="L167" i="45"/>
  <c r="D169" i="45"/>
  <c r="E168" i="45"/>
  <c r="E168" i="46"/>
  <c r="D169" i="46"/>
  <c r="K156" i="6"/>
  <c r="L156" i="6"/>
  <c r="H156" i="6"/>
  <c r="F156" i="6"/>
  <c r="G156" i="6"/>
  <c r="J156" i="6"/>
  <c r="M156" i="6"/>
  <c r="N156" i="6"/>
  <c r="I156" i="6"/>
  <c r="D158" i="6"/>
  <c r="E157" i="6"/>
  <c r="E165" i="48" l="1"/>
  <c r="D166" i="48"/>
  <c r="H164" i="48"/>
  <c r="G164" i="48"/>
  <c r="K164" i="48"/>
  <c r="F164" i="48"/>
  <c r="J164" i="48"/>
  <c r="L164" i="48"/>
  <c r="N164" i="48"/>
  <c r="I164" i="48"/>
  <c r="M164" i="48"/>
  <c r="K166" i="47"/>
  <c r="G166" i="47"/>
  <c r="L166" i="47"/>
  <c r="M166" i="47"/>
  <c r="F166" i="47"/>
  <c r="N166" i="47"/>
  <c r="J166" i="47"/>
  <c r="H166" i="47"/>
  <c r="I166" i="47"/>
  <c r="D168" i="47"/>
  <c r="E167" i="47"/>
  <c r="F168" i="46"/>
  <c r="H168" i="46"/>
  <c r="L168" i="46"/>
  <c r="M168" i="46"/>
  <c r="I168" i="46"/>
  <c r="G168" i="46"/>
  <c r="K168" i="46"/>
  <c r="J168" i="46"/>
  <c r="N168" i="46"/>
  <c r="F166" i="34"/>
  <c r="M166" i="34"/>
  <c r="N166" i="34"/>
  <c r="I166" i="34"/>
  <c r="G166" i="34"/>
  <c r="L166" i="34"/>
  <c r="H166" i="34"/>
  <c r="K166" i="34"/>
  <c r="J166" i="34"/>
  <c r="D168" i="34"/>
  <c r="E167" i="34"/>
  <c r="G168" i="45"/>
  <c r="H168" i="45"/>
  <c r="I168" i="45"/>
  <c r="J168" i="45"/>
  <c r="K168" i="45"/>
  <c r="F168" i="45"/>
  <c r="M168" i="45"/>
  <c r="N168" i="45"/>
  <c r="L168" i="45"/>
  <c r="E169" i="46"/>
  <c r="D170" i="46"/>
  <c r="E169" i="45"/>
  <c r="D170" i="45"/>
  <c r="M157" i="6"/>
  <c r="N157" i="6"/>
  <c r="L157" i="6"/>
  <c r="H157" i="6"/>
  <c r="F157" i="6"/>
  <c r="I157" i="6"/>
  <c r="K157" i="6"/>
  <c r="G157" i="6"/>
  <c r="J157" i="6"/>
  <c r="D159" i="6"/>
  <c r="E158" i="6"/>
  <c r="K165" i="48" l="1"/>
  <c r="M165" i="48"/>
  <c r="J165" i="48"/>
  <c r="I165" i="48"/>
  <c r="G165" i="48"/>
  <c r="L165" i="48"/>
  <c r="N165" i="48"/>
  <c r="F165" i="48"/>
  <c r="H165" i="48"/>
  <c r="E166" i="48"/>
  <c r="D167" i="48"/>
  <c r="K167" i="47"/>
  <c r="L167" i="47"/>
  <c r="M167" i="47"/>
  <c r="H167" i="47"/>
  <c r="F167" i="47"/>
  <c r="I167" i="47"/>
  <c r="N167" i="47"/>
  <c r="J167" i="47"/>
  <c r="G167" i="47"/>
  <c r="E168" i="47"/>
  <c r="D169" i="47"/>
  <c r="F169" i="46"/>
  <c r="G169" i="46"/>
  <c r="H169" i="46"/>
  <c r="L169" i="46"/>
  <c r="J169" i="46"/>
  <c r="M169" i="46"/>
  <c r="N169" i="46"/>
  <c r="I169" i="46"/>
  <c r="K169" i="46"/>
  <c r="E168" i="34"/>
  <c r="D169" i="34"/>
  <c r="F167" i="34"/>
  <c r="M167" i="34"/>
  <c r="J167" i="34"/>
  <c r="I167" i="34"/>
  <c r="L167" i="34"/>
  <c r="N167" i="34"/>
  <c r="H167" i="34"/>
  <c r="K167" i="34"/>
  <c r="G167" i="34"/>
  <c r="G169" i="45"/>
  <c r="H169" i="45"/>
  <c r="I169" i="45"/>
  <c r="J169" i="45"/>
  <c r="K169" i="45"/>
  <c r="F169" i="45"/>
  <c r="M169" i="45"/>
  <c r="N169" i="45"/>
  <c r="L169" i="45"/>
  <c r="E170" i="45"/>
  <c r="D171" i="45"/>
  <c r="E170" i="46"/>
  <c r="D171" i="46"/>
  <c r="N158" i="6"/>
  <c r="G158" i="6"/>
  <c r="H158" i="6"/>
  <c r="F158" i="6"/>
  <c r="J158" i="6"/>
  <c r="L158" i="6"/>
  <c r="I158" i="6"/>
  <c r="K158" i="6"/>
  <c r="M158" i="6"/>
  <c r="D160" i="6"/>
  <c r="E159" i="6"/>
  <c r="E167" i="48" l="1"/>
  <c r="D168" i="48"/>
  <c r="J166" i="48"/>
  <c r="G166" i="48"/>
  <c r="N166" i="48"/>
  <c r="F166" i="48"/>
  <c r="K166" i="48"/>
  <c r="H166" i="48"/>
  <c r="M166" i="48"/>
  <c r="I166" i="48"/>
  <c r="L166" i="48"/>
  <c r="E169" i="47"/>
  <c r="D170" i="47"/>
  <c r="F168" i="47"/>
  <c r="H168" i="47"/>
  <c r="M168" i="47"/>
  <c r="G168" i="47"/>
  <c r="I168" i="47"/>
  <c r="N168" i="47"/>
  <c r="J168" i="47"/>
  <c r="K168" i="47"/>
  <c r="L168" i="47"/>
  <c r="F170" i="46"/>
  <c r="L170" i="46"/>
  <c r="N170" i="46"/>
  <c r="J170" i="46"/>
  <c r="M170" i="46"/>
  <c r="H170" i="46"/>
  <c r="I170" i="46"/>
  <c r="K170" i="46"/>
  <c r="G170" i="46"/>
  <c r="D170" i="34"/>
  <c r="E169" i="34"/>
  <c r="F168" i="34"/>
  <c r="H168" i="34"/>
  <c r="I168" i="34"/>
  <c r="K168" i="34"/>
  <c r="N168" i="34"/>
  <c r="G168" i="34"/>
  <c r="J168" i="34"/>
  <c r="L168" i="34"/>
  <c r="M168" i="34"/>
  <c r="G170" i="45"/>
  <c r="H170" i="45"/>
  <c r="J170" i="45"/>
  <c r="K170" i="45"/>
  <c r="M170" i="45"/>
  <c r="F170" i="45"/>
  <c r="N170" i="45"/>
  <c r="I170" i="45"/>
  <c r="L170" i="45"/>
  <c r="E171" i="46"/>
  <c r="D172" i="46"/>
  <c r="E171" i="45"/>
  <c r="D172" i="45"/>
  <c r="D161" i="6"/>
  <c r="E160" i="6"/>
  <c r="G159" i="6"/>
  <c r="J159" i="6"/>
  <c r="L159" i="6"/>
  <c r="H159" i="6"/>
  <c r="F159" i="6"/>
  <c r="K159" i="6"/>
  <c r="M159" i="6"/>
  <c r="N159" i="6"/>
  <c r="I159" i="6"/>
  <c r="I167" i="48" l="1"/>
  <c r="M167" i="48"/>
  <c r="N167" i="48"/>
  <c r="J167" i="48"/>
  <c r="L167" i="48"/>
  <c r="F167" i="48"/>
  <c r="H167" i="48"/>
  <c r="K167" i="48"/>
  <c r="G167" i="48"/>
  <c r="D169" i="48"/>
  <c r="E168" i="48"/>
  <c r="D171" i="47"/>
  <c r="E170" i="47"/>
  <c r="J169" i="47"/>
  <c r="K169" i="47"/>
  <c r="F169" i="47"/>
  <c r="G169" i="47"/>
  <c r="N169" i="47"/>
  <c r="L169" i="47"/>
  <c r="H169" i="47"/>
  <c r="M169" i="47"/>
  <c r="I169" i="47"/>
  <c r="L171" i="46"/>
  <c r="F171" i="46"/>
  <c r="N171" i="46"/>
  <c r="I171" i="46"/>
  <c r="M171" i="46"/>
  <c r="H171" i="46"/>
  <c r="G171" i="46"/>
  <c r="K171" i="46"/>
  <c r="J171" i="46"/>
  <c r="D171" i="34"/>
  <c r="E170" i="34"/>
  <c r="F169" i="34"/>
  <c r="L169" i="34"/>
  <c r="M169" i="34"/>
  <c r="N169" i="34"/>
  <c r="H169" i="34"/>
  <c r="K169" i="34"/>
  <c r="J169" i="34"/>
  <c r="G169" i="34"/>
  <c r="I169" i="34"/>
  <c r="F171" i="45"/>
  <c r="G171" i="45"/>
  <c r="H171" i="45"/>
  <c r="J171" i="45"/>
  <c r="K171" i="45"/>
  <c r="M171" i="45"/>
  <c r="N171" i="45"/>
  <c r="I171" i="45"/>
  <c r="L171" i="45"/>
  <c r="D173" i="45"/>
  <c r="E172" i="45"/>
  <c r="D173" i="46"/>
  <c r="E172" i="46"/>
  <c r="J160" i="6"/>
  <c r="M160" i="6"/>
  <c r="K160" i="6"/>
  <c r="H160" i="6"/>
  <c r="F160" i="6"/>
  <c r="L160" i="6"/>
  <c r="N160" i="6"/>
  <c r="G160" i="6"/>
  <c r="I160" i="6"/>
  <c r="D162" i="6"/>
  <c r="E161" i="6"/>
  <c r="H168" i="48" l="1"/>
  <c r="K168" i="48"/>
  <c r="F168" i="48"/>
  <c r="I168" i="48"/>
  <c r="N168" i="48"/>
  <c r="L168" i="48"/>
  <c r="J168" i="48"/>
  <c r="G168" i="48"/>
  <c r="M168" i="48"/>
  <c r="D170" i="48"/>
  <c r="E169" i="48"/>
  <c r="N170" i="47"/>
  <c r="G170" i="47"/>
  <c r="L170" i="47"/>
  <c r="H170" i="47"/>
  <c r="I170" i="47"/>
  <c r="J170" i="47"/>
  <c r="M170" i="47"/>
  <c r="F170" i="47"/>
  <c r="K170" i="47"/>
  <c r="D172" i="47"/>
  <c r="E171" i="47"/>
  <c r="F172" i="46"/>
  <c r="L172" i="46"/>
  <c r="H172" i="46"/>
  <c r="M172" i="46"/>
  <c r="J172" i="46"/>
  <c r="I172" i="46"/>
  <c r="K172" i="46"/>
  <c r="N172" i="46"/>
  <c r="G172" i="46"/>
  <c r="F170" i="34"/>
  <c r="I170" i="34"/>
  <c r="M170" i="34"/>
  <c r="N170" i="34"/>
  <c r="J170" i="34"/>
  <c r="K170" i="34"/>
  <c r="G170" i="34"/>
  <c r="H170" i="34"/>
  <c r="L170" i="34"/>
  <c r="D172" i="34"/>
  <c r="E171" i="34"/>
  <c r="G172" i="45"/>
  <c r="F172" i="45"/>
  <c r="H172" i="45"/>
  <c r="J172" i="45"/>
  <c r="K172" i="45"/>
  <c r="M172" i="45"/>
  <c r="N172" i="45"/>
  <c r="L172" i="45"/>
  <c r="I172" i="45"/>
  <c r="E173" i="46"/>
  <c r="D174" i="46"/>
  <c r="E173" i="45"/>
  <c r="D174" i="45"/>
  <c r="N161" i="6"/>
  <c r="G161" i="6"/>
  <c r="I161" i="6"/>
  <c r="H161" i="6"/>
  <c r="F161" i="6"/>
  <c r="M161" i="6"/>
  <c r="J161" i="6"/>
  <c r="K161" i="6"/>
  <c r="L161" i="6"/>
  <c r="D163" i="6"/>
  <c r="E162" i="6"/>
  <c r="J169" i="48" l="1"/>
  <c r="H169" i="48"/>
  <c r="K169" i="48"/>
  <c r="L169" i="48"/>
  <c r="G169" i="48"/>
  <c r="M169" i="48"/>
  <c r="F169" i="48"/>
  <c r="N169" i="48"/>
  <c r="I169" i="48"/>
  <c r="E170" i="48"/>
  <c r="D171" i="48"/>
  <c r="D173" i="47"/>
  <c r="E172" i="47"/>
  <c r="L171" i="47"/>
  <c r="F171" i="47"/>
  <c r="J171" i="47"/>
  <c r="N171" i="47"/>
  <c r="G171" i="47"/>
  <c r="H171" i="47"/>
  <c r="I171" i="47"/>
  <c r="M171" i="47"/>
  <c r="K171" i="47"/>
  <c r="F173" i="46"/>
  <c r="K173" i="46"/>
  <c r="L173" i="46"/>
  <c r="H173" i="46"/>
  <c r="G173" i="46"/>
  <c r="J173" i="46"/>
  <c r="N173" i="46"/>
  <c r="I173" i="46"/>
  <c r="M173" i="46"/>
  <c r="D173" i="34"/>
  <c r="E172" i="34"/>
  <c r="F171" i="34"/>
  <c r="M171" i="34"/>
  <c r="G171" i="34"/>
  <c r="J171" i="34"/>
  <c r="L171" i="34"/>
  <c r="N171" i="34"/>
  <c r="K171" i="34"/>
  <c r="H171" i="34"/>
  <c r="I171" i="34"/>
  <c r="G173" i="45"/>
  <c r="H173" i="45"/>
  <c r="F173" i="45"/>
  <c r="J173" i="45"/>
  <c r="K173" i="45"/>
  <c r="M173" i="45"/>
  <c r="N173" i="45"/>
  <c r="I173" i="45"/>
  <c r="L173" i="45"/>
  <c r="D175" i="45"/>
  <c r="E174" i="45"/>
  <c r="D175" i="46"/>
  <c r="E174" i="46"/>
  <c r="L162" i="6"/>
  <c r="K162" i="6"/>
  <c r="H162" i="6"/>
  <c r="F162" i="6"/>
  <c r="N162" i="6"/>
  <c r="G162" i="6"/>
  <c r="M162" i="6"/>
  <c r="J162" i="6"/>
  <c r="I162" i="6"/>
  <c r="D164" i="6"/>
  <c r="E163" i="6"/>
  <c r="D172" i="48" l="1"/>
  <c r="E171" i="48"/>
  <c r="K170" i="48"/>
  <c r="G170" i="48"/>
  <c r="F170" i="48"/>
  <c r="N170" i="48"/>
  <c r="H170" i="48"/>
  <c r="J170" i="48"/>
  <c r="L170" i="48"/>
  <c r="M170" i="48"/>
  <c r="I170" i="48"/>
  <c r="L172" i="47"/>
  <c r="M172" i="47"/>
  <c r="J172" i="47"/>
  <c r="F172" i="47"/>
  <c r="N172" i="47"/>
  <c r="G172" i="47"/>
  <c r="H172" i="47"/>
  <c r="K172" i="47"/>
  <c r="I172" i="47"/>
  <c r="E173" i="47"/>
  <c r="D174" i="47"/>
  <c r="L174" i="46"/>
  <c r="F174" i="46"/>
  <c r="N174" i="46"/>
  <c r="J174" i="46"/>
  <c r="I174" i="46"/>
  <c r="K174" i="46"/>
  <c r="G174" i="46"/>
  <c r="M174" i="46"/>
  <c r="H174" i="46"/>
  <c r="L172" i="34"/>
  <c r="F172" i="34"/>
  <c r="N172" i="34"/>
  <c r="M172" i="34"/>
  <c r="J172" i="34"/>
  <c r="I172" i="34"/>
  <c r="H172" i="34"/>
  <c r="G172" i="34"/>
  <c r="K172" i="34"/>
  <c r="E173" i="34"/>
  <c r="D174" i="34"/>
  <c r="G174" i="45"/>
  <c r="H174" i="45"/>
  <c r="F174" i="45"/>
  <c r="J174" i="45"/>
  <c r="K174" i="45"/>
  <c r="M174" i="45"/>
  <c r="N174" i="45"/>
  <c r="I174" i="45"/>
  <c r="L174" i="45"/>
  <c r="D176" i="46"/>
  <c r="E175" i="46"/>
  <c r="D176" i="45"/>
  <c r="E175" i="45"/>
  <c r="M163" i="6"/>
  <c r="G163" i="6"/>
  <c r="L163" i="6"/>
  <c r="N163" i="6"/>
  <c r="H163" i="6"/>
  <c r="F163" i="6"/>
  <c r="I163" i="6"/>
  <c r="J163" i="6"/>
  <c r="K163" i="6"/>
  <c r="D165" i="6"/>
  <c r="E164" i="6"/>
  <c r="D173" i="48" l="1"/>
  <c r="E172" i="48"/>
  <c r="G171" i="48"/>
  <c r="L171" i="48"/>
  <c r="I171" i="48"/>
  <c r="F171" i="48"/>
  <c r="K171" i="48"/>
  <c r="M171" i="48"/>
  <c r="N171" i="48"/>
  <c r="J171" i="48"/>
  <c r="H171" i="48"/>
  <c r="E174" i="47"/>
  <c r="D175" i="47"/>
  <c r="G173" i="47"/>
  <c r="K173" i="47"/>
  <c r="I173" i="47"/>
  <c r="J173" i="47"/>
  <c r="L173" i="47"/>
  <c r="H173" i="47"/>
  <c r="M173" i="47"/>
  <c r="F173" i="47"/>
  <c r="N173" i="47"/>
  <c r="H175" i="46"/>
  <c r="F175" i="46"/>
  <c r="G175" i="46"/>
  <c r="L175" i="46"/>
  <c r="M175" i="46"/>
  <c r="K175" i="46"/>
  <c r="I175" i="46"/>
  <c r="J175" i="46"/>
  <c r="N175" i="46"/>
  <c r="D175" i="34"/>
  <c r="E174" i="34"/>
  <c r="F173" i="34"/>
  <c r="N173" i="34"/>
  <c r="J173" i="34"/>
  <c r="G173" i="34"/>
  <c r="M173" i="34"/>
  <c r="L173" i="34"/>
  <c r="I173" i="34"/>
  <c r="K173" i="34"/>
  <c r="H173" i="34"/>
  <c r="G175" i="45"/>
  <c r="H175" i="45"/>
  <c r="J175" i="45"/>
  <c r="F175" i="45"/>
  <c r="K175" i="45"/>
  <c r="M175" i="45"/>
  <c r="N175" i="45"/>
  <c r="I175" i="45"/>
  <c r="L175" i="45"/>
  <c r="E176" i="46"/>
  <c r="D177" i="46"/>
  <c r="E177" i="46" s="1"/>
  <c r="D177" i="45"/>
  <c r="E177" i="45" s="1"/>
  <c r="E176" i="45"/>
  <c r="M164" i="6"/>
  <c r="N164" i="6"/>
  <c r="I164" i="6"/>
  <c r="H164" i="6"/>
  <c r="F164" i="6"/>
  <c r="G164" i="6"/>
  <c r="J164" i="6"/>
  <c r="K164" i="6"/>
  <c r="L164" i="6"/>
  <c r="D166" i="6"/>
  <c r="E165" i="6"/>
  <c r="I172" i="48" l="1"/>
  <c r="H172" i="48"/>
  <c r="F172" i="48"/>
  <c r="G172" i="48"/>
  <c r="L172" i="48"/>
  <c r="N172" i="48"/>
  <c r="M172" i="48"/>
  <c r="K172" i="48"/>
  <c r="J172" i="48"/>
  <c r="D174" i="48"/>
  <c r="E173" i="48"/>
  <c r="E175" i="47"/>
  <c r="D176" i="47"/>
  <c r="L174" i="47"/>
  <c r="M174" i="47"/>
  <c r="F174" i="47"/>
  <c r="N174" i="47"/>
  <c r="I174" i="47"/>
  <c r="G174" i="47"/>
  <c r="J174" i="47"/>
  <c r="K174" i="47"/>
  <c r="H174" i="47"/>
  <c r="F177" i="46"/>
  <c r="G177" i="46"/>
  <c r="B22" i="29" s="1"/>
  <c r="M177" i="46"/>
  <c r="I177" i="46"/>
  <c r="K177" i="46"/>
  <c r="N177" i="46"/>
  <c r="B27" i="29" s="1"/>
  <c r="L177" i="46"/>
  <c r="J177" i="46"/>
  <c r="H177" i="46"/>
  <c r="B23" i="29" s="1"/>
  <c r="F176" i="46"/>
  <c r="L176" i="46"/>
  <c r="G176" i="46"/>
  <c r="M176" i="46"/>
  <c r="H176" i="46"/>
  <c r="I176" i="46"/>
  <c r="K176" i="46"/>
  <c r="J176" i="46"/>
  <c r="N176" i="46"/>
  <c r="F174" i="34"/>
  <c r="M174" i="34"/>
  <c r="H174" i="34"/>
  <c r="J174" i="34"/>
  <c r="K174" i="34"/>
  <c r="N174" i="34"/>
  <c r="L174" i="34"/>
  <c r="I174" i="34"/>
  <c r="G174" i="34"/>
  <c r="D176" i="34"/>
  <c r="E175" i="34"/>
  <c r="G176" i="45"/>
  <c r="H176" i="45"/>
  <c r="J176" i="45"/>
  <c r="K176" i="45"/>
  <c r="F176" i="45"/>
  <c r="M176" i="45"/>
  <c r="N176" i="45"/>
  <c r="L176" i="45"/>
  <c r="I176" i="45"/>
  <c r="G177" i="45"/>
  <c r="H177" i="45"/>
  <c r="J177" i="45"/>
  <c r="B28" i="28" s="1"/>
  <c r="K177" i="45"/>
  <c r="F177" i="45"/>
  <c r="B17" i="28" s="1"/>
  <c r="M177" i="45"/>
  <c r="N177" i="45"/>
  <c r="B27" i="28" s="1"/>
  <c r="I177" i="45"/>
  <c r="B25" i="28" s="1"/>
  <c r="L177" i="45"/>
  <c r="B24" i="28" s="1"/>
  <c r="D167" i="6"/>
  <c r="E166" i="6"/>
  <c r="G165" i="6"/>
  <c r="M165" i="6"/>
  <c r="L165" i="6"/>
  <c r="H165" i="6"/>
  <c r="F165" i="6"/>
  <c r="I165" i="6"/>
  <c r="K165" i="6"/>
  <c r="N165" i="6"/>
  <c r="J165" i="6"/>
  <c r="B29" i="28" l="1"/>
  <c r="B17" i="29"/>
  <c r="B24" i="29"/>
  <c r="B29" i="29"/>
  <c r="B23" i="28"/>
  <c r="B28" i="29"/>
  <c r="B22" i="28"/>
  <c r="B26" i="28"/>
  <c r="B25" i="29"/>
  <c r="B26" i="29"/>
  <c r="H173" i="48"/>
  <c r="K173" i="48"/>
  <c r="F173" i="48"/>
  <c r="L173" i="48"/>
  <c r="G173" i="48"/>
  <c r="M173" i="48"/>
  <c r="J173" i="48"/>
  <c r="I173" i="48"/>
  <c r="N173" i="48"/>
  <c r="D175" i="48"/>
  <c r="E174" i="48"/>
  <c r="H175" i="47"/>
  <c r="J175" i="47"/>
  <c r="F175" i="47"/>
  <c r="K175" i="47"/>
  <c r="L175" i="47"/>
  <c r="M175" i="47"/>
  <c r="G175" i="47"/>
  <c r="I175" i="47"/>
  <c r="N175" i="47"/>
  <c r="D177" i="47"/>
  <c r="E177" i="47" s="1"/>
  <c r="E176" i="47"/>
  <c r="F175" i="34"/>
  <c r="M175" i="34"/>
  <c r="N175" i="34"/>
  <c r="L175" i="34"/>
  <c r="K175" i="34"/>
  <c r="I175" i="34"/>
  <c r="J175" i="34"/>
  <c r="H175" i="34"/>
  <c r="G175" i="34"/>
  <c r="D177" i="34"/>
  <c r="E177" i="34" s="1"/>
  <c r="E176" i="34"/>
  <c r="M166" i="6"/>
  <c r="N166" i="6"/>
  <c r="K166" i="6"/>
  <c r="H166" i="6"/>
  <c r="F166" i="6"/>
  <c r="L166" i="6"/>
  <c r="G166" i="6"/>
  <c r="I166" i="6"/>
  <c r="J166" i="6"/>
  <c r="D168" i="6"/>
  <c r="E167" i="6"/>
  <c r="B30" i="28" l="1"/>
  <c r="B30" i="29"/>
  <c r="G174" i="48"/>
  <c r="L174" i="48"/>
  <c r="F174" i="48"/>
  <c r="K174" i="48"/>
  <c r="N174" i="48"/>
  <c r="M174" i="48"/>
  <c r="J174" i="48"/>
  <c r="I174" i="48"/>
  <c r="H174" i="48"/>
  <c r="E175" i="48"/>
  <c r="D176" i="48"/>
  <c r="M176" i="47"/>
  <c r="I176" i="47"/>
  <c r="F176" i="47"/>
  <c r="J176" i="47"/>
  <c r="K176" i="47"/>
  <c r="L176" i="47"/>
  <c r="G176" i="47"/>
  <c r="H176" i="47"/>
  <c r="N176" i="47"/>
  <c r="L177" i="47"/>
  <c r="F177" i="47"/>
  <c r="B17" i="30" s="1"/>
  <c r="H177" i="47"/>
  <c r="M177" i="47"/>
  <c r="I177" i="47"/>
  <c r="J177" i="47"/>
  <c r="B28" i="30" s="1"/>
  <c r="K177" i="47"/>
  <c r="B29" i="30" s="1"/>
  <c r="N177" i="47"/>
  <c r="B27" i="30" s="1"/>
  <c r="G177" i="47"/>
  <c r="L177" i="34"/>
  <c r="F177" i="34"/>
  <c r="M177" i="34"/>
  <c r="B26" i="22" s="1"/>
  <c r="K177" i="34"/>
  <c r="J177" i="34"/>
  <c r="B28" i="22" s="1"/>
  <c r="G177" i="34"/>
  <c r="I177" i="34"/>
  <c r="N177" i="34"/>
  <c r="B27" i="22" s="1"/>
  <c r="H177" i="34"/>
  <c r="F176" i="34"/>
  <c r="N176" i="34"/>
  <c r="J176" i="34"/>
  <c r="I176" i="34"/>
  <c r="G176" i="34"/>
  <c r="K176" i="34"/>
  <c r="L176" i="34"/>
  <c r="H176" i="34"/>
  <c r="M176" i="34"/>
  <c r="M167" i="6"/>
  <c r="I167" i="6"/>
  <c r="J167" i="6"/>
  <c r="K167" i="6"/>
  <c r="L167" i="6"/>
  <c r="G167" i="6"/>
  <c r="N167" i="6"/>
  <c r="H167" i="6"/>
  <c r="F167" i="6"/>
  <c r="D169" i="6"/>
  <c r="E168" i="6"/>
  <c r="B24" i="30" l="1"/>
  <c r="B29" i="22"/>
  <c r="B22" i="30"/>
  <c r="B25" i="22"/>
  <c r="B22" i="22"/>
  <c r="B25" i="30"/>
  <c r="B26" i="30"/>
  <c r="B17" i="22"/>
  <c r="B23" i="30"/>
  <c r="B23" i="22"/>
  <c r="B24" i="22"/>
  <c r="D177" i="48"/>
  <c r="E177" i="48" s="1"/>
  <c r="E176" i="48"/>
  <c r="K175" i="48"/>
  <c r="G175" i="48"/>
  <c r="N175" i="48"/>
  <c r="F175" i="48"/>
  <c r="I175" i="48"/>
  <c r="J175" i="48"/>
  <c r="M175" i="48"/>
  <c r="H175" i="48"/>
  <c r="L175" i="48"/>
  <c r="D170" i="6"/>
  <c r="E169" i="6"/>
  <c r="I168" i="6"/>
  <c r="J168" i="6"/>
  <c r="H168" i="6"/>
  <c r="F168" i="6"/>
  <c r="N168" i="6"/>
  <c r="L168" i="6"/>
  <c r="M168" i="6"/>
  <c r="G168" i="6"/>
  <c r="K168" i="6"/>
  <c r="B30" i="30" l="1"/>
  <c r="B30" i="22"/>
  <c r="I177" i="48"/>
  <c r="M177" i="48"/>
  <c r="K177" i="48"/>
  <c r="H177" i="48"/>
  <c r="F177" i="48"/>
  <c r="G177" i="48"/>
  <c r="L177" i="48"/>
  <c r="N177" i="48"/>
  <c r="J177" i="48"/>
  <c r="H176" i="48"/>
  <c r="G176" i="48"/>
  <c r="I176" i="48"/>
  <c r="B25" i="31" s="1"/>
  <c r="F176" i="48"/>
  <c r="N176" i="48"/>
  <c r="M176" i="48"/>
  <c r="L176" i="48"/>
  <c r="K176" i="48"/>
  <c r="J176" i="48"/>
  <c r="L169" i="6"/>
  <c r="H169" i="6"/>
  <c r="F169" i="6"/>
  <c r="M169" i="6"/>
  <c r="N169" i="6"/>
  <c r="G169" i="6"/>
  <c r="J169" i="6"/>
  <c r="K169" i="6"/>
  <c r="I169" i="6"/>
  <c r="D171" i="6"/>
  <c r="E170" i="6"/>
  <c r="B24" i="31" l="1"/>
  <c r="B17" i="31"/>
  <c r="B22" i="31"/>
  <c r="B26" i="31"/>
  <c r="B23" i="31"/>
  <c r="B29" i="31"/>
  <c r="B28" i="31"/>
  <c r="B27" i="31"/>
  <c r="N170" i="6"/>
  <c r="H170" i="6"/>
  <c r="F170" i="6"/>
  <c r="G170" i="6"/>
  <c r="I170" i="6"/>
  <c r="J170" i="6"/>
  <c r="L170" i="6"/>
  <c r="K170" i="6"/>
  <c r="M170" i="6"/>
  <c r="D172" i="6"/>
  <c r="E171" i="6"/>
  <c r="B30" i="31" l="1"/>
  <c r="L171" i="6"/>
  <c r="N171" i="6"/>
  <c r="M171" i="6"/>
  <c r="H171" i="6"/>
  <c r="F171" i="6"/>
  <c r="I171" i="6"/>
  <c r="G171" i="6"/>
  <c r="J171" i="6"/>
  <c r="K171" i="6"/>
  <c r="D173" i="6"/>
  <c r="E172" i="6"/>
  <c r="N172" i="6" l="1"/>
  <c r="G172" i="6"/>
  <c r="I172" i="6"/>
  <c r="H172" i="6"/>
  <c r="F172" i="6"/>
  <c r="J172" i="6"/>
  <c r="K172" i="6"/>
  <c r="L172" i="6"/>
  <c r="M172" i="6"/>
  <c r="D174" i="6"/>
  <c r="E173" i="6"/>
  <c r="G173" i="6" l="1"/>
  <c r="L173" i="6"/>
  <c r="J173" i="6"/>
  <c r="H173" i="6"/>
  <c r="F173" i="6"/>
  <c r="I173" i="6"/>
  <c r="K173" i="6"/>
  <c r="M173" i="6"/>
  <c r="N173" i="6"/>
  <c r="D175" i="6"/>
  <c r="E174" i="6"/>
  <c r="N174" i="6" l="1"/>
  <c r="J174" i="6"/>
  <c r="M174" i="6"/>
  <c r="H174" i="6"/>
  <c r="F174" i="6"/>
  <c r="L174" i="6"/>
  <c r="G174" i="6"/>
  <c r="I174" i="6"/>
  <c r="K174" i="6"/>
  <c r="D176" i="6"/>
  <c r="E175" i="6"/>
  <c r="L175" i="6" l="1"/>
  <c r="H175" i="6"/>
  <c r="F175" i="6"/>
  <c r="M175" i="6"/>
  <c r="G175" i="6"/>
  <c r="I175" i="6"/>
  <c r="J175" i="6"/>
  <c r="K175" i="6"/>
  <c r="N175" i="6"/>
  <c r="D177" i="6"/>
  <c r="E177" i="6" s="1"/>
  <c r="E176" i="6"/>
  <c r="G176" i="6" l="1"/>
  <c r="H176" i="6"/>
  <c r="F176" i="6"/>
  <c r="N176" i="6"/>
  <c r="J176" i="6"/>
  <c r="K176" i="6"/>
  <c r="L176" i="6"/>
  <c r="M176" i="6"/>
  <c r="I176" i="6"/>
  <c r="J177" i="6"/>
  <c r="G177" i="6"/>
  <c r="H177" i="6"/>
  <c r="L177" i="6"/>
  <c r="F177" i="6"/>
  <c r="M177" i="6"/>
  <c r="K177" i="6"/>
  <c r="B29" i="5" s="1"/>
  <c r="N177" i="6"/>
  <c r="I177" i="6"/>
  <c r="B17" i="5" l="1"/>
  <c r="B22" i="5"/>
  <c r="B25" i="5"/>
  <c r="B28" i="5"/>
  <c r="B27" i="5"/>
  <c r="B26" i="5"/>
  <c r="B24" i="5"/>
  <c r="B23" i="5"/>
  <c r="B30" i="5" l="1"/>
</calcChain>
</file>

<file path=xl/sharedStrings.xml><?xml version="1.0" encoding="utf-8"?>
<sst xmlns="http://schemas.openxmlformats.org/spreadsheetml/2006/main" count="3659" uniqueCount="343">
  <si>
    <t>Country</t>
  </si>
  <si>
    <t>Territorial GtCO2</t>
  </si>
  <si>
    <t>Colonial GtCO2</t>
  </si>
  <si>
    <t>Consumption GtCO2</t>
  </si>
  <si>
    <t>Afghanistan</t>
  </si>
  <si>
    <t>Albania</t>
  </si>
  <si>
    <t>Algeria</t>
  </si>
  <si>
    <t>Angola</t>
  </si>
  <si>
    <t>Argentina</t>
  </si>
  <si>
    <t>Armenia</t>
  </si>
  <si>
    <t>Australia</t>
  </si>
  <si>
    <t>Austria</t>
  </si>
  <si>
    <t>Azerbaijan</t>
  </si>
  <si>
    <t>Bahrain</t>
  </si>
  <si>
    <t>Bangladesh</t>
  </si>
  <si>
    <t>Belarus</t>
  </si>
  <si>
    <t>Belgium</t>
  </si>
  <si>
    <t>Benin</t>
  </si>
  <si>
    <t>Bolivia</t>
  </si>
  <si>
    <t>Bosnia and Herzegovina</t>
  </si>
  <si>
    <t>Botswana</t>
  </si>
  <si>
    <t>Brazil</t>
  </si>
  <si>
    <t>Bulgaria</t>
  </si>
  <si>
    <t>Burkina Faso</t>
  </si>
  <si>
    <t>Burundi</t>
  </si>
  <si>
    <t>Cambodia</t>
  </si>
  <si>
    <t>Cameroon</t>
  </si>
  <si>
    <t>Canada</t>
  </si>
  <si>
    <t>Central African Republic</t>
  </si>
  <si>
    <t>Chad</t>
  </si>
  <si>
    <t>Chile</t>
  </si>
  <si>
    <t>China</t>
  </si>
  <si>
    <t>Colombia</t>
  </si>
  <si>
    <t>Congo</t>
  </si>
  <si>
    <t>Costa Rica</t>
  </si>
  <si>
    <t>Croatia</t>
  </si>
  <si>
    <t>Cuba</t>
  </si>
  <si>
    <t>Cyprus</t>
  </si>
  <si>
    <t>Czech Republic</t>
  </si>
  <si>
    <t>Côte d'Ivoire</t>
  </si>
  <si>
    <t>Democratic Republic of the Congo</t>
  </si>
  <si>
    <t>Denmark</t>
  </si>
  <si>
    <t>Djibouti</t>
  </si>
  <si>
    <t>Dominican Republic</t>
  </si>
  <si>
    <t>Ecuador</t>
  </si>
  <si>
    <t>Egypt</t>
  </si>
  <si>
    <t>El Salvador</t>
  </si>
  <si>
    <t>Equatorial Guinea</t>
  </si>
  <si>
    <t>Eritrea</t>
  </si>
  <si>
    <t>Estonia</t>
  </si>
  <si>
    <t>Ethiopia</t>
  </si>
  <si>
    <t>Finland</t>
  </si>
  <si>
    <t>France</t>
  </si>
  <si>
    <t>Gabon</t>
  </si>
  <si>
    <t>Gambia</t>
  </si>
  <si>
    <t>Georgia</t>
  </si>
  <si>
    <t>Germany</t>
  </si>
  <si>
    <t>Ghana</t>
  </si>
  <si>
    <t>Greece</t>
  </si>
  <si>
    <t>Guatemala</t>
  </si>
  <si>
    <t>Guinea</t>
  </si>
  <si>
    <t>Guinea-Bissau</t>
  </si>
  <si>
    <t>Haiti</t>
  </si>
  <si>
    <t>Honduras</t>
  </si>
  <si>
    <t>Hong Kong</t>
  </si>
  <si>
    <t>Hungary</t>
  </si>
  <si>
    <t>India</t>
  </si>
  <si>
    <t>Indonesia</t>
  </si>
  <si>
    <t>Iran</t>
  </si>
  <si>
    <t>Iraq</t>
  </si>
  <si>
    <t>Ireland</t>
  </si>
  <si>
    <t>Israel</t>
  </si>
  <si>
    <t>Italy</t>
  </si>
  <si>
    <t>Jamaica</t>
  </si>
  <si>
    <t>Japan</t>
  </si>
  <si>
    <t>Jordan</t>
  </si>
  <si>
    <t>Kazakhstan</t>
  </si>
  <si>
    <t>Kenya</t>
  </si>
  <si>
    <t>Kosovo</t>
  </si>
  <si>
    <t>Kuwait</t>
  </si>
  <si>
    <t>Kyrgyzstan</t>
  </si>
  <si>
    <t>Laos</t>
  </si>
  <si>
    <t>Latvia</t>
  </si>
  <si>
    <t>Lebanon</t>
  </si>
  <si>
    <t>Lesotho</t>
  </si>
  <si>
    <t>Liberia</t>
  </si>
  <si>
    <t>Libya</t>
  </si>
  <si>
    <t>Lithuania</t>
  </si>
  <si>
    <t>Madagascar</t>
  </si>
  <si>
    <t>Malawi</t>
  </si>
  <si>
    <t>Malaysia</t>
  </si>
  <si>
    <t>Mali</t>
  </si>
  <si>
    <t>Mauritania</t>
  </si>
  <si>
    <t>Mauritius</t>
  </si>
  <si>
    <t>Mexico</t>
  </si>
  <si>
    <t>Moldova</t>
  </si>
  <si>
    <t>Mongolia</t>
  </si>
  <si>
    <t>Morocco</t>
  </si>
  <si>
    <t>Mozambique</t>
  </si>
  <si>
    <t>Myanmar</t>
  </si>
  <si>
    <t>Namibia</t>
  </si>
  <si>
    <t>Nepal</t>
  </si>
  <si>
    <t>Netherlands</t>
  </si>
  <si>
    <t>New Zealand</t>
  </si>
  <si>
    <t>Nicaragua</t>
  </si>
  <si>
    <t>Niger</t>
  </si>
  <si>
    <t>Nigeria</t>
  </si>
  <si>
    <t>North Korea</t>
  </si>
  <si>
    <t>North Macedonia</t>
  </si>
  <si>
    <t>Norway</t>
  </si>
  <si>
    <t>Oman</t>
  </si>
  <si>
    <t>Pakistan</t>
  </si>
  <si>
    <t>Panama</t>
  </si>
  <si>
    <t>Papua New Guinea</t>
  </si>
  <si>
    <t>Paraguay</t>
  </si>
  <si>
    <t>Peru</t>
  </si>
  <si>
    <t>Philippines</t>
  </si>
  <si>
    <t>Poland</t>
  </si>
  <si>
    <t>Portugal</t>
  </si>
  <si>
    <t>Qatar</t>
  </si>
  <si>
    <t>Romania</t>
  </si>
  <si>
    <t>Russia</t>
  </si>
  <si>
    <t>Rwanda</t>
  </si>
  <si>
    <t>Saudi Arabia</t>
  </si>
  <si>
    <t>Senegal</t>
  </si>
  <si>
    <t>Serbia</t>
  </si>
  <si>
    <t>Sierra Leone</t>
  </si>
  <si>
    <t>Singapore</t>
  </si>
  <si>
    <t>Slovakia</t>
  </si>
  <si>
    <t>Slovenia</t>
  </si>
  <si>
    <t>Somalia</t>
  </si>
  <si>
    <t>South Africa</t>
  </si>
  <si>
    <t>South Korea</t>
  </si>
  <si>
    <t>South Sudan</t>
  </si>
  <si>
    <t>Spain</t>
  </si>
  <si>
    <t>Sri Lanka</t>
  </si>
  <si>
    <t>Sudan</t>
  </si>
  <si>
    <t>Sweden</t>
  </si>
  <si>
    <t>Switzerland</t>
  </si>
  <si>
    <t>Syria</t>
  </si>
  <si>
    <t>Taiwan</t>
  </si>
  <si>
    <t>Tajikistan</t>
  </si>
  <si>
    <t>Tanzania</t>
  </si>
  <si>
    <t>Thailand</t>
  </si>
  <si>
    <t>Timor-Leste</t>
  </si>
  <si>
    <t>Togo</t>
  </si>
  <si>
    <t>Trinidad and Tobago</t>
  </si>
  <si>
    <t>Tunisia</t>
  </si>
  <si>
    <t>Turkey</t>
  </si>
  <si>
    <t>Turkmenistan</t>
  </si>
  <si>
    <t>UK</t>
  </si>
  <si>
    <t>US</t>
  </si>
  <si>
    <t>Uganda</t>
  </si>
  <si>
    <t>Ukraine</t>
  </si>
  <si>
    <t>United Arab Emirates</t>
  </si>
  <si>
    <t>Uruguay</t>
  </si>
  <si>
    <t>Uzbekistan</t>
  </si>
  <si>
    <t>Venezuela</t>
  </si>
  <si>
    <t>Vietnam</t>
  </si>
  <si>
    <t>Yemen</t>
  </si>
  <si>
    <t>Zambia</t>
  </si>
  <si>
    <t>Zimbabwe</t>
  </si>
  <si>
    <t>Total</t>
  </si>
  <si>
    <t>Cumulative Emissions since 1850. Source: Global Carbon Brief</t>
  </si>
  <si>
    <t>2024 Population</t>
  </si>
  <si>
    <t>World</t>
  </si>
  <si>
    <t>Europe</t>
  </si>
  <si>
    <t>North America/ Oceania</t>
  </si>
  <si>
    <t>Latin America</t>
  </si>
  <si>
    <t>Middle East/North Africa</t>
  </si>
  <si>
    <t>Subsaharan Africa</t>
  </si>
  <si>
    <t>Russia/ Central Asia</t>
  </si>
  <si>
    <t>East Asia</t>
  </si>
  <si>
    <t>South &amp; South-East Asia</t>
  </si>
  <si>
    <t xml:space="preserve">DE   </t>
  </si>
  <si>
    <t>DK</t>
  </si>
  <si>
    <t>ES</t>
  </si>
  <si>
    <t>FR</t>
  </si>
  <si>
    <t>GB</t>
  </si>
  <si>
    <t>IT</t>
  </si>
  <si>
    <t>NL</t>
  </si>
  <si>
    <t>NO</t>
  </si>
  <si>
    <t>SE</t>
  </si>
  <si>
    <t>OC</t>
  </si>
  <si>
    <t>QM</t>
  </si>
  <si>
    <t>CA</t>
  </si>
  <si>
    <t>AU</t>
  </si>
  <si>
    <t>NZ</t>
  </si>
  <si>
    <t>OH</t>
  </si>
  <si>
    <t>AR</t>
  </si>
  <si>
    <t>BR</t>
  </si>
  <si>
    <t>CL</t>
  </si>
  <si>
    <t>CO</t>
  </si>
  <si>
    <t>MX</t>
  </si>
  <si>
    <t>OD</t>
  </si>
  <si>
    <t>AE</t>
  </si>
  <si>
    <t>DZ</t>
  </si>
  <si>
    <t>EG</t>
  </si>
  <si>
    <t>IR</t>
  </si>
  <si>
    <t>MA</t>
  </si>
  <si>
    <t>SA</t>
  </si>
  <si>
    <t>TR</t>
  </si>
  <si>
    <t>OE</t>
  </si>
  <si>
    <t>CD</t>
  </si>
  <si>
    <t>CI</t>
  </si>
  <si>
    <t>ET</t>
  </si>
  <si>
    <t>KE</t>
  </si>
  <si>
    <t>ML</t>
  </si>
  <si>
    <t>NE</t>
  </si>
  <si>
    <t>NG</t>
  </si>
  <si>
    <t>RW</t>
  </si>
  <si>
    <t>SD</t>
  </si>
  <si>
    <t>ZA</t>
  </si>
  <si>
    <t>OJ</t>
  </si>
  <si>
    <t>RU</t>
  </si>
  <si>
    <t>OA</t>
  </si>
  <si>
    <t>CN</t>
  </si>
  <si>
    <t>JP</t>
  </si>
  <si>
    <t>KR</t>
  </si>
  <si>
    <t>TW</t>
  </si>
  <si>
    <t>OB</t>
  </si>
  <si>
    <t>BD</t>
  </si>
  <si>
    <t>IN</t>
  </si>
  <si>
    <t>ID</t>
  </si>
  <si>
    <t>MM</t>
  </si>
  <si>
    <t>PK</t>
  </si>
  <si>
    <t>PH</t>
  </si>
  <si>
    <t>TH</t>
  </si>
  <si>
    <t>VN</t>
  </si>
  <si>
    <t>OI</t>
  </si>
  <si>
    <t>Total Population (ABR decline projections- GJP scenario)</t>
  </si>
  <si>
    <t>(1970-2100: series extracted from Chanceletal2026Appendix_MacroScenarios, sheet Z0a)</t>
  </si>
  <si>
    <t>North America Oceania</t>
  </si>
  <si>
    <t>Middle East North Africa</t>
  </si>
  <si>
    <t>Sub-Saharan Africa</t>
  </si>
  <si>
    <t>Russia Central Asia</t>
  </si>
  <si>
    <t>DE</t>
  </si>
  <si>
    <t>Core country</t>
  </si>
  <si>
    <t>Region</t>
  </si>
  <si>
    <t>QC</t>
  </si>
  <si>
    <t>1850-2024</t>
  </si>
  <si>
    <t>Cumulative Emissions since 1850 Per Individual in 2024 (tonnes per person)</t>
  </si>
  <si>
    <t>set k</t>
  </si>
  <si>
    <t>Threshold above which countries are "responsible"</t>
  </si>
  <si>
    <t>Total emissions 1850-2024</t>
  </si>
  <si>
    <t>Counterfactual emissions 1850-2024</t>
  </si>
  <si>
    <t xml:space="preserve">Counterfactual with emissions pc &lt;= threshold </t>
  </si>
  <si>
    <t>Cumulated emissions 1850-2024 per person living in 2024 (tonnes)</t>
  </si>
  <si>
    <t>Difference emissions</t>
  </si>
  <si>
    <t>Global warming 1850-2024</t>
  </si>
  <si>
    <t>Entity</t>
  </si>
  <si>
    <t>Year</t>
  </si>
  <si>
    <t>Global average temperature anomaly relative to 1861-1890</t>
  </si>
  <si>
    <t>Global Temperature Anomalies. Source: Our World in Data</t>
  </si>
  <si>
    <t>Counterfactual global warming 1850-2024</t>
  </si>
  <si>
    <t>Difference global warming</t>
  </si>
  <si>
    <t>Difference</t>
  </si>
  <si>
    <t>Data series on total GDP (constant 2025 Euro PPP) (benchmark scenario)</t>
  </si>
  <si>
    <t>(1970-2100: series extracted from Chanceletal2026Appendix_MacroScenarios, sheet A0)</t>
  </si>
  <si>
    <t>Aggregate World climate damage 1970-2024</t>
  </si>
  <si>
    <t>GDP damage</t>
  </si>
  <si>
    <t>Welfare damage</t>
  </si>
  <si>
    <t>World GDP damage</t>
  </si>
  <si>
    <t>Damage by regions</t>
  </si>
  <si>
    <t>Data series on total GDP OF DAMAGED COUNTRIES</t>
  </si>
  <si>
    <t>Indicator whether country is damaged</t>
  </si>
  <si>
    <t>of DAMAGED countries in different region (total damages &lt; World damages)</t>
  </si>
  <si>
    <t>Damage in trillion EUR (ONLY DAMAGED COUNTRIES)</t>
  </si>
  <si>
    <t>Responsibilities by regions</t>
  </si>
  <si>
    <t>Share of damaged population in total population</t>
  </si>
  <si>
    <t>2024 (damaged population)</t>
  </si>
  <si>
    <t>Share of emissions above threshold</t>
  </si>
  <si>
    <t>Historical responsibilities</t>
  </si>
  <si>
    <t xml:space="preserve">Future emissions counterfactuals </t>
  </si>
  <si>
    <t>United States</t>
  </si>
  <si>
    <t>SC2-FD GDP ROW</t>
  </si>
  <si>
    <t>Data series on GDP (constant 2025 Euro PPP) (sustainable convergence scenario)</t>
  </si>
  <si>
    <t>(1970-2100: series extracted from Chanceletal2026Appendix_MacroScenarios, sheet A0p)</t>
  </si>
  <si>
    <t>World per capita GDP Growth Rate</t>
  </si>
  <si>
    <t>Temperature difference without US</t>
  </si>
  <si>
    <t>Projected: Data series on Total Production CO2 Emissions by Country (in Kilo of CO2)</t>
  </si>
  <si>
    <t>Global Emissions if US follows PI1-SD</t>
  </si>
  <si>
    <t>SC2-FD without US</t>
  </si>
  <si>
    <t>PI1_SD US</t>
  </si>
  <si>
    <t>Total Emissions</t>
  </si>
  <si>
    <t>Temperature</t>
  </si>
  <si>
    <t>Preparation for temperature app</t>
  </si>
  <si>
    <t>SC2-FD</t>
  </si>
  <si>
    <t>co2</t>
  </si>
  <si>
    <t>ch4</t>
  </si>
  <si>
    <t>n2o</t>
  </si>
  <si>
    <t>co2_afolu</t>
  </si>
  <si>
    <t>predicted temperature</t>
  </si>
  <si>
    <t>Adopt same co2_afolu as in SC2-FD</t>
  </si>
  <si>
    <t>Split co2/ch4/n2o with same weights</t>
  </si>
  <si>
    <t>Weights of co2/ch4/n2o</t>
  </si>
  <si>
    <t>Damage induced on ROW</t>
  </si>
  <si>
    <t>US exports</t>
  </si>
  <si>
    <t>Total exports/GDP 1970-2100 (current Euros MER) (after net zero adjustment)</t>
  </si>
  <si>
    <t>Target 2100</t>
  </si>
  <si>
    <t xml:space="preserve">Data series on total GDP (current Euro MER) </t>
  </si>
  <si>
    <t>(GSP benchmark trajectory: accelerated convergence to RER=1 2025-2100)</t>
  </si>
  <si>
    <t>Tariff</t>
  </si>
  <si>
    <t>Temperature difference without China</t>
  </si>
  <si>
    <t>Global Emissions if China follows PI1-SD</t>
  </si>
  <si>
    <t>SC2-FD without China</t>
  </si>
  <si>
    <t>PI1_SD China</t>
  </si>
  <si>
    <t>China exports</t>
  </si>
  <si>
    <t>Russia/Central Asia</t>
  </si>
  <si>
    <t>North America/Oceania</t>
  </si>
  <si>
    <t>Figure</t>
  </si>
  <si>
    <t>Temperature with US</t>
  </si>
  <si>
    <t>Temperature without US</t>
  </si>
  <si>
    <t>Corrective tariff</t>
  </si>
  <si>
    <t>&lt;- put random value to match bar height</t>
  </si>
  <si>
    <t>Damage by regions (k=50%)</t>
  </si>
  <si>
    <t xml:space="preserve">  </t>
  </si>
  <si>
    <t>Figure T0a</t>
  </si>
  <si>
    <t>Figure T0b</t>
  </si>
  <si>
    <t>GJF North-South Transfers</t>
  </si>
  <si>
    <t xml:space="preserve">Reparation for Colonial and Climate Damages </t>
  </si>
  <si>
    <t>incl. Other Colonial Damages</t>
  </si>
  <si>
    <t>incl. Climate Damages</t>
  </si>
  <si>
    <t>incl. Slavery Damages</t>
  </si>
  <si>
    <t>Total Colonial and Climate Damages</t>
  </si>
  <si>
    <t xml:space="preserve">P. Bothe, L. Chancel, J. Dietrich, P. Druschke, C. Mohren, G. Nievasn M. Odersky, T. Piketty, A. Somanchi, "The Global Justice Platform: Distributional Pathways, the Global Justice Fund and the New Democratic International Order", WIL WP, 2026
</t>
  </si>
  <si>
    <t xml:space="preserve">Table of Contents </t>
  </si>
  <si>
    <t>Appendix (Damages Series and Figures)</t>
  </si>
  <si>
    <t>T. Historical Damages</t>
  </si>
  <si>
    <t>U. Future Damages</t>
  </si>
  <si>
    <t>Data series GDP growth rate(constant 2025 Euro PPP) (benchmark scenario)</t>
  </si>
  <si>
    <t>sum</t>
  </si>
  <si>
    <t>% of world GDP</t>
  </si>
  <si>
    <t>Europe % of GDP</t>
  </si>
  <si>
    <t>North America Oceania % of GDP</t>
  </si>
  <si>
    <t>Latin America % of GDP</t>
  </si>
  <si>
    <t>Middle East North Africa % of GDP</t>
  </si>
  <si>
    <t>Sub-Saharan Africa % of GDP</t>
  </si>
  <si>
    <t>Russia Central Asia % of GDP</t>
  </si>
  <si>
    <t>East Asia % of GDP</t>
  </si>
  <si>
    <t>South &amp; South-East Asia % of GDP</t>
  </si>
  <si>
    <t>% of 2025 GDP (ALL COUNTRIES IN REGION, capitalization = gdp growth rate)</t>
  </si>
  <si>
    <t>(last update: 13/04/2026)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</si>
</sst>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E+00"/>
    <numFmt numFmtId="166" formatCode="0E+00"/>
    <numFmt numFmtId="167" formatCode="0.0"/>
  </numFmts>
  <fonts count="31" x14ac:knownFonts="1">
    <font>
      <sz val="12"/>
      <color theme="1"/>
      <name val="Calibri"/>
      <family val="2"/>
      <scheme val="minor"/>
    </font>
    <font>
      <sz val="11"/>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2"/>
      <color theme="1"/>
      <name val="Arial"/>
      <family val="2"/>
    </font>
    <font>
      <b/>
      <sz val="12"/>
      <color theme="1"/>
      <name val="Arial"/>
      <family val="2"/>
    </font>
    <font>
      <sz val="10"/>
      <name val="Arial"/>
      <family val="2"/>
    </font>
    <font>
      <sz val="12"/>
      <name val="Arial"/>
      <family val="2"/>
    </font>
    <font>
      <b/>
      <sz val="12"/>
      <name val="Arial"/>
      <family val="2"/>
    </font>
    <font>
      <sz val="12"/>
      <color rgb="FF000000"/>
      <name val="Arial"/>
      <family val="2"/>
    </font>
    <font>
      <sz val="11"/>
      <color theme="1"/>
      <name val="Calibri"/>
      <family val="2"/>
      <scheme val="minor"/>
    </font>
    <font>
      <b/>
      <sz val="12"/>
      <color rgb="FF000000"/>
      <name val="Arial"/>
      <family val="2"/>
    </font>
    <font>
      <sz val="12"/>
      <color rgb="FF000000"/>
      <name val="Calibri"/>
      <family val="2"/>
      <scheme val="minor"/>
    </font>
    <font>
      <sz val="11"/>
      <name val="Calibri"/>
      <family val="2"/>
    </font>
    <font>
      <sz val="12"/>
      <color rgb="FFFF0000"/>
      <name val="Arial"/>
      <family val="2"/>
    </font>
    <font>
      <b/>
      <u/>
      <sz val="12"/>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1">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1" fillId="0" borderId="0"/>
    <xf numFmtId="9" fontId="2" fillId="0" borderId="0" applyFont="0" applyFill="0" applyBorder="0" applyAlignment="0" applyProtection="0"/>
    <xf numFmtId="0" fontId="25" fillId="0" borderId="0"/>
    <xf numFmtId="9" fontId="2" fillId="0" borderId="0" applyFont="0" applyFill="0" applyBorder="0" applyAlignment="0" applyProtection="0"/>
    <xf numFmtId="0" fontId="28" fillId="0" borderId="0"/>
    <xf numFmtId="0" fontId="25" fillId="0" borderId="0"/>
    <xf numFmtId="0" fontId="1" fillId="0" borderId="0"/>
    <xf numFmtId="0" fontId="19" fillId="0" borderId="0"/>
  </cellStyleXfs>
  <cellXfs count="105">
    <xf numFmtId="0" fontId="0" fillId="0" borderId="0" xfId="0"/>
    <xf numFmtId="0" fontId="19" fillId="0" borderId="0" xfId="0" applyFont="1" applyAlignment="1">
      <alignment horizontal="center" vertical="center"/>
    </xf>
    <xf numFmtId="1" fontId="19" fillId="0" borderId="0" xfId="0" applyNumberFormat="1" applyFont="1" applyAlignment="1">
      <alignment horizontal="center" vertical="center"/>
    </xf>
    <xf numFmtId="0" fontId="19" fillId="0" borderId="0" xfId="0" applyFont="1" applyAlignment="1">
      <alignment horizontal="left" vertical="center"/>
    </xf>
    <xf numFmtId="1" fontId="19" fillId="0" borderId="0" xfId="0" applyNumberFormat="1" applyFont="1" applyAlignment="1">
      <alignment horizontal="center"/>
    </xf>
    <xf numFmtId="0" fontId="19" fillId="0" borderId="0" xfId="0" applyFont="1"/>
    <xf numFmtId="0" fontId="20" fillId="0" borderId="0" xfId="0" applyFont="1"/>
    <xf numFmtId="0" fontId="20"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wrapText="1"/>
    </xf>
    <xf numFmtId="0" fontId="22" fillId="0" borderId="0" xfId="43" applyFont="1"/>
    <xf numFmtId="0" fontId="22" fillId="0" borderId="0" xfId="43" applyFont="1" applyAlignment="1">
      <alignment horizontal="center" vertical="center" wrapText="1"/>
    </xf>
    <xf numFmtId="0" fontId="22" fillId="0" borderId="0" xfId="43" applyFont="1" applyAlignment="1">
      <alignment horizontal="center" vertical="center"/>
    </xf>
    <xf numFmtId="0" fontId="21" fillId="0" borderId="0" xfId="43"/>
    <xf numFmtId="1" fontId="19" fillId="0" borderId="0" xfId="44" applyNumberFormat="1" applyFont="1" applyBorder="1" applyAlignment="1">
      <alignment horizontal="center" vertical="center" wrapText="1"/>
    </xf>
    <xf numFmtId="0" fontId="23" fillId="0" borderId="0" xfId="43" applyFont="1"/>
    <xf numFmtId="9" fontId="24" fillId="0" borderId="0" xfId="0" applyNumberFormat="1" applyFont="1"/>
    <xf numFmtId="0" fontId="24" fillId="0" borderId="0" xfId="45" applyFont="1"/>
    <xf numFmtId="164" fontId="24" fillId="0" borderId="0" xfId="0" applyNumberFormat="1" applyFont="1"/>
    <xf numFmtId="0" fontId="24" fillId="0" borderId="0" xfId="0" applyFont="1"/>
    <xf numFmtId="0" fontId="24" fillId="0" borderId="0" xfId="0" applyFont="1" applyAlignment="1">
      <alignment horizontal="center" vertical="center" wrapText="1"/>
    </xf>
    <xf numFmtId="165" fontId="24" fillId="0" borderId="0" xfId="0" applyNumberFormat="1" applyFont="1" applyAlignment="1">
      <alignment horizontal="center"/>
    </xf>
    <xf numFmtId="166" fontId="24" fillId="0" borderId="0" xfId="0" applyNumberFormat="1" applyFont="1" applyAlignment="1">
      <alignment horizontal="center"/>
    </xf>
    <xf numFmtId="2" fontId="0" fillId="0" borderId="0" xfId="0" applyNumberFormat="1"/>
    <xf numFmtId="2" fontId="24" fillId="0" borderId="0" xfId="0" applyNumberFormat="1" applyFont="1" applyAlignment="1">
      <alignment horizontal="center"/>
    </xf>
    <xf numFmtId="2" fontId="24" fillId="0" borderId="0" xfId="0" applyNumberFormat="1" applyFont="1"/>
    <xf numFmtId="1" fontId="19" fillId="0" borderId="0" xfId="44" applyNumberFormat="1" applyFont="1" applyFill="1" applyBorder="1" applyAlignment="1">
      <alignment horizontal="center" vertical="center" wrapText="1"/>
    </xf>
    <xf numFmtId="167" fontId="19" fillId="0" borderId="0" xfId="0" applyNumberFormat="1" applyFont="1" applyAlignment="1">
      <alignment horizontal="center"/>
    </xf>
    <xf numFmtId="167" fontId="19" fillId="0" borderId="0" xfId="0" applyNumberFormat="1" applyFont="1" applyAlignment="1">
      <alignment horizontal="center" vertical="center"/>
    </xf>
    <xf numFmtId="1" fontId="22" fillId="0" borderId="0" xfId="43" applyNumberFormat="1" applyFont="1"/>
    <xf numFmtId="1" fontId="21" fillId="0" borderId="0" xfId="43" applyNumberFormat="1"/>
    <xf numFmtId="9" fontId="19" fillId="0" borderId="0" xfId="0" applyNumberFormat="1" applyFont="1"/>
    <xf numFmtId="0" fontId="19" fillId="0" borderId="0" xfId="0" applyFont="1" applyAlignment="1">
      <alignment wrapText="1"/>
    </xf>
    <xf numFmtId="1" fontId="19" fillId="0" borderId="0" xfId="0" applyNumberFormat="1" applyFont="1"/>
    <xf numFmtId="9" fontId="19" fillId="0" borderId="0" xfId="0" applyNumberFormat="1" applyFont="1" applyAlignment="1">
      <alignment horizontal="center" vertical="center"/>
    </xf>
    <xf numFmtId="0" fontId="26" fillId="0" borderId="0" xfId="0" applyFont="1"/>
    <xf numFmtId="0" fontId="27" fillId="0" borderId="0" xfId="0" applyFont="1"/>
    <xf numFmtId="10" fontId="27" fillId="0" borderId="0" xfId="0" applyNumberFormat="1" applyFont="1"/>
    <xf numFmtId="0" fontId="24" fillId="0" borderId="0" xfId="0" applyFont="1" applyAlignment="1">
      <alignment horizontal="center" vertical="center"/>
    </xf>
    <xf numFmtId="0" fontId="22" fillId="0" borderId="0" xfId="0" applyFont="1"/>
    <xf numFmtId="11" fontId="24" fillId="0" borderId="0" xfId="0" applyNumberFormat="1" applyFont="1" applyAlignment="1">
      <alignment horizontal="center"/>
    </xf>
    <xf numFmtId="164" fontId="24" fillId="0" borderId="0" xfId="0" applyNumberFormat="1" applyFont="1" applyAlignment="1">
      <alignment horizontal="center"/>
    </xf>
    <xf numFmtId="2" fontId="27" fillId="0" borderId="0" xfId="0" applyNumberFormat="1" applyFont="1"/>
    <xf numFmtId="10" fontId="19" fillId="0" borderId="0" xfId="0" applyNumberFormat="1" applyFont="1"/>
    <xf numFmtId="1" fontId="19" fillId="0" borderId="0" xfId="0" quotePrefix="1" applyNumberFormat="1" applyFont="1" applyAlignment="1">
      <alignment horizontal="center"/>
    </xf>
    <xf numFmtId="0" fontId="22" fillId="0" borderId="0" xfId="43" applyFont="1" applyAlignment="1">
      <alignment horizontal="right" vertical="center" wrapText="1"/>
    </xf>
    <xf numFmtId="11" fontId="24" fillId="0" borderId="0" xfId="0" applyNumberFormat="1" applyFont="1" applyAlignment="1">
      <alignment horizontal="center" vertical="center"/>
    </xf>
    <xf numFmtId="0" fontId="19" fillId="0" borderId="0" xfId="0" applyFont="1" applyAlignment="1">
      <alignment horizontal="center" vertical="center" wrapText="1"/>
    </xf>
    <xf numFmtId="0" fontId="24" fillId="0" borderId="0" xfId="0" applyFont="1" applyAlignment="1">
      <alignment horizontal="center"/>
    </xf>
    <xf numFmtId="0" fontId="19" fillId="0" borderId="0" xfId="0" applyFont="1" applyAlignment="1">
      <alignment horizontal="left" vertical="center" wrapText="1"/>
    </xf>
    <xf numFmtId="9" fontId="19" fillId="0" borderId="0" xfId="46" applyFont="1" applyAlignment="1">
      <alignment horizontal="center" vertical="center"/>
    </xf>
    <xf numFmtId="0" fontId="20" fillId="0" borderId="0" xfId="42" applyFont="1"/>
    <xf numFmtId="9" fontId="19" fillId="0" borderId="0" xfId="42" applyNumberFormat="1" applyFont="1"/>
    <xf numFmtId="0" fontId="2" fillId="0" borderId="0" xfId="42"/>
    <xf numFmtId="0" fontId="19" fillId="0" borderId="0" xfId="42" applyFont="1"/>
    <xf numFmtId="0" fontId="19" fillId="0" borderId="0" xfId="42" applyFont="1" applyAlignment="1">
      <alignment horizontal="center" vertical="center" wrapText="1"/>
    </xf>
    <xf numFmtId="0" fontId="19" fillId="0" borderId="0" xfId="42" applyFont="1" applyAlignment="1">
      <alignment horizontal="center" vertical="center"/>
    </xf>
    <xf numFmtId="0" fontId="22" fillId="0" borderId="0" xfId="47" applyFont="1" applyAlignment="1">
      <alignment horizontal="center" vertical="center" wrapText="1"/>
    </xf>
    <xf numFmtId="11" fontId="19" fillId="0" borderId="0" xfId="42" applyNumberFormat="1" applyFont="1" applyAlignment="1">
      <alignment horizontal="center"/>
    </xf>
    <xf numFmtId="0" fontId="28" fillId="0" borderId="0" xfId="47"/>
    <xf numFmtId="164" fontId="22" fillId="0" borderId="0" xfId="44" applyNumberFormat="1" applyFont="1" applyAlignment="1">
      <alignment horizontal="center"/>
    </xf>
    <xf numFmtId="11" fontId="19" fillId="0" borderId="0" xfId="42" applyNumberFormat="1" applyFont="1"/>
    <xf numFmtId="2" fontId="19" fillId="0" borderId="0" xfId="42" applyNumberFormat="1" applyFont="1"/>
    <xf numFmtId="11" fontId="2" fillId="0" borderId="0" xfId="42" applyNumberFormat="1"/>
    <xf numFmtId="11" fontId="19" fillId="0" borderId="0" xfId="0" applyNumberFormat="1" applyFont="1"/>
    <xf numFmtId="167" fontId="20" fillId="0" borderId="0" xfId="0" applyNumberFormat="1" applyFont="1" applyAlignment="1">
      <alignment horizontal="center" vertical="center"/>
    </xf>
    <xf numFmtId="2" fontId="19" fillId="0" borderId="0" xfId="0" applyNumberFormat="1" applyFont="1" applyAlignment="1">
      <alignment horizontal="center" vertical="center"/>
    </xf>
    <xf numFmtId="9" fontId="22" fillId="0" borderId="0" xfId="43" applyNumberFormat="1" applyFont="1"/>
    <xf numFmtId="0" fontId="22" fillId="0" borderId="0" xfId="43" applyFont="1" applyAlignment="1">
      <alignment horizontal="center"/>
    </xf>
    <xf numFmtId="0" fontId="26" fillId="0" borderId="0" xfId="48" applyFont="1"/>
    <xf numFmtId="164" fontId="24" fillId="0" borderId="0" xfId="46" applyNumberFormat="1" applyFont="1" applyFill="1" applyBorder="1"/>
    <xf numFmtId="0" fontId="24" fillId="0" borderId="0" xfId="42" applyFont="1"/>
    <xf numFmtId="9" fontId="24" fillId="0" borderId="0" xfId="46" applyFont="1" applyFill="1" applyBorder="1"/>
    <xf numFmtId="9" fontId="24" fillId="0" borderId="0" xfId="44" applyFont="1" applyFill="1" applyBorder="1" applyAlignment="1">
      <alignment horizontal="center" vertical="center" wrapText="1"/>
    </xf>
    <xf numFmtId="2" fontId="19" fillId="0" borderId="0" xfId="46" applyNumberFormat="1" applyFont="1" applyAlignment="1">
      <alignment horizontal="center" vertical="center"/>
    </xf>
    <xf numFmtId="1" fontId="19" fillId="0" borderId="0" xfId="46" applyNumberFormat="1" applyFont="1" applyAlignment="1">
      <alignment horizontal="center" vertical="center"/>
    </xf>
    <xf numFmtId="9" fontId="29" fillId="0" borderId="0" xfId="46" applyFont="1" applyAlignment="1">
      <alignment horizontal="center" vertical="center"/>
    </xf>
    <xf numFmtId="0" fontId="20" fillId="0" borderId="0" xfId="0" applyFont="1" applyAlignment="1">
      <alignment wrapText="1"/>
    </xf>
    <xf numFmtId="0" fontId="19" fillId="0" borderId="0" xfId="0" applyFont="1" applyAlignment="1">
      <alignment horizontal="right"/>
    </xf>
    <xf numFmtId="164" fontId="19" fillId="0" borderId="0" xfId="46" applyNumberFormat="1" applyFont="1"/>
    <xf numFmtId="9" fontId="19" fillId="0" borderId="0" xfId="46" applyFont="1" applyAlignment="1">
      <alignment horizontal="center" vertical="center" wrapText="1"/>
    </xf>
    <xf numFmtId="0" fontId="24" fillId="0" borderId="0" xfId="0" applyFont="1" applyAlignment="1">
      <alignment horizontal="right"/>
    </xf>
    <xf numFmtId="9" fontId="0" fillId="0" borderId="0" xfId="0" applyNumberFormat="1"/>
    <xf numFmtId="9" fontId="19" fillId="0" borderId="0" xfId="0" applyNumberFormat="1" applyFont="1" applyAlignment="1">
      <alignment horizontal="left" vertical="center" wrapText="1"/>
    </xf>
    <xf numFmtId="0" fontId="17" fillId="0" borderId="0" xfId="0" applyFont="1"/>
    <xf numFmtId="164" fontId="0" fillId="0" borderId="0" xfId="46" applyNumberFormat="1" applyFont="1" applyAlignment="1">
      <alignment horizontal="right"/>
    </xf>
    <xf numFmtId="164" fontId="0" fillId="0" borderId="0" xfId="0" applyNumberFormat="1"/>
    <xf numFmtId="0" fontId="19" fillId="0" borderId="0" xfId="49" applyFont="1"/>
    <xf numFmtId="0" fontId="20" fillId="0" borderId="0" xfId="49" applyFont="1"/>
    <xf numFmtId="0" fontId="1" fillId="0" borderId="0" xfId="49"/>
    <xf numFmtId="0" fontId="30" fillId="0" borderId="10" xfId="49" applyFont="1" applyBorder="1"/>
    <xf numFmtId="0" fontId="19" fillId="0" borderId="11" xfId="49" applyFont="1" applyBorder="1"/>
    <xf numFmtId="0" fontId="19" fillId="0" borderId="12" xfId="49" applyFont="1" applyBorder="1"/>
    <xf numFmtId="0" fontId="20" fillId="0" borderId="13" xfId="50" applyFont="1" applyBorder="1"/>
    <xf numFmtId="0" fontId="19" fillId="0" borderId="14" xfId="49" applyFont="1" applyBorder="1"/>
    <xf numFmtId="0" fontId="19" fillId="0" borderId="13" xfId="50" applyBorder="1"/>
    <xf numFmtId="0" fontId="19" fillId="0" borderId="15" xfId="49" applyFont="1" applyBorder="1"/>
    <xf numFmtId="0" fontId="19" fillId="0" borderId="16" xfId="49" applyFont="1" applyBorder="1"/>
    <xf numFmtId="0" fontId="19" fillId="0" borderId="17" xfId="49" applyFont="1" applyBorder="1"/>
    <xf numFmtId="9" fontId="24" fillId="0" borderId="0" xfId="46" applyFont="1" applyAlignment="1">
      <alignment horizontal="center"/>
    </xf>
    <xf numFmtId="9" fontId="24" fillId="0" borderId="0" xfId="0" applyNumberFormat="1" applyFont="1" applyAlignment="1">
      <alignment horizontal="center"/>
    </xf>
    <xf numFmtId="9" fontId="19" fillId="0" borderId="0" xfId="46" applyFont="1"/>
    <xf numFmtId="0" fontId="20" fillId="0" borderId="0" xfId="49" applyFont="1" applyAlignment="1">
      <alignment horizontal="left" vertical="top" wrapText="1"/>
    </xf>
    <xf numFmtId="0" fontId="19" fillId="0" borderId="0" xfId="0" applyFont="1" applyAlignment="1">
      <alignment horizontal="center"/>
    </xf>
    <xf numFmtId="0" fontId="20" fillId="0" borderId="0" xfId="0" applyFont="1" applyAlignment="1">
      <alignment horizontal="center" vertical="center" wrapText="1"/>
    </xf>
  </cellXfs>
  <cellStyles count="51">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rmal 15 12 2 2" xfId="42" xr:uid="{0407EF05-1273-0F4B-B924-170A8898F620}"/>
    <cellStyle name="Normal 2" xfId="50" xr:uid="{0C8A0E24-8C02-49D1-85AE-AABE41F766ED}"/>
    <cellStyle name="Normal 2 2 2 2" xfId="49" xr:uid="{13149457-1A82-40D4-A697-C04252116DD7}"/>
    <cellStyle name="Normal 2 2 2 3" xfId="48" xr:uid="{C22A617E-5915-B64E-B6D4-D92AA86D197A}"/>
    <cellStyle name="Normal 2 2 2 6" xfId="45" xr:uid="{C03F9FB8-4000-9748-9111-E2E8C9BAFF15}"/>
    <cellStyle name="Normal 3" xfId="47" xr:uid="{35B61AAF-A2CB-054A-A7F2-B739D8F671DD}"/>
    <cellStyle name="Normal_TabAnnexeH" xfId="43" xr:uid="{300F626F-D9AB-E943-BDC3-D5511878AA3A}"/>
    <cellStyle name="Note" xfId="15" builtinId="10" customBuiltin="1"/>
    <cellStyle name="Pourcentage" xfId="46" builtinId="5"/>
    <cellStyle name="Pourcentage 2" xfId="44" xr:uid="{A1E44A74-F082-854F-84B7-5FEC0A3403E7}"/>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7F7"/>
      <color rgb="FFFF9407"/>
      <color rgb="FFFF2F92"/>
      <color rgb="FF73FEFF"/>
      <color rgb="FFD046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4.xml"/><Relationship Id="rId21" Type="http://schemas.openxmlformats.org/officeDocument/2006/relationships/chartsheet" Target="chartsheets/sheet20.xml"/><Relationship Id="rId42" Type="http://schemas.openxmlformats.org/officeDocument/2006/relationships/worksheet" Target="worksheets/sheet20.xml"/><Relationship Id="rId47" Type="http://schemas.openxmlformats.org/officeDocument/2006/relationships/worksheet" Target="worksheets/sheet25.xml"/><Relationship Id="rId63" Type="http://schemas.openxmlformats.org/officeDocument/2006/relationships/worksheet" Target="worksheets/sheet41.xml"/><Relationship Id="rId68" Type="http://schemas.openxmlformats.org/officeDocument/2006/relationships/styles" Target="styles.xml"/><Relationship Id="rId7" Type="http://schemas.openxmlformats.org/officeDocument/2006/relationships/chartsheet" Target="chartsheets/sheet6.xml"/><Relationship Id="rId2" Type="http://schemas.openxmlformats.org/officeDocument/2006/relationships/chartsheet" Target="chartsheets/sheet1.xml"/><Relationship Id="rId16" Type="http://schemas.openxmlformats.org/officeDocument/2006/relationships/chartsheet" Target="chartsheets/sheet15.xml"/><Relationship Id="rId29" Type="http://schemas.openxmlformats.org/officeDocument/2006/relationships/worksheet" Target="worksheets/sheet7.xml"/><Relationship Id="rId11" Type="http://schemas.openxmlformats.org/officeDocument/2006/relationships/chartsheet" Target="chartsheets/sheet10.xml"/><Relationship Id="rId24" Type="http://schemas.openxmlformats.org/officeDocument/2006/relationships/worksheet" Target="worksheets/sheet2.xml"/><Relationship Id="rId32" Type="http://schemas.openxmlformats.org/officeDocument/2006/relationships/worksheet" Target="worksheets/sheet10.xml"/><Relationship Id="rId37" Type="http://schemas.openxmlformats.org/officeDocument/2006/relationships/worksheet" Target="worksheets/sheet15.xml"/><Relationship Id="rId40" Type="http://schemas.openxmlformats.org/officeDocument/2006/relationships/worksheet" Target="worksheets/sheet18.xml"/><Relationship Id="rId45" Type="http://schemas.openxmlformats.org/officeDocument/2006/relationships/worksheet" Target="worksheets/sheet23.xml"/><Relationship Id="rId53" Type="http://schemas.openxmlformats.org/officeDocument/2006/relationships/worksheet" Target="worksheets/sheet31.xml"/><Relationship Id="rId58" Type="http://schemas.openxmlformats.org/officeDocument/2006/relationships/worksheet" Target="worksheets/sheet36.xml"/><Relationship Id="rId66" Type="http://schemas.openxmlformats.org/officeDocument/2006/relationships/worksheet" Target="worksheets/sheet44.xml"/><Relationship Id="rId5" Type="http://schemas.openxmlformats.org/officeDocument/2006/relationships/chartsheet" Target="chartsheets/sheet4.xml"/><Relationship Id="rId61" Type="http://schemas.openxmlformats.org/officeDocument/2006/relationships/worksheet" Target="worksheets/sheet39.xml"/><Relationship Id="rId19" Type="http://schemas.openxmlformats.org/officeDocument/2006/relationships/chartsheet" Target="chartsheets/sheet18.xml"/><Relationship Id="rId14" Type="http://schemas.openxmlformats.org/officeDocument/2006/relationships/chartsheet" Target="chartsheets/sheet13.xml"/><Relationship Id="rId22" Type="http://schemas.openxmlformats.org/officeDocument/2006/relationships/chartsheet" Target="chartsheets/sheet21.xml"/><Relationship Id="rId27" Type="http://schemas.openxmlformats.org/officeDocument/2006/relationships/worksheet" Target="worksheets/sheet5.xml"/><Relationship Id="rId30" Type="http://schemas.openxmlformats.org/officeDocument/2006/relationships/worksheet" Target="worksheets/sheet8.xml"/><Relationship Id="rId35" Type="http://schemas.openxmlformats.org/officeDocument/2006/relationships/worksheet" Target="worksheets/sheet13.xml"/><Relationship Id="rId43" Type="http://schemas.openxmlformats.org/officeDocument/2006/relationships/worksheet" Target="worksheets/sheet21.xml"/><Relationship Id="rId48" Type="http://schemas.openxmlformats.org/officeDocument/2006/relationships/worksheet" Target="worksheets/sheet26.xml"/><Relationship Id="rId56" Type="http://schemas.openxmlformats.org/officeDocument/2006/relationships/worksheet" Target="worksheets/sheet34.xml"/><Relationship Id="rId64" Type="http://schemas.openxmlformats.org/officeDocument/2006/relationships/worksheet" Target="worksheets/sheet42.xml"/><Relationship Id="rId69" Type="http://schemas.openxmlformats.org/officeDocument/2006/relationships/sharedStrings" Target="sharedStrings.xml"/><Relationship Id="rId8" Type="http://schemas.openxmlformats.org/officeDocument/2006/relationships/chartsheet" Target="chartsheets/sheet7.xml"/><Relationship Id="rId51" Type="http://schemas.openxmlformats.org/officeDocument/2006/relationships/worksheet" Target="worksheets/sheet29.xml"/><Relationship Id="rId3" Type="http://schemas.openxmlformats.org/officeDocument/2006/relationships/chartsheet" Target="chartsheets/sheet2.xml"/><Relationship Id="rId12" Type="http://schemas.openxmlformats.org/officeDocument/2006/relationships/chartsheet" Target="chartsheets/sheet11.xml"/><Relationship Id="rId17" Type="http://schemas.openxmlformats.org/officeDocument/2006/relationships/chartsheet" Target="chartsheets/sheet16.xml"/><Relationship Id="rId25" Type="http://schemas.openxmlformats.org/officeDocument/2006/relationships/worksheet" Target="worksheets/sheet3.xml"/><Relationship Id="rId33" Type="http://schemas.openxmlformats.org/officeDocument/2006/relationships/worksheet" Target="worksheets/sheet11.xml"/><Relationship Id="rId38" Type="http://schemas.openxmlformats.org/officeDocument/2006/relationships/worksheet" Target="worksheets/sheet16.xml"/><Relationship Id="rId46" Type="http://schemas.openxmlformats.org/officeDocument/2006/relationships/worksheet" Target="worksheets/sheet24.xml"/><Relationship Id="rId59" Type="http://schemas.openxmlformats.org/officeDocument/2006/relationships/worksheet" Target="worksheets/sheet37.xml"/><Relationship Id="rId67" Type="http://schemas.openxmlformats.org/officeDocument/2006/relationships/theme" Target="theme/theme1.xml"/><Relationship Id="rId20" Type="http://schemas.openxmlformats.org/officeDocument/2006/relationships/chartsheet" Target="chartsheets/sheet19.xml"/><Relationship Id="rId41" Type="http://schemas.openxmlformats.org/officeDocument/2006/relationships/worksheet" Target="worksheets/sheet19.xml"/><Relationship Id="rId54" Type="http://schemas.openxmlformats.org/officeDocument/2006/relationships/worksheet" Target="worksheets/sheet32.xml"/><Relationship Id="rId62" Type="http://schemas.openxmlformats.org/officeDocument/2006/relationships/worksheet" Target="worksheets/sheet40.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chartsheet" Target="chartsheets/sheet5.xml"/><Relationship Id="rId15" Type="http://schemas.openxmlformats.org/officeDocument/2006/relationships/chartsheet" Target="chartsheets/sheet14.xml"/><Relationship Id="rId23" Type="http://schemas.openxmlformats.org/officeDocument/2006/relationships/chartsheet" Target="chartsheets/sheet22.xml"/><Relationship Id="rId28" Type="http://schemas.openxmlformats.org/officeDocument/2006/relationships/worksheet" Target="worksheets/sheet6.xml"/><Relationship Id="rId36" Type="http://schemas.openxmlformats.org/officeDocument/2006/relationships/worksheet" Target="worksheets/sheet14.xml"/><Relationship Id="rId49" Type="http://schemas.openxmlformats.org/officeDocument/2006/relationships/worksheet" Target="worksheets/sheet27.xml"/><Relationship Id="rId57" Type="http://schemas.openxmlformats.org/officeDocument/2006/relationships/worksheet" Target="worksheets/sheet35.xml"/><Relationship Id="rId10" Type="http://schemas.openxmlformats.org/officeDocument/2006/relationships/chartsheet" Target="chartsheets/sheet9.xml"/><Relationship Id="rId31" Type="http://schemas.openxmlformats.org/officeDocument/2006/relationships/worksheet" Target="worksheets/sheet9.xml"/><Relationship Id="rId44" Type="http://schemas.openxmlformats.org/officeDocument/2006/relationships/worksheet" Target="worksheets/sheet22.xml"/><Relationship Id="rId52" Type="http://schemas.openxmlformats.org/officeDocument/2006/relationships/worksheet" Target="worksheets/sheet30.xml"/><Relationship Id="rId60" Type="http://schemas.openxmlformats.org/officeDocument/2006/relationships/worksheet" Target="worksheets/sheet38.xml"/><Relationship Id="rId65" Type="http://schemas.openxmlformats.org/officeDocument/2006/relationships/worksheet" Target="worksheets/sheet43.xml"/><Relationship Id="rId4" Type="http://schemas.openxmlformats.org/officeDocument/2006/relationships/chartsheet" Target="chartsheets/sheet3.xml"/><Relationship Id="rId9" Type="http://schemas.openxmlformats.org/officeDocument/2006/relationships/chartsheet" Target="chartsheets/sheet8.xml"/><Relationship Id="rId13" Type="http://schemas.openxmlformats.org/officeDocument/2006/relationships/chartsheet" Target="chartsheets/sheet12.xml"/><Relationship Id="rId18" Type="http://schemas.openxmlformats.org/officeDocument/2006/relationships/chartsheet" Target="chartsheets/sheet17.xml"/><Relationship Id="rId39" Type="http://schemas.openxmlformats.org/officeDocument/2006/relationships/worksheet" Target="worksheets/sheet17.xml"/><Relationship Id="rId34" Type="http://schemas.openxmlformats.org/officeDocument/2006/relationships/worksheet" Target="worksheets/sheet12.xml"/><Relationship Id="rId50" Type="http://schemas.openxmlformats.org/officeDocument/2006/relationships/worksheet" Target="worksheets/sheet28.xml"/><Relationship Id="rId55" Type="http://schemas.openxmlformats.org/officeDocument/2006/relationships/worksheet" Target="worksheets/sheet3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Cumulated Colonial and Climate Damages 1800-2025</a:t>
            </a:r>
            <a:r>
              <a:rPr lang="en-US" sz="1800" b="1" baseline="0">
                <a:solidFill>
                  <a:schemeClr val="tx1"/>
                </a:solidFill>
                <a:latin typeface="Arial" panose="020B0604020202020204" pitchFamily="34" charset="0"/>
                <a:cs typeface="Arial" panose="020B0604020202020204" pitchFamily="34" charset="0"/>
              </a:rPr>
              <a:t> </a:t>
            </a:r>
          </a:p>
          <a:p>
            <a:pPr>
              <a:defRPr/>
            </a:pPr>
            <a:r>
              <a:rPr lang="en-US" sz="1800" b="0" baseline="0">
                <a:solidFill>
                  <a:schemeClr val="tx1"/>
                </a:solidFill>
                <a:latin typeface="Arial" panose="020B0604020202020204" pitchFamily="34" charset="0"/>
                <a:cs typeface="Arial" panose="020B0604020202020204" pitchFamily="34" charset="0"/>
              </a:rPr>
              <a:t>(% World GDP 2025)</a:t>
            </a:r>
            <a:endParaRPr lang="en-US" sz="18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32899299726646E-2"/>
          <c:y val="0.11530125197037051"/>
          <c:w val="0.92015794318029331"/>
          <c:h val="0.61277393548889092"/>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C00000"/>
              </a:solidFill>
              <a:ln w="12700">
                <a:solidFill>
                  <a:schemeClr val="tx1"/>
                </a:solidFill>
              </a:ln>
              <a:effectLst/>
            </c:spPr>
            <c:extLst>
              <c:ext xmlns:c16="http://schemas.microsoft.com/office/drawing/2014/chart" uri="{C3380CC4-5D6E-409C-BE32-E72D297353CC}">
                <c16:uniqueId val="{00000001-A295-4D40-B605-0AD2775A8844}"/>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2-A295-4D40-B605-0AD2775A8844}"/>
              </c:ext>
            </c:extLst>
          </c:dPt>
          <c:dPt>
            <c:idx val="2"/>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3-A295-4D40-B605-0AD2775A8844}"/>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4-A295-4D40-B605-0AD2775A8844}"/>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z!$A$3:$A$6</c:f>
              <c:strCache>
                <c:ptCount val="4"/>
                <c:pt idx="0">
                  <c:v>Total Colonial and Climate Damages</c:v>
                </c:pt>
                <c:pt idx="1">
                  <c:v>incl. Slavery Damages</c:v>
                </c:pt>
                <c:pt idx="2">
                  <c:v>incl. Other Colonial Damages</c:v>
                </c:pt>
                <c:pt idx="3">
                  <c:v>incl. Climate Damages</c:v>
                </c:pt>
              </c:strCache>
            </c:strRef>
          </c:cat>
          <c:val>
            <c:numRef>
              <c:f>z!$B$3:$B$6</c:f>
              <c:numCache>
                <c:formatCode>0%</c:formatCode>
                <c:ptCount val="4"/>
                <c:pt idx="0">
                  <c:v>2.4</c:v>
                </c:pt>
                <c:pt idx="1">
                  <c:v>1.1000000000000001</c:v>
                </c:pt>
                <c:pt idx="2">
                  <c:v>0.7</c:v>
                </c:pt>
                <c:pt idx="3">
                  <c:v>0.6</c:v>
                </c:pt>
              </c:numCache>
            </c:numRef>
          </c:val>
          <c:extLst>
            <c:ext xmlns:c16="http://schemas.microsoft.com/office/drawing/2014/chart" uri="{C3380CC4-5D6E-409C-BE32-E72D297353CC}">
              <c16:uniqueId val="{00000000-A295-4D40-B605-0AD2775A8844}"/>
            </c:ext>
          </c:extLst>
        </c:ser>
        <c:dLbls>
          <c:showLegendKey val="0"/>
          <c:showVal val="0"/>
          <c:showCatName val="0"/>
          <c:showSerName val="0"/>
          <c:showPercent val="0"/>
          <c:showBubbleSize val="0"/>
        </c:dLbls>
        <c:gapWidth val="51"/>
        <c:overlap val="-27"/>
        <c:axId val="185340207"/>
        <c:axId val="185341919"/>
      </c:barChart>
      <c:catAx>
        <c:axId val="18534020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5341919"/>
        <c:crosses val="autoZero"/>
        <c:auto val="1"/>
        <c:lblAlgn val="ctr"/>
        <c:lblOffset val="100"/>
        <c:noMultiLvlLbl val="0"/>
      </c:catAx>
      <c:valAx>
        <c:axId val="185341919"/>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5340207"/>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Global Justice Fund North-South Transfers</a:t>
            </a:r>
            <a:r>
              <a:rPr lang="en-US" sz="1800" b="1" baseline="0">
                <a:solidFill>
                  <a:schemeClr val="tx1"/>
                </a:solidFill>
                <a:latin typeface="Arial" panose="020B0604020202020204" pitchFamily="34" charset="0"/>
                <a:cs typeface="Arial" panose="020B0604020202020204" pitchFamily="34" charset="0"/>
              </a:rPr>
              <a:t> Are Smaller Than Colonial and Climate Damages </a:t>
            </a:r>
            <a:r>
              <a:rPr lang="en-US" sz="1800" b="0" baseline="0">
                <a:solidFill>
                  <a:schemeClr val="tx1"/>
                </a:solidFill>
                <a:latin typeface="Arial Narrow" panose="020B0606020202030204" pitchFamily="34" charset="0"/>
                <a:cs typeface="Arial" panose="020B0604020202020204" pitchFamily="34" charset="0"/>
              </a:rPr>
              <a:t>(Annual Transfers 2026-2100, % World GDP)</a:t>
            </a:r>
          </a:p>
        </c:rich>
      </c:tx>
      <c:layout>
        <c:manualLayout>
          <c:xMode val="edge"/>
          <c:yMode val="edge"/>
          <c:x val="0.12517781413328066"/>
          <c:y val="2.720949378169036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0275573289114516E-2"/>
          <c:y val="0.125125327268609"/>
          <c:w val="0.92471526919090541"/>
          <c:h val="0.60124673861480071"/>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5-70D7-B140-B982-DB38AA64DFF5}"/>
              </c:ext>
            </c:extLst>
          </c:dPt>
          <c:dPt>
            <c:idx val="2"/>
            <c:invertIfNegative val="0"/>
            <c:bubble3D val="0"/>
            <c:spPr>
              <a:solidFill>
                <a:srgbClr val="C00000"/>
              </a:solidFill>
              <a:ln w="12700">
                <a:solidFill>
                  <a:schemeClr val="tx1"/>
                </a:solidFill>
              </a:ln>
              <a:effectLst/>
            </c:spPr>
            <c:extLst>
              <c:ext xmlns:c16="http://schemas.microsoft.com/office/drawing/2014/chart" uri="{C3380CC4-5D6E-409C-BE32-E72D297353CC}">
                <c16:uniqueId val="{00000001-70D7-B140-B982-DB38AA64DFF5}"/>
              </c:ext>
            </c:extLst>
          </c:dPt>
          <c:dPt>
            <c:idx val="3"/>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2-70D7-B140-B982-DB38AA64DFF5}"/>
              </c:ext>
            </c:extLst>
          </c:dPt>
          <c:dPt>
            <c:idx val="4"/>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3-70D7-B140-B982-DB38AA64DFF5}"/>
              </c:ext>
            </c:extLst>
          </c:dPt>
          <c:dPt>
            <c:idx val="5"/>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4-70D7-B140-B982-DB38AA64DFF5}"/>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z!$D$3:$D$8</c:f>
              <c:strCache>
                <c:ptCount val="6"/>
                <c:pt idx="0">
                  <c:v>GJF North-South Transfers</c:v>
                </c:pt>
                <c:pt idx="2">
                  <c:v>Reparation for Colonial and Climate Damages </c:v>
                </c:pt>
                <c:pt idx="3">
                  <c:v>incl. Slavery Damages</c:v>
                </c:pt>
                <c:pt idx="4">
                  <c:v>incl. Other Colonial Damages</c:v>
                </c:pt>
                <c:pt idx="5">
                  <c:v>incl. Climate Damages</c:v>
                </c:pt>
              </c:strCache>
            </c:strRef>
          </c:cat>
          <c:val>
            <c:numRef>
              <c:f>z!$E$3:$E$8</c:f>
              <c:numCache>
                <c:formatCode>General</c:formatCode>
                <c:ptCount val="6"/>
                <c:pt idx="0" formatCode="0.0%">
                  <c:v>8.0000000000000002E-3</c:v>
                </c:pt>
                <c:pt idx="2" formatCode="0.0%">
                  <c:v>3.2000000000000001E-2</c:v>
                </c:pt>
                <c:pt idx="3" formatCode="0.0%">
                  <c:v>1.4666666666666668E-2</c:v>
                </c:pt>
                <c:pt idx="4" formatCode="0.0%">
                  <c:v>9.3333333333333324E-3</c:v>
                </c:pt>
                <c:pt idx="5" formatCode="0.0%">
                  <c:v>8.0000000000000002E-3</c:v>
                </c:pt>
              </c:numCache>
            </c:numRef>
          </c:val>
          <c:extLst>
            <c:ext xmlns:c16="http://schemas.microsoft.com/office/drawing/2014/chart" uri="{C3380CC4-5D6E-409C-BE32-E72D297353CC}">
              <c16:uniqueId val="{00000000-70D7-B140-B982-DB38AA64DFF5}"/>
            </c:ext>
          </c:extLst>
        </c:ser>
        <c:dLbls>
          <c:showLegendKey val="0"/>
          <c:showVal val="0"/>
          <c:showCatName val="0"/>
          <c:showSerName val="0"/>
          <c:showPercent val="0"/>
          <c:showBubbleSize val="0"/>
        </c:dLbls>
        <c:gapWidth val="25"/>
        <c:overlap val="-27"/>
        <c:axId val="1882530591"/>
        <c:axId val="1751446080"/>
      </c:barChart>
      <c:catAx>
        <c:axId val="188253059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751446080"/>
        <c:crosses val="autoZero"/>
        <c:auto val="1"/>
        <c:lblAlgn val="ctr"/>
        <c:lblOffset val="100"/>
        <c:noMultiLvlLbl val="0"/>
      </c:catAx>
      <c:valAx>
        <c:axId val="1751446080"/>
        <c:scaling>
          <c:orientation val="minMax"/>
          <c:max val="3.5000000000000003E-2"/>
          <c:min val="0"/>
        </c:scaling>
        <c:delete val="0"/>
        <c:axPos val="l"/>
        <c:majorGridlines>
          <c:spPr>
            <a:ln w="9525" cap="flat" cmpd="sng" algn="ctr">
              <a:solidFill>
                <a:schemeClr val="tx1"/>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82530591"/>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Aggregate Historical Climate Damage</a:t>
            </a:r>
            <a:r>
              <a:rPr lang="en-US" sz="1800" b="1" baseline="0">
                <a:solidFill>
                  <a:schemeClr val="tx1"/>
                </a:solidFill>
                <a:latin typeface="Arial" panose="020B0604020202020204" pitchFamily="34" charset="0"/>
                <a:cs typeface="Arial" panose="020B0604020202020204" pitchFamily="34" charset="0"/>
              </a:rPr>
              <a:t> as a Share of 2025 Regional GDP (k=50%)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3001230770651015"/>
          <c:w val="0.9201639645595735"/>
          <c:h val="0.66121430542564452"/>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C-F3DE-9F42-B499-0CFC791111F5}"/>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D-F3DE-9F42-B499-0CFC791111F5}"/>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E-F3DE-9F42-B499-0CFC791111F5}"/>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6-F3DE-9F42-B499-0CFC791111F5}"/>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8-F3DE-9F42-B499-0CFC791111F5}"/>
              </c:ext>
            </c:extLst>
          </c:dPt>
          <c:dPt>
            <c:idx val="5"/>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5-F3DE-9F42-B499-0CFC791111F5}"/>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7-F3DE-9F42-B499-0CFC791111F5}"/>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4-F3DE-9F42-B499-0CFC791111F5}"/>
              </c:ext>
            </c:extLst>
          </c:dPt>
          <c:dPt>
            <c:idx val="8"/>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10-E491-2B4E-9D3D-BF73868F885E}"/>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xa!$A$21:$A$29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xa!$C$21:$C$29</c:f>
              <c:numCache>
                <c:formatCode>0%</c:formatCode>
                <c:ptCount val="9"/>
                <c:pt idx="0">
                  <c:v>0.58007941257009199</c:v>
                </c:pt>
                <c:pt idx="1">
                  <c:v>0</c:v>
                </c:pt>
                <c:pt idx="2">
                  <c:v>0</c:v>
                </c:pt>
                <c:pt idx="3">
                  <c:v>0</c:v>
                </c:pt>
                <c:pt idx="4">
                  <c:v>0</c:v>
                </c:pt>
                <c:pt idx="5">
                  <c:v>0</c:v>
                </c:pt>
                <c:pt idx="6">
                  <c:v>2.7353722625928625</c:v>
                </c:pt>
                <c:pt idx="7">
                  <c:v>2.0259177473351997</c:v>
                </c:pt>
                <c:pt idx="8">
                  <c:v>3.1402918379319069</c:v>
                </c:pt>
              </c:numCache>
            </c:numRef>
          </c:val>
          <c:extLst>
            <c:ext xmlns:c16="http://schemas.microsoft.com/office/drawing/2014/chart" uri="{C3380CC4-5D6E-409C-BE32-E72D297353CC}">
              <c16:uniqueId val="{00000000-F3DE-9F42-B499-0CFC791111F5}"/>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Aggregate Historical Climate Damage</a:t>
            </a:r>
            <a:r>
              <a:rPr lang="en-US" sz="1800" b="1" baseline="0">
                <a:solidFill>
                  <a:schemeClr val="tx1"/>
                </a:solidFill>
                <a:latin typeface="Arial" panose="020B0604020202020204" pitchFamily="34" charset="0"/>
                <a:cs typeface="Arial" panose="020B0604020202020204" pitchFamily="34" charset="0"/>
              </a:rPr>
              <a:t> as a Share of 2025 Regional GDP (k=60%)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3001230770651015"/>
          <c:w val="0.9201639645595735"/>
          <c:h val="0.66121430542564452"/>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443B-2C45-AE8A-2C44688DB279}"/>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443B-2C45-AE8A-2C44688DB279}"/>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443B-2C45-AE8A-2C44688DB279}"/>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443B-2C45-AE8A-2C44688DB279}"/>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9-443B-2C45-AE8A-2C44688DB279}"/>
              </c:ext>
            </c:extLst>
          </c:dPt>
          <c:dPt>
            <c:idx val="5"/>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B-443B-2C45-AE8A-2C44688DB279}"/>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443B-2C45-AE8A-2C44688DB279}"/>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443B-2C45-AE8A-2C44688DB279}"/>
              </c:ext>
            </c:extLst>
          </c:dPt>
          <c:dPt>
            <c:idx val="8"/>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11-443B-2C45-AE8A-2C44688DB279}"/>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xb!$A$21:$A$29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xb!$C$21:$C$29</c:f>
              <c:numCache>
                <c:formatCode>0%</c:formatCode>
                <c:ptCount val="9"/>
                <c:pt idx="0">
                  <c:v>0.56169598623961592</c:v>
                </c:pt>
                <c:pt idx="1">
                  <c:v>0</c:v>
                </c:pt>
                <c:pt idx="2">
                  <c:v>0</c:v>
                </c:pt>
                <c:pt idx="3">
                  <c:v>0</c:v>
                </c:pt>
                <c:pt idx="4">
                  <c:v>0</c:v>
                </c:pt>
                <c:pt idx="5">
                  <c:v>0</c:v>
                </c:pt>
                <c:pt idx="6">
                  <c:v>2.390314651820868</c:v>
                </c:pt>
                <c:pt idx="7">
                  <c:v>2.5276797696664453</c:v>
                </c:pt>
                <c:pt idx="8">
                  <c:v>2.7480230326485713</c:v>
                </c:pt>
              </c:numCache>
            </c:numRef>
          </c:val>
          <c:extLst>
            <c:ext xmlns:c16="http://schemas.microsoft.com/office/drawing/2014/chart" uri="{C3380CC4-5D6E-409C-BE32-E72D297353CC}">
              <c16:uniqueId val="{00000012-443B-2C45-AE8A-2C44688DB279}"/>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Aggregate Historical Climate Damage</a:t>
            </a:r>
            <a:r>
              <a:rPr lang="en-US" sz="1800" b="1" baseline="0">
                <a:solidFill>
                  <a:schemeClr val="tx1"/>
                </a:solidFill>
                <a:latin typeface="Arial" panose="020B0604020202020204" pitchFamily="34" charset="0"/>
                <a:cs typeface="Arial" panose="020B0604020202020204" pitchFamily="34" charset="0"/>
              </a:rPr>
              <a:t> as a Share of 2025 Regional GDP (k=80%)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3001230770651015"/>
          <c:w val="0.9201639645595735"/>
          <c:h val="0.66121430542564452"/>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BB66-784E-8AA7-401FDF6677E8}"/>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BB66-784E-8AA7-401FDF6677E8}"/>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BB66-784E-8AA7-401FDF6677E8}"/>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BB66-784E-8AA7-401FDF6677E8}"/>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9-BB66-784E-8AA7-401FDF6677E8}"/>
              </c:ext>
            </c:extLst>
          </c:dPt>
          <c:dPt>
            <c:idx val="5"/>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B-BB66-784E-8AA7-401FDF6677E8}"/>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BB66-784E-8AA7-401FDF6677E8}"/>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BB66-784E-8AA7-401FDF6677E8}"/>
              </c:ext>
            </c:extLst>
          </c:dPt>
          <c:dPt>
            <c:idx val="8"/>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11-BB66-784E-8AA7-401FDF6677E8}"/>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xc!$A$21:$A$29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xc!$C$21:$C$29</c:f>
              <c:numCache>
                <c:formatCode>0%</c:formatCode>
                <c:ptCount val="9"/>
                <c:pt idx="0">
                  <c:v>0.90735616949550424</c:v>
                </c:pt>
                <c:pt idx="1">
                  <c:v>0</c:v>
                </c:pt>
                <c:pt idx="2">
                  <c:v>9.2203355058669556E-3</c:v>
                </c:pt>
                <c:pt idx="3">
                  <c:v>0</c:v>
                </c:pt>
                <c:pt idx="4">
                  <c:v>0</c:v>
                </c:pt>
                <c:pt idx="5">
                  <c:v>1.7785155345085737</c:v>
                </c:pt>
                <c:pt idx="6">
                  <c:v>2.2488234337977557</c:v>
                </c:pt>
                <c:pt idx="7">
                  <c:v>2.3705005413337754</c:v>
                </c:pt>
                <c:pt idx="8">
                  <c:v>2.2757039811117981</c:v>
                </c:pt>
              </c:numCache>
            </c:numRef>
          </c:val>
          <c:extLst>
            <c:ext xmlns:c16="http://schemas.microsoft.com/office/drawing/2014/chart" uri="{C3380CC4-5D6E-409C-BE32-E72D297353CC}">
              <c16:uniqueId val="{00000012-BB66-784E-8AA7-401FDF6677E8}"/>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Aggregate Historical Climate Damage</a:t>
            </a:r>
            <a:r>
              <a:rPr lang="en-US" sz="1800" b="1" baseline="0">
                <a:solidFill>
                  <a:schemeClr val="tx1"/>
                </a:solidFill>
                <a:latin typeface="Arial" panose="020B0604020202020204" pitchFamily="34" charset="0"/>
                <a:cs typeface="Arial" panose="020B0604020202020204" pitchFamily="34" charset="0"/>
              </a:rPr>
              <a:t> as a Share of 2025 Regional GDP (k=100%)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3001230770651015"/>
          <c:w val="0.9201639645595735"/>
          <c:h val="0.66121430542564452"/>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DC32-474D-8EEA-463FCF7853F5}"/>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DC32-474D-8EEA-463FCF7853F5}"/>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DC32-474D-8EEA-463FCF7853F5}"/>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DC32-474D-8EEA-463FCF7853F5}"/>
              </c:ext>
            </c:extLst>
          </c:dPt>
          <c:dPt>
            <c:idx val="4"/>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9-DC32-474D-8EEA-463FCF7853F5}"/>
              </c:ext>
            </c:extLst>
          </c:dPt>
          <c:dPt>
            <c:idx val="5"/>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B-DC32-474D-8EEA-463FCF7853F5}"/>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DC32-474D-8EEA-463FCF7853F5}"/>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DC32-474D-8EEA-463FCF7853F5}"/>
              </c:ext>
            </c:extLst>
          </c:dPt>
          <c:dPt>
            <c:idx val="8"/>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11-DC32-474D-8EEA-463FCF7853F5}"/>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xd!$A$21:$A$29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xd!$C$21:$C$29</c:f>
              <c:numCache>
                <c:formatCode>0%</c:formatCode>
                <c:ptCount val="9"/>
                <c:pt idx="0">
                  <c:v>0.81758497792783125</c:v>
                </c:pt>
                <c:pt idx="1">
                  <c:v>0</c:v>
                </c:pt>
                <c:pt idx="2">
                  <c:v>7.4677094412164465E-3</c:v>
                </c:pt>
                <c:pt idx="3">
                  <c:v>0</c:v>
                </c:pt>
                <c:pt idx="4">
                  <c:v>0.58721158974179932</c:v>
                </c:pt>
                <c:pt idx="5">
                  <c:v>1.4506304574788633</c:v>
                </c:pt>
                <c:pt idx="6">
                  <c:v>2.0269232537978241</c:v>
                </c:pt>
                <c:pt idx="7">
                  <c:v>1.9205384392920966</c:v>
                </c:pt>
                <c:pt idx="8">
                  <c:v>1.9250633680150022</c:v>
                </c:pt>
              </c:numCache>
            </c:numRef>
          </c:val>
          <c:extLst>
            <c:ext xmlns:c16="http://schemas.microsoft.com/office/drawing/2014/chart" uri="{C3380CC4-5D6E-409C-BE32-E72D297353CC}">
              <c16:uniqueId val="{00000012-DC32-474D-8EEA-463FCF7853F5}"/>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Aggregate Historical Climate Damage</a:t>
            </a:r>
            <a:r>
              <a:rPr lang="en-US" sz="1800" b="1" baseline="0">
                <a:solidFill>
                  <a:schemeClr val="tx1"/>
                </a:solidFill>
                <a:latin typeface="Arial" panose="020B0604020202020204" pitchFamily="34" charset="0"/>
                <a:cs typeface="Arial" panose="020B0604020202020204" pitchFamily="34" charset="0"/>
              </a:rPr>
              <a:t> as a Share of 2025 Regional GDP (k=120%)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3001230770651015"/>
          <c:w val="0.9201639645595735"/>
          <c:h val="0.66121430542564452"/>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3898-8B4B-ACC0-B3E2CA36F3A5}"/>
              </c:ext>
            </c:extLst>
          </c:dPt>
          <c:dPt>
            <c:idx val="1"/>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3-3898-8B4B-ACC0-B3E2CA36F3A5}"/>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3898-8B4B-ACC0-B3E2CA36F3A5}"/>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3898-8B4B-ACC0-B3E2CA36F3A5}"/>
              </c:ext>
            </c:extLst>
          </c:dPt>
          <c:dPt>
            <c:idx val="4"/>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9-3898-8B4B-ACC0-B3E2CA36F3A5}"/>
              </c:ext>
            </c:extLst>
          </c:dPt>
          <c:dPt>
            <c:idx val="5"/>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B-3898-8B4B-ACC0-B3E2CA36F3A5}"/>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3898-8B4B-ACC0-B3E2CA36F3A5}"/>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3898-8B4B-ACC0-B3E2CA36F3A5}"/>
              </c:ext>
            </c:extLst>
          </c:dPt>
          <c:dPt>
            <c:idx val="8"/>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11-3898-8B4B-ACC0-B3E2CA36F3A5}"/>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xe!$A$21:$A$29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xe!$C$21:$C$29</c:f>
              <c:numCache>
                <c:formatCode>0%</c:formatCode>
                <c:ptCount val="9"/>
                <c:pt idx="0">
                  <c:v>0.79066331795377232</c:v>
                </c:pt>
                <c:pt idx="1">
                  <c:v>0.16507407834841409</c:v>
                </c:pt>
                <c:pt idx="2">
                  <c:v>6.0178569798980267E-3</c:v>
                </c:pt>
                <c:pt idx="3">
                  <c:v>0</c:v>
                </c:pt>
                <c:pt idx="4">
                  <c:v>0.96707784501793537</c:v>
                </c:pt>
                <c:pt idx="5">
                  <c:v>1.1764894925658782</c:v>
                </c:pt>
                <c:pt idx="6">
                  <c:v>1.9372163625625618</c:v>
                </c:pt>
                <c:pt idx="7">
                  <c:v>1.5479589876196691</c:v>
                </c:pt>
                <c:pt idx="8">
                  <c:v>1.9890816119089636</c:v>
                </c:pt>
              </c:numCache>
            </c:numRef>
          </c:val>
          <c:extLst>
            <c:ext xmlns:c16="http://schemas.microsoft.com/office/drawing/2014/chart" uri="{C3380CC4-5D6E-409C-BE32-E72D297353CC}">
              <c16:uniqueId val="{00000012-3898-8B4B-ACC0-B3E2CA36F3A5}"/>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Aggregate Historical Climate Damage</a:t>
            </a:r>
            <a:r>
              <a:rPr lang="en-US" sz="1800" b="1" baseline="0">
                <a:solidFill>
                  <a:schemeClr val="tx1"/>
                </a:solidFill>
                <a:latin typeface="Arial" panose="020B0604020202020204" pitchFamily="34" charset="0"/>
                <a:cs typeface="Arial" panose="020B0604020202020204" pitchFamily="34" charset="0"/>
              </a:rPr>
              <a:t> as a Share of 2025 Regional GDP (k=150%)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3001230770651015"/>
          <c:w val="0.9201639645595735"/>
          <c:h val="0.66121430542564452"/>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2FC7-DD40-A181-F2D9F86F75F6}"/>
              </c:ext>
            </c:extLst>
          </c:dPt>
          <c:dPt>
            <c:idx val="1"/>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3-2FC7-DD40-A181-F2D9F86F75F6}"/>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2FC7-DD40-A181-F2D9F86F75F6}"/>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2FC7-DD40-A181-F2D9F86F75F6}"/>
              </c:ext>
            </c:extLst>
          </c:dPt>
          <c:dPt>
            <c:idx val="4"/>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9-2FC7-DD40-A181-F2D9F86F75F6}"/>
              </c:ext>
            </c:extLst>
          </c:dPt>
          <c:dPt>
            <c:idx val="5"/>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B-2FC7-DD40-A181-F2D9F86F75F6}"/>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2FC7-DD40-A181-F2D9F86F75F6}"/>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2FC7-DD40-A181-F2D9F86F75F6}"/>
              </c:ext>
            </c:extLst>
          </c:dPt>
          <c:dPt>
            <c:idx val="8"/>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11-2FC7-DD40-A181-F2D9F86F75F6}"/>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xf!$A$21:$A$29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xf!$C$21:$C$29</c:f>
              <c:numCache>
                <c:formatCode>0%</c:formatCode>
                <c:ptCount val="9"/>
                <c:pt idx="0">
                  <c:v>0.60396803231262419</c:v>
                </c:pt>
                <c:pt idx="1">
                  <c:v>0.11697671848818078</c:v>
                </c:pt>
                <c:pt idx="2">
                  <c:v>4.2893596679001236E-3</c:v>
                </c:pt>
                <c:pt idx="3">
                  <c:v>0</c:v>
                </c:pt>
                <c:pt idx="4">
                  <c:v>0.77953471245421158</c:v>
                </c:pt>
                <c:pt idx="5">
                  <c:v>0.99802791737010721</c:v>
                </c:pt>
                <c:pt idx="6">
                  <c:v>1.3764838613307662</c:v>
                </c:pt>
                <c:pt idx="7">
                  <c:v>1.1022590573758506</c:v>
                </c:pt>
                <c:pt idx="8">
                  <c:v>1.4231370268344512</c:v>
                </c:pt>
              </c:numCache>
            </c:numRef>
          </c:val>
          <c:extLst>
            <c:ext xmlns:c16="http://schemas.microsoft.com/office/drawing/2014/chart" uri="{C3380CC4-5D6E-409C-BE32-E72D297353CC}">
              <c16:uniqueId val="{00000012-2FC7-DD40-A181-F2D9F86F75F6}"/>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Regional Population</a:t>
            </a:r>
            <a:r>
              <a:rPr lang="en-US" sz="1800" b="1" baseline="0">
                <a:solidFill>
                  <a:schemeClr val="tx1"/>
                </a:solidFill>
                <a:latin typeface="Arial" panose="020B0604020202020204" pitchFamily="34" charset="0"/>
                <a:cs typeface="Arial" panose="020B0604020202020204" pitchFamily="34" charset="0"/>
              </a:rPr>
              <a:t> Living in Damaged Countries (k=50%)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7.976600521124054E-2"/>
          <c:w val="0.9201639645595735"/>
          <c:h val="0.71564779979552007"/>
        </c:manualLayout>
      </c:layout>
      <c:barChart>
        <c:barDir val="col"/>
        <c:grouping val="clustered"/>
        <c:varyColors val="0"/>
        <c:ser>
          <c:idx val="0"/>
          <c:order val="0"/>
          <c:spPr>
            <a:solidFill>
              <a:srgbClr val="FFFF00"/>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E09D-BA4C-85F1-175EF15E4F14}"/>
              </c:ext>
            </c:extLst>
          </c:dPt>
          <c:dPt>
            <c:idx val="1"/>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3-E09D-BA4C-85F1-175EF15E4F14}"/>
              </c:ext>
            </c:extLst>
          </c:dPt>
          <c:dPt>
            <c:idx val="2"/>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5-E09D-BA4C-85F1-175EF15E4F14}"/>
              </c:ext>
            </c:extLst>
          </c:dPt>
          <c:dPt>
            <c:idx val="3"/>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7-E09D-BA4C-85F1-175EF15E4F14}"/>
              </c:ext>
            </c:extLst>
          </c:dPt>
          <c:dPt>
            <c:idx val="4"/>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9-E09D-BA4C-85F1-175EF15E4F14}"/>
              </c:ext>
            </c:extLst>
          </c:dPt>
          <c:dPt>
            <c:idx val="5"/>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B-E09D-BA4C-85F1-175EF15E4F14}"/>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E09D-BA4C-85F1-175EF15E4F14}"/>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E09D-BA4C-85F1-175EF15E4F14}"/>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xa!$A$21:$A$29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xa!$F$21:$F$29</c:f>
              <c:numCache>
                <c:formatCode>0%</c:formatCode>
                <c:ptCount val="9"/>
                <c:pt idx="0">
                  <c:v>0.43608637108274512</c:v>
                </c:pt>
                <c:pt idx="1">
                  <c:v>0</c:v>
                </c:pt>
                <c:pt idx="2">
                  <c:v>0</c:v>
                </c:pt>
                <c:pt idx="3">
                  <c:v>0</c:v>
                </c:pt>
                <c:pt idx="4">
                  <c:v>0</c:v>
                </c:pt>
                <c:pt idx="5">
                  <c:v>0</c:v>
                </c:pt>
                <c:pt idx="6">
                  <c:v>0.78444704296842638</c:v>
                </c:pt>
                <c:pt idx="7">
                  <c:v>0.62877688287557931</c:v>
                </c:pt>
                <c:pt idx="8">
                  <c:v>0.84118379693444278</c:v>
                </c:pt>
              </c:numCache>
            </c:numRef>
          </c:val>
          <c:extLst>
            <c:ext xmlns:c16="http://schemas.microsoft.com/office/drawing/2014/chart" uri="{C3380CC4-5D6E-409C-BE32-E72D297353CC}">
              <c16:uniqueId val="{00000010-E09D-BA4C-85F1-175EF15E4F14}"/>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1.05"/>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Regional Population</a:t>
            </a:r>
            <a:r>
              <a:rPr lang="en-US" sz="1800" b="1" baseline="0">
                <a:solidFill>
                  <a:schemeClr val="tx1"/>
                </a:solidFill>
                <a:latin typeface="Arial" panose="020B0604020202020204" pitchFamily="34" charset="0"/>
                <a:cs typeface="Arial" panose="020B0604020202020204" pitchFamily="34" charset="0"/>
              </a:rPr>
              <a:t> Living in Damaged Countries (k=60%)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7.976600521124054E-2"/>
          <c:w val="0.9201639645595735"/>
          <c:h val="0.71564779979552007"/>
        </c:manualLayout>
      </c:layout>
      <c:barChart>
        <c:barDir val="col"/>
        <c:grouping val="clustered"/>
        <c:varyColors val="0"/>
        <c:ser>
          <c:idx val="0"/>
          <c:order val="0"/>
          <c:spPr>
            <a:solidFill>
              <a:srgbClr val="FFFF00"/>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1057-9B4C-8F88-91C6E1A3037C}"/>
              </c:ext>
            </c:extLst>
          </c:dPt>
          <c:dPt>
            <c:idx val="1"/>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3-1057-9B4C-8F88-91C6E1A3037C}"/>
              </c:ext>
            </c:extLst>
          </c:dPt>
          <c:dPt>
            <c:idx val="2"/>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5-1057-9B4C-8F88-91C6E1A3037C}"/>
              </c:ext>
            </c:extLst>
          </c:dPt>
          <c:dPt>
            <c:idx val="3"/>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7-1057-9B4C-8F88-91C6E1A3037C}"/>
              </c:ext>
            </c:extLst>
          </c:dPt>
          <c:dPt>
            <c:idx val="4"/>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9-1057-9B4C-8F88-91C6E1A3037C}"/>
              </c:ext>
            </c:extLst>
          </c:dPt>
          <c:dPt>
            <c:idx val="5"/>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B-1057-9B4C-8F88-91C6E1A3037C}"/>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1057-9B4C-8F88-91C6E1A3037C}"/>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1057-9B4C-8F88-91C6E1A3037C}"/>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xb!$A$21:$A$29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xb!$F$21:$F$29</c:f>
              <c:numCache>
                <c:formatCode>0%</c:formatCode>
                <c:ptCount val="9"/>
                <c:pt idx="0">
                  <c:v>0.44680566956339973</c:v>
                </c:pt>
                <c:pt idx="1">
                  <c:v>0</c:v>
                </c:pt>
                <c:pt idx="2">
                  <c:v>0</c:v>
                </c:pt>
                <c:pt idx="3">
                  <c:v>0</c:v>
                </c:pt>
                <c:pt idx="4">
                  <c:v>0</c:v>
                </c:pt>
                <c:pt idx="5">
                  <c:v>0</c:v>
                </c:pt>
                <c:pt idx="6">
                  <c:v>0.78444704296842638</c:v>
                </c:pt>
                <c:pt idx="7">
                  <c:v>0.77372026864602417</c:v>
                </c:pt>
                <c:pt idx="8">
                  <c:v>0.84118379693444278</c:v>
                </c:pt>
              </c:numCache>
            </c:numRef>
          </c:val>
          <c:extLst>
            <c:ext xmlns:c16="http://schemas.microsoft.com/office/drawing/2014/chart" uri="{C3380CC4-5D6E-409C-BE32-E72D297353CC}">
              <c16:uniqueId val="{00000010-1057-9B4C-8F88-91C6E1A3037C}"/>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1.05"/>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Regional Population</a:t>
            </a:r>
            <a:r>
              <a:rPr lang="en-US" sz="1800" b="1" baseline="0">
                <a:solidFill>
                  <a:schemeClr val="tx1"/>
                </a:solidFill>
                <a:latin typeface="Arial" panose="020B0604020202020204" pitchFamily="34" charset="0"/>
                <a:cs typeface="Arial" panose="020B0604020202020204" pitchFamily="34" charset="0"/>
              </a:rPr>
              <a:t> Living in Damaged Countries (k=80%)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7.976600521124054E-2"/>
          <c:w val="0.9201639645595735"/>
          <c:h val="0.71564779979552007"/>
        </c:manualLayout>
      </c:layout>
      <c:barChart>
        <c:barDir val="col"/>
        <c:grouping val="clustered"/>
        <c:varyColors val="0"/>
        <c:ser>
          <c:idx val="0"/>
          <c:order val="0"/>
          <c:spPr>
            <a:solidFill>
              <a:srgbClr val="FFFF00"/>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F4D5-7D45-97BB-FAE7728F15DE}"/>
              </c:ext>
            </c:extLst>
          </c:dPt>
          <c:dPt>
            <c:idx val="1"/>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3-F4D5-7D45-97BB-FAE7728F15DE}"/>
              </c:ext>
            </c:extLst>
          </c:dPt>
          <c:dPt>
            <c:idx val="2"/>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5-F4D5-7D45-97BB-FAE7728F15DE}"/>
              </c:ext>
            </c:extLst>
          </c:dPt>
          <c:dPt>
            <c:idx val="3"/>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7-F4D5-7D45-97BB-FAE7728F15DE}"/>
              </c:ext>
            </c:extLst>
          </c:dPt>
          <c:dPt>
            <c:idx val="4"/>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9-F4D5-7D45-97BB-FAE7728F15DE}"/>
              </c:ext>
            </c:extLst>
          </c:dPt>
          <c:dPt>
            <c:idx val="5"/>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B-F4D5-7D45-97BB-FAE7728F15DE}"/>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F4D5-7D45-97BB-FAE7728F15DE}"/>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F4D5-7D45-97BB-FAE7728F15DE}"/>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xc!$A$21:$A$29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xc!$F$21:$F$29</c:f>
              <c:numCache>
                <c:formatCode>0%</c:formatCode>
                <c:ptCount val="9"/>
                <c:pt idx="0">
                  <c:v>0.6673306007400005</c:v>
                </c:pt>
                <c:pt idx="1">
                  <c:v>0</c:v>
                </c:pt>
                <c:pt idx="2">
                  <c:v>3.2456039231104961E-2</c:v>
                </c:pt>
                <c:pt idx="3">
                  <c:v>0</c:v>
                </c:pt>
                <c:pt idx="4">
                  <c:v>0</c:v>
                </c:pt>
                <c:pt idx="5">
                  <c:v>0.85701705433746389</c:v>
                </c:pt>
                <c:pt idx="6">
                  <c:v>0.84643768846651735</c:v>
                </c:pt>
                <c:pt idx="7">
                  <c:v>0.92544690434120791</c:v>
                </c:pt>
                <c:pt idx="8">
                  <c:v>0.9257431380924771</c:v>
                </c:pt>
              </c:numCache>
            </c:numRef>
          </c:val>
          <c:extLst>
            <c:ext xmlns:c16="http://schemas.microsoft.com/office/drawing/2014/chart" uri="{C3380CC4-5D6E-409C-BE32-E72D297353CC}">
              <c16:uniqueId val="{00000010-F4D5-7D45-97BB-FAE7728F15DE}"/>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1.05"/>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Regional Population</a:t>
            </a:r>
            <a:r>
              <a:rPr lang="en-US" sz="1800" b="1" baseline="0">
                <a:solidFill>
                  <a:schemeClr val="tx1"/>
                </a:solidFill>
                <a:latin typeface="Arial" panose="020B0604020202020204" pitchFamily="34" charset="0"/>
                <a:cs typeface="Arial" panose="020B0604020202020204" pitchFamily="34" charset="0"/>
              </a:rPr>
              <a:t> Living in Damaged Countries (k=100%)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376545320474"/>
          <c:w val="0.9201639645595735"/>
          <c:h val="0.68635009824963222"/>
        </c:manualLayout>
      </c:layout>
      <c:barChart>
        <c:barDir val="col"/>
        <c:grouping val="clustered"/>
        <c:varyColors val="0"/>
        <c:ser>
          <c:idx val="0"/>
          <c:order val="0"/>
          <c:spPr>
            <a:solidFill>
              <a:srgbClr val="FFFF00"/>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AA6C-1A46-8E2E-E6B9C4AA197D}"/>
              </c:ext>
            </c:extLst>
          </c:dPt>
          <c:dPt>
            <c:idx val="1"/>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3-AA6C-1A46-8E2E-E6B9C4AA197D}"/>
              </c:ext>
            </c:extLst>
          </c:dPt>
          <c:dPt>
            <c:idx val="2"/>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5-AA6C-1A46-8E2E-E6B9C4AA197D}"/>
              </c:ext>
            </c:extLst>
          </c:dPt>
          <c:dPt>
            <c:idx val="3"/>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7-AA6C-1A46-8E2E-E6B9C4AA197D}"/>
              </c:ext>
            </c:extLst>
          </c:dPt>
          <c:dPt>
            <c:idx val="4"/>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9-AA6C-1A46-8E2E-E6B9C4AA197D}"/>
              </c:ext>
            </c:extLst>
          </c:dPt>
          <c:dPt>
            <c:idx val="5"/>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B-AA6C-1A46-8E2E-E6B9C4AA197D}"/>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AA6C-1A46-8E2E-E6B9C4AA197D}"/>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AA6C-1A46-8E2E-E6B9C4AA197D}"/>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xd!$A$21:$A$29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xd!$F$21:$F$29</c:f>
              <c:numCache>
                <c:formatCode>0%</c:formatCode>
                <c:ptCount val="9"/>
                <c:pt idx="0">
                  <c:v>0.70273641580538093</c:v>
                </c:pt>
                <c:pt idx="1">
                  <c:v>0</c:v>
                </c:pt>
                <c:pt idx="2">
                  <c:v>3.2456039231104961E-2</c:v>
                </c:pt>
                <c:pt idx="3">
                  <c:v>0</c:v>
                </c:pt>
                <c:pt idx="4">
                  <c:v>0.19756912570695739</c:v>
                </c:pt>
                <c:pt idx="5">
                  <c:v>0.85701705433746389</c:v>
                </c:pt>
                <c:pt idx="6">
                  <c:v>0.89373361111835714</c:v>
                </c:pt>
                <c:pt idx="7">
                  <c:v>0.92544690434120791</c:v>
                </c:pt>
                <c:pt idx="8">
                  <c:v>0.95045579468418184</c:v>
                </c:pt>
              </c:numCache>
            </c:numRef>
          </c:val>
          <c:extLst>
            <c:ext xmlns:c16="http://schemas.microsoft.com/office/drawing/2014/chart" uri="{C3380CC4-5D6E-409C-BE32-E72D297353CC}">
              <c16:uniqueId val="{00000010-AA6C-1A46-8E2E-E6B9C4AA197D}"/>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1.05"/>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Regional Population</a:t>
            </a:r>
            <a:r>
              <a:rPr lang="en-US" sz="1800" b="1" baseline="0">
                <a:solidFill>
                  <a:schemeClr val="tx1"/>
                </a:solidFill>
                <a:latin typeface="Arial" panose="020B0604020202020204" pitchFamily="34" charset="0"/>
                <a:cs typeface="Arial" panose="020B0604020202020204" pitchFamily="34" charset="0"/>
              </a:rPr>
              <a:t> Living in Damaged Countries (k=120%)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376545320474"/>
          <c:w val="0.9201639645595735"/>
          <c:h val="0.68635009824963222"/>
        </c:manualLayout>
      </c:layout>
      <c:barChart>
        <c:barDir val="col"/>
        <c:grouping val="clustered"/>
        <c:varyColors val="0"/>
        <c:ser>
          <c:idx val="0"/>
          <c:order val="0"/>
          <c:spPr>
            <a:solidFill>
              <a:srgbClr val="FFFF00"/>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7F71-3F4F-BB3C-5C1FC722C2C1}"/>
              </c:ext>
            </c:extLst>
          </c:dPt>
          <c:dPt>
            <c:idx val="1"/>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3-7F71-3F4F-BB3C-5C1FC722C2C1}"/>
              </c:ext>
            </c:extLst>
          </c:dPt>
          <c:dPt>
            <c:idx val="2"/>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5-7F71-3F4F-BB3C-5C1FC722C2C1}"/>
              </c:ext>
            </c:extLst>
          </c:dPt>
          <c:dPt>
            <c:idx val="3"/>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7-7F71-3F4F-BB3C-5C1FC722C2C1}"/>
              </c:ext>
            </c:extLst>
          </c:dPt>
          <c:dPt>
            <c:idx val="4"/>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9-7F71-3F4F-BB3C-5C1FC722C2C1}"/>
              </c:ext>
            </c:extLst>
          </c:dPt>
          <c:dPt>
            <c:idx val="5"/>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B-7F71-3F4F-BB3C-5C1FC722C2C1}"/>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7F71-3F4F-BB3C-5C1FC722C2C1}"/>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7F71-3F4F-BB3C-5C1FC722C2C1}"/>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xe!$A$21:$A$29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xe!$F$21:$F$29</c:f>
              <c:numCache>
                <c:formatCode>0%</c:formatCode>
                <c:ptCount val="9"/>
                <c:pt idx="0">
                  <c:v>0.77825017630054261</c:v>
                </c:pt>
                <c:pt idx="1">
                  <c:v>8.6031693380326971E-2</c:v>
                </c:pt>
                <c:pt idx="2">
                  <c:v>3.2456039231104961E-2</c:v>
                </c:pt>
                <c:pt idx="3">
                  <c:v>0</c:v>
                </c:pt>
                <c:pt idx="4">
                  <c:v>0.53104145130869174</c:v>
                </c:pt>
                <c:pt idx="5">
                  <c:v>0.85701705433746389</c:v>
                </c:pt>
                <c:pt idx="6">
                  <c:v>1</c:v>
                </c:pt>
                <c:pt idx="7">
                  <c:v>0.92544690434120791</c:v>
                </c:pt>
                <c:pt idx="8">
                  <c:v>1</c:v>
                </c:pt>
              </c:numCache>
            </c:numRef>
          </c:val>
          <c:extLst>
            <c:ext xmlns:c16="http://schemas.microsoft.com/office/drawing/2014/chart" uri="{C3380CC4-5D6E-409C-BE32-E72D297353CC}">
              <c16:uniqueId val="{00000010-7F71-3F4F-BB3C-5C1FC722C2C1}"/>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1.07"/>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Regional Population</a:t>
            </a:r>
            <a:r>
              <a:rPr lang="en-US" sz="1800" b="1" baseline="0">
                <a:solidFill>
                  <a:schemeClr val="tx1"/>
                </a:solidFill>
                <a:latin typeface="Arial" panose="020B0604020202020204" pitchFamily="34" charset="0"/>
                <a:cs typeface="Arial" panose="020B0604020202020204" pitchFamily="34" charset="0"/>
              </a:rPr>
              <a:t> Living in Damaged Countries (k=150%)</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376545320474"/>
          <c:w val="0.9201639645595735"/>
          <c:h val="0.68635009824963222"/>
        </c:manualLayout>
      </c:layout>
      <c:barChart>
        <c:barDir val="col"/>
        <c:grouping val="clustered"/>
        <c:varyColors val="0"/>
        <c:ser>
          <c:idx val="0"/>
          <c:order val="0"/>
          <c:spPr>
            <a:solidFill>
              <a:srgbClr val="FFFF00"/>
            </a:solidFill>
            <a:ln w="12700">
              <a:solidFill>
                <a:schemeClr val="tx1"/>
              </a:solidFill>
            </a:ln>
            <a:effectLst/>
          </c:spPr>
          <c:invertIfNegative val="0"/>
          <c:dPt>
            <c:idx val="0"/>
            <c:invertIfNegative val="0"/>
            <c:bubble3D val="0"/>
            <c:spPr>
              <a:solidFill>
                <a:schemeClr val="tx1"/>
              </a:solidFill>
              <a:ln w="12700">
                <a:solidFill>
                  <a:schemeClr val="tx1"/>
                </a:solidFill>
              </a:ln>
              <a:effectLst/>
            </c:spPr>
            <c:extLst>
              <c:ext xmlns:c16="http://schemas.microsoft.com/office/drawing/2014/chart" uri="{C3380CC4-5D6E-409C-BE32-E72D297353CC}">
                <c16:uniqueId val="{00000001-D5E4-784C-8427-E7CF568BE3BB}"/>
              </c:ext>
            </c:extLst>
          </c:dPt>
          <c:dPt>
            <c:idx val="1"/>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3-D5E4-784C-8427-E7CF568BE3BB}"/>
              </c:ext>
            </c:extLst>
          </c:dPt>
          <c:dPt>
            <c:idx val="2"/>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5-D5E4-784C-8427-E7CF568BE3BB}"/>
              </c:ext>
            </c:extLst>
          </c:dPt>
          <c:dPt>
            <c:idx val="3"/>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7-D5E4-784C-8427-E7CF568BE3BB}"/>
              </c:ext>
            </c:extLst>
          </c:dPt>
          <c:dPt>
            <c:idx val="4"/>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9-D5E4-784C-8427-E7CF568BE3BB}"/>
              </c:ext>
            </c:extLst>
          </c:dPt>
          <c:dPt>
            <c:idx val="5"/>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B-D5E4-784C-8427-E7CF568BE3BB}"/>
              </c:ext>
            </c:extLst>
          </c:dPt>
          <c:dPt>
            <c:idx val="6"/>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D-D5E4-784C-8427-E7CF568BE3BB}"/>
              </c:ext>
            </c:extLst>
          </c:dPt>
          <c:dPt>
            <c:idx val="7"/>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D5E4-784C-8427-E7CF568BE3BB}"/>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xf!$A$21:$A$29</c:f>
              <c:strCache>
                <c:ptCount val="9"/>
                <c:pt idx="0">
                  <c:v>World</c:v>
                </c:pt>
                <c:pt idx="1">
                  <c:v>Europe</c:v>
                </c:pt>
                <c:pt idx="2">
                  <c:v>North America/Oceania</c:v>
                </c:pt>
                <c:pt idx="3">
                  <c:v>Russia/Central Asia</c:v>
                </c:pt>
                <c:pt idx="4">
                  <c:v>Latin America</c:v>
                </c:pt>
                <c:pt idx="5">
                  <c:v>East Asia</c:v>
                </c:pt>
                <c:pt idx="6">
                  <c:v>South &amp; South-East Asia</c:v>
                </c:pt>
                <c:pt idx="7">
                  <c:v>Middle East/North Africa</c:v>
                </c:pt>
                <c:pt idx="8">
                  <c:v>Subsaharan Africa</c:v>
                </c:pt>
              </c:strCache>
            </c:strRef>
          </c:cat>
          <c:val>
            <c:numRef>
              <c:f>xf!$F$21:$F$29</c:f>
              <c:numCache>
                <c:formatCode>0%</c:formatCode>
                <c:ptCount val="9"/>
                <c:pt idx="0">
                  <c:v>0.79391317557422147</c:v>
                </c:pt>
                <c:pt idx="1">
                  <c:v>8.6031693380326971E-2</c:v>
                </c:pt>
                <c:pt idx="2">
                  <c:v>3.2456039231104961E-2</c:v>
                </c:pt>
                <c:pt idx="3">
                  <c:v>0</c:v>
                </c:pt>
                <c:pt idx="4">
                  <c:v>0.61088964854109595</c:v>
                </c:pt>
                <c:pt idx="5">
                  <c:v>0.90226312142335552</c:v>
                </c:pt>
                <c:pt idx="6">
                  <c:v>1</c:v>
                </c:pt>
                <c:pt idx="7">
                  <c:v>0.92544690434120791</c:v>
                </c:pt>
                <c:pt idx="8">
                  <c:v>1</c:v>
                </c:pt>
              </c:numCache>
            </c:numRef>
          </c:val>
          <c:extLst>
            <c:ext xmlns:c16="http://schemas.microsoft.com/office/drawing/2014/chart" uri="{C3380CC4-5D6E-409C-BE32-E72D297353CC}">
              <c16:uniqueId val="{00000010-D5E4-784C-8427-E7CF568BE3BB}"/>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1.07"/>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Cumulated Emissions in 1850-2024 Above Threshold (k=50%)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739059687166"/>
          <c:w val="0.9201639645595735"/>
          <c:h val="0.68425278785906418"/>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1-0EBE-5949-AA22-0D7A416530F3}"/>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0EBE-5949-AA22-0D7A416530F3}"/>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0EBE-5949-AA22-0D7A416530F3}"/>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0EBE-5949-AA22-0D7A416530F3}"/>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9-0EBE-5949-AA22-0D7A416530F3}"/>
              </c:ext>
            </c:extLst>
          </c:dPt>
          <c:dPt>
            <c:idx val="5"/>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B-0EBE-5949-AA22-0D7A416530F3}"/>
              </c:ext>
            </c:extLst>
          </c:dPt>
          <c:dPt>
            <c:idx val="6"/>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D-0EBE-5949-AA22-0D7A416530F3}"/>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F-0EBE-5949-AA22-0D7A416530F3}"/>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xa!$A$22:$A$29</c:f>
              <c:strCache>
                <c:ptCount val="8"/>
                <c:pt idx="0">
                  <c:v>Europe</c:v>
                </c:pt>
                <c:pt idx="1">
                  <c:v>North America/Oceania</c:v>
                </c:pt>
                <c:pt idx="2">
                  <c:v>Russia/Central Asia</c:v>
                </c:pt>
                <c:pt idx="3">
                  <c:v>Latin America</c:v>
                </c:pt>
                <c:pt idx="4">
                  <c:v>East Asia</c:v>
                </c:pt>
                <c:pt idx="5">
                  <c:v>South &amp; South-East Asia</c:v>
                </c:pt>
                <c:pt idx="6">
                  <c:v>Middle East/North Africa</c:v>
                </c:pt>
                <c:pt idx="7">
                  <c:v>Subsaharan Africa</c:v>
                </c:pt>
              </c:strCache>
            </c:strRef>
          </c:cat>
          <c:val>
            <c:numRef>
              <c:f>xa!$B$33:$B$40</c:f>
              <c:numCache>
                <c:formatCode>0%</c:formatCode>
                <c:ptCount val="8"/>
                <c:pt idx="0">
                  <c:v>0.20848650992318046</c:v>
                </c:pt>
                <c:pt idx="1">
                  <c:v>0.36494448148176828</c:v>
                </c:pt>
                <c:pt idx="2">
                  <c:v>0.12857076538668188</c:v>
                </c:pt>
                <c:pt idx="3">
                  <c:v>0.10941654258158781</c:v>
                </c:pt>
                <c:pt idx="4">
                  <c:v>0.10834175262417295</c:v>
                </c:pt>
                <c:pt idx="5">
                  <c:v>5.0926717905151062E-2</c:v>
                </c:pt>
                <c:pt idx="6">
                  <c:v>1.5642003999316857E-2</c:v>
                </c:pt>
                <c:pt idx="7">
                  <c:v>1.3671226098140586E-2</c:v>
                </c:pt>
              </c:numCache>
            </c:numRef>
          </c:val>
          <c:extLst>
            <c:ext xmlns:c16="http://schemas.microsoft.com/office/drawing/2014/chart" uri="{C3380CC4-5D6E-409C-BE32-E72D297353CC}">
              <c16:uniqueId val="{00000010-0EBE-5949-AA22-0D7A416530F3}"/>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0.55000000000000004"/>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Cumulated Emissions in 1850-2024 Above Threshold (k=60%)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739059687166"/>
          <c:w val="0.9201639645595735"/>
          <c:h val="0.68425278785906418"/>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1-C77D-3740-9D95-5D841C29B32C}"/>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C77D-3740-9D95-5D841C29B32C}"/>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C77D-3740-9D95-5D841C29B32C}"/>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C77D-3740-9D95-5D841C29B32C}"/>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9-C77D-3740-9D95-5D841C29B32C}"/>
              </c:ext>
            </c:extLst>
          </c:dPt>
          <c:dPt>
            <c:idx val="5"/>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B-C77D-3740-9D95-5D841C29B32C}"/>
              </c:ext>
            </c:extLst>
          </c:dPt>
          <c:dPt>
            <c:idx val="6"/>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D-C77D-3740-9D95-5D841C29B32C}"/>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F-C77D-3740-9D95-5D841C29B32C}"/>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xb!$A$22:$A$29</c:f>
              <c:strCache>
                <c:ptCount val="8"/>
                <c:pt idx="0">
                  <c:v>Europe</c:v>
                </c:pt>
                <c:pt idx="1">
                  <c:v>North America/Oceania</c:v>
                </c:pt>
                <c:pt idx="2">
                  <c:v>Russia/Central Asia</c:v>
                </c:pt>
                <c:pt idx="3">
                  <c:v>Latin America</c:v>
                </c:pt>
                <c:pt idx="4">
                  <c:v>East Asia</c:v>
                </c:pt>
                <c:pt idx="5">
                  <c:v>South &amp; South-East Asia</c:v>
                </c:pt>
                <c:pt idx="6">
                  <c:v>Middle East/North Africa</c:v>
                </c:pt>
                <c:pt idx="7">
                  <c:v>Subsaharan Africa</c:v>
                </c:pt>
              </c:strCache>
            </c:strRef>
          </c:cat>
          <c:val>
            <c:numRef>
              <c:f>xb!$B$33:$B$40</c:f>
              <c:numCache>
                <c:formatCode>0%</c:formatCode>
                <c:ptCount val="8"/>
                <c:pt idx="0">
                  <c:v>0.21721720628537489</c:v>
                </c:pt>
                <c:pt idx="1">
                  <c:v>0.39221196497322586</c:v>
                </c:pt>
                <c:pt idx="2">
                  <c:v>0.13510886065043284</c:v>
                </c:pt>
                <c:pt idx="3">
                  <c:v>0.10584414820809876</c:v>
                </c:pt>
                <c:pt idx="4">
                  <c:v>8.2752194244971947E-2</c:v>
                </c:pt>
                <c:pt idx="5">
                  <c:v>4.3383958736067305E-2</c:v>
                </c:pt>
                <c:pt idx="6">
                  <c:v>1.2954781300916936E-2</c:v>
                </c:pt>
                <c:pt idx="7">
                  <c:v>1.0526885600911532E-2</c:v>
                </c:pt>
              </c:numCache>
            </c:numRef>
          </c:val>
          <c:extLst>
            <c:ext xmlns:c16="http://schemas.microsoft.com/office/drawing/2014/chart" uri="{C3380CC4-5D6E-409C-BE32-E72D297353CC}">
              <c16:uniqueId val="{00000010-C77D-3740-9D95-5D841C29B32C}"/>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0.55000000000000004"/>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Cumulated Emissions in 1850-2024 Above Threshold (k=80%)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739059687166"/>
          <c:w val="0.9201639645595735"/>
          <c:h val="0.68425278785906418"/>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1-441A-9E41-9F82-9DD83DF85C73}"/>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441A-9E41-9F82-9DD83DF85C73}"/>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441A-9E41-9F82-9DD83DF85C73}"/>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441A-9E41-9F82-9DD83DF85C73}"/>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9-441A-9E41-9F82-9DD83DF85C73}"/>
              </c:ext>
            </c:extLst>
          </c:dPt>
          <c:dPt>
            <c:idx val="5"/>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B-441A-9E41-9F82-9DD83DF85C73}"/>
              </c:ext>
            </c:extLst>
          </c:dPt>
          <c:dPt>
            <c:idx val="6"/>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D-441A-9E41-9F82-9DD83DF85C73}"/>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F-441A-9E41-9F82-9DD83DF85C73}"/>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xc!$A$22:$A$29</c:f>
              <c:strCache>
                <c:ptCount val="8"/>
                <c:pt idx="0">
                  <c:v>Europe</c:v>
                </c:pt>
                <c:pt idx="1">
                  <c:v>North America/Oceania</c:v>
                </c:pt>
                <c:pt idx="2">
                  <c:v>Russia/Central Asia</c:v>
                </c:pt>
                <c:pt idx="3">
                  <c:v>Latin America</c:v>
                </c:pt>
                <c:pt idx="4">
                  <c:v>East Asia</c:v>
                </c:pt>
                <c:pt idx="5">
                  <c:v>South &amp; South-East Asia</c:v>
                </c:pt>
                <c:pt idx="6">
                  <c:v>Middle East/North Africa</c:v>
                </c:pt>
                <c:pt idx="7">
                  <c:v>Subsaharan Africa</c:v>
                </c:pt>
              </c:strCache>
            </c:strRef>
          </c:cat>
          <c:val>
            <c:numRef>
              <c:f>xc!$B$33:$B$40</c:f>
              <c:numCache>
                <c:formatCode>0%</c:formatCode>
                <c:ptCount val="8"/>
                <c:pt idx="0">
                  <c:v>0.22498463432986171</c:v>
                </c:pt>
                <c:pt idx="1">
                  <c:v>0.43647160399308282</c:v>
                </c:pt>
                <c:pt idx="2">
                  <c:v>0.14278762394092384</c:v>
                </c:pt>
                <c:pt idx="3">
                  <c:v>8.9508427819810499E-2</c:v>
                </c:pt>
                <c:pt idx="4">
                  <c:v>6.3841173130171902E-2</c:v>
                </c:pt>
                <c:pt idx="5">
                  <c:v>2.5350380068906674E-2</c:v>
                </c:pt>
                <c:pt idx="6">
                  <c:v>1.0187516025300231E-2</c:v>
                </c:pt>
                <c:pt idx="7">
                  <c:v>6.8686406919422653E-3</c:v>
                </c:pt>
              </c:numCache>
            </c:numRef>
          </c:val>
          <c:extLst>
            <c:ext xmlns:c16="http://schemas.microsoft.com/office/drawing/2014/chart" uri="{C3380CC4-5D6E-409C-BE32-E72D297353CC}">
              <c16:uniqueId val="{00000010-441A-9E41-9F82-9DD83DF85C73}"/>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0.55000000000000004"/>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Cumulated Emissions in 1850-2024 Above Threshold (k=100%)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739059687166"/>
          <c:w val="0.9201639645595735"/>
          <c:h val="0.68425278785906418"/>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1-D0B0-0F45-BA66-F498EB1B24D4}"/>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D0B0-0F45-BA66-F498EB1B24D4}"/>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D0B0-0F45-BA66-F498EB1B24D4}"/>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D0B0-0F45-BA66-F498EB1B24D4}"/>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9-D0B0-0F45-BA66-F498EB1B24D4}"/>
              </c:ext>
            </c:extLst>
          </c:dPt>
          <c:dPt>
            <c:idx val="5"/>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B-D0B0-0F45-BA66-F498EB1B24D4}"/>
              </c:ext>
            </c:extLst>
          </c:dPt>
          <c:dPt>
            <c:idx val="6"/>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D-D0B0-0F45-BA66-F498EB1B24D4}"/>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F-D0B0-0F45-BA66-F498EB1B24D4}"/>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xd!$A$22:$A$29</c:f>
              <c:strCache>
                <c:ptCount val="8"/>
                <c:pt idx="0">
                  <c:v>Europe</c:v>
                </c:pt>
                <c:pt idx="1">
                  <c:v>North America/Oceania</c:v>
                </c:pt>
                <c:pt idx="2">
                  <c:v>Russia/Central Asia</c:v>
                </c:pt>
                <c:pt idx="3">
                  <c:v>Latin America</c:v>
                </c:pt>
                <c:pt idx="4">
                  <c:v>East Asia</c:v>
                </c:pt>
                <c:pt idx="5">
                  <c:v>South &amp; South-East Asia</c:v>
                </c:pt>
                <c:pt idx="6">
                  <c:v>Middle East/North Africa</c:v>
                </c:pt>
                <c:pt idx="7">
                  <c:v>Subsaharan Africa</c:v>
                </c:pt>
              </c:strCache>
            </c:strRef>
          </c:cat>
          <c:val>
            <c:numRef>
              <c:f>xd!$B$33:$B$40</c:f>
              <c:numCache>
                <c:formatCode>0%</c:formatCode>
                <c:ptCount val="8"/>
                <c:pt idx="0">
                  <c:v>0.22529284827966628</c:v>
                </c:pt>
                <c:pt idx="1">
                  <c:v>0.47625434257378829</c:v>
                </c:pt>
                <c:pt idx="2">
                  <c:v>0.14666733026218767</c:v>
                </c:pt>
                <c:pt idx="3">
                  <c:v>7.1192335364496817E-2</c:v>
                </c:pt>
                <c:pt idx="4">
                  <c:v>5.9274498639230774E-2</c:v>
                </c:pt>
                <c:pt idx="5">
                  <c:v>9.4473023487373197E-3</c:v>
                </c:pt>
                <c:pt idx="6">
                  <c:v>9.0332454004606842E-3</c:v>
                </c:pt>
                <c:pt idx="7">
                  <c:v>2.8380971314320765E-3</c:v>
                </c:pt>
              </c:numCache>
            </c:numRef>
          </c:val>
          <c:extLst>
            <c:ext xmlns:c16="http://schemas.microsoft.com/office/drawing/2014/chart" uri="{C3380CC4-5D6E-409C-BE32-E72D297353CC}">
              <c16:uniqueId val="{00000010-D0B0-0F45-BA66-F498EB1B24D4}"/>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0.55000000000000004"/>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Cumulated Emissions in 1850-2024 Above Threshold (k=120%)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739059687166"/>
          <c:w val="0.9201639645595735"/>
          <c:h val="0.68425278785906418"/>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1-3236-3040-84D6-11C8D568FCA5}"/>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3236-3040-84D6-11C8D568FCA5}"/>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3236-3040-84D6-11C8D568FCA5}"/>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3236-3040-84D6-11C8D568FCA5}"/>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9-3236-3040-84D6-11C8D568FCA5}"/>
              </c:ext>
            </c:extLst>
          </c:dPt>
          <c:dPt>
            <c:idx val="5"/>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B-3236-3040-84D6-11C8D568FCA5}"/>
              </c:ext>
            </c:extLst>
          </c:dPt>
          <c:dPt>
            <c:idx val="6"/>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D-3236-3040-84D6-11C8D568FCA5}"/>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F-3236-3040-84D6-11C8D568FCA5}"/>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xe!$A$22:$A$29</c:f>
              <c:strCache>
                <c:ptCount val="8"/>
                <c:pt idx="0">
                  <c:v>Europe</c:v>
                </c:pt>
                <c:pt idx="1">
                  <c:v>North America/Oceania</c:v>
                </c:pt>
                <c:pt idx="2">
                  <c:v>Russia/Central Asia</c:v>
                </c:pt>
                <c:pt idx="3">
                  <c:v>Latin America</c:v>
                </c:pt>
                <c:pt idx="4">
                  <c:v>East Asia</c:v>
                </c:pt>
                <c:pt idx="5">
                  <c:v>South &amp; South-East Asia</c:v>
                </c:pt>
                <c:pt idx="6">
                  <c:v>Middle East/North Africa</c:v>
                </c:pt>
                <c:pt idx="7">
                  <c:v>Subsaharan Africa</c:v>
                </c:pt>
              </c:strCache>
            </c:strRef>
          </c:cat>
          <c:val>
            <c:numRef>
              <c:f>xe!$B$33:$B$40</c:f>
              <c:numCache>
                <c:formatCode>0%</c:formatCode>
                <c:ptCount val="8"/>
                <c:pt idx="0">
                  <c:v>0.22114408299211277</c:v>
                </c:pt>
                <c:pt idx="1">
                  <c:v>0.51650194429278418</c:v>
                </c:pt>
                <c:pt idx="2">
                  <c:v>0.14807410063441195</c:v>
                </c:pt>
                <c:pt idx="3">
                  <c:v>5.5197173113828026E-2</c:v>
                </c:pt>
                <c:pt idx="4">
                  <c:v>5.1791399419049915E-2</c:v>
                </c:pt>
                <c:pt idx="5">
                  <c:v>0</c:v>
                </c:pt>
                <c:pt idx="6">
                  <c:v>7.2912995478131015E-3</c:v>
                </c:pt>
                <c:pt idx="7">
                  <c:v>0</c:v>
                </c:pt>
              </c:numCache>
            </c:numRef>
          </c:val>
          <c:extLst>
            <c:ext xmlns:c16="http://schemas.microsoft.com/office/drawing/2014/chart" uri="{C3380CC4-5D6E-409C-BE32-E72D297353CC}">
              <c16:uniqueId val="{00000010-3236-3040-84D6-11C8D568FCA5}"/>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0.55000000000000004"/>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Share of Cumulated Emissions in 1850-2024 Above Threshold (k=150%)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28009853085719E-2"/>
          <c:y val="0.10906739059687166"/>
          <c:w val="0.9201639645595735"/>
          <c:h val="0.68425278785906418"/>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1-DC0A-FE4B-8E40-7F0C5C98B34A}"/>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DC0A-FE4B-8E40-7F0C5C98B34A}"/>
              </c:ext>
            </c:extLst>
          </c:dPt>
          <c:dPt>
            <c:idx val="2"/>
            <c:invertIfNegative val="0"/>
            <c:bubble3D val="0"/>
            <c:spPr>
              <a:solidFill>
                <a:srgbClr val="D04648"/>
              </a:solidFill>
              <a:ln w="12700">
                <a:solidFill>
                  <a:schemeClr val="tx1"/>
                </a:solidFill>
              </a:ln>
              <a:effectLst/>
            </c:spPr>
            <c:extLst>
              <c:ext xmlns:c16="http://schemas.microsoft.com/office/drawing/2014/chart" uri="{C3380CC4-5D6E-409C-BE32-E72D297353CC}">
                <c16:uniqueId val="{00000005-DC0A-FE4B-8E40-7F0C5C98B34A}"/>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DC0A-FE4B-8E40-7F0C5C98B34A}"/>
              </c:ext>
            </c:extLst>
          </c:dPt>
          <c:dPt>
            <c:idx val="4"/>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9-DC0A-FE4B-8E40-7F0C5C98B34A}"/>
              </c:ext>
            </c:extLst>
          </c:dPt>
          <c:dPt>
            <c:idx val="5"/>
            <c:invertIfNegative val="0"/>
            <c:bubble3D val="0"/>
            <c:spPr>
              <a:solidFill>
                <a:srgbClr val="7030A0"/>
              </a:solidFill>
              <a:ln w="12700">
                <a:solidFill>
                  <a:schemeClr val="tx1"/>
                </a:solidFill>
              </a:ln>
              <a:effectLst/>
            </c:spPr>
            <c:extLst>
              <c:ext xmlns:c16="http://schemas.microsoft.com/office/drawing/2014/chart" uri="{C3380CC4-5D6E-409C-BE32-E72D297353CC}">
                <c16:uniqueId val="{0000000B-DC0A-FE4B-8E40-7F0C5C98B34A}"/>
              </c:ext>
            </c:extLst>
          </c:dPt>
          <c:dPt>
            <c:idx val="6"/>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D-DC0A-FE4B-8E40-7F0C5C98B34A}"/>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F-DC0A-FE4B-8E40-7F0C5C98B34A}"/>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xf!$A$22:$A$29</c:f>
              <c:strCache>
                <c:ptCount val="8"/>
                <c:pt idx="0">
                  <c:v>Europe</c:v>
                </c:pt>
                <c:pt idx="1">
                  <c:v>North America/Oceania</c:v>
                </c:pt>
                <c:pt idx="2">
                  <c:v>Russia/Central Asia</c:v>
                </c:pt>
                <c:pt idx="3">
                  <c:v>Latin America</c:v>
                </c:pt>
                <c:pt idx="4">
                  <c:v>East Asia</c:v>
                </c:pt>
                <c:pt idx="5">
                  <c:v>South &amp; South-East Asia</c:v>
                </c:pt>
                <c:pt idx="6">
                  <c:v>Middle East/North Africa</c:v>
                </c:pt>
                <c:pt idx="7">
                  <c:v>Subsaharan Africa</c:v>
                </c:pt>
              </c:strCache>
            </c:strRef>
          </c:cat>
          <c:val>
            <c:numRef>
              <c:f>xf!$B$33:$B$40</c:f>
              <c:numCache>
                <c:formatCode>0%</c:formatCode>
                <c:ptCount val="8"/>
                <c:pt idx="0">
                  <c:v>0.20666554072808008</c:v>
                </c:pt>
                <c:pt idx="1">
                  <c:v>0.5780093043282617</c:v>
                </c:pt>
                <c:pt idx="2">
                  <c:v>0.14452269319651709</c:v>
                </c:pt>
                <c:pt idx="3">
                  <c:v>3.1883796708189881E-2</c:v>
                </c:pt>
                <c:pt idx="4">
                  <c:v>3.5589387915649189E-2</c:v>
                </c:pt>
                <c:pt idx="5">
                  <c:v>0</c:v>
                </c:pt>
                <c:pt idx="6">
                  <c:v>3.3292771233021964E-3</c:v>
                </c:pt>
                <c:pt idx="7">
                  <c:v>0</c:v>
                </c:pt>
              </c:numCache>
            </c:numRef>
          </c:val>
          <c:extLst>
            <c:ext xmlns:c16="http://schemas.microsoft.com/office/drawing/2014/chart" uri="{C3380CC4-5D6E-409C-BE32-E72D297353CC}">
              <c16:uniqueId val="{00000010-DC0A-FE4B-8E40-7F0C5C98B34A}"/>
            </c:ext>
          </c:extLst>
        </c:ser>
        <c:dLbls>
          <c:dLblPos val="outEnd"/>
          <c:showLegendKey val="0"/>
          <c:showVal val="1"/>
          <c:showCatName val="0"/>
          <c:showSerName val="0"/>
          <c:showPercent val="0"/>
          <c:showBubbleSize val="0"/>
        </c:dLbls>
        <c:gapWidth val="46"/>
        <c:overlap val="-86"/>
        <c:axId val="270267872"/>
        <c:axId val="457864768"/>
      </c:barChart>
      <c:catAx>
        <c:axId val="27026787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457864768"/>
        <c:crosses val="autoZero"/>
        <c:auto val="1"/>
        <c:lblAlgn val="ctr"/>
        <c:lblOffset val="100"/>
        <c:noMultiLvlLbl val="0"/>
      </c:catAx>
      <c:valAx>
        <c:axId val="457864768"/>
        <c:scaling>
          <c:orientation val="minMax"/>
          <c:max val="0.65"/>
          <c:min val="0"/>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70267872"/>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sz="1800" b="1" i="0" u="none" strike="noStrike" baseline="0">
                <a:solidFill>
                  <a:schemeClr val="tx1"/>
                </a:solidFill>
                <a:effectLst/>
                <a:latin typeface="Arial" panose="020B0604020202020204" pitchFamily="34" charset="0"/>
                <a:cs typeface="Arial" panose="020B0604020202020204" pitchFamily="34" charset="0"/>
              </a:rPr>
              <a:t>The Global Justice Platform without the US: Climate Impact and Corrective Tax</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fr-FR"/>
        </a:p>
      </c:txPr>
    </c:title>
    <c:autoTitleDeleted val="0"/>
    <c:plotArea>
      <c:layout>
        <c:manualLayout>
          <c:layoutTarget val="inner"/>
          <c:xMode val="edge"/>
          <c:yMode val="edge"/>
          <c:x val="5.4820439233449786E-2"/>
          <c:y val="0.12582511583190437"/>
          <c:w val="0.88785329614801789"/>
          <c:h val="0.73272428541605994"/>
        </c:manualLayout>
      </c:layout>
      <c:barChart>
        <c:barDir val="col"/>
        <c:grouping val="clustered"/>
        <c:varyColors val="0"/>
        <c:ser>
          <c:idx val="0"/>
          <c:order val="0"/>
          <c:spPr>
            <a:solidFill>
              <a:srgbClr val="73FEFF"/>
            </a:solidFill>
            <a:ln w="12700">
              <a:solidFill>
                <a:schemeClr val="tx1"/>
              </a:solidFill>
            </a:ln>
            <a:effectLst/>
          </c:spPr>
          <c:invertIfNegative val="0"/>
          <c:dPt>
            <c:idx val="2"/>
            <c:invertIfNegative val="0"/>
            <c:bubble3D val="0"/>
            <c:spPr>
              <a:solidFill>
                <a:srgbClr val="FF2F92"/>
              </a:solidFill>
              <a:ln w="12700">
                <a:solidFill>
                  <a:schemeClr val="tx1"/>
                </a:solidFill>
              </a:ln>
              <a:effectLst/>
            </c:spPr>
            <c:extLst>
              <c:ext xmlns:c16="http://schemas.microsoft.com/office/drawing/2014/chart" uri="{C3380CC4-5D6E-409C-BE32-E72D297353CC}">
                <c16:uniqueId val="{00000005-FC0B-4742-87DB-00302642942A}"/>
              </c:ext>
            </c:extLst>
          </c:dPt>
          <c:dPt>
            <c:idx val="3"/>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1-A4F9-AF47-AA40-82C330CA91C1}"/>
              </c:ext>
            </c:extLst>
          </c:dPt>
          <c:dPt>
            <c:idx val="4"/>
            <c:invertIfNegative val="0"/>
            <c:bubble3D val="0"/>
            <c:spPr>
              <a:solidFill>
                <a:srgbClr val="FF2F92"/>
              </a:solidFill>
              <a:ln w="12700">
                <a:solidFill>
                  <a:schemeClr val="tx1"/>
                </a:solidFill>
              </a:ln>
              <a:effectLst/>
            </c:spPr>
            <c:extLst>
              <c:ext xmlns:c16="http://schemas.microsoft.com/office/drawing/2014/chart" uri="{C3380CC4-5D6E-409C-BE32-E72D297353CC}">
                <c16:uniqueId val="{00000002-ECE7-2640-81FC-7A5E3DD0F5D6}"/>
              </c:ext>
            </c:extLst>
          </c:dPt>
          <c:dLbls>
            <c:dLbl>
              <c:idx val="2"/>
              <c:delete val="1"/>
              <c:extLst>
                <c:ext xmlns:c15="http://schemas.microsoft.com/office/drawing/2012/chart" uri="{CE6537A1-D6FC-4f65-9D91-7224C49458BB}"/>
                <c:ext xmlns:c16="http://schemas.microsoft.com/office/drawing/2014/chart" uri="{C3380CC4-5D6E-409C-BE32-E72D297353CC}">
                  <c16:uniqueId val="{00000005-FC0B-4742-87DB-00302642942A}"/>
                </c:ext>
              </c:extLst>
            </c:dLbl>
            <c:dLbl>
              <c:idx val="3"/>
              <c:delete val="1"/>
              <c:extLst>
                <c:ext xmlns:c15="http://schemas.microsoft.com/office/drawing/2012/chart" uri="{CE6537A1-D6FC-4f65-9D91-7224C49458BB}"/>
                <c:ext xmlns:c16="http://schemas.microsoft.com/office/drawing/2014/chart" uri="{C3380CC4-5D6E-409C-BE32-E72D297353CC}">
                  <c16:uniqueId val="{00000001-A4F9-AF47-AA40-82C330CA91C1}"/>
                </c:ext>
              </c:extLst>
            </c:dLbl>
            <c:dLbl>
              <c:idx val="4"/>
              <c:delete val="1"/>
              <c:extLst>
                <c:ext xmlns:c15="http://schemas.microsoft.com/office/drawing/2012/chart" uri="{CE6537A1-D6FC-4f65-9D91-7224C49458BB}"/>
                <c:ext xmlns:c16="http://schemas.microsoft.com/office/drawing/2014/chart" uri="{C3380CC4-5D6E-409C-BE32-E72D297353CC}">
                  <c16:uniqueId val="{00000002-ECE7-2640-81FC-7A5E3DD0F5D6}"/>
                </c:ext>
              </c:extLst>
            </c:dLbl>
            <c:numFmt formatCode="#,##0.0\°\C"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y!$H$6:$H$9</c:f>
              <c:strCache>
                <c:ptCount val="4"/>
                <c:pt idx="0">
                  <c:v>Temperature with US</c:v>
                </c:pt>
                <c:pt idx="1">
                  <c:v>Temperature without US</c:v>
                </c:pt>
                <c:pt idx="2">
                  <c:v>GDP damage</c:v>
                </c:pt>
                <c:pt idx="3">
                  <c:v>Corrective tariff</c:v>
                </c:pt>
              </c:strCache>
            </c:strRef>
          </c:cat>
          <c:val>
            <c:numRef>
              <c:f>y!$I$6:$I$9</c:f>
              <c:numCache>
                <c:formatCode>0.00</c:formatCode>
                <c:ptCount val="4"/>
                <c:pt idx="0">
                  <c:v>1.7972387669354239</c:v>
                </c:pt>
                <c:pt idx="1">
                  <c:v>2.0440520000000002</c:v>
                </c:pt>
                <c:pt idx="2">
                  <c:v>2</c:v>
                </c:pt>
                <c:pt idx="3" formatCode="0%">
                  <c:v>2.2999999999999998</c:v>
                </c:pt>
              </c:numCache>
            </c:numRef>
          </c:val>
          <c:extLst>
            <c:ext xmlns:c16="http://schemas.microsoft.com/office/drawing/2014/chart" uri="{C3380CC4-5D6E-409C-BE32-E72D297353CC}">
              <c16:uniqueId val="{00000000-A4F9-AF47-AA40-82C330CA91C1}"/>
            </c:ext>
          </c:extLst>
        </c:ser>
        <c:dLbls>
          <c:showLegendKey val="0"/>
          <c:showVal val="0"/>
          <c:showCatName val="0"/>
          <c:showSerName val="0"/>
          <c:showPercent val="0"/>
          <c:showBubbleSize val="0"/>
        </c:dLbls>
        <c:gapWidth val="50"/>
        <c:overlap val="-77"/>
        <c:axId val="1552123808"/>
        <c:axId val="1862308047"/>
      </c:barChart>
      <c:catAx>
        <c:axId val="1552123808"/>
        <c:scaling>
          <c:orientation val="minMax"/>
        </c:scaling>
        <c:delete val="1"/>
        <c:axPos val="b"/>
        <c:numFmt formatCode="General" sourceLinked="1"/>
        <c:majorTickMark val="none"/>
        <c:minorTickMark val="none"/>
        <c:tickLblPos val="nextTo"/>
        <c:crossAx val="1862308047"/>
        <c:crosses val="autoZero"/>
        <c:auto val="1"/>
        <c:lblAlgn val="ctr"/>
        <c:lblOffset val="100"/>
        <c:noMultiLvlLbl val="0"/>
      </c:catAx>
      <c:valAx>
        <c:axId val="1862308047"/>
        <c:scaling>
          <c:orientation val="minMax"/>
          <c:max val="2.8"/>
          <c:min val="0"/>
        </c:scaling>
        <c:delete val="1"/>
        <c:axPos val="l"/>
        <c:numFmt formatCode="0.00" sourceLinked="1"/>
        <c:majorTickMark val="out"/>
        <c:minorTickMark val="none"/>
        <c:tickLblPos val="nextTo"/>
        <c:crossAx val="1552123808"/>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sz="1800" b="1" i="0" u="none" strike="noStrike" baseline="0">
                <a:solidFill>
                  <a:schemeClr val="tx1"/>
                </a:solidFill>
                <a:effectLst/>
                <a:latin typeface="Arial" panose="020B0604020202020204" pitchFamily="34" charset="0"/>
                <a:cs typeface="Arial" panose="020B0604020202020204" pitchFamily="34" charset="0"/>
              </a:rPr>
              <a:t>The Global Justice Platform without China: Climate Impact and Corrective Tax</a:t>
            </a:r>
            <a:endParaRPr lang="en-US" sz="18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fr-FR"/>
        </a:p>
      </c:txPr>
    </c:title>
    <c:autoTitleDeleted val="0"/>
    <c:plotArea>
      <c:layout>
        <c:manualLayout>
          <c:layoutTarget val="inner"/>
          <c:xMode val="edge"/>
          <c:yMode val="edge"/>
          <c:x val="5.4820439233449786E-2"/>
          <c:y val="0.12582511583190437"/>
          <c:w val="0.89467882090188522"/>
          <c:h val="0.73272428541605994"/>
        </c:manualLayout>
      </c:layout>
      <c:barChart>
        <c:barDir val="col"/>
        <c:grouping val="clustered"/>
        <c:varyColors val="0"/>
        <c:ser>
          <c:idx val="0"/>
          <c:order val="0"/>
          <c:spPr>
            <a:solidFill>
              <a:srgbClr val="73FEFF"/>
            </a:solidFill>
            <a:ln w="12700">
              <a:solidFill>
                <a:schemeClr val="tx1"/>
              </a:solidFill>
            </a:ln>
            <a:effectLst/>
          </c:spPr>
          <c:invertIfNegative val="0"/>
          <c:dPt>
            <c:idx val="2"/>
            <c:invertIfNegative val="0"/>
            <c:bubble3D val="0"/>
            <c:spPr>
              <a:solidFill>
                <a:srgbClr val="FF2F92"/>
              </a:solidFill>
              <a:ln w="12700">
                <a:solidFill>
                  <a:schemeClr val="tx1"/>
                </a:solidFill>
              </a:ln>
              <a:effectLst/>
            </c:spPr>
            <c:extLst>
              <c:ext xmlns:c16="http://schemas.microsoft.com/office/drawing/2014/chart" uri="{C3380CC4-5D6E-409C-BE32-E72D297353CC}">
                <c16:uniqueId val="{00000001-D8EA-E242-BBE3-1BCDB0BA4406}"/>
              </c:ext>
            </c:extLst>
          </c:dPt>
          <c:dPt>
            <c:idx val="3"/>
            <c:invertIfNegative val="0"/>
            <c:bubble3D val="0"/>
            <c:spPr>
              <a:solidFill>
                <a:srgbClr val="FF9407"/>
              </a:solidFill>
              <a:ln w="12700">
                <a:solidFill>
                  <a:schemeClr val="tx1"/>
                </a:solidFill>
              </a:ln>
              <a:effectLst/>
            </c:spPr>
            <c:extLst>
              <c:ext xmlns:c16="http://schemas.microsoft.com/office/drawing/2014/chart" uri="{C3380CC4-5D6E-409C-BE32-E72D297353CC}">
                <c16:uniqueId val="{00000002-D8EA-E242-BBE3-1BCDB0BA4406}"/>
              </c:ext>
            </c:extLst>
          </c:dPt>
          <c:dLbls>
            <c:dLbl>
              <c:idx val="2"/>
              <c:delete val="1"/>
              <c:extLst>
                <c:ext xmlns:c15="http://schemas.microsoft.com/office/drawing/2012/chart" uri="{CE6537A1-D6FC-4f65-9D91-7224C49458BB}"/>
                <c:ext xmlns:c16="http://schemas.microsoft.com/office/drawing/2014/chart" uri="{C3380CC4-5D6E-409C-BE32-E72D297353CC}">
                  <c16:uniqueId val="{00000001-D8EA-E242-BBE3-1BCDB0BA4406}"/>
                </c:ext>
              </c:extLst>
            </c:dLbl>
            <c:dLbl>
              <c:idx val="3"/>
              <c:delete val="1"/>
              <c:extLst>
                <c:ext xmlns:c15="http://schemas.microsoft.com/office/drawing/2012/chart" uri="{CE6537A1-D6FC-4f65-9D91-7224C49458BB}"/>
                <c:ext xmlns:c16="http://schemas.microsoft.com/office/drawing/2014/chart" uri="{C3380CC4-5D6E-409C-BE32-E72D297353CC}">
                  <c16:uniqueId val="{00000002-D8EA-E242-BBE3-1BCDB0BA4406}"/>
                </c:ext>
              </c:extLst>
            </c:dLbl>
            <c:numFmt formatCode="#,##0.0\°\C"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y!$H$6:$H$9</c:f>
              <c:strCache>
                <c:ptCount val="4"/>
                <c:pt idx="0">
                  <c:v>Temperature with US</c:v>
                </c:pt>
                <c:pt idx="1">
                  <c:v>Temperature without US</c:v>
                </c:pt>
                <c:pt idx="2">
                  <c:v>GDP damage</c:v>
                </c:pt>
                <c:pt idx="3">
                  <c:v>Corrective tariff</c:v>
                </c:pt>
              </c:strCache>
            </c:strRef>
          </c:cat>
          <c:val>
            <c:numRef>
              <c:f>y!$U$6:$U$9</c:f>
              <c:numCache>
                <c:formatCode>0.00</c:formatCode>
                <c:ptCount val="4"/>
                <c:pt idx="0">
                  <c:v>1.7972387669354239</c:v>
                </c:pt>
                <c:pt idx="1">
                  <c:v>2.3157532295280641</c:v>
                </c:pt>
                <c:pt idx="2" formatCode="General">
                  <c:v>3</c:v>
                </c:pt>
                <c:pt idx="3" formatCode="0%">
                  <c:v>3.5</c:v>
                </c:pt>
              </c:numCache>
            </c:numRef>
          </c:val>
          <c:extLst>
            <c:ext xmlns:c16="http://schemas.microsoft.com/office/drawing/2014/chart" uri="{C3380CC4-5D6E-409C-BE32-E72D297353CC}">
              <c16:uniqueId val="{00000003-D8EA-E242-BBE3-1BCDB0BA4406}"/>
            </c:ext>
          </c:extLst>
        </c:ser>
        <c:dLbls>
          <c:showLegendKey val="0"/>
          <c:showVal val="0"/>
          <c:showCatName val="0"/>
          <c:showSerName val="0"/>
          <c:showPercent val="0"/>
          <c:showBubbleSize val="0"/>
        </c:dLbls>
        <c:gapWidth val="50"/>
        <c:overlap val="-77"/>
        <c:axId val="1552123808"/>
        <c:axId val="1862308047"/>
      </c:barChart>
      <c:catAx>
        <c:axId val="1552123808"/>
        <c:scaling>
          <c:orientation val="minMax"/>
        </c:scaling>
        <c:delete val="1"/>
        <c:axPos val="b"/>
        <c:numFmt formatCode="General" sourceLinked="1"/>
        <c:majorTickMark val="none"/>
        <c:minorTickMark val="none"/>
        <c:tickLblPos val="nextTo"/>
        <c:crossAx val="1862308047"/>
        <c:crosses val="autoZero"/>
        <c:auto val="1"/>
        <c:lblAlgn val="ctr"/>
        <c:lblOffset val="100"/>
        <c:noMultiLvlLbl val="0"/>
      </c:catAx>
      <c:valAx>
        <c:axId val="1862308047"/>
        <c:scaling>
          <c:orientation val="minMax"/>
          <c:max val="4.5"/>
          <c:min val="0"/>
        </c:scaling>
        <c:delete val="1"/>
        <c:axPos val="l"/>
        <c:numFmt formatCode="0.00" sourceLinked="1"/>
        <c:majorTickMark val="out"/>
        <c:minorTickMark val="none"/>
        <c:tickLblPos val="nextTo"/>
        <c:crossAx val="1552123808"/>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5.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7.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19.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1.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3.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5.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7.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29.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1.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3.xml"/></Relationships>
</file>

<file path=xl/chartsheets/_rels/sheet18.xml.rels><?xml version="1.0" encoding="UTF-8" standalone="yes"?>
<Relationships xmlns="http://schemas.openxmlformats.org/package/2006/relationships"><Relationship Id="rId1" Type="http://schemas.openxmlformats.org/officeDocument/2006/relationships/drawing" Target="../drawings/drawing35.xml"/></Relationships>
</file>

<file path=xl/chartsheets/_rels/sheet19.xml.rels><?xml version="1.0" encoding="UTF-8" standalone="yes"?>
<Relationships xmlns="http://schemas.openxmlformats.org/package/2006/relationships"><Relationship Id="rId1" Type="http://schemas.openxmlformats.org/officeDocument/2006/relationships/drawing" Target="../drawings/drawing37.xml"/></Relationships>
</file>

<file path=xl/chartsheets/_rels/sheet20.xml.rels><?xml version="1.0" encoding="UTF-8" standalone="yes"?>
<Relationships xmlns="http://schemas.openxmlformats.org/package/2006/relationships"><Relationship Id="rId1" Type="http://schemas.openxmlformats.org/officeDocument/2006/relationships/drawing" Target="../drawings/drawing39.xml"/></Relationships>
</file>

<file path=xl/chartsheets/_rels/sheet21.xml.rels><?xml version="1.0" encoding="UTF-8" standalone="yes"?>
<Relationships xmlns="http://schemas.openxmlformats.org/package/2006/relationships"><Relationship Id="rId1" Type="http://schemas.openxmlformats.org/officeDocument/2006/relationships/drawing" Target="../drawings/drawing41.xml"/></Relationships>
</file>

<file path=xl/chartsheets/_rels/sheet22.xml.rels><?xml version="1.0" encoding="UTF-8" standalone="yes"?>
<Relationships xmlns="http://schemas.openxmlformats.org/package/2006/relationships"><Relationship Id="rId1" Type="http://schemas.openxmlformats.org/officeDocument/2006/relationships/drawing" Target="../drawings/drawing4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7F5C8D9-691A-7146-B06E-F2CE71CD6CA2}">
  <sheetPr/>
  <sheetViews>
    <sheetView zoomScale="102"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9654554-1781-1E4B-9E02-8CCB0358455D}">
  <sheetPr/>
  <sheetViews>
    <sheetView zoomScale="102"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708226B-6F33-F74C-8415-B7E6A30A2ADF}">
  <sheetPr/>
  <sheetViews>
    <sheetView zoomScale="139"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FC6B000-47FE-114C-A1A8-53F997D0F59C}">
  <sheetPr/>
  <sheetViews>
    <sheetView zoomScale="139" workbookViewId="0" zoomToFit="1"/>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9093E26-422C-9D4A-9387-32AC088BFCC2}">
  <sheetPr/>
  <sheetViews>
    <sheetView zoomScale="139" workbookViewId="0" zoomToFit="1"/>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7380BEB-65E0-9446-94FE-0990E234EE82}">
  <sheetPr/>
  <sheetViews>
    <sheetView zoomScale="139"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330386A-68C7-D74A-8A38-C94518A2A368}">
  <sheetPr/>
  <sheetViews>
    <sheetView zoomScale="139" workbookViewId="0" zoomToFit="1"/>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E37B209-5111-844F-9505-0E3A75C31902}">
  <sheetPr/>
  <sheetViews>
    <sheetView zoomScale="139" workbookViewId="0" zoomToFit="1"/>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EC9CF42-5F2A-034C-A8DB-CAB6AC3D0F9C}">
  <sheetPr/>
  <sheetViews>
    <sheetView zoomScale="139" workbookViewId="0" zoomToFit="1"/>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2167F50-F11E-2B4A-A1E9-71B4AE7373F6}">
  <sheetPr/>
  <sheetViews>
    <sheetView zoomScale="139" workbookViewId="0" zoomToFit="1"/>
  </sheetViews>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D27049B-7EDD-C04D-926E-7A9B34305F2C}">
  <sheetPr/>
  <sheetViews>
    <sheetView zoomScale="139" workbookViewId="0" zoomToFit="1"/>
  </sheetViews>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AA69276-340B-C943-836E-657245514AE4}">
  <sheetPr/>
  <sheetViews>
    <sheetView zoomScale="139" workbookViewId="0" zoomToFit="1"/>
  </sheetViews>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3BDEB20-B127-1741-8C21-6562641EBD1D}">
  <sheetPr/>
  <sheetViews>
    <sheetView zoomScale="102" workbookViewId="0" zoomToFit="1"/>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142D884-1C4F-5C46-9B29-A8039A5475A8}">
  <sheetPr/>
  <sheetViews>
    <sheetView zoomScale="102" workbookViewId="0" zoomToFit="1"/>
  </sheetViews>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755ED8C-3D1D-5D4D-866E-09AD2284CA93}">
  <sheetPr/>
  <sheetViews>
    <sheetView zoomScale="102" workbookViewId="0" zoomToFit="1"/>
  </sheetViews>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3797CC6-B55E-634B-91F1-B60D40846380}">
  <sheetPr/>
  <sheetViews>
    <sheetView zoomScale="102" workbookViewId="0" zoomToFit="1"/>
  </sheetViews>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852D288-3A89-4F4A-8434-593B6D4458E0}">
  <sheetPr/>
  <sheetViews>
    <sheetView zoomScale="102" workbookViewId="0" zoomToFit="1"/>
  </sheetViews>
  <pageMargins left="0.7" right="0.7" top="0.75" bottom="0.75" header="0.3" footer="0.3"/>
  <drawing r:id="rId1"/>
</chartsheet>
</file>

<file path=xl/chartsheets/sheet1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A4E7A23-1B9B-3144-AABD-27D541920F04}">
  <sheetPr/>
  <sheetViews>
    <sheetView zoomScale="102" workbookViewId="0" zoomToFit="1"/>
  </sheetViews>
  <pageMargins left="0.7" right="0.7" top="0.75" bottom="0.75" header="0.3" footer="0.3"/>
  <drawing r:id="rId1"/>
</chartsheet>
</file>

<file path=xl/chartsheets/sheet1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15207B9-6B67-A945-A455-356DF9411C5F}">
  <sheetPr/>
  <sheetViews>
    <sheetView zoomScale="102" workbookViewId="0" zoomToFit="1"/>
  </sheetViews>
  <pageMargins left="0.7" right="0.7" top="0.75" bottom="0.75" header="0.3" footer="0.3"/>
  <drawing r:id="rId1"/>
</chartsheet>
</file>

<file path=xl/chartsheets/sheet2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BC38842-485C-A443-B0B6-E44F15D47862}">
  <sheetPr/>
  <sheetViews>
    <sheetView zoomScale="139" workbookViewId="0" zoomToFit="1"/>
  </sheetViews>
  <pageMargins left="0.7" right="0.7" top="0.75" bottom="0.75" header="0.3" footer="0.3"/>
  <drawing r:id="rId1"/>
</chartsheet>
</file>

<file path=xl/chartsheets/sheet2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FA244CF-8365-F347-885E-DBFA87D766CA}">
  <sheetPr/>
  <sheetViews>
    <sheetView zoomScale="139" workbookViewId="0" zoomToFit="1"/>
  </sheetViews>
  <pageMargins left="0.7" right="0.7" top="0.75" bottom="0.75" header="0.3" footer="0.3"/>
  <drawing r:id="rId1"/>
</chartsheet>
</file>

<file path=xl/chartsheets/sheet2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CFB67CF-4B2A-594E-9082-2C452BACA7FC}">
  <sheetPr/>
  <sheetViews>
    <sheetView zoomScale="102"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A0A818E0-D841-76BE-9EC3-BA72B10CA86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0.0137</cdr:x>
      <cdr:y>0.81897</cdr:y>
    </cdr:from>
    <cdr:to>
      <cdr:x>0.98399</cdr:x>
      <cdr:y>0.98779</cdr:y>
    </cdr:to>
    <cdr:sp macro="" textlink="">
      <cdr:nvSpPr>
        <cdr:cNvPr id="2" name="Rectangle 1">
          <a:extLst xmlns:a="http://schemas.openxmlformats.org/drawingml/2006/main">
            <a:ext uri="{FF2B5EF4-FFF2-40B4-BE49-F238E27FC236}">
              <a16:creationId xmlns:a16="http://schemas.microsoft.com/office/drawing/2014/main" id="{86B3E491-85CB-EB85-9C9D-B9B5B017F071}"/>
            </a:ext>
          </a:extLst>
        </cdr:cNvPr>
        <cdr:cNvSpPr/>
      </cdr:nvSpPr>
      <cdr:spPr>
        <a:xfrm xmlns:a="http://schemas.openxmlformats.org/drawingml/2006/main">
          <a:off x="127320" y="4967942"/>
          <a:ext cx="9017304" cy="102411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Cumulated colonial and climate damages between 1800 and 2025 are estimated to be around 240% of world GDP in 2025, including 110% for the damages induced by slavery (unpaid wages and mistreatments), 70% for other colonial damages (transfers and war tributes imposed by Britain to India, the Netherlands to Indonesia, France to Haïti, etc.) and 60% for climate damages (computed as </a:t>
          </a:r>
          <a:r>
            <a:rPr lang="en-US" sz="1100" b="0" i="0" u="none" strike="noStrike">
              <a:solidFill>
                <a:schemeClr val="tx1"/>
              </a:solidFill>
              <a:effectLst/>
              <a:latin typeface="Arial" panose="020B0604020202020204" pitchFamily="34" charset="0"/>
              <a:ea typeface="+mn-ea"/>
              <a:cs typeface="Arial" panose="020B0604020202020204" pitchFamily="34" charset="0"/>
            </a:rPr>
            <a:t>income and welfare losses from the excess warming that would have been avoided had high-emitter countries -</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those whose historical per-capita emissions since 1850 exeeded 60% of the world average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 converged to world per-capita average emissions between</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1970 and 2025</a:t>
          </a:r>
          <a:r>
            <a:rPr lang="en-US" sz="1100" b="0" i="0" u="none" strike="noStrike">
              <a:solidFill>
                <a:schemeClr val="tx1"/>
              </a:solidFill>
              <a:effectLst/>
              <a:latin typeface="Arial" panose="020B0604020202020204" pitchFamily="34" charset="0"/>
              <a:ea typeface="+mn-ea"/>
              <a:cs typeface="Arial" panose="020B0604020202020204" pitchFamily="34" charset="0"/>
            </a:rPr>
            <a:t>. </a:t>
          </a:r>
          <a:r>
            <a:rPr lang="fr-FR" sz="1100" b="0" i="0" baseline="0">
              <a:solidFill>
                <a:schemeClr val="tx1"/>
              </a:solidFill>
              <a:effectLst/>
              <a:latin typeface="Arial" panose="020B0604020202020204" pitchFamily="34" charset="0"/>
              <a:ea typeface="+mn-ea"/>
              <a:cs typeface="Arial" panose="020B0604020202020204" pitchFamily="34" charset="0"/>
            </a:rPr>
            <a:t>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(T0a)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EBD6E8CC-9EC2-CE2D-52E9-B0454BE9C82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0.00482</cdr:x>
      <cdr:y>0.84852</cdr:y>
    </cdr:from>
    <cdr:to>
      <cdr:x>0.98679</cdr:x>
      <cdr:y>0.99011</cdr:y>
    </cdr:to>
    <cdr:sp macro="" textlink="">
      <cdr:nvSpPr>
        <cdr:cNvPr id="3" name="Rectangle 2">
          <a:extLst xmlns:a="http://schemas.openxmlformats.org/drawingml/2006/main">
            <a:ext uri="{FF2B5EF4-FFF2-40B4-BE49-F238E27FC236}">
              <a16:creationId xmlns:a16="http://schemas.microsoft.com/office/drawing/2014/main" id="{6D12AB65-9915-6AA2-A277-53BCB7F89B92}"/>
            </a:ext>
          </a:extLst>
        </cdr:cNvPr>
        <cdr:cNvSpPr/>
      </cdr:nvSpPr>
      <cdr:spPr>
        <a:xfrm xmlns:a="http://schemas.openxmlformats.org/drawingml/2006/main">
          <a:off x="44825" y="5147235"/>
          <a:ext cx="9125822" cy="8588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North-South transfers induced by the Global Justice Fund (i.e. the extra wealth and income taxes paid and lower country dividends received by Europe and North America/Oceania) represent about 0.8% of world GDP on average between 2026 and 2100. This is significantly smaller than the corresponding annual transfers which should have been paid over the same period in order to compensate for the cumulated colonial and climate damages imposed by Europe and North America/Oceania between 1800 and 2025.</a:t>
          </a:r>
          <a:r>
            <a:rPr lang="en-US" sz="1100" b="0" i="0" u="none" strike="noStrike">
              <a:solidFill>
                <a:schemeClr val="tx1"/>
              </a:solidFill>
              <a:effectLst/>
              <a:latin typeface="Arial" panose="020B0604020202020204" pitchFamily="34" charset="0"/>
              <a:ea typeface="+mn-ea"/>
              <a:cs typeface="Arial" panose="020B0604020202020204" pitchFamily="34" charset="0"/>
            </a:rPr>
            <a:t> </a:t>
          </a:r>
          <a:r>
            <a:rPr lang="fr-FR" sz="1100" b="0" i="0" baseline="0">
              <a:solidFill>
                <a:schemeClr val="tx1"/>
              </a:solidFill>
              <a:effectLst/>
              <a:latin typeface="Arial" panose="020B0604020202020204" pitchFamily="34" charset="0"/>
              <a:ea typeface="+mn-ea"/>
              <a:cs typeface="Arial" panose="020B0604020202020204" pitchFamily="34" charset="0"/>
            </a:rPr>
            <a:t>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(T0b)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C9F9C309-9D23-4F8E-F2A8-F266A646B9F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0.01696</cdr:x>
      <cdr:y>0.87609</cdr:y>
    </cdr:from>
    <cdr:to>
      <cdr:x>0.98725</cdr:x>
      <cdr:y>0.98678</cdr:y>
    </cdr:to>
    <cdr:sp macro="" textlink="">
      <cdr:nvSpPr>
        <cdr:cNvPr id="2" name="Rectangle 1">
          <a:extLst xmlns:a="http://schemas.openxmlformats.org/drawingml/2006/main">
            <a:ext uri="{FF2B5EF4-FFF2-40B4-BE49-F238E27FC236}">
              <a16:creationId xmlns:a16="http://schemas.microsoft.com/office/drawing/2014/main" id="{DCFB7EA9-BF7F-C913-F060-C9B6162BBA26}"/>
            </a:ext>
          </a:extLst>
        </cdr:cNvPr>
        <cdr:cNvSpPr/>
      </cdr:nvSpPr>
      <cdr:spPr>
        <a:xfrm xmlns:a="http://schemas.openxmlformats.org/drawingml/2006/main">
          <a:off x="157858" y="531677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cumulative climate damages accrued by countries whose historical per-capita emissions since 1850 fall below 50% of the world average, expressed as a share of 2025 regional GDP. Damages reflect income and welfare losses from the excess warming that would have been avoided had high-emitter countries (those exceeding the threshold) converged to world per-capita average emissions between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1970 and 2025</a:t>
          </a:r>
          <a:r>
            <a:rPr lang="en-US" sz="1050" b="0" i="0" u="none" strike="noStrike">
              <a:solidFill>
                <a:schemeClr val="tx1"/>
              </a:solidFill>
              <a:effectLst/>
              <a:latin typeface="Arial" panose="020B0604020202020204" pitchFamily="34" charset="0"/>
              <a:ea typeface="+mn-ea"/>
              <a:cs typeface="Arial" panose="020B0604020202020204" pitchFamily="34" charset="0"/>
            </a:rPr>
            <a:t>. Regions composed by high-emitter countries show 0</a:t>
          </a:r>
          <a:r>
            <a:rPr lang="en-US" sz="1050" b="1" i="0" u="none" strike="noStrike">
              <a:solidFill>
                <a:schemeClr val="tx1"/>
              </a:solidFill>
              <a:effectLst/>
              <a:latin typeface="Arial Narrow" panose="020B0604020202020204" pitchFamily="34" charset="0"/>
              <a:ea typeface="+mn-ea"/>
              <a:cs typeface="Arial Narrow" panose="020B0604020202020204" pitchFamily="34" charset="0"/>
            </a:rPr>
            <a:t>%.</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(T1a)</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F11DE1DA-053C-7A69-8497-B42DF9965C5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0.01702</cdr:x>
      <cdr:y>0.87737</cdr:y>
    </cdr:from>
    <cdr:to>
      <cdr:x>0.98731</cdr:x>
      <cdr:y>0.98806</cdr:y>
    </cdr:to>
    <cdr:sp macro="" textlink="">
      <cdr:nvSpPr>
        <cdr:cNvPr id="3" name="Rectangle 2">
          <a:extLst xmlns:a="http://schemas.openxmlformats.org/drawingml/2006/main">
            <a:ext uri="{FF2B5EF4-FFF2-40B4-BE49-F238E27FC236}">
              <a16:creationId xmlns:a16="http://schemas.microsoft.com/office/drawing/2014/main" id="{72F8611F-C39C-7EAB-EA46-CBEFD74AD194}"/>
            </a:ext>
          </a:extLst>
        </cdr:cNvPr>
        <cdr:cNvSpPr/>
      </cdr:nvSpPr>
      <cdr:spPr>
        <a:xfrm xmlns:a="http://schemas.openxmlformats.org/drawingml/2006/main">
          <a:off x="158427" y="532452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cumulative climate damages accrued by countries whose historical per-capita emissions since 1850 fall below 60% of the world average, expressed as a share of 2025 regional GDP. Damages reflect income and welfare losses from the excess warming that would have been avoided had high-emitter countries (those exceeding the threshold) converged to world per-capita average emissions between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1970 and 2025</a:t>
          </a:r>
          <a:r>
            <a:rPr lang="en-US" sz="1050" b="0" i="0" u="none" strike="noStrike">
              <a:solidFill>
                <a:schemeClr val="tx1"/>
              </a:solidFill>
              <a:effectLst/>
              <a:latin typeface="Arial" panose="020B0604020202020204" pitchFamily="34" charset="0"/>
              <a:ea typeface="+mn-ea"/>
              <a:cs typeface="Arial" panose="020B0604020202020204" pitchFamily="34" charset="0"/>
            </a:rPr>
            <a:t>. Regions composed by high-emitter countries show 0</a:t>
          </a:r>
          <a:r>
            <a:rPr lang="en-US" sz="1050" b="1" i="0" u="none" strike="noStrike">
              <a:solidFill>
                <a:schemeClr val="tx1"/>
              </a:solidFill>
              <a:effectLst/>
              <a:latin typeface="Arial Narrow" panose="020B0604020202020204" pitchFamily="34" charset="0"/>
              <a:ea typeface="+mn-ea"/>
              <a:cs typeface="Arial Narrow" panose="020B0604020202020204" pitchFamily="34" charset="0"/>
            </a:rPr>
            <a:t>%.</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(T1b)</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A0A32280-C808-9EEE-DFBF-5C3FBEA44E4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0.01933</cdr:x>
      <cdr:y>0.87501</cdr:y>
    </cdr:from>
    <cdr:to>
      <cdr:x>0.98962</cdr:x>
      <cdr:y>0.98569</cdr:y>
    </cdr:to>
    <cdr:sp macro="" textlink="">
      <cdr:nvSpPr>
        <cdr:cNvPr id="3" name="Rectangle 2">
          <a:extLst xmlns:a="http://schemas.openxmlformats.org/drawingml/2006/main">
            <a:ext uri="{FF2B5EF4-FFF2-40B4-BE49-F238E27FC236}">
              <a16:creationId xmlns:a16="http://schemas.microsoft.com/office/drawing/2014/main" id="{A44C23D4-CDF2-09C4-76CC-D2AB6ECBDFA5}"/>
            </a:ext>
          </a:extLst>
        </cdr:cNvPr>
        <cdr:cNvSpPr/>
      </cdr:nvSpPr>
      <cdr:spPr>
        <a:xfrm xmlns:a="http://schemas.openxmlformats.org/drawingml/2006/main">
          <a:off x="179952" y="531017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cumulative climate damages accrued by countries whose historical per-capita emissions since 1850 fall below 80% of the world average, expressed as a share of 2025 regional GDP. Damages reflect income and welfare losses from the excess warming that would have been avoided had high-emitter countries (those exceeding the threshold) converged to world per-capita average emissions between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1970 and 2025</a:t>
          </a:r>
          <a:r>
            <a:rPr lang="en-US" sz="1050" b="0" i="0" u="none" strike="noStrike">
              <a:solidFill>
                <a:schemeClr val="tx1"/>
              </a:solidFill>
              <a:effectLst/>
              <a:latin typeface="Arial" panose="020B0604020202020204" pitchFamily="34" charset="0"/>
              <a:ea typeface="+mn-ea"/>
              <a:cs typeface="Arial" panose="020B0604020202020204" pitchFamily="34" charset="0"/>
            </a:rPr>
            <a:t>. Regions composed by high-emitter countries show 0</a:t>
          </a:r>
          <a:r>
            <a:rPr lang="en-US" sz="1050" b="1" i="0" u="none" strike="noStrike">
              <a:solidFill>
                <a:schemeClr val="tx1"/>
              </a:solidFill>
              <a:effectLst/>
              <a:latin typeface="Arial Narrow" panose="020B0604020202020204" pitchFamily="34" charset="0"/>
              <a:ea typeface="+mn-ea"/>
              <a:cs typeface="Arial Narrow" panose="020B0604020202020204" pitchFamily="34" charset="0"/>
            </a:rPr>
            <a:t>%.</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(T1c)</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4BEB0D2A-A7F3-8852-647E-AD330FD34A1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0.01702</cdr:x>
      <cdr:y>0.87501</cdr:y>
    </cdr:from>
    <cdr:to>
      <cdr:x>0.98731</cdr:x>
      <cdr:y>0.98569</cdr:y>
    </cdr:to>
    <cdr:sp macro="" textlink="">
      <cdr:nvSpPr>
        <cdr:cNvPr id="3" name="Rectangle 2">
          <a:extLst xmlns:a="http://schemas.openxmlformats.org/drawingml/2006/main">
            <a:ext uri="{FF2B5EF4-FFF2-40B4-BE49-F238E27FC236}">
              <a16:creationId xmlns:a16="http://schemas.microsoft.com/office/drawing/2014/main" id="{36AEA6A4-7EB5-5B3B-6238-90394C5E4482}"/>
            </a:ext>
          </a:extLst>
        </cdr:cNvPr>
        <cdr:cNvSpPr/>
      </cdr:nvSpPr>
      <cdr:spPr>
        <a:xfrm xmlns:a="http://schemas.openxmlformats.org/drawingml/2006/main">
          <a:off x="158427" y="531017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cumulative climate damages accrued by countries whose historical per-capita emissions since 1850 fall below 100% of the world average, expressed as a share of 2025 regional GDP. Damages reflect income and welfare losses from the excess warming that would have been avoided had high-emitter countries (those exceeding the threshold) converged to world per-capita average emissions between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1970 and 2025</a:t>
          </a:r>
          <a:r>
            <a:rPr lang="en-US" sz="1050" b="0" i="0" u="none" strike="noStrike">
              <a:solidFill>
                <a:schemeClr val="tx1"/>
              </a:solidFill>
              <a:effectLst/>
              <a:latin typeface="Arial" panose="020B0604020202020204" pitchFamily="34" charset="0"/>
              <a:ea typeface="+mn-ea"/>
              <a:cs typeface="Arial" panose="020B0604020202020204" pitchFamily="34" charset="0"/>
            </a:rPr>
            <a:t>. Regions composed by high-emitter countries show 0</a:t>
          </a:r>
          <a:r>
            <a:rPr lang="en-US" sz="1050" b="1" i="0" u="none" strike="noStrike">
              <a:solidFill>
                <a:schemeClr val="tx1"/>
              </a:solidFill>
              <a:effectLst/>
              <a:latin typeface="Arial Narrow" panose="020B0604020202020204" pitchFamily="34" charset="0"/>
              <a:ea typeface="+mn-ea"/>
              <a:cs typeface="Arial Narrow" panose="020B0604020202020204" pitchFamily="34" charset="0"/>
            </a:rPr>
            <a:t>%.</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(T1d)</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4401FA2C-4BD1-08BA-A801-BB9C9029424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0.01779</cdr:x>
      <cdr:y>0.87382</cdr:y>
    </cdr:from>
    <cdr:to>
      <cdr:x>0.98808</cdr:x>
      <cdr:y>0.98451</cdr:y>
    </cdr:to>
    <cdr:sp macro="" textlink="">
      <cdr:nvSpPr>
        <cdr:cNvPr id="3" name="Rectangle 2">
          <a:extLst xmlns:a="http://schemas.openxmlformats.org/drawingml/2006/main">
            <a:ext uri="{FF2B5EF4-FFF2-40B4-BE49-F238E27FC236}">
              <a16:creationId xmlns:a16="http://schemas.microsoft.com/office/drawing/2014/main" id="{36AEA6A4-7EB5-5B3B-6238-90394C5E4482}"/>
            </a:ext>
          </a:extLst>
        </cdr:cNvPr>
        <cdr:cNvSpPr/>
      </cdr:nvSpPr>
      <cdr:spPr>
        <a:xfrm xmlns:a="http://schemas.openxmlformats.org/drawingml/2006/main">
          <a:off x="165602" y="5303003"/>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cumulative climate damages accrued by countries whose historical per-capita emissions since 1850 fall below 120% of the world average, expressed as a share of 2025 regional GDP. Damages reflect income and welfare losses from the excess warming that would have been avoided had high-emitter countries (those exceeding the threshold) converged to world per-capita average emissions between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1970 and 2025</a:t>
          </a:r>
          <a:r>
            <a:rPr lang="en-US" sz="1050" b="0" i="0" u="none" strike="noStrike">
              <a:solidFill>
                <a:schemeClr val="tx1"/>
              </a:solidFill>
              <a:effectLst/>
              <a:latin typeface="Arial" panose="020B0604020202020204" pitchFamily="34" charset="0"/>
              <a:ea typeface="+mn-ea"/>
              <a:cs typeface="Arial" panose="020B0604020202020204" pitchFamily="34" charset="0"/>
            </a:rPr>
            <a:t>. Regions composed by high-emitter countries show 0</a:t>
          </a:r>
          <a:r>
            <a:rPr lang="en-US" sz="1050" b="1" i="0" u="none" strike="noStrike">
              <a:solidFill>
                <a:schemeClr val="tx1"/>
              </a:solidFill>
              <a:effectLst/>
              <a:latin typeface="Arial Narrow" panose="020B0604020202020204" pitchFamily="34" charset="0"/>
              <a:ea typeface="+mn-ea"/>
              <a:cs typeface="Arial Narrow" panose="020B0604020202020204" pitchFamily="34" charset="0"/>
            </a:rPr>
            <a:t>%.</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(T1e)</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DE42A879-C2BC-D1D1-03C8-D93A4847F29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0.01394</cdr:x>
      <cdr:y>0.87619</cdr:y>
    </cdr:from>
    <cdr:to>
      <cdr:x>0.98423</cdr:x>
      <cdr:y>0.98687</cdr:y>
    </cdr:to>
    <cdr:sp macro="" textlink="">
      <cdr:nvSpPr>
        <cdr:cNvPr id="3" name="Rectangle 2">
          <a:extLst xmlns:a="http://schemas.openxmlformats.org/drawingml/2006/main">
            <a:ext uri="{FF2B5EF4-FFF2-40B4-BE49-F238E27FC236}">
              <a16:creationId xmlns:a16="http://schemas.microsoft.com/office/drawing/2014/main" id="{559D7EDC-57BC-DF49-C56E-5A06C3BB081E}"/>
            </a:ext>
          </a:extLst>
        </cdr:cNvPr>
        <cdr:cNvSpPr/>
      </cdr:nvSpPr>
      <cdr:spPr>
        <a:xfrm xmlns:a="http://schemas.openxmlformats.org/drawingml/2006/main">
          <a:off x="129727" y="5317354"/>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cumulative climate damages accrued by countries whose historical per-capita emissions since 1850 fall below 150% of the world average, expressed as a share of 2025 regional GDP. Damages reflect income and welfare losses from the excess warming that would have been avoided had high-emitter countries (those exceeding the threshold) converged to world per-capita average emissions between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1970 and 2025</a:t>
          </a:r>
          <a:r>
            <a:rPr lang="en-US" sz="1050" b="0" i="0" u="none" strike="noStrike">
              <a:solidFill>
                <a:schemeClr val="tx1"/>
              </a:solidFill>
              <a:effectLst/>
              <a:latin typeface="Arial" panose="020B0604020202020204" pitchFamily="34" charset="0"/>
              <a:ea typeface="+mn-ea"/>
              <a:cs typeface="Arial" panose="020B0604020202020204" pitchFamily="34" charset="0"/>
            </a:rPr>
            <a:t>. Regions composed by high-emitter countries show 0</a:t>
          </a:r>
          <a:r>
            <a:rPr lang="en-US" sz="1050" b="1" i="0" u="none" strike="noStrike">
              <a:solidFill>
                <a:schemeClr val="tx1"/>
              </a:solidFill>
              <a:effectLst/>
              <a:latin typeface="Arial Narrow" panose="020B0604020202020204" pitchFamily="34" charset="0"/>
              <a:ea typeface="+mn-ea"/>
              <a:cs typeface="Arial Narrow" panose="020B0604020202020204" pitchFamily="34" charset="0"/>
            </a:rPr>
            <a:t>%.</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(T1f)</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DA8D3558-7AC6-5241-70BB-97E6859DB1E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0.01779</cdr:x>
      <cdr:y>0.87974</cdr:y>
    </cdr:from>
    <cdr:to>
      <cdr:x>0.98808</cdr:x>
      <cdr:y>0.99042</cdr:y>
    </cdr:to>
    <cdr:sp macro="" textlink="">
      <cdr:nvSpPr>
        <cdr:cNvPr id="3" name="Rectangle 2">
          <a:extLst xmlns:a="http://schemas.openxmlformats.org/drawingml/2006/main">
            <a:ext uri="{FF2B5EF4-FFF2-40B4-BE49-F238E27FC236}">
              <a16:creationId xmlns:a16="http://schemas.microsoft.com/office/drawing/2014/main" id="{1A295641-2976-48DE-45F3-C7C390B0A1EF}"/>
            </a:ext>
          </a:extLst>
        </cdr:cNvPr>
        <cdr:cNvSpPr/>
      </cdr:nvSpPr>
      <cdr:spPr>
        <a:xfrm xmlns:a="http://schemas.openxmlformats.org/drawingml/2006/main">
          <a:off x="165602" y="533887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the regional shares of the 2025 population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living in </a:t>
          </a:r>
          <a:r>
            <a:rPr lang="en-US" sz="1050" b="0" i="0" u="none" strike="noStrike">
              <a:solidFill>
                <a:schemeClr val="tx1"/>
              </a:solidFill>
              <a:effectLst/>
              <a:latin typeface="Arial" panose="020B0604020202020204" pitchFamily="34" charset="0"/>
              <a:ea typeface="+mn-ea"/>
              <a:cs typeface="Arial" panose="020B0604020202020204" pitchFamily="34" charset="0"/>
            </a:rPr>
            <a:t>countries whose historical per-capita emissions since 1850 fall below 50% of the world average.</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The smaller the value, the more r</a:t>
          </a:r>
          <a:r>
            <a:rPr lang="en-US" sz="1050" b="0" i="0" u="none" strike="noStrike">
              <a:solidFill>
                <a:schemeClr val="tx1"/>
              </a:solidFill>
              <a:effectLst/>
              <a:latin typeface="Arial" panose="020B0604020202020204" pitchFamily="34" charset="0"/>
              <a:ea typeface="+mn-ea"/>
              <a:cs typeface="Arial" panose="020B0604020202020204" pitchFamily="34" charset="0"/>
            </a:rPr>
            <a:t>egions</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are</a:t>
          </a:r>
          <a:r>
            <a:rPr lang="en-US" sz="1050" b="0" i="0" u="none" strike="noStrike">
              <a:solidFill>
                <a:schemeClr val="tx1"/>
              </a:solidFill>
              <a:effectLst/>
              <a:latin typeface="Arial" panose="020B0604020202020204" pitchFamily="34" charset="0"/>
              <a:ea typeface="+mn-ea"/>
              <a:cs typeface="Arial" panose="020B0604020202020204" pitchFamily="34" charset="0"/>
            </a:rPr>
            <a:t> composed of high-emitter countries (those exceeding the threshold). </a:t>
          </a:r>
          <a:r>
            <a:rPr lang="fr-FR" sz="1050" b="1" i="0" baseline="0">
              <a:solidFill>
                <a:schemeClr val="tx1"/>
              </a:solidFill>
              <a:effectLst/>
              <a:latin typeface="Arial Narrow" panose="020B0604020202020204" pitchFamily="34" charset="0"/>
              <a:ea typeface="+mn-ea"/>
              <a:cs typeface="Arial Narrow" panose="020B0604020202020204" pitchFamily="34" charset="0"/>
            </a:rPr>
            <a:t>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(T2a)</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19.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B57474CF-D08C-347D-181D-BA334D900F5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0.01471</cdr:x>
      <cdr:y>0.87501</cdr:y>
    </cdr:from>
    <cdr:to>
      <cdr:x>0.985</cdr:x>
      <cdr:y>0.98569</cdr:y>
    </cdr:to>
    <cdr:sp macro="" textlink="">
      <cdr:nvSpPr>
        <cdr:cNvPr id="3" name="Rectangle 2">
          <a:extLst xmlns:a="http://schemas.openxmlformats.org/drawingml/2006/main">
            <a:ext uri="{FF2B5EF4-FFF2-40B4-BE49-F238E27FC236}">
              <a16:creationId xmlns:a16="http://schemas.microsoft.com/office/drawing/2014/main" id="{EE2A8417-9149-4AAA-E146-8AF1A3681A0F}"/>
            </a:ext>
          </a:extLst>
        </cdr:cNvPr>
        <cdr:cNvSpPr/>
      </cdr:nvSpPr>
      <cdr:spPr>
        <a:xfrm xmlns:a="http://schemas.openxmlformats.org/drawingml/2006/main">
          <a:off x="136902" y="531017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the regional shares of the 2025 population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living in </a:t>
          </a:r>
          <a:r>
            <a:rPr lang="en-US" sz="1050" b="0" i="0" u="none" strike="noStrike">
              <a:solidFill>
                <a:schemeClr val="tx1"/>
              </a:solidFill>
              <a:effectLst/>
              <a:latin typeface="Arial" panose="020B0604020202020204" pitchFamily="34" charset="0"/>
              <a:ea typeface="+mn-ea"/>
              <a:cs typeface="Arial" panose="020B0604020202020204" pitchFamily="34" charset="0"/>
            </a:rPr>
            <a:t>countries whose historical per-capita emissions since 1850 fall below 60% of the world average.</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The smaller the value, the more r</a:t>
          </a:r>
          <a:r>
            <a:rPr lang="en-US" sz="1050" b="0" i="0" u="none" strike="noStrike">
              <a:solidFill>
                <a:schemeClr val="tx1"/>
              </a:solidFill>
              <a:effectLst/>
              <a:latin typeface="Arial" panose="020B0604020202020204" pitchFamily="34" charset="0"/>
              <a:ea typeface="+mn-ea"/>
              <a:cs typeface="Arial" panose="020B0604020202020204" pitchFamily="34" charset="0"/>
            </a:rPr>
            <a:t>egions</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are</a:t>
          </a:r>
          <a:r>
            <a:rPr lang="en-US" sz="1050" b="0" i="0" u="none" strike="noStrike">
              <a:solidFill>
                <a:schemeClr val="tx1"/>
              </a:solidFill>
              <a:effectLst/>
              <a:latin typeface="Arial" panose="020B0604020202020204" pitchFamily="34" charset="0"/>
              <a:ea typeface="+mn-ea"/>
              <a:cs typeface="Arial" panose="020B0604020202020204" pitchFamily="34" charset="0"/>
            </a:rPr>
            <a:t> composed of high-emitter countries (those exceeding the threshold).</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(T2b)</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2496CCB2-8665-68E0-A497-8A46D0C34CC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0.01702</cdr:x>
      <cdr:y>0.87501</cdr:y>
    </cdr:from>
    <cdr:to>
      <cdr:x>0.98731</cdr:x>
      <cdr:y>0.98569</cdr:y>
    </cdr:to>
    <cdr:sp macro="" textlink="">
      <cdr:nvSpPr>
        <cdr:cNvPr id="3" name="Rectangle 2">
          <a:extLst xmlns:a="http://schemas.openxmlformats.org/drawingml/2006/main">
            <a:ext uri="{FF2B5EF4-FFF2-40B4-BE49-F238E27FC236}">
              <a16:creationId xmlns:a16="http://schemas.microsoft.com/office/drawing/2014/main" id="{52458A32-17A1-0B5C-A6CE-7BD820319885}"/>
            </a:ext>
          </a:extLst>
        </cdr:cNvPr>
        <cdr:cNvSpPr/>
      </cdr:nvSpPr>
      <cdr:spPr>
        <a:xfrm xmlns:a="http://schemas.openxmlformats.org/drawingml/2006/main">
          <a:off x="158427" y="531017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the regional shares of the 2025 population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living in </a:t>
          </a:r>
          <a:r>
            <a:rPr lang="en-US" sz="1050" b="0" i="0" u="none" strike="noStrike">
              <a:solidFill>
                <a:schemeClr val="tx1"/>
              </a:solidFill>
              <a:effectLst/>
              <a:latin typeface="Arial" panose="020B0604020202020204" pitchFamily="34" charset="0"/>
              <a:ea typeface="+mn-ea"/>
              <a:cs typeface="Arial" panose="020B0604020202020204" pitchFamily="34" charset="0"/>
            </a:rPr>
            <a:t>countries whose historical per-capita emissions since 1850 fall below 80% of the world average.</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The smaller the value, the more r</a:t>
          </a:r>
          <a:r>
            <a:rPr lang="en-US" sz="1050" b="0" i="0" u="none" strike="noStrike">
              <a:solidFill>
                <a:schemeClr val="tx1"/>
              </a:solidFill>
              <a:effectLst/>
              <a:latin typeface="Arial" panose="020B0604020202020204" pitchFamily="34" charset="0"/>
              <a:ea typeface="+mn-ea"/>
              <a:cs typeface="Arial" panose="020B0604020202020204" pitchFamily="34" charset="0"/>
            </a:rPr>
            <a:t>egions</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are</a:t>
          </a:r>
          <a:r>
            <a:rPr lang="en-US" sz="1050" b="0" i="0" u="none" strike="noStrike">
              <a:solidFill>
                <a:schemeClr val="tx1"/>
              </a:solidFill>
              <a:effectLst/>
              <a:latin typeface="Arial" panose="020B0604020202020204" pitchFamily="34" charset="0"/>
              <a:ea typeface="+mn-ea"/>
              <a:cs typeface="Arial" panose="020B0604020202020204" pitchFamily="34" charset="0"/>
            </a:rPr>
            <a:t> composed of high-emitter countries (those exceeding the threshold). </a:t>
          </a:r>
          <a:r>
            <a:rPr lang="fr-FR" sz="1050" b="1" i="0" baseline="0">
              <a:solidFill>
                <a:schemeClr val="tx1"/>
              </a:solidFill>
              <a:effectLst/>
              <a:latin typeface="Arial Narrow" panose="020B0604020202020204" pitchFamily="34" charset="0"/>
              <a:ea typeface="+mn-ea"/>
              <a:cs typeface="Arial Narrow" panose="020B0604020202020204" pitchFamily="34" charset="0"/>
            </a:rPr>
            <a:t>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(T2c)</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F5C96F67-601F-E5AF-96B9-EFCE992435A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0.01548</cdr:x>
      <cdr:y>0.87737</cdr:y>
    </cdr:from>
    <cdr:to>
      <cdr:x>0.98577</cdr:x>
      <cdr:y>0.98806</cdr:y>
    </cdr:to>
    <cdr:sp macro="" textlink="">
      <cdr:nvSpPr>
        <cdr:cNvPr id="3" name="Rectangle 2">
          <a:extLst xmlns:a="http://schemas.openxmlformats.org/drawingml/2006/main">
            <a:ext uri="{FF2B5EF4-FFF2-40B4-BE49-F238E27FC236}">
              <a16:creationId xmlns:a16="http://schemas.microsoft.com/office/drawing/2014/main" id="{EBB628AF-047B-C594-3323-15D84F3CEB56}"/>
            </a:ext>
          </a:extLst>
        </cdr:cNvPr>
        <cdr:cNvSpPr/>
      </cdr:nvSpPr>
      <cdr:spPr>
        <a:xfrm xmlns:a="http://schemas.openxmlformats.org/drawingml/2006/main">
          <a:off x="144077" y="532452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the regional shares of the 2025 population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living in </a:t>
          </a:r>
          <a:r>
            <a:rPr lang="en-US" sz="1050" b="0" i="0" u="none" strike="noStrike">
              <a:solidFill>
                <a:schemeClr val="tx1"/>
              </a:solidFill>
              <a:effectLst/>
              <a:latin typeface="Arial" panose="020B0604020202020204" pitchFamily="34" charset="0"/>
              <a:ea typeface="+mn-ea"/>
              <a:cs typeface="Arial" panose="020B0604020202020204" pitchFamily="34" charset="0"/>
            </a:rPr>
            <a:t>countries whose historical per-capita emissions since 1850 fall below 100% of the world average.</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The smaller the value, the more r</a:t>
          </a:r>
          <a:r>
            <a:rPr lang="en-US" sz="1050" b="0" i="0" u="none" strike="noStrike">
              <a:solidFill>
                <a:schemeClr val="tx1"/>
              </a:solidFill>
              <a:effectLst/>
              <a:latin typeface="Arial" panose="020B0604020202020204" pitchFamily="34" charset="0"/>
              <a:ea typeface="+mn-ea"/>
              <a:cs typeface="Arial" panose="020B0604020202020204" pitchFamily="34" charset="0"/>
            </a:rPr>
            <a:t>egions</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are</a:t>
          </a:r>
          <a:r>
            <a:rPr lang="en-US" sz="1050" b="0" i="0" u="none" strike="noStrike">
              <a:solidFill>
                <a:schemeClr val="tx1"/>
              </a:solidFill>
              <a:effectLst/>
              <a:latin typeface="Arial" panose="020B0604020202020204" pitchFamily="34" charset="0"/>
              <a:ea typeface="+mn-ea"/>
              <a:cs typeface="Arial" panose="020B0604020202020204" pitchFamily="34" charset="0"/>
            </a:rPr>
            <a:t> composed of high-emitter countries (those exceeding the threshold). </a:t>
          </a:r>
          <a:r>
            <a:rPr lang="fr-FR" sz="1050" b="1" i="0" baseline="0">
              <a:solidFill>
                <a:schemeClr val="tx1"/>
              </a:solidFill>
              <a:effectLst/>
              <a:latin typeface="Arial Narrow" panose="020B0604020202020204" pitchFamily="34" charset="0"/>
              <a:ea typeface="+mn-ea"/>
              <a:cs typeface="Arial Narrow" panose="020B0604020202020204" pitchFamily="34" charset="0"/>
            </a:rPr>
            <a:t>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(T2d)</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DD103F35-A8B0-01C4-C28C-B0F1922060B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0.01625</cdr:x>
      <cdr:y>0.87737</cdr:y>
    </cdr:from>
    <cdr:to>
      <cdr:x>0.98654</cdr:x>
      <cdr:y>0.98806</cdr:y>
    </cdr:to>
    <cdr:sp macro="" textlink="">
      <cdr:nvSpPr>
        <cdr:cNvPr id="3" name="Rectangle 2">
          <a:extLst xmlns:a="http://schemas.openxmlformats.org/drawingml/2006/main">
            <a:ext uri="{FF2B5EF4-FFF2-40B4-BE49-F238E27FC236}">
              <a16:creationId xmlns:a16="http://schemas.microsoft.com/office/drawing/2014/main" id="{EBB628AF-047B-C594-3323-15D84F3CEB56}"/>
            </a:ext>
          </a:extLst>
        </cdr:cNvPr>
        <cdr:cNvSpPr/>
      </cdr:nvSpPr>
      <cdr:spPr>
        <a:xfrm xmlns:a="http://schemas.openxmlformats.org/drawingml/2006/main">
          <a:off x="151252" y="532452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the regional shares of the 2025 population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living in </a:t>
          </a:r>
          <a:r>
            <a:rPr lang="en-US" sz="1050" b="0" i="0" u="none" strike="noStrike">
              <a:solidFill>
                <a:schemeClr val="tx1"/>
              </a:solidFill>
              <a:effectLst/>
              <a:latin typeface="Arial" panose="020B0604020202020204" pitchFamily="34" charset="0"/>
              <a:ea typeface="+mn-ea"/>
              <a:cs typeface="Arial" panose="020B0604020202020204" pitchFamily="34" charset="0"/>
            </a:rPr>
            <a:t>countries whose historical per-capita emissions since 1850 fall below 120% of the world average.</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The smaller the value, the more r</a:t>
          </a:r>
          <a:r>
            <a:rPr lang="en-US" sz="1050" b="0" i="0" u="none" strike="noStrike">
              <a:solidFill>
                <a:schemeClr val="tx1"/>
              </a:solidFill>
              <a:effectLst/>
              <a:latin typeface="Arial" panose="020B0604020202020204" pitchFamily="34" charset="0"/>
              <a:ea typeface="+mn-ea"/>
              <a:cs typeface="Arial" panose="020B0604020202020204" pitchFamily="34" charset="0"/>
            </a:rPr>
            <a:t>egions</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are</a:t>
          </a:r>
          <a:r>
            <a:rPr lang="en-US" sz="1050" b="0" i="0" u="none" strike="noStrike">
              <a:solidFill>
                <a:schemeClr val="tx1"/>
              </a:solidFill>
              <a:effectLst/>
              <a:latin typeface="Arial" panose="020B0604020202020204" pitchFamily="34" charset="0"/>
              <a:ea typeface="+mn-ea"/>
              <a:cs typeface="Arial" panose="020B0604020202020204" pitchFamily="34" charset="0"/>
            </a:rPr>
            <a:t> composed of high-emitter countries (those exceeding the threshold).</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(T2e)</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8B80E97B-F22A-6EEE-6B82-46D5FB053D1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0.01625</cdr:x>
      <cdr:y>0.87737</cdr:y>
    </cdr:from>
    <cdr:to>
      <cdr:x>0.98654</cdr:x>
      <cdr:y>0.98806</cdr:y>
    </cdr:to>
    <cdr:sp macro="" textlink="">
      <cdr:nvSpPr>
        <cdr:cNvPr id="3" name="Rectangle 2">
          <a:extLst xmlns:a="http://schemas.openxmlformats.org/drawingml/2006/main">
            <a:ext uri="{FF2B5EF4-FFF2-40B4-BE49-F238E27FC236}">
              <a16:creationId xmlns:a16="http://schemas.microsoft.com/office/drawing/2014/main" id="{F7F5B1CA-9F77-4048-A7A6-F9FDD9888191}"/>
            </a:ext>
          </a:extLst>
        </cdr:cNvPr>
        <cdr:cNvSpPr/>
      </cdr:nvSpPr>
      <cdr:spPr>
        <a:xfrm xmlns:a="http://schemas.openxmlformats.org/drawingml/2006/main">
          <a:off x="151252" y="5324529"/>
          <a:ext cx="9031120" cy="67171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050" b="0" i="0" u="none" strike="noStrike">
              <a:solidFill>
                <a:schemeClr val="tx1"/>
              </a:solidFill>
              <a:effectLst/>
              <a:latin typeface="Arial" panose="020B0604020202020204" pitchFamily="34" charset="0"/>
              <a:ea typeface="+mn-ea"/>
              <a:cs typeface="Arial" panose="020B0604020202020204" pitchFamily="34" charset="0"/>
            </a:rPr>
            <a:t>Bars show the regional shares of the 2025 population</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living in </a:t>
          </a:r>
          <a:r>
            <a:rPr lang="en-US" sz="1050" b="0" i="0" u="none" strike="noStrike">
              <a:solidFill>
                <a:schemeClr val="tx1"/>
              </a:solidFill>
              <a:effectLst/>
              <a:latin typeface="Arial" panose="020B0604020202020204" pitchFamily="34" charset="0"/>
              <a:ea typeface="+mn-ea"/>
              <a:cs typeface="Arial" panose="020B0604020202020204" pitchFamily="34" charset="0"/>
            </a:rPr>
            <a:t>countries whose historical per-capita emissions since 1850 fall below 150% of the world average.</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The smaller the value, the more r</a:t>
          </a:r>
          <a:r>
            <a:rPr lang="en-US" sz="1050" b="0" i="0" u="none" strike="noStrike">
              <a:solidFill>
                <a:schemeClr val="tx1"/>
              </a:solidFill>
              <a:effectLst/>
              <a:latin typeface="Arial" panose="020B0604020202020204" pitchFamily="34" charset="0"/>
              <a:ea typeface="+mn-ea"/>
              <a:cs typeface="Arial" panose="020B0604020202020204" pitchFamily="34" charset="0"/>
            </a:rPr>
            <a:t>egions</a:t>
          </a:r>
          <a:r>
            <a:rPr lang="en-US" sz="1050" b="0" i="0" u="none" strike="noStrike" baseline="0">
              <a:solidFill>
                <a:schemeClr val="tx1"/>
              </a:solidFill>
              <a:effectLst/>
              <a:latin typeface="Arial" panose="020B0604020202020204" pitchFamily="34" charset="0"/>
              <a:ea typeface="+mn-ea"/>
              <a:cs typeface="Arial" panose="020B0604020202020204" pitchFamily="34" charset="0"/>
            </a:rPr>
            <a:t> are</a:t>
          </a:r>
          <a:r>
            <a:rPr lang="en-US" sz="1050" b="0" i="0" u="none" strike="noStrike">
              <a:solidFill>
                <a:schemeClr val="tx1"/>
              </a:solidFill>
              <a:effectLst/>
              <a:latin typeface="Arial" panose="020B0604020202020204" pitchFamily="34" charset="0"/>
              <a:ea typeface="+mn-ea"/>
              <a:cs typeface="Arial" panose="020B0604020202020204" pitchFamily="34" charset="0"/>
            </a:rPr>
            <a:t> composed of high-emitter countries (those exceeding the threshold).</a:t>
          </a:r>
          <a:r>
            <a:rPr lang="fr-FR" sz="1050" b="1" i="0" baseline="0">
              <a:solidFill>
                <a:schemeClr val="tx1"/>
              </a:solidFill>
              <a:effectLst/>
              <a:latin typeface="Arial Narrow" panose="020B0604020202020204" pitchFamily="34" charset="0"/>
              <a:ea typeface="+mn-ea"/>
              <a:cs typeface="Arial Narrow" panose="020B0604020202020204" pitchFamily="34" charset="0"/>
            </a:rPr>
            <a:t>  Sources and series: </a:t>
          </a:r>
          <a:r>
            <a:rPr lang="fr-FR" sz="1050" b="0" i="0" baseline="0">
              <a:solidFill>
                <a:schemeClr val="tx1"/>
              </a:solidFill>
              <a:effectLst/>
              <a:latin typeface="Arial Narrow" panose="020B0604020202020204" pitchFamily="34" charset="0"/>
              <a:ea typeface="+mn-ea"/>
              <a:cs typeface="Arial Narrow" panose="020B0604020202020204" pitchFamily="34" charset="0"/>
            </a:rPr>
            <a:t>gjp.wid.world (T2f)</a:t>
          </a:r>
          <a:endParaRPr lang="fr-FR" sz="900" b="0" i="0">
            <a:solidFill>
              <a:schemeClr val="tx1"/>
            </a:solidFill>
            <a:effectLst/>
            <a:latin typeface="Arial Narrow" panose="020B0604020202020204" pitchFamily="34" charset="0"/>
            <a:cs typeface="Arial Narrow" panose="020B060402020202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1258F927-7E1D-DE78-962A-53153DEBFD2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0.01203</cdr:x>
      <cdr:y>0.86427</cdr:y>
    </cdr:from>
    <cdr:to>
      <cdr:x>0.98232</cdr:x>
      <cdr:y>0.98552</cdr:y>
    </cdr:to>
    <cdr:sp macro="" textlink="">
      <cdr:nvSpPr>
        <cdr:cNvPr id="2" name="Rectangle 1">
          <a:extLst xmlns:a="http://schemas.openxmlformats.org/drawingml/2006/main">
            <a:ext uri="{FF2B5EF4-FFF2-40B4-BE49-F238E27FC236}">
              <a16:creationId xmlns:a16="http://schemas.microsoft.com/office/drawing/2014/main" id="{761E9DAD-5B0E-D755-A241-1F6152392E7C}"/>
            </a:ext>
          </a:extLst>
        </cdr:cNvPr>
        <cdr:cNvSpPr/>
      </cdr:nvSpPr>
      <cdr:spPr>
        <a:xfrm xmlns:a="http://schemas.openxmlformats.org/drawingml/2006/main">
          <a:off x="111971" y="5245028"/>
          <a:ext cx="9031121" cy="7358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Bars show each region's share of cumulative "excess" emissions between 1850 and 2024. Excess emissions are those emitted by countries whose historical per-capita emissions since 1850 exceed 50% of the world average;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i.e., what would have been avoided had those countries converged to the world per-capita average between 1970 and 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(T3a)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F7503B82-5884-1231-45E6-4A10A4CBED0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0.01548</cdr:x>
      <cdr:y>0.86555</cdr:y>
    </cdr:from>
    <cdr:to>
      <cdr:x>0.98577</cdr:x>
      <cdr:y>0.9868</cdr:y>
    </cdr:to>
    <cdr:sp macro="" textlink="">
      <cdr:nvSpPr>
        <cdr:cNvPr id="3" name="Rectangle 2">
          <a:extLst xmlns:a="http://schemas.openxmlformats.org/drawingml/2006/main">
            <a:ext uri="{FF2B5EF4-FFF2-40B4-BE49-F238E27FC236}">
              <a16:creationId xmlns:a16="http://schemas.microsoft.com/office/drawing/2014/main" id="{3C614D0B-9922-2E41-3C68-A187843E773D}"/>
            </a:ext>
          </a:extLst>
        </cdr:cNvPr>
        <cdr:cNvSpPr/>
      </cdr:nvSpPr>
      <cdr:spPr>
        <a:xfrm xmlns:a="http://schemas.openxmlformats.org/drawingml/2006/main">
          <a:off x="144077" y="5252777"/>
          <a:ext cx="9031121" cy="7358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Bars show each region's share of cumulative "excess" emissions between 1850 and 2024. Excess emissions are those emitted by countries whose historical per-capita emissions since 1850 exceed 60% of the world average;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i.e., what would have been avoided had those countries converged to the world per-capita average between 1970 and 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(T3b)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49B94EEF-8E01-3575-7A7F-D49F879D16A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0.01471</cdr:x>
      <cdr:y>0.87146</cdr:y>
    </cdr:from>
    <cdr:to>
      <cdr:x>0.985</cdr:x>
      <cdr:y>0.99271</cdr:y>
    </cdr:to>
    <cdr:sp macro="" textlink="">
      <cdr:nvSpPr>
        <cdr:cNvPr id="3" name="Rectangle 2">
          <a:extLst xmlns:a="http://schemas.openxmlformats.org/drawingml/2006/main">
            <a:ext uri="{FF2B5EF4-FFF2-40B4-BE49-F238E27FC236}">
              <a16:creationId xmlns:a16="http://schemas.microsoft.com/office/drawing/2014/main" id="{3C614D0B-9922-2E41-3C68-A187843E773D}"/>
            </a:ext>
          </a:extLst>
        </cdr:cNvPr>
        <cdr:cNvSpPr/>
      </cdr:nvSpPr>
      <cdr:spPr>
        <a:xfrm xmlns:a="http://schemas.openxmlformats.org/drawingml/2006/main">
          <a:off x="136901" y="5288653"/>
          <a:ext cx="9031121" cy="7358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Bars show each region's share of cumulative "excess" emissions between 1850 and 2024. Excess emissions are those emitted by countries whose historical per-capita emissions since 1850 exceed 80% of the world average;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i.e., what would have been avoided had those countries converged to the world per-capita average between 1970 and 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(T3c)</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35.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1A6F015C-AE58-C6E4-B747-EC443C7275F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6.xml><?xml version="1.0" encoding="utf-8"?>
<c:userShapes xmlns:c="http://schemas.openxmlformats.org/drawingml/2006/chart">
  <cdr:relSizeAnchor xmlns:cdr="http://schemas.openxmlformats.org/drawingml/2006/chartDrawing">
    <cdr:from>
      <cdr:x>0.01548</cdr:x>
      <cdr:y>0.86555</cdr:y>
    </cdr:from>
    <cdr:to>
      <cdr:x>0.98577</cdr:x>
      <cdr:y>0.9868</cdr:y>
    </cdr:to>
    <cdr:sp macro="" textlink="">
      <cdr:nvSpPr>
        <cdr:cNvPr id="3" name="Rectangle 2">
          <a:extLst xmlns:a="http://schemas.openxmlformats.org/drawingml/2006/main">
            <a:ext uri="{FF2B5EF4-FFF2-40B4-BE49-F238E27FC236}">
              <a16:creationId xmlns:a16="http://schemas.microsoft.com/office/drawing/2014/main" id="{ECFE5048-B79B-0C88-9C97-D1BE917680A2}"/>
            </a:ext>
          </a:extLst>
        </cdr:cNvPr>
        <cdr:cNvSpPr/>
      </cdr:nvSpPr>
      <cdr:spPr>
        <a:xfrm xmlns:a="http://schemas.openxmlformats.org/drawingml/2006/main">
          <a:off x="144076" y="5252777"/>
          <a:ext cx="9031121" cy="7358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Bars show each region's share of cumulative "excess" emissions between 1850 and 2024. Excess emissions are those emitted by countries whose historical per-capita emissions since 1850 exceed 100% of the world average;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i.e., what would have been avoided had those countries converged to the world per-capita average between 1970 and 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(T3d)</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37.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9B92801A-7082-6C6D-6B34-766AB64D820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8.xml><?xml version="1.0" encoding="utf-8"?>
<c:userShapes xmlns:c="http://schemas.openxmlformats.org/drawingml/2006/chart">
  <cdr:relSizeAnchor xmlns:cdr="http://schemas.openxmlformats.org/drawingml/2006/chartDrawing">
    <cdr:from>
      <cdr:x>0.01548</cdr:x>
      <cdr:y>0.87028</cdr:y>
    </cdr:from>
    <cdr:to>
      <cdr:x>0.98577</cdr:x>
      <cdr:y>0.99153</cdr:y>
    </cdr:to>
    <cdr:sp macro="" textlink="">
      <cdr:nvSpPr>
        <cdr:cNvPr id="3" name="Rectangle 2">
          <a:extLst xmlns:a="http://schemas.openxmlformats.org/drawingml/2006/main">
            <a:ext uri="{FF2B5EF4-FFF2-40B4-BE49-F238E27FC236}">
              <a16:creationId xmlns:a16="http://schemas.microsoft.com/office/drawing/2014/main" id="{ECFE5048-B79B-0C88-9C97-D1BE917680A2}"/>
            </a:ext>
          </a:extLst>
        </cdr:cNvPr>
        <cdr:cNvSpPr/>
      </cdr:nvSpPr>
      <cdr:spPr>
        <a:xfrm xmlns:a="http://schemas.openxmlformats.org/drawingml/2006/main">
          <a:off x="144077" y="5281478"/>
          <a:ext cx="9031121" cy="7358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Bars show each region's share of cumulative "excess" emissions between 1850 and 2024. Excess emissions are those emitted by countries whose historical per-capita emissions since 1850 exceed 150% of the world average;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i.e., what would have been avoided had those countries converged to the world per-capita average between 1970 and 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(T3e)</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39.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308D3989-51C8-84F7-E823-82BE8FB6040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0.xml><?xml version="1.0" encoding="utf-8"?>
<c:userShapes xmlns:c="http://schemas.openxmlformats.org/drawingml/2006/chart">
  <cdr:relSizeAnchor xmlns:cdr="http://schemas.openxmlformats.org/drawingml/2006/chartDrawing">
    <cdr:from>
      <cdr:x>0.01625</cdr:x>
      <cdr:y>0.8691</cdr:y>
    </cdr:from>
    <cdr:to>
      <cdr:x>0.98654</cdr:x>
      <cdr:y>0.99034</cdr:y>
    </cdr:to>
    <cdr:sp macro="" textlink="">
      <cdr:nvSpPr>
        <cdr:cNvPr id="3" name="Rectangle 2">
          <a:extLst xmlns:a="http://schemas.openxmlformats.org/drawingml/2006/main">
            <a:ext uri="{FF2B5EF4-FFF2-40B4-BE49-F238E27FC236}">
              <a16:creationId xmlns:a16="http://schemas.microsoft.com/office/drawing/2014/main" id="{ECFE5048-B79B-0C88-9C97-D1BE917680A2}"/>
            </a:ext>
          </a:extLst>
        </cdr:cNvPr>
        <cdr:cNvSpPr/>
      </cdr:nvSpPr>
      <cdr:spPr>
        <a:xfrm xmlns:a="http://schemas.openxmlformats.org/drawingml/2006/main">
          <a:off x="151252" y="5274303"/>
          <a:ext cx="9031121" cy="7358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Bars show each region's share of cumulative "excess" emissions between 1850 and 2024. Excess emissions are those emitted by countries whose historical per-capita emissions since 1850 exceed 150% of the world average;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i.e., what would have been avoided had those countries converged to the world per-capita average between 1970 and 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(T3f)</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41.xml><?xml version="1.0" encoding="utf-8"?>
<xdr:wsDr xmlns:xdr="http://schemas.openxmlformats.org/drawingml/2006/spreadsheetDrawing" xmlns:a="http://schemas.openxmlformats.org/drawingml/2006/main">
  <xdr:absoluteAnchor>
    <xdr:pos x="0" y="0"/>
    <xdr:ext cx="9301151" cy="6066763"/>
    <xdr:graphicFrame macro="">
      <xdr:nvGraphicFramePr>
        <xdr:cNvPr id="2" name="Chart 1">
          <a:extLst>
            <a:ext uri="{FF2B5EF4-FFF2-40B4-BE49-F238E27FC236}">
              <a16:creationId xmlns:a16="http://schemas.microsoft.com/office/drawing/2014/main" id="{752D90CB-9461-9ED7-D340-CC84C2C61D6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2.xml><?xml version="1.0" encoding="utf-8"?>
<c:userShapes xmlns:c="http://schemas.openxmlformats.org/drawingml/2006/chart">
  <cdr:relSizeAnchor xmlns:cdr="http://schemas.openxmlformats.org/drawingml/2006/chartDrawing">
    <cdr:from>
      <cdr:x>0.01669</cdr:x>
      <cdr:y>0.8761</cdr:y>
    </cdr:from>
    <cdr:to>
      <cdr:x>0.98698</cdr:x>
      <cdr:y>0.99547</cdr:y>
    </cdr:to>
    <cdr:sp macro="" textlink="">
      <cdr:nvSpPr>
        <cdr:cNvPr id="2" name="Rectangle 1">
          <a:extLst xmlns:a="http://schemas.openxmlformats.org/drawingml/2006/main">
            <a:ext uri="{FF2B5EF4-FFF2-40B4-BE49-F238E27FC236}">
              <a16:creationId xmlns:a16="http://schemas.microsoft.com/office/drawing/2014/main" id="{D450A80A-B069-79EB-E428-9B5577A2D44B}"/>
            </a:ext>
          </a:extLst>
        </cdr:cNvPr>
        <cdr:cNvSpPr/>
      </cdr:nvSpPr>
      <cdr:spPr>
        <a:xfrm xmlns:a="http://schemas.openxmlformats.org/drawingml/2006/main">
          <a:off x="155345" y="5316780"/>
          <a:ext cx="9031120" cy="7244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The figure shows the climate and economic consequences of US non-participation in the Global Justice Platform, assuming all other countries comply. US defection raises global warming by 2100 from 1.8°C to 2.0°C. The additional warming inflicts annual damages of 3.0% of GDP on the rest of the world (income and welfare losses, 2026–2100). A corrective tariff of 77% on US exports would fully compensate affected countries for these damages.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panose="020B0604020202020204" pitchFamily="34" charset="0"/>
              <a:ea typeface="+mn-ea"/>
              <a:cs typeface="Arial" panose="020B0604020202020204" pitchFamily="34" charset="0"/>
            </a:rPr>
            <a:t>Sources </a:t>
          </a:r>
          <a:r>
            <a:rPr lang="fr-FR" sz="1100" b="1" i="0" baseline="0">
              <a:solidFill>
                <a:schemeClr val="tx1"/>
              </a:solidFill>
              <a:effectLst/>
              <a:latin typeface="Arial Narrow" panose="020B0606020202030204" pitchFamily="34" charset="0"/>
              <a:ea typeface="+mn-ea"/>
              <a:cs typeface="Arial" panose="020B0604020202020204" pitchFamily="34" charset="0"/>
            </a:rPr>
            <a:t>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(U1)</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0.74055</cdr:x>
      <cdr:y>0.20804</cdr:y>
    </cdr:from>
    <cdr:to>
      <cdr:x>0.93182</cdr:x>
      <cdr:y>0.24992</cdr:y>
    </cdr:to>
    <cdr:sp macro="" textlink="">
      <cdr:nvSpPr>
        <cdr:cNvPr id="4" name="TextBox 3">
          <a:extLst xmlns:a="http://schemas.openxmlformats.org/drawingml/2006/main">
            <a:ext uri="{FF2B5EF4-FFF2-40B4-BE49-F238E27FC236}">
              <a16:creationId xmlns:a16="http://schemas.microsoft.com/office/drawing/2014/main" id="{D893B5CF-BA09-166E-EC82-80B302922532}"/>
            </a:ext>
          </a:extLst>
        </cdr:cNvPr>
        <cdr:cNvSpPr txBox="1"/>
      </cdr:nvSpPr>
      <cdr:spPr>
        <a:xfrm xmlns:a="http://schemas.openxmlformats.org/drawingml/2006/main">
          <a:off x="6892822" y="1262544"/>
          <a:ext cx="1780274" cy="254158"/>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kern="1200">
              <a:latin typeface="Arial" panose="020B0604020202020204" pitchFamily="34" charset="0"/>
              <a:cs typeface="Arial" panose="020B0604020202020204" pitchFamily="34" charset="0"/>
            </a:rPr>
            <a:t>77%</a:t>
          </a:r>
        </a:p>
      </cdr:txBody>
    </cdr:sp>
  </cdr:relSizeAnchor>
  <cdr:relSizeAnchor xmlns:cdr="http://schemas.openxmlformats.org/drawingml/2006/chartDrawing">
    <cdr:from>
      <cdr:x>0.26007</cdr:x>
      <cdr:y>0.33427</cdr:y>
    </cdr:from>
    <cdr:to>
      <cdr:x>0.2848</cdr:x>
      <cdr:y>0.37341</cdr:y>
    </cdr:to>
    <cdr:cxnSp macro="">
      <cdr:nvCxnSpPr>
        <cdr:cNvPr id="7" name="Straight Arrow Connector 6">
          <a:extLst xmlns:a="http://schemas.openxmlformats.org/drawingml/2006/main">
            <a:ext uri="{FF2B5EF4-FFF2-40B4-BE49-F238E27FC236}">
              <a16:creationId xmlns:a16="http://schemas.microsoft.com/office/drawing/2014/main" id="{AC62764A-8C4E-2D32-7270-23B86AD0E246}"/>
            </a:ext>
          </a:extLst>
        </cdr:cNvPr>
        <cdr:cNvCxnSpPr/>
      </cdr:nvCxnSpPr>
      <cdr:spPr>
        <a:xfrm xmlns:a="http://schemas.openxmlformats.org/drawingml/2006/main" flipV="1">
          <a:off x="2420684" y="2028591"/>
          <a:ext cx="230121" cy="237538"/>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0.29091</cdr:x>
      <cdr:y>0.22702</cdr:y>
    </cdr:from>
    <cdr:to>
      <cdr:x>0.48695</cdr:x>
      <cdr:y>0.27085</cdr:y>
    </cdr:to>
    <cdr:sp macro="" textlink="">
      <cdr:nvSpPr>
        <cdr:cNvPr id="9" name="TextBox 8">
          <a:extLst xmlns:a="http://schemas.openxmlformats.org/drawingml/2006/main">
            <a:ext uri="{FF2B5EF4-FFF2-40B4-BE49-F238E27FC236}">
              <a16:creationId xmlns:a16="http://schemas.microsoft.com/office/drawing/2014/main" id="{DBDA8887-A3E1-D709-74B6-B79BA85C478C}"/>
            </a:ext>
          </a:extLst>
        </cdr:cNvPr>
        <cdr:cNvSpPr txBox="1"/>
      </cdr:nvSpPr>
      <cdr:spPr>
        <a:xfrm xmlns:a="http://schemas.openxmlformats.org/drawingml/2006/main">
          <a:off x="2707689" y="1377743"/>
          <a:ext cx="1824671" cy="265992"/>
        </a:xfrm>
        <a:prstGeom xmlns:a="http://schemas.openxmlformats.org/drawingml/2006/main" prst="rect">
          <a:avLst/>
        </a:prstGeom>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pPr algn="ctr"/>
          <a:r>
            <a:rPr lang="en-US" sz="1050" kern="1200">
              <a:latin typeface="Arial" panose="020B0604020202020204" pitchFamily="34" charset="0"/>
              <a:cs typeface="Arial" panose="020B0604020202020204" pitchFamily="34" charset="0"/>
            </a:rPr>
            <a:t>No participation of the US</a:t>
          </a:r>
        </a:p>
      </cdr:txBody>
    </cdr:sp>
  </cdr:relSizeAnchor>
  <cdr:relSizeAnchor xmlns:cdr="http://schemas.openxmlformats.org/drawingml/2006/chartDrawing">
    <cdr:from>
      <cdr:x>0.06868</cdr:x>
      <cdr:y>0.28838</cdr:y>
    </cdr:from>
    <cdr:to>
      <cdr:x>0.26374</cdr:x>
      <cdr:y>0.32963</cdr:y>
    </cdr:to>
    <cdr:sp macro="" textlink="">
      <cdr:nvSpPr>
        <cdr:cNvPr id="10" name="TextBox 1">
          <a:extLst xmlns:a="http://schemas.openxmlformats.org/drawingml/2006/main">
            <a:ext uri="{FF2B5EF4-FFF2-40B4-BE49-F238E27FC236}">
              <a16:creationId xmlns:a16="http://schemas.microsoft.com/office/drawing/2014/main" id="{A7567920-C8B1-C91E-9931-9A5E43D43B17}"/>
            </a:ext>
          </a:extLst>
        </cdr:cNvPr>
        <cdr:cNvSpPr txBox="1"/>
      </cdr:nvSpPr>
      <cdr:spPr>
        <a:xfrm xmlns:a="http://schemas.openxmlformats.org/drawingml/2006/main">
          <a:off x="639261" y="1750072"/>
          <a:ext cx="1815503" cy="250335"/>
        </a:xfrm>
        <a:prstGeom xmlns:a="http://schemas.openxmlformats.org/drawingml/2006/main" prst="rect">
          <a:avLst/>
        </a:prstGeom>
        <a:ln xmlns:a="http://schemas.openxmlformats.org/drawingml/2006/main">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50" kern="1200">
              <a:latin typeface="Arial" panose="020B0604020202020204" pitchFamily="34" charset="0"/>
              <a:cs typeface="Arial" panose="020B0604020202020204" pitchFamily="34" charset="0"/>
            </a:rPr>
            <a:t>Participation</a:t>
          </a:r>
          <a:r>
            <a:rPr lang="en-US" sz="1050" kern="1200" baseline="0">
              <a:latin typeface="Arial" panose="020B0604020202020204" pitchFamily="34" charset="0"/>
              <a:cs typeface="Arial" panose="020B0604020202020204" pitchFamily="34" charset="0"/>
            </a:rPr>
            <a:t> of the US</a:t>
          </a:r>
          <a:endParaRPr lang="en-US" sz="105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0.0641</cdr:x>
      <cdr:y>0.13781</cdr:y>
    </cdr:from>
    <cdr:to>
      <cdr:x>0.49128</cdr:x>
      <cdr:y>0.17906</cdr:y>
    </cdr:to>
    <cdr:sp macro="" textlink="">
      <cdr:nvSpPr>
        <cdr:cNvPr id="11" name="TextBox 1">
          <a:extLst xmlns:a="http://schemas.openxmlformats.org/drawingml/2006/main">
            <a:ext uri="{FF2B5EF4-FFF2-40B4-BE49-F238E27FC236}">
              <a16:creationId xmlns:a16="http://schemas.microsoft.com/office/drawing/2014/main" id="{9EC23EF0-9840-E726-FB29-85FE321D9591}"/>
            </a:ext>
          </a:extLst>
        </cdr:cNvPr>
        <cdr:cNvSpPr txBox="1"/>
      </cdr:nvSpPr>
      <cdr:spPr>
        <a:xfrm xmlns:a="http://schemas.openxmlformats.org/drawingml/2006/main">
          <a:off x="596644" y="836325"/>
          <a:ext cx="3976019" cy="250335"/>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Global warming by 2100</a:t>
          </a:r>
        </a:p>
      </cdr:txBody>
    </cdr:sp>
  </cdr:relSizeAnchor>
  <cdr:relSizeAnchor xmlns:cdr="http://schemas.openxmlformats.org/drawingml/2006/chartDrawing">
    <cdr:from>
      <cdr:x>0.73744</cdr:x>
      <cdr:y>0.12751</cdr:y>
    </cdr:from>
    <cdr:to>
      <cdr:x>0.92792</cdr:x>
      <cdr:y>0.18488</cdr:y>
    </cdr:to>
    <cdr:sp macro="" textlink="">
      <cdr:nvSpPr>
        <cdr:cNvPr id="12" name="TextBox 1">
          <a:extLst xmlns:a="http://schemas.openxmlformats.org/drawingml/2006/main">
            <a:ext uri="{FF2B5EF4-FFF2-40B4-BE49-F238E27FC236}">
              <a16:creationId xmlns:a16="http://schemas.microsoft.com/office/drawing/2014/main" id="{F461F5EE-A660-BB71-9D4F-E1A672BE1039}"/>
            </a:ext>
          </a:extLst>
        </cdr:cNvPr>
        <cdr:cNvSpPr txBox="1"/>
      </cdr:nvSpPr>
      <cdr:spPr>
        <a:xfrm xmlns:a="http://schemas.openxmlformats.org/drawingml/2006/main">
          <a:off x="6863835" y="773796"/>
          <a:ext cx="1772921" cy="348163"/>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Corrective</a:t>
          </a:r>
          <a:r>
            <a:rPr lang="en-US" sz="1400" b="1" kern="1200" baseline="0">
              <a:latin typeface="Arial" panose="020B0604020202020204" pitchFamily="34" charset="0"/>
              <a:cs typeface="Arial" panose="020B0604020202020204" pitchFamily="34" charset="0"/>
            </a:rPr>
            <a:t> tax </a:t>
          </a:r>
        </a:p>
        <a:p xmlns:a="http://schemas.openxmlformats.org/drawingml/2006/main">
          <a:pPr algn="ctr"/>
          <a:r>
            <a:rPr lang="en-US" sz="1400" b="1" kern="1200" baseline="0">
              <a:latin typeface="Arial" panose="020B0604020202020204" pitchFamily="34" charset="0"/>
              <a:cs typeface="Arial" panose="020B0604020202020204" pitchFamily="34" charset="0"/>
            </a:rPr>
            <a:t>on US exports</a:t>
          </a:r>
          <a:endParaRPr lang="en-US"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0.48077</cdr:x>
      <cdr:y>0.12775</cdr:y>
    </cdr:from>
    <cdr:to>
      <cdr:x>0.74356</cdr:x>
      <cdr:y>0.24438</cdr:y>
    </cdr:to>
    <cdr:sp macro="" textlink="">
      <cdr:nvSpPr>
        <cdr:cNvPr id="3" name="TextBox 1">
          <a:extLst xmlns:a="http://schemas.openxmlformats.org/drawingml/2006/main">
            <a:ext uri="{FF2B5EF4-FFF2-40B4-BE49-F238E27FC236}">
              <a16:creationId xmlns:a16="http://schemas.microsoft.com/office/drawing/2014/main" id="{76414463-19AE-B314-AF88-A77FC6249296}"/>
            </a:ext>
          </a:extLst>
        </cdr:cNvPr>
        <cdr:cNvSpPr txBox="1"/>
      </cdr:nvSpPr>
      <cdr:spPr>
        <a:xfrm xmlns:a="http://schemas.openxmlformats.org/drawingml/2006/main">
          <a:off x="4474833" y="775298"/>
          <a:ext cx="2445937" cy="707790"/>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Annual</a:t>
          </a:r>
          <a:r>
            <a:rPr lang="en-US" sz="1400" b="1" kern="1200" baseline="0">
              <a:latin typeface="Arial" panose="020B0604020202020204" pitchFamily="34" charset="0"/>
              <a:cs typeface="Arial" panose="020B0604020202020204" pitchFamily="34" charset="0"/>
            </a:rPr>
            <a:t> damages induced on rest of the world</a:t>
          </a:r>
        </a:p>
        <a:p xmlns:a="http://schemas.openxmlformats.org/drawingml/2006/main">
          <a:pPr algn="ctr"/>
          <a:r>
            <a:rPr lang="en-US" sz="1050" b="0" kern="1200" baseline="0">
              <a:latin typeface="Arial" panose="020B0604020202020204" pitchFamily="34" charset="0"/>
              <a:cs typeface="Arial" panose="020B0604020202020204" pitchFamily="34" charset="0"/>
            </a:rPr>
            <a:t> (% of GDP) (2026-2100)</a:t>
          </a:r>
          <a:endParaRPr lang="en-US" sz="1050" b="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0.5137</cdr:x>
      <cdr:y>0.28927</cdr:y>
    </cdr:from>
    <cdr:to>
      <cdr:x>0.70497</cdr:x>
      <cdr:y>0.33115</cdr:y>
    </cdr:to>
    <cdr:sp macro="" textlink="">
      <cdr:nvSpPr>
        <cdr:cNvPr id="14" name="TextBox 1">
          <a:extLst xmlns:a="http://schemas.openxmlformats.org/drawingml/2006/main">
            <a:ext uri="{FF2B5EF4-FFF2-40B4-BE49-F238E27FC236}">
              <a16:creationId xmlns:a16="http://schemas.microsoft.com/office/drawing/2014/main" id="{BEF4F2CD-E53F-C339-54A9-AC99DF860AB5}"/>
            </a:ext>
          </a:extLst>
        </cdr:cNvPr>
        <cdr:cNvSpPr txBox="1"/>
      </cdr:nvSpPr>
      <cdr:spPr>
        <a:xfrm xmlns:a="http://schemas.openxmlformats.org/drawingml/2006/main">
          <a:off x="4781337" y="1755498"/>
          <a:ext cx="1780274" cy="25415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200" kern="1200">
              <a:latin typeface="Arial" panose="020B0604020202020204" pitchFamily="34" charset="0"/>
              <a:cs typeface="Arial" panose="020B0604020202020204" pitchFamily="34" charset="0"/>
            </a:rPr>
            <a:t>3.0%</a:t>
          </a:r>
        </a:p>
      </cdr:txBody>
    </cdr:sp>
  </cdr:relSizeAnchor>
</c:userShapes>
</file>

<file path=xl/drawings/drawing43.xml><?xml version="1.0" encoding="utf-8"?>
<xdr:wsDr xmlns:xdr="http://schemas.openxmlformats.org/drawingml/2006/spreadsheetDrawing" xmlns:a="http://schemas.openxmlformats.org/drawingml/2006/main">
  <xdr:absoluteAnchor>
    <xdr:pos x="0" y="0"/>
    <xdr:ext cx="9293412" cy="6066118"/>
    <xdr:graphicFrame macro="">
      <xdr:nvGraphicFramePr>
        <xdr:cNvPr id="2" name="Chart 1">
          <a:extLst>
            <a:ext uri="{FF2B5EF4-FFF2-40B4-BE49-F238E27FC236}">
              <a16:creationId xmlns:a16="http://schemas.microsoft.com/office/drawing/2014/main" id="{EA23E805-B3AB-3F7D-3BCE-D496B95C89E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4.xml><?xml version="1.0" encoding="utf-8"?>
<c:userShapes xmlns:c="http://schemas.openxmlformats.org/drawingml/2006/chart">
  <cdr:relSizeAnchor xmlns:cdr="http://schemas.openxmlformats.org/drawingml/2006/chartDrawing">
    <cdr:from>
      <cdr:x>0.73994</cdr:x>
      <cdr:y>0.24428</cdr:y>
    </cdr:from>
    <cdr:to>
      <cdr:x>0.93439</cdr:x>
      <cdr:y>0.28616</cdr:y>
    </cdr:to>
    <cdr:sp macro="" textlink="">
      <cdr:nvSpPr>
        <cdr:cNvPr id="4" name="TextBox 3">
          <a:extLst xmlns:a="http://schemas.openxmlformats.org/drawingml/2006/main">
            <a:ext uri="{FF2B5EF4-FFF2-40B4-BE49-F238E27FC236}">
              <a16:creationId xmlns:a16="http://schemas.microsoft.com/office/drawing/2014/main" id="{D893B5CF-BA09-166E-EC82-80B302922532}"/>
            </a:ext>
          </a:extLst>
        </cdr:cNvPr>
        <cdr:cNvSpPr txBox="1"/>
      </cdr:nvSpPr>
      <cdr:spPr>
        <a:xfrm xmlns:a="http://schemas.openxmlformats.org/drawingml/2006/main">
          <a:off x="6887064" y="1482491"/>
          <a:ext cx="1809873" cy="254158"/>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kern="1200">
              <a:latin typeface="Arial" panose="020B0604020202020204" pitchFamily="34" charset="0"/>
              <a:cs typeface="Arial" panose="020B0604020202020204" pitchFamily="34" charset="0"/>
            </a:rPr>
            <a:t>182%</a:t>
          </a:r>
        </a:p>
      </cdr:txBody>
    </cdr:sp>
  </cdr:relSizeAnchor>
  <cdr:relSizeAnchor xmlns:cdr="http://schemas.openxmlformats.org/drawingml/2006/chartDrawing">
    <cdr:from>
      <cdr:x>0.2624</cdr:x>
      <cdr:y>0.49579</cdr:y>
    </cdr:from>
    <cdr:to>
      <cdr:x>0.28571</cdr:x>
      <cdr:y>0.55201</cdr:y>
    </cdr:to>
    <cdr:cxnSp macro="">
      <cdr:nvCxnSpPr>
        <cdr:cNvPr id="7" name="Straight Arrow Connector 6">
          <a:extLst xmlns:a="http://schemas.openxmlformats.org/drawingml/2006/main">
            <a:ext uri="{FF2B5EF4-FFF2-40B4-BE49-F238E27FC236}">
              <a16:creationId xmlns:a16="http://schemas.microsoft.com/office/drawing/2014/main" id="{AC62764A-8C4E-2D32-7270-23B86AD0E246}"/>
            </a:ext>
          </a:extLst>
        </cdr:cNvPr>
        <cdr:cNvCxnSpPr/>
      </cdr:nvCxnSpPr>
      <cdr:spPr>
        <a:xfrm xmlns:a="http://schemas.openxmlformats.org/drawingml/2006/main" flipV="1">
          <a:off x="2442320" y="3008792"/>
          <a:ext cx="217009" cy="341217"/>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0.29183</cdr:x>
      <cdr:y>0.38287</cdr:y>
    </cdr:from>
    <cdr:to>
      <cdr:x>0.48866</cdr:x>
      <cdr:y>0.42548</cdr:y>
    </cdr:to>
    <cdr:sp macro="" textlink="">
      <cdr:nvSpPr>
        <cdr:cNvPr id="9" name="TextBox 8">
          <a:extLst xmlns:a="http://schemas.openxmlformats.org/drawingml/2006/main">
            <a:ext uri="{FF2B5EF4-FFF2-40B4-BE49-F238E27FC236}">
              <a16:creationId xmlns:a16="http://schemas.microsoft.com/office/drawing/2014/main" id="{DBDA8887-A3E1-D709-74B6-B79BA85C478C}"/>
            </a:ext>
          </a:extLst>
        </cdr:cNvPr>
        <cdr:cNvSpPr txBox="1"/>
      </cdr:nvSpPr>
      <cdr:spPr>
        <a:xfrm xmlns:a="http://schemas.openxmlformats.org/drawingml/2006/main">
          <a:off x="2716211" y="2323554"/>
          <a:ext cx="1832024" cy="258589"/>
        </a:xfrm>
        <a:prstGeom xmlns:a="http://schemas.openxmlformats.org/drawingml/2006/main" prst="rect">
          <a:avLst/>
        </a:prstGeom>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pPr algn="ctr"/>
          <a:r>
            <a:rPr lang="en-US" sz="1050" kern="1200">
              <a:latin typeface="Arial" panose="020B0604020202020204" pitchFamily="34" charset="0"/>
              <a:cs typeface="Arial" panose="020B0604020202020204" pitchFamily="34" charset="0"/>
            </a:rPr>
            <a:t>No participation of China</a:t>
          </a:r>
        </a:p>
        <a:p xmlns:a="http://schemas.openxmlformats.org/drawingml/2006/main">
          <a:pPr algn="ctr"/>
          <a:endParaRPr lang="en-US" sz="105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0.07225</cdr:x>
      <cdr:y>0.47175</cdr:y>
    </cdr:from>
    <cdr:to>
      <cdr:x>0.26521</cdr:x>
      <cdr:y>0.513</cdr:y>
    </cdr:to>
    <cdr:sp macro="" textlink="">
      <cdr:nvSpPr>
        <cdr:cNvPr id="10" name="TextBox 1">
          <a:extLst xmlns:a="http://schemas.openxmlformats.org/drawingml/2006/main">
            <a:ext uri="{FF2B5EF4-FFF2-40B4-BE49-F238E27FC236}">
              <a16:creationId xmlns:a16="http://schemas.microsoft.com/office/drawing/2014/main" id="{A7567920-C8B1-C91E-9931-9A5E43D43B17}"/>
            </a:ext>
          </a:extLst>
        </cdr:cNvPr>
        <cdr:cNvSpPr txBox="1"/>
      </cdr:nvSpPr>
      <cdr:spPr>
        <a:xfrm xmlns:a="http://schemas.openxmlformats.org/drawingml/2006/main">
          <a:off x="672491" y="2862942"/>
          <a:ext cx="1796004" cy="250335"/>
        </a:xfrm>
        <a:prstGeom xmlns:a="http://schemas.openxmlformats.org/drawingml/2006/main" prst="rect">
          <a:avLst/>
        </a:prstGeom>
        <a:ln xmlns:a="http://schemas.openxmlformats.org/drawingml/2006/main">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50" kern="1200">
              <a:latin typeface="Arial" panose="020B0604020202020204" pitchFamily="34" charset="0"/>
              <a:cs typeface="Arial" panose="020B0604020202020204" pitchFamily="34" charset="0"/>
            </a:rPr>
            <a:t>Participation</a:t>
          </a:r>
          <a:r>
            <a:rPr lang="en-US" sz="1050" kern="1200" baseline="0">
              <a:latin typeface="Arial" panose="020B0604020202020204" pitchFamily="34" charset="0"/>
              <a:cs typeface="Arial" panose="020B0604020202020204" pitchFamily="34" charset="0"/>
            </a:rPr>
            <a:t> of China</a:t>
          </a:r>
          <a:endParaRPr lang="en-US" sz="105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0.0641</cdr:x>
      <cdr:y>0.1364</cdr:y>
    </cdr:from>
    <cdr:to>
      <cdr:x>0.49817</cdr:x>
      <cdr:y>0.17765</cdr:y>
    </cdr:to>
    <cdr:sp macro="" textlink="">
      <cdr:nvSpPr>
        <cdr:cNvPr id="11" name="TextBox 1">
          <a:extLst xmlns:a="http://schemas.openxmlformats.org/drawingml/2006/main">
            <a:ext uri="{FF2B5EF4-FFF2-40B4-BE49-F238E27FC236}">
              <a16:creationId xmlns:a16="http://schemas.microsoft.com/office/drawing/2014/main" id="{9EC23EF0-9840-E726-FB29-85FE321D9591}"/>
            </a:ext>
          </a:extLst>
        </cdr:cNvPr>
        <cdr:cNvSpPr txBox="1"/>
      </cdr:nvSpPr>
      <cdr:spPr>
        <a:xfrm xmlns:a="http://schemas.openxmlformats.org/drawingml/2006/main">
          <a:off x="596644" y="827801"/>
          <a:ext cx="4040136" cy="250335"/>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Global warming by 2100</a:t>
          </a:r>
        </a:p>
      </cdr:txBody>
    </cdr:sp>
  </cdr:relSizeAnchor>
  <cdr:relSizeAnchor xmlns:cdr="http://schemas.openxmlformats.org/drawingml/2006/chartDrawing">
    <cdr:from>
      <cdr:x>0.74049</cdr:x>
      <cdr:y>0.13005</cdr:y>
    </cdr:from>
    <cdr:to>
      <cdr:x>0.94764</cdr:x>
      <cdr:y>0.18742</cdr:y>
    </cdr:to>
    <cdr:sp macro="" textlink="">
      <cdr:nvSpPr>
        <cdr:cNvPr id="12" name="TextBox 1">
          <a:extLst xmlns:a="http://schemas.openxmlformats.org/drawingml/2006/main">
            <a:ext uri="{FF2B5EF4-FFF2-40B4-BE49-F238E27FC236}">
              <a16:creationId xmlns:a16="http://schemas.microsoft.com/office/drawing/2014/main" id="{F461F5EE-A660-BB71-9D4F-E1A672BE1039}"/>
            </a:ext>
          </a:extLst>
        </cdr:cNvPr>
        <cdr:cNvSpPr txBox="1"/>
      </cdr:nvSpPr>
      <cdr:spPr>
        <a:xfrm xmlns:a="http://schemas.openxmlformats.org/drawingml/2006/main">
          <a:off x="6892214" y="789228"/>
          <a:ext cx="1928080" cy="348163"/>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Corrective</a:t>
          </a:r>
          <a:r>
            <a:rPr lang="en-US" sz="1400" b="1" kern="1200" baseline="0">
              <a:latin typeface="Arial" panose="020B0604020202020204" pitchFamily="34" charset="0"/>
              <a:cs typeface="Arial" panose="020B0604020202020204" pitchFamily="34" charset="0"/>
            </a:rPr>
            <a:t> tax </a:t>
          </a:r>
        </a:p>
        <a:p xmlns:a="http://schemas.openxmlformats.org/drawingml/2006/main">
          <a:pPr algn="ctr"/>
          <a:r>
            <a:rPr lang="en-US" sz="1400" b="1" kern="1200" baseline="0">
              <a:latin typeface="Arial" panose="020B0604020202020204" pitchFamily="34" charset="0"/>
              <a:cs typeface="Arial" panose="020B0604020202020204" pitchFamily="34" charset="0"/>
            </a:rPr>
            <a:t>on Chinese exports</a:t>
          </a:r>
          <a:endParaRPr lang="en-US"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0.47249</cdr:x>
      <cdr:y>0.12775</cdr:y>
    </cdr:from>
    <cdr:to>
      <cdr:x>0.73528</cdr:x>
      <cdr:y>0.24438</cdr:y>
    </cdr:to>
    <cdr:sp macro="" textlink="">
      <cdr:nvSpPr>
        <cdr:cNvPr id="5" name="TextBox 1">
          <a:extLst xmlns:a="http://schemas.openxmlformats.org/drawingml/2006/main">
            <a:ext uri="{FF2B5EF4-FFF2-40B4-BE49-F238E27FC236}">
              <a16:creationId xmlns:a16="http://schemas.microsoft.com/office/drawing/2014/main" id="{A454C0D6-D5AB-7767-A5C2-6401D9538458}"/>
            </a:ext>
          </a:extLst>
        </cdr:cNvPr>
        <cdr:cNvSpPr txBox="1"/>
      </cdr:nvSpPr>
      <cdr:spPr>
        <a:xfrm xmlns:a="http://schemas.openxmlformats.org/drawingml/2006/main">
          <a:off x="4397780" y="775297"/>
          <a:ext cx="2445937" cy="707790"/>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Annual</a:t>
          </a:r>
          <a:r>
            <a:rPr lang="en-US" sz="1400" b="1" kern="1200" baseline="0">
              <a:latin typeface="Arial" panose="020B0604020202020204" pitchFamily="34" charset="0"/>
              <a:cs typeface="Arial" panose="020B0604020202020204" pitchFamily="34" charset="0"/>
            </a:rPr>
            <a:t> damages induced on rest of the world</a:t>
          </a:r>
        </a:p>
        <a:p xmlns:a="http://schemas.openxmlformats.org/drawingml/2006/main">
          <a:pPr algn="ctr"/>
          <a:r>
            <a:rPr lang="en-US" sz="1050" b="0" kern="1200" baseline="0">
              <a:latin typeface="Arial" panose="020B0604020202020204" pitchFamily="34" charset="0"/>
              <a:cs typeface="Arial" panose="020B0604020202020204" pitchFamily="34" charset="0"/>
            </a:rPr>
            <a:t> (% of GDP) (2026-2100)</a:t>
          </a:r>
          <a:endParaRPr lang="en-US" sz="1050" b="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0.51553</cdr:x>
      <cdr:y>0.32157</cdr:y>
    </cdr:from>
    <cdr:to>
      <cdr:x>0.70998</cdr:x>
      <cdr:y>0.36345</cdr:y>
    </cdr:to>
    <cdr:sp macro="" textlink="">
      <cdr:nvSpPr>
        <cdr:cNvPr id="6" name="TextBox 1">
          <a:extLst xmlns:a="http://schemas.openxmlformats.org/drawingml/2006/main">
            <a:ext uri="{FF2B5EF4-FFF2-40B4-BE49-F238E27FC236}">
              <a16:creationId xmlns:a16="http://schemas.microsoft.com/office/drawing/2014/main" id="{1C103C1D-5231-3DF7-FB24-1974AFB965C4}"/>
            </a:ext>
          </a:extLst>
        </cdr:cNvPr>
        <cdr:cNvSpPr txBox="1"/>
      </cdr:nvSpPr>
      <cdr:spPr>
        <a:xfrm xmlns:a="http://schemas.openxmlformats.org/drawingml/2006/main">
          <a:off x="4798384" y="1951538"/>
          <a:ext cx="1809873" cy="25415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200" kern="1200">
              <a:latin typeface="Arial" panose="020B0604020202020204" pitchFamily="34" charset="0"/>
              <a:cs typeface="Arial" panose="020B0604020202020204" pitchFamily="34" charset="0"/>
            </a:rPr>
            <a:t>8.1%</a:t>
          </a:r>
        </a:p>
      </cdr:txBody>
    </cdr:sp>
  </cdr:relSizeAnchor>
  <cdr:relSizeAnchor xmlns:cdr="http://schemas.openxmlformats.org/drawingml/2006/chartDrawing">
    <cdr:from>
      <cdr:x>0.01625</cdr:x>
      <cdr:y>0.87383</cdr:y>
    </cdr:from>
    <cdr:to>
      <cdr:x>0.98654</cdr:x>
      <cdr:y>0.9932</cdr:y>
    </cdr:to>
    <cdr:sp macro="" textlink="">
      <cdr:nvSpPr>
        <cdr:cNvPr id="3" name="Rectangle 2">
          <a:extLst xmlns:a="http://schemas.openxmlformats.org/drawingml/2006/main">
            <a:ext uri="{FF2B5EF4-FFF2-40B4-BE49-F238E27FC236}">
              <a16:creationId xmlns:a16="http://schemas.microsoft.com/office/drawing/2014/main" id="{02BD17FC-9B63-A298-657B-E1D459D73A26}"/>
            </a:ext>
          </a:extLst>
        </cdr:cNvPr>
        <cdr:cNvSpPr/>
      </cdr:nvSpPr>
      <cdr:spPr>
        <a:xfrm xmlns:a="http://schemas.openxmlformats.org/drawingml/2006/main">
          <a:off x="151252" y="5303004"/>
          <a:ext cx="9031120" cy="7244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The figure shows the climate and economic consequences of non-participation</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of China</a:t>
          </a:r>
          <a:r>
            <a:rPr lang="en-US" sz="1100" b="0" i="0" u="none" strike="noStrike">
              <a:solidFill>
                <a:schemeClr val="tx1"/>
              </a:solidFill>
              <a:effectLst/>
              <a:latin typeface="Arial" panose="020B0604020202020204" pitchFamily="34" charset="0"/>
              <a:ea typeface="+mn-ea"/>
              <a:cs typeface="Arial" panose="020B0604020202020204" pitchFamily="34" charset="0"/>
            </a:rPr>
            <a:t> in the Global Justice Platform, assuming all other countries comply. The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d</a:t>
          </a:r>
          <a:r>
            <a:rPr lang="en-US" sz="1100" b="0" i="0" u="none" strike="noStrike">
              <a:solidFill>
                <a:schemeClr val="tx1"/>
              </a:solidFill>
              <a:effectLst/>
              <a:latin typeface="Arial" panose="020B0604020202020204" pitchFamily="34" charset="0"/>
              <a:ea typeface="+mn-ea"/>
              <a:cs typeface="Arial" panose="020B0604020202020204" pitchFamily="34" charset="0"/>
            </a:rPr>
            <a:t>efection of China raises global warming by 2100 from 1.8°C to 2.3°C. The additional warming inflicts annual damages of 8.1% of GDP on the rest of the world (income and welfare losses, 2026–2100). A corrective tariff of 182% on Chinese exports would fully compensate affected countries for these damages.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panose="020B0604020202020204" pitchFamily="34" charset="0"/>
              <a:ea typeface="+mn-ea"/>
              <a:cs typeface="Arial" panose="020B0604020202020204" pitchFamily="34" charset="0"/>
            </a:rPr>
            <a:t>Sources </a:t>
          </a:r>
          <a:r>
            <a:rPr lang="fr-FR" sz="1100" b="1" i="0" baseline="0">
              <a:solidFill>
                <a:schemeClr val="tx1"/>
              </a:solidFill>
              <a:effectLst/>
              <a:latin typeface="Arial Narrow" panose="020B0606020202030204" pitchFamily="34" charset="0"/>
              <a:ea typeface="+mn-ea"/>
              <a:cs typeface="Arial" panose="020B0604020202020204" pitchFamily="34" charset="0"/>
            </a:rPr>
            <a:t>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(U2)</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05C59-4E98-4FD4-8D78-8FA275C2924E}">
  <dimension ref="A1:O11"/>
  <sheetViews>
    <sheetView tabSelected="1" workbookViewId="0"/>
  </sheetViews>
  <sheetFormatPr baseColWidth="10" defaultColWidth="7.796875" defaultRowHeight="14.4" x14ac:dyDescent="0.3"/>
  <cols>
    <col min="1" max="1" width="13.796875" style="89" customWidth="1"/>
    <col min="2" max="9" width="7.796875" style="89"/>
    <col min="10" max="10" width="21.796875" style="89" customWidth="1"/>
    <col min="11" max="14" width="7.796875" style="89"/>
    <col min="15" max="15" width="11.796875" style="89" customWidth="1"/>
    <col min="16" max="16384" width="7.796875" style="89"/>
  </cols>
  <sheetData>
    <row r="1" spans="1:15" ht="15.6" x14ac:dyDescent="0.3">
      <c r="A1" s="87" t="s">
        <v>342</v>
      </c>
      <c r="B1" s="87"/>
      <c r="C1" s="87"/>
      <c r="D1" s="88"/>
      <c r="E1" s="87"/>
      <c r="F1" s="87"/>
      <c r="G1" s="87"/>
      <c r="H1" s="87"/>
      <c r="I1" s="87"/>
      <c r="J1" s="87"/>
      <c r="K1" s="87"/>
      <c r="L1" s="87"/>
      <c r="M1" s="87"/>
      <c r="N1" s="87"/>
      <c r="O1" s="87"/>
    </row>
    <row r="2" spans="1:15" ht="35.549999999999997" customHeight="1" x14ac:dyDescent="0.3">
      <c r="A2" s="102" t="s">
        <v>325</v>
      </c>
      <c r="B2" s="102"/>
      <c r="C2" s="102"/>
      <c r="D2" s="102"/>
      <c r="E2" s="102"/>
      <c r="F2" s="102"/>
      <c r="G2" s="102"/>
      <c r="H2" s="102"/>
      <c r="I2" s="102"/>
      <c r="J2" s="102"/>
      <c r="K2" s="102"/>
      <c r="L2" s="102"/>
      <c r="M2" s="102"/>
      <c r="N2" s="102"/>
      <c r="O2" s="102"/>
    </row>
    <row r="3" spans="1:15" ht="15.6" x14ac:dyDescent="0.3">
      <c r="A3" s="87" t="s">
        <v>327</v>
      </c>
      <c r="B3" s="87"/>
      <c r="C3" s="87"/>
      <c r="D3" s="87"/>
      <c r="E3" s="87"/>
      <c r="F3" s="87"/>
      <c r="G3" s="87"/>
      <c r="H3" s="87"/>
      <c r="I3" s="87"/>
      <c r="J3" s="87"/>
      <c r="K3" s="87"/>
      <c r="L3" s="87"/>
      <c r="M3" s="87"/>
      <c r="N3" s="87"/>
      <c r="O3" s="87"/>
    </row>
    <row r="4" spans="1:15" ht="15.6" x14ac:dyDescent="0.3">
      <c r="A4" s="87"/>
      <c r="B4" s="87"/>
      <c r="C4" s="87"/>
      <c r="D4" s="87"/>
      <c r="E4" s="87"/>
      <c r="F4" s="87"/>
      <c r="G4" s="87"/>
      <c r="H4" s="87"/>
      <c r="I4" s="87"/>
      <c r="J4" s="87"/>
      <c r="K4" s="87"/>
      <c r="L4" s="87"/>
      <c r="M4" s="87"/>
      <c r="N4" s="87"/>
      <c r="O4" s="87"/>
    </row>
    <row r="5" spans="1:15" ht="16.2" thickBot="1" x14ac:dyDescent="0.35">
      <c r="A5" s="87"/>
      <c r="B5" s="87"/>
      <c r="C5" s="87"/>
      <c r="D5" s="87"/>
      <c r="E5" s="87"/>
      <c r="F5" s="87"/>
      <c r="G5" s="87"/>
      <c r="H5" s="87"/>
      <c r="I5" s="87"/>
      <c r="J5" s="87"/>
      <c r="K5" s="87"/>
      <c r="L5" s="87"/>
      <c r="M5" s="87"/>
      <c r="N5" s="87"/>
      <c r="O5" s="87"/>
    </row>
    <row r="6" spans="1:15" ht="15.6" x14ac:dyDescent="0.3">
      <c r="A6" s="90" t="s">
        <v>326</v>
      </c>
      <c r="B6" s="91"/>
      <c r="C6" s="91"/>
      <c r="D6" s="91"/>
      <c r="E6" s="91"/>
      <c r="F6" s="91"/>
      <c r="G6" s="91"/>
      <c r="H6" s="91"/>
      <c r="I6" s="91"/>
      <c r="J6" s="92"/>
      <c r="K6" s="87"/>
      <c r="L6" s="87"/>
      <c r="M6" s="87"/>
      <c r="N6" s="87"/>
      <c r="O6" s="87"/>
    </row>
    <row r="7" spans="1:15" ht="15.6" x14ac:dyDescent="0.3">
      <c r="A7" s="93" t="s">
        <v>328</v>
      </c>
      <c r="B7" s="87"/>
      <c r="C7" s="87"/>
      <c r="D7" s="87"/>
      <c r="E7" s="87"/>
      <c r="F7" s="87"/>
      <c r="G7" s="87"/>
      <c r="H7" s="87"/>
      <c r="I7" s="87"/>
      <c r="J7" s="94"/>
      <c r="K7" s="87"/>
      <c r="L7" s="87"/>
      <c r="M7" s="87"/>
      <c r="N7" s="87"/>
      <c r="O7" s="87"/>
    </row>
    <row r="8" spans="1:15" ht="15.6" x14ac:dyDescent="0.3">
      <c r="A8" s="95"/>
      <c r="B8" s="87"/>
      <c r="C8" s="87"/>
      <c r="D8" s="87"/>
      <c r="E8" s="87"/>
      <c r="F8" s="87"/>
      <c r="G8" s="87"/>
      <c r="H8" s="87"/>
      <c r="I8" s="87"/>
      <c r="J8" s="94"/>
      <c r="K8" s="87"/>
      <c r="L8" s="87"/>
      <c r="M8" s="87"/>
      <c r="N8" s="87"/>
      <c r="O8" s="87"/>
    </row>
    <row r="9" spans="1:15" ht="15.6" x14ac:dyDescent="0.3">
      <c r="A9" s="93" t="s">
        <v>329</v>
      </c>
      <c r="B9" s="87"/>
      <c r="C9" s="87"/>
      <c r="D9" s="87"/>
      <c r="E9" s="87"/>
      <c r="F9" s="87"/>
      <c r="G9" s="87"/>
      <c r="H9" s="87"/>
      <c r="I9" s="87"/>
      <c r="J9" s="94"/>
      <c r="K9" s="87"/>
      <c r="L9" s="87"/>
      <c r="M9" s="87"/>
      <c r="N9" s="87"/>
      <c r="O9" s="87"/>
    </row>
    <row r="10" spans="1:15" ht="16.2" thickBot="1" x14ac:dyDescent="0.35">
      <c r="A10" s="96"/>
      <c r="B10" s="97"/>
      <c r="C10" s="97"/>
      <c r="D10" s="97"/>
      <c r="E10" s="97"/>
      <c r="F10" s="97"/>
      <c r="G10" s="97"/>
      <c r="H10" s="97"/>
      <c r="I10" s="97"/>
      <c r="J10" s="98"/>
      <c r="K10" s="87"/>
      <c r="L10" s="87"/>
      <c r="M10" s="87"/>
      <c r="N10" s="87"/>
      <c r="O10" s="87"/>
    </row>
    <row r="11" spans="1:15" ht="15.6" x14ac:dyDescent="0.3">
      <c r="A11" s="87"/>
      <c r="B11" s="87"/>
      <c r="C11" s="87"/>
      <c r="D11" s="87"/>
      <c r="E11" s="87"/>
      <c r="F11" s="87"/>
      <c r="G11" s="87"/>
      <c r="H11" s="87"/>
      <c r="I11" s="87"/>
      <c r="J11" s="87"/>
      <c r="K11" s="87"/>
      <c r="L11" s="87"/>
      <c r="M11" s="87"/>
      <c r="N11" s="87"/>
      <c r="O11" s="87"/>
    </row>
  </sheetData>
  <mergeCells count="1">
    <mergeCell ref="A2:O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8F08C-B088-0F45-A339-33C1AC962642}">
  <dimension ref="A1:F51"/>
  <sheetViews>
    <sheetView topLeftCell="A10" zoomScaleNormal="100" workbookViewId="0">
      <selection activeCell="B30" sqref="B30"/>
    </sheetView>
  </sheetViews>
  <sheetFormatPr baseColWidth="10" defaultColWidth="10.796875" defaultRowHeight="15" x14ac:dyDescent="0.25"/>
  <cols>
    <col min="1" max="1" width="44" style="5" customWidth="1"/>
    <col min="2" max="2" width="22.796875" style="5" customWidth="1"/>
    <col min="3" max="3" width="25.796875" style="5" customWidth="1"/>
    <col min="4" max="4" width="18.5" style="5" customWidth="1"/>
    <col min="5" max="5" width="28.69921875" style="5" customWidth="1"/>
    <col min="6" max="6" width="22.5" style="5" customWidth="1"/>
    <col min="7" max="16384" width="10.796875" style="5"/>
  </cols>
  <sheetData>
    <row r="1" spans="1:5" ht="15.6" x14ac:dyDescent="0.3">
      <c r="A1" s="6" t="s">
        <v>272</v>
      </c>
    </row>
    <row r="2" spans="1:5" ht="15.6" x14ac:dyDescent="0.3">
      <c r="A2" s="6"/>
    </row>
    <row r="3" spans="1:5" ht="15.6" x14ac:dyDescent="0.3">
      <c r="A3" s="6"/>
    </row>
    <row r="4" spans="1:5" x14ac:dyDescent="0.25">
      <c r="A4" s="5" t="s">
        <v>242</v>
      </c>
      <c r="B4" s="34">
        <v>0.5</v>
      </c>
    </row>
    <row r="5" spans="1:5" ht="30" x14ac:dyDescent="0.25">
      <c r="A5" s="32" t="s">
        <v>247</v>
      </c>
      <c r="B5" s="2">
        <f>'dd3'!B3</f>
        <v>318.85886070201843</v>
      </c>
    </row>
    <row r="6" spans="1:5" ht="30" x14ac:dyDescent="0.25">
      <c r="A6" s="32" t="s">
        <v>243</v>
      </c>
      <c r="B6" s="2">
        <f>B5*B4</f>
        <v>159.42943035100922</v>
      </c>
    </row>
    <row r="7" spans="1:5" x14ac:dyDescent="0.25">
      <c r="B7" s="4"/>
    </row>
    <row r="8" spans="1:5" x14ac:dyDescent="0.25">
      <c r="A8" s="5" t="s">
        <v>244</v>
      </c>
      <c r="B8" s="4">
        <f>d3a!B3</f>
        <v>2601.838222489534</v>
      </c>
    </row>
    <row r="9" spans="1:5" x14ac:dyDescent="0.25">
      <c r="A9" s="5" t="s">
        <v>245</v>
      </c>
      <c r="B9" s="4">
        <f>d3a!B4</f>
        <v>1009.545902357743</v>
      </c>
    </row>
    <row r="10" spans="1:5" x14ac:dyDescent="0.25">
      <c r="A10" s="5" t="s">
        <v>248</v>
      </c>
      <c r="B10" s="4">
        <f>B8-B9</f>
        <v>1592.292320131791</v>
      </c>
    </row>
    <row r="11" spans="1:5" x14ac:dyDescent="0.25">
      <c r="B11" s="4"/>
    </row>
    <row r="12" spans="1:5" x14ac:dyDescent="0.25">
      <c r="A12" s="5" t="s">
        <v>249</v>
      </c>
      <c r="B12" s="27">
        <f>d4a!C177</f>
        <v>1.5430979</v>
      </c>
    </row>
    <row r="13" spans="1:5" x14ac:dyDescent="0.25">
      <c r="A13" s="5" t="s">
        <v>254</v>
      </c>
      <c r="B13" s="27">
        <f>B12*B9/B8</f>
        <v>0.59874136232469188</v>
      </c>
    </row>
    <row r="14" spans="1:5" x14ac:dyDescent="0.25">
      <c r="A14" s="5" t="s">
        <v>255</v>
      </c>
      <c r="B14" s="27">
        <f>B12-B13</f>
        <v>0.94435653767530814</v>
      </c>
    </row>
    <row r="15" spans="1:5" x14ac:dyDescent="0.25">
      <c r="B15" s="4"/>
    </row>
    <row r="16" spans="1:5" x14ac:dyDescent="0.25">
      <c r="B16" s="4"/>
      <c r="D16" s="5" t="s">
        <v>260</v>
      </c>
      <c r="E16" s="31">
        <v>0.1</v>
      </c>
    </row>
    <row r="17" spans="1:6" x14ac:dyDescent="0.25">
      <c r="A17" s="5" t="s">
        <v>259</v>
      </c>
      <c r="B17" s="44">
        <f>SUM(d4a!F123:F178)</f>
        <v>394.38810939289004</v>
      </c>
      <c r="D17" s="5" t="s">
        <v>261</v>
      </c>
      <c r="E17" s="43">
        <v>0.13300000000000001</v>
      </c>
    </row>
    <row r="18" spans="1:6" x14ac:dyDescent="0.25">
      <c r="B18" s="44"/>
      <c r="E18" s="43"/>
    </row>
    <row r="19" spans="1:6" x14ac:dyDescent="0.25">
      <c r="B19" s="44"/>
      <c r="E19" s="43"/>
    </row>
    <row r="20" spans="1:6" ht="54" customHeight="1" x14ac:dyDescent="0.3">
      <c r="A20" s="6" t="s">
        <v>315</v>
      </c>
      <c r="B20" s="49" t="s">
        <v>267</v>
      </c>
      <c r="C20" s="49" t="s">
        <v>341</v>
      </c>
      <c r="E20" s="6" t="s">
        <v>263</v>
      </c>
      <c r="F20" s="49" t="s">
        <v>269</v>
      </c>
    </row>
    <row r="21" spans="1:6" ht="18" customHeight="1" x14ac:dyDescent="0.25">
      <c r="A21" s="78" t="s">
        <v>165</v>
      </c>
      <c r="C21" s="80">
        <f>d4a!P181</f>
        <v>0.58007941257009199</v>
      </c>
      <c r="E21" s="78" t="s">
        <v>165</v>
      </c>
      <c r="F21" s="80">
        <f>d2a!B136/d2a!B59</f>
        <v>0.43608637108274512</v>
      </c>
    </row>
    <row r="22" spans="1:6" x14ac:dyDescent="0.25">
      <c r="A22" s="45" t="s">
        <v>166</v>
      </c>
      <c r="B22" s="2">
        <f>SUM(d4a!G123:G178)</f>
        <v>0</v>
      </c>
      <c r="C22" s="34">
        <f>d4a!Q181</f>
        <v>0</v>
      </c>
      <c r="E22" s="45" t="s">
        <v>166</v>
      </c>
      <c r="F22" s="34">
        <f>d2a!C136/d2a!C59</f>
        <v>0</v>
      </c>
    </row>
    <row r="23" spans="1:6" ht="18" customHeight="1" x14ac:dyDescent="0.25">
      <c r="A23" s="45" t="s">
        <v>309</v>
      </c>
      <c r="B23" s="2">
        <f>SUM(d4a!H123:H178)</f>
        <v>0</v>
      </c>
      <c r="C23" s="34">
        <f>d4a!R181</f>
        <v>0</v>
      </c>
      <c r="E23" s="45" t="s">
        <v>167</v>
      </c>
      <c r="F23" s="34">
        <f>d2a!D136/d2a!D59</f>
        <v>0</v>
      </c>
    </row>
    <row r="24" spans="1:6" ht="18" customHeight="1" x14ac:dyDescent="0.25">
      <c r="A24" s="45" t="s">
        <v>308</v>
      </c>
      <c r="B24" s="2">
        <f>SUM(d4a!L123:L178)</f>
        <v>0</v>
      </c>
      <c r="C24" s="34">
        <f>d4a!V181</f>
        <v>0</v>
      </c>
      <c r="E24" s="45" t="s">
        <v>171</v>
      </c>
      <c r="F24" s="34">
        <f>d2a!H136/d2a!H59</f>
        <v>0</v>
      </c>
    </row>
    <row r="25" spans="1:6" ht="16.05" customHeight="1" x14ac:dyDescent="0.25">
      <c r="A25" s="45" t="s">
        <v>168</v>
      </c>
      <c r="B25" s="2">
        <f>SUM(d4a!I123:I178)</f>
        <v>0</v>
      </c>
      <c r="C25" s="34">
        <f>d4a!S181</f>
        <v>0</v>
      </c>
      <c r="E25" s="45" t="s">
        <v>168</v>
      </c>
      <c r="F25" s="34">
        <f>d2a!E136/d2a!E59</f>
        <v>0</v>
      </c>
    </row>
    <row r="26" spans="1:6" x14ac:dyDescent="0.25">
      <c r="A26" s="45" t="s">
        <v>172</v>
      </c>
      <c r="B26" s="2">
        <f>SUM(d4a!M123:M178)</f>
        <v>0</v>
      </c>
      <c r="C26" s="34">
        <f>d4a!W181</f>
        <v>0</v>
      </c>
      <c r="E26" s="45" t="s">
        <v>172</v>
      </c>
      <c r="F26" s="34">
        <f>d2a!I136/d2a!I59</f>
        <v>0</v>
      </c>
    </row>
    <row r="27" spans="1:6" ht="18" customHeight="1" x14ac:dyDescent="0.25">
      <c r="A27" s="45" t="s">
        <v>173</v>
      </c>
      <c r="B27" s="2">
        <f>SUM(d4a!N123:N178)</f>
        <v>33.927783290123429</v>
      </c>
      <c r="C27" s="34">
        <f>d4a!X181</f>
        <v>2.7353722625928625</v>
      </c>
      <c r="E27" s="45" t="s">
        <v>173</v>
      </c>
      <c r="F27" s="34">
        <f>d2a!J136/d2a!J59</f>
        <v>0.78444704296842638</v>
      </c>
    </row>
    <row r="28" spans="1:6" ht="15" customHeight="1" x14ac:dyDescent="0.25">
      <c r="A28" s="45" t="s">
        <v>169</v>
      </c>
      <c r="B28" s="2">
        <f>SUM(d4a!J123:J178)</f>
        <v>13.118831517110049</v>
      </c>
      <c r="C28" s="34">
        <f>d4a!T181</f>
        <v>2.0259177473351997</v>
      </c>
      <c r="E28" s="45" t="s">
        <v>169</v>
      </c>
      <c r="F28" s="34">
        <f>d2a!F136/d2a!F59</f>
        <v>0.62877688287557931</v>
      </c>
    </row>
    <row r="29" spans="1:6" ht="16.05" customHeight="1" x14ac:dyDescent="0.25">
      <c r="A29" s="45" t="s">
        <v>170</v>
      </c>
      <c r="B29" s="2">
        <f>SUM(d4a!K123:K178)</f>
        <v>8.8412728646769185</v>
      </c>
      <c r="C29" s="34">
        <f>d4a!U181</f>
        <v>3.1402918379319069</v>
      </c>
      <c r="E29" s="45" t="s">
        <v>170</v>
      </c>
      <c r="F29" s="34">
        <f>d2a!G136/d2a!G59</f>
        <v>0.84118379693444278</v>
      </c>
    </row>
    <row r="30" spans="1:6" ht="16.05" customHeight="1" x14ac:dyDescent="0.25">
      <c r="A30" s="45" t="s">
        <v>162</v>
      </c>
      <c r="B30" s="2">
        <f>SUM(B22:B29)</f>
        <v>55.887887671910399</v>
      </c>
      <c r="C30" s="34"/>
      <c r="E30" s="45"/>
      <c r="F30" s="34"/>
    </row>
    <row r="32" spans="1:6" ht="37.049999999999997" customHeight="1" x14ac:dyDescent="0.3">
      <c r="A32" s="6" t="s">
        <v>268</v>
      </c>
      <c r="B32" s="32" t="s">
        <v>271</v>
      </c>
    </row>
    <row r="33" spans="1:3" x14ac:dyDescent="0.25">
      <c r="A33" s="45" t="s">
        <v>166</v>
      </c>
      <c r="B33" s="50">
        <f>d3a!C5/SUM(d3a!C5:J5)</f>
        <v>0.20848650992318046</v>
      </c>
    </row>
    <row r="34" spans="1:3" x14ac:dyDescent="0.25">
      <c r="A34" s="45" t="s">
        <v>167</v>
      </c>
      <c r="B34" s="50">
        <f>d3a!D5/SUM(d3a!C5:J5)</f>
        <v>0.36494448148176828</v>
      </c>
    </row>
    <row r="35" spans="1:3" x14ac:dyDescent="0.25">
      <c r="A35" s="45" t="s">
        <v>171</v>
      </c>
      <c r="B35" s="50">
        <f>d3a!H5/SUM(d3a!C5:J5)</f>
        <v>0.12857076538668188</v>
      </c>
    </row>
    <row r="36" spans="1:3" x14ac:dyDescent="0.25">
      <c r="A36" s="45" t="s">
        <v>168</v>
      </c>
      <c r="B36" s="50">
        <f>d3a!E5/SUM(d3a!C5:J5)</f>
        <v>0.10941654258158781</v>
      </c>
    </row>
    <row r="37" spans="1:3" x14ac:dyDescent="0.25">
      <c r="A37" s="45" t="s">
        <v>172</v>
      </c>
      <c r="B37" s="50">
        <f>d3a!I5/SUM(d3a!C5:J5)</f>
        <v>0.10834175262417295</v>
      </c>
    </row>
    <row r="38" spans="1:3" x14ac:dyDescent="0.25">
      <c r="A38" s="45" t="s">
        <v>173</v>
      </c>
      <c r="B38" s="50">
        <f>d3a!J5/SUM(d3a!C5:J5)</f>
        <v>5.0926717905151062E-2</v>
      </c>
    </row>
    <row r="39" spans="1:3" x14ac:dyDescent="0.25">
      <c r="A39" s="45" t="s">
        <v>169</v>
      </c>
      <c r="B39" s="50">
        <f>d3a!F5/SUM(d3a!C5:J5)</f>
        <v>1.5642003999316857E-2</v>
      </c>
    </row>
    <row r="40" spans="1:3" x14ac:dyDescent="0.25">
      <c r="A40" s="45" t="s">
        <v>170</v>
      </c>
      <c r="B40" s="50">
        <f>d3a!G5/SUM(d3a!C5:J5)</f>
        <v>1.3671226098140586E-2</v>
      </c>
    </row>
    <row r="43" spans="1:3" ht="52.05" customHeight="1" x14ac:dyDescent="0.25">
      <c r="B43" s="83"/>
      <c r="C43" s="32"/>
    </row>
    <row r="44" spans="1:3" x14ac:dyDescent="0.25">
      <c r="B44" s="50"/>
      <c r="C44" s="50"/>
    </row>
    <row r="45" spans="1:3" ht="39" customHeight="1" x14ac:dyDescent="0.3">
      <c r="A45" s="77"/>
      <c r="C45" s="1"/>
    </row>
    <row r="46" spans="1:3" x14ac:dyDescent="0.25">
      <c r="A46" s="78"/>
      <c r="B46" s="34"/>
      <c r="C46" s="34"/>
    </row>
    <row r="47" spans="1:3" x14ac:dyDescent="0.25">
      <c r="A47" s="78"/>
      <c r="B47" s="34"/>
      <c r="C47" s="34"/>
    </row>
    <row r="48" spans="1:3" x14ac:dyDescent="0.25">
      <c r="A48" s="78"/>
      <c r="B48" s="34"/>
      <c r="C48" s="34"/>
    </row>
    <row r="49" spans="1:3" x14ac:dyDescent="0.25">
      <c r="A49" s="78"/>
      <c r="B49" s="34"/>
      <c r="C49" s="34"/>
    </row>
    <row r="50" spans="1:3" x14ac:dyDescent="0.25">
      <c r="A50" s="78"/>
      <c r="B50" s="34"/>
      <c r="C50" s="34"/>
    </row>
    <row r="51" spans="1:3" x14ac:dyDescent="0.25">
      <c r="B51"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521E1-4CE6-E94A-BA12-7DA7C5B1FF74}">
  <dimension ref="A1:F51"/>
  <sheetViews>
    <sheetView topLeftCell="A7" zoomScaleNormal="100" workbookViewId="0">
      <selection activeCell="C26" sqref="C26"/>
    </sheetView>
  </sheetViews>
  <sheetFormatPr baseColWidth="10" defaultColWidth="10.796875" defaultRowHeight="15" x14ac:dyDescent="0.25"/>
  <cols>
    <col min="1" max="1" width="44" style="5" customWidth="1"/>
    <col min="2" max="2" width="22.796875" style="5" customWidth="1"/>
    <col min="3" max="3" width="25.796875" style="5" customWidth="1"/>
    <col min="4" max="4" width="18.5" style="5" customWidth="1"/>
    <col min="5" max="5" width="28.69921875" style="5" customWidth="1"/>
    <col min="6" max="6" width="22.5" style="5" customWidth="1"/>
    <col min="7" max="16384" width="10.796875" style="5"/>
  </cols>
  <sheetData>
    <row r="1" spans="1:5" ht="15.6" x14ac:dyDescent="0.3">
      <c r="A1" s="6" t="s">
        <v>272</v>
      </c>
    </row>
    <row r="2" spans="1:5" ht="15.6" x14ac:dyDescent="0.3">
      <c r="A2" s="6"/>
    </row>
    <row r="3" spans="1:5" ht="15.6" x14ac:dyDescent="0.3">
      <c r="A3" s="6"/>
    </row>
    <row r="4" spans="1:5" x14ac:dyDescent="0.25">
      <c r="A4" s="5" t="s">
        <v>242</v>
      </c>
      <c r="B4" s="34">
        <v>0.6</v>
      </c>
    </row>
    <row r="5" spans="1:5" ht="30" x14ac:dyDescent="0.25">
      <c r="A5" s="32" t="s">
        <v>247</v>
      </c>
      <c r="B5" s="2">
        <f>'dd3'!B3</f>
        <v>318.85886070201843</v>
      </c>
    </row>
    <row r="6" spans="1:5" ht="30" x14ac:dyDescent="0.25">
      <c r="A6" s="32" t="s">
        <v>243</v>
      </c>
      <c r="B6" s="2">
        <f>B5*B4</f>
        <v>191.31531642121107</v>
      </c>
    </row>
    <row r="7" spans="1:5" x14ac:dyDescent="0.25">
      <c r="B7" s="4"/>
    </row>
    <row r="8" spans="1:5" x14ac:dyDescent="0.25">
      <c r="A8" s="5" t="s">
        <v>244</v>
      </c>
      <c r="B8" s="4">
        <f>d3b!B3</f>
        <v>2601.838222489534</v>
      </c>
    </row>
    <row r="9" spans="1:5" x14ac:dyDescent="0.25">
      <c r="A9" s="5" t="s">
        <v>245</v>
      </c>
      <c r="B9" s="4">
        <f>d3b!B4</f>
        <v>1155.2910027093544</v>
      </c>
    </row>
    <row r="10" spans="1:5" x14ac:dyDescent="0.25">
      <c r="A10" s="5" t="s">
        <v>248</v>
      </c>
      <c r="B10" s="4">
        <f>B8-B9</f>
        <v>1446.5472197801796</v>
      </c>
    </row>
    <row r="11" spans="1:5" x14ac:dyDescent="0.25">
      <c r="B11" s="4"/>
    </row>
    <row r="12" spans="1:5" x14ac:dyDescent="0.25">
      <c r="A12" s="5" t="s">
        <v>249</v>
      </c>
      <c r="B12" s="27">
        <f>d4b!C177</f>
        <v>1.5430979</v>
      </c>
    </row>
    <row r="13" spans="1:5" x14ac:dyDescent="0.25">
      <c r="A13" s="5" t="s">
        <v>254</v>
      </c>
      <c r="B13" s="27">
        <f>B12*B9/B8</f>
        <v>0.68517984890848471</v>
      </c>
    </row>
    <row r="14" spans="1:5" x14ac:dyDescent="0.25">
      <c r="A14" s="5" t="s">
        <v>255</v>
      </c>
      <c r="B14" s="27">
        <f>B12-B13</f>
        <v>0.85791805109151531</v>
      </c>
    </row>
    <row r="15" spans="1:5" x14ac:dyDescent="0.25">
      <c r="B15" s="4"/>
    </row>
    <row r="16" spans="1:5" x14ac:dyDescent="0.25">
      <c r="B16" s="4"/>
      <c r="D16" s="5" t="s">
        <v>260</v>
      </c>
      <c r="E16" s="31">
        <v>0.1</v>
      </c>
    </row>
    <row r="17" spans="1:6" x14ac:dyDescent="0.25">
      <c r="A17" s="5" t="s">
        <v>259</v>
      </c>
      <c r="B17" s="44">
        <f>SUM(d4b!F123:F178)</f>
        <v>346.30869623092548</v>
      </c>
      <c r="D17" s="5" t="s">
        <v>261</v>
      </c>
      <c r="E17" s="43">
        <v>0.13300000000000001</v>
      </c>
    </row>
    <row r="18" spans="1:6" x14ac:dyDescent="0.25">
      <c r="B18" s="44"/>
      <c r="E18" s="43"/>
    </row>
    <row r="19" spans="1:6" x14ac:dyDescent="0.25">
      <c r="B19" s="44"/>
      <c r="E19" s="43"/>
    </row>
    <row r="20" spans="1:6" ht="54" customHeight="1" x14ac:dyDescent="0.3">
      <c r="A20" s="6" t="s">
        <v>315</v>
      </c>
      <c r="B20" s="49" t="s">
        <v>267</v>
      </c>
      <c r="C20" s="49" t="s">
        <v>341</v>
      </c>
      <c r="E20" s="6" t="s">
        <v>263</v>
      </c>
      <c r="F20" s="49" t="s">
        <v>269</v>
      </c>
    </row>
    <row r="21" spans="1:6" ht="18" customHeight="1" x14ac:dyDescent="0.25">
      <c r="A21" s="78" t="s">
        <v>165</v>
      </c>
      <c r="C21" s="80">
        <f>d4b!P181</f>
        <v>0.56169598623961592</v>
      </c>
      <c r="E21" s="78" t="s">
        <v>165</v>
      </c>
      <c r="F21" s="80">
        <f>d2b!B136/d2b!B59</f>
        <v>0.44680566956339973</v>
      </c>
    </row>
    <row r="22" spans="1:6" x14ac:dyDescent="0.25">
      <c r="A22" s="45" t="s">
        <v>166</v>
      </c>
      <c r="B22" s="2">
        <f>SUM(d4b!G123:G178)</f>
        <v>0</v>
      </c>
      <c r="C22" s="34">
        <f>d4b!Q181</f>
        <v>0</v>
      </c>
      <c r="E22" s="45" t="s">
        <v>166</v>
      </c>
      <c r="F22" s="34">
        <f>d2b!C136/d2b!C59</f>
        <v>0</v>
      </c>
    </row>
    <row r="23" spans="1:6" ht="18" customHeight="1" x14ac:dyDescent="0.25">
      <c r="A23" s="45" t="s">
        <v>309</v>
      </c>
      <c r="B23" s="2">
        <f>SUM(d4b!H123:H178)</f>
        <v>0</v>
      </c>
      <c r="C23" s="34">
        <f>d4b!R181</f>
        <v>0</v>
      </c>
      <c r="E23" s="45" t="s">
        <v>167</v>
      </c>
      <c r="F23" s="34">
        <f>d2b!D136/d2b!D59</f>
        <v>0</v>
      </c>
    </row>
    <row r="24" spans="1:6" ht="18" customHeight="1" x14ac:dyDescent="0.25">
      <c r="A24" s="45" t="s">
        <v>308</v>
      </c>
      <c r="B24" s="2">
        <f>SUM(d4b!L123:L178)</f>
        <v>0</v>
      </c>
      <c r="C24" s="34">
        <f>d4b!V181</f>
        <v>0</v>
      </c>
      <c r="E24" s="45" t="s">
        <v>171</v>
      </c>
      <c r="F24" s="34">
        <f>d2b!H136/d2b!H59</f>
        <v>0</v>
      </c>
    </row>
    <row r="25" spans="1:6" ht="16.05" customHeight="1" x14ac:dyDescent="0.25">
      <c r="A25" s="45" t="s">
        <v>168</v>
      </c>
      <c r="B25" s="2">
        <f>SUM(d4b!I123:I178)</f>
        <v>0</v>
      </c>
      <c r="C25" s="34">
        <f>d4b!S181</f>
        <v>0</v>
      </c>
      <c r="E25" s="45" t="s">
        <v>168</v>
      </c>
      <c r="F25" s="34">
        <f>d2b!E136/d2b!E59</f>
        <v>0</v>
      </c>
    </row>
    <row r="26" spans="1:6" x14ac:dyDescent="0.25">
      <c r="A26" s="45" t="s">
        <v>172</v>
      </c>
      <c r="B26" s="2">
        <f>SUM(d4b!M123:M178)</f>
        <v>0</v>
      </c>
      <c r="C26" s="34">
        <f>d4b!W181</f>
        <v>0</v>
      </c>
      <c r="E26" s="45" t="s">
        <v>172</v>
      </c>
      <c r="F26" s="34">
        <f>d2b!I136/d2b!I59</f>
        <v>0</v>
      </c>
    </row>
    <row r="27" spans="1:6" ht="18" customHeight="1" x14ac:dyDescent="0.25">
      <c r="A27" s="45" t="s">
        <v>173</v>
      </c>
      <c r="B27" s="2">
        <f>SUM(d4b!N123:N178)</f>
        <v>29.890547589753055</v>
      </c>
      <c r="C27" s="34">
        <f>d4b!X181</f>
        <v>2.390314651820868</v>
      </c>
      <c r="E27" s="45" t="s">
        <v>173</v>
      </c>
      <c r="F27" s="34">
        <f>d2b!J136/d2b!J59</f>
        <v>0.78444704296842638</v>
      </c>
    </row>
    <row r="28" spans="1:6" ht="15" customHeight="1" x14ac:dyDescent="0.25">
      <c r="A28" s="45" t="s">
        <v>169</v>
      </c>
      <c r="B28" s="2">
        <f>SUM(d4b!J123:J178)</f>
        <v>16.60079729633091</v>
      </c>
      <c r="C28" s="34">
        <f>d4b!T181</f>
        <v>2.5276797696664453</v>
      </c>
      <c r="E28" s="45" t="s">
        <v>169</v>
      </c>
      <c r="F28" s="34">
        <f>d2b!F136/d2b!F59</f>
        <v>0.77372026864602417</v>
      </c>
    </row>
    <row r="29" spans="1:6" ht="16.05" customHeight="1" x14ac:dyDescent="0.25">
      <c r="A29" s="45" t="s">
        <v>170</v>
      </c>
      <c r="B29" s="2">
        <f>SUM(d4b!K123:K178)</f>
        <v>7.7880362205248437</v>
      </c>
      <c r="C29" s="34">
        <f>d4b!U181</f>
        <v>2.7480230326485713</v>
      </c>
      <c r="E29" s="45" t="s">
        <v>170</v>
      </c>
      <c r="F29" s="34">
        <f>d2b!G136/d2b!G59</f>
        <v>0.84118379693444278</v>
      </c>
    </row>
    <row r="30" spans="1:6" ht="16.05" customHeight="1" x14ac:dyDescent="0.25">
      <c r="A30" s="45" t="s">
        <v>162</v>
      </c>
      <c r="B30" s="2">
        <f>SUM(B22:B29)</f>
        <v>54.27938110660881</v>
      </c>
      <c r="C30" s="34"/>
      <c r="E30" s="45"/>
      <c r="F30" s="34"/>
    </row>
    <row r="32" spans="1:6" ht="37.049999999999997" customHeight="1" x14ac:dyDescent="0.3">
      <c r="A32" s="6" t="s">
        <v>268</v>
      </c>
      <c r="B32" s="32" t="s">
        <v>271</v>
      </c>
    </row>
    <row r="33" spans="1:3" x14ac:dyDescent="0.25">
      <c r="A33" s="45" t="s">
        <v>166</v>
      </c>
      <c r="B33" s="50">
        <f>d3b!C5/SUM(d3b!C5:J5)</f>
        <v>0.21721720628537489</v>
      </c>
    </row>
    <row r="34" spans="1:3" x14ac:dyDescent="0.25">
      <c r="A34" s="45" t="s">
        <v>167</v>
      </c>
      <c r="B34" s="50">
        <f>d3b!D5/SUM(d3b!C5:J5)</f>
        <v>0.39221196497322586</v>
      </c>
    </row>
    <row r="35" spans="1:3" x14ac:dyDescent="0.25">
      <c r="A35" s="45" t="s">
        <v>171</v>
      </c>
      <c r="B35" s="50">
        <f>d3b!H5/SUM(d3b!C5:J5)</f>
        <v>0.13510886065043284</v>
      </c>
    </row>
    <row r="36" spans="1:3" x14ac:dyDescent="0.25">
      <c r="A36" s="45" t="s">
        <v>168</v>
      </c>
      <c r="B36" s="50">
        <f>d3b!E5/SUM(d3b!C5:J5)</f>
        <v>0.10584414820809876</v>
      </c>
    </row>
    <row r="37" spans="1:3" x14ac:dyDescent="0.25">
      <c r="A37" s="45" t="s">
        <v>172</v>
      </c>
      <c r="B37" s="50">
        <f>d3b!I5/SUM(d3b!C5:J5)</f>
        <v>8.2752194244971947E-2</v>
      </c>
    </row>
    <row r="38" spans="1:3" x14ac:dyDescent="0.25">
      <c r="A38" s="45" t="s">
        <v>173</v>
      </c>
      <c r="B38" s="50">
        <f>d3b!J5/SUM(d3b!C5:J5)</f>
        <v>4.3383958736067305E-2</v>
      </c>
    </row>
    <row r="39" spans="1:3" x14ac:dyDescent="0.25">
      <c r="A39" s="45" t="s">
        <v>169</v>
      </c>
      <c r="B39" s="50">
        <f>d3b!F5/SUM(d3b!C5:J5)</f>
        <v>1.2954781300916936E-2</v>
      </c>
    </row>
    <row r="40" spans="1:3" x14ac:dyDescent="0.25">
      <c r="A40" s="45" t="s">
        <v>170</v>
      </c>
      <c r="B40" s="50">
        <f>d3b!G5/SUM(d3b!C5:J5)</f>
        <v>1.0526885600911532E-2</v>
      </c>
    </row>
    <row r="43" spans="1:3" ht="52.05" customHeight="1" x14ac:dyDescent="0.25">
      <c r="B43" s="49"/>
      <c r="C43" s="32"/>
    </row>
    <row r="44" spans="1:3" x14ac:dyDescent="0.25">
      <c r="B44" s="50"/>
      <c r="C44" s="50"/>
    </row>
    <row r="45" spans="1:3" ht="39" customHeight="1" x14ac:dyDescent="0.3">
      <c r="A45" s="77"/>
      <c r="C45" s="1"/>
    </row>
    <row r="46" spans="1:3" x14ac:dyDescent="0.25">
      <c r="A46" s="78"/>
      <c r="B46" s="34"/>
      <c r="C46" s="34"/>
    </row>
    <row r="47" spans="1:3" x14ac:dyDescent="0.25">
      <c r="A47" s="78"/>
      <c r="B47" s="34"/>
      <c r="C47" s="34"/>
    </row>
    <row r="48" spans="1:3" x14ac:dyDescent="0.25">
      <c r="A48" s="78"/>
      <c r="B48" s="34"/>
      <c r="C48" s="34"/>
    </row>
    <row r="49" spans="1:3" x14ac:dyDescent="0.25">
      <c r="A49" s="78"/>
      <c r="B49" s="34"/>
      <c r="C49" s="34"/>
    </row>
    <row r="50" spans="1:3" x14ac:dyDescent="0.25">
      <c r="A50" s="78"/>
      <c r="B50" s="34"/>
      <c r="C50" s="34"/>
    </row>
    <row r="51" spans="1:3" x14ac:dyDescent="0.25">
      <c r="B51"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28600-F093-FA43-BB5B-ECDB0DCB9198}">
  <dimension ref="A1:F51"/>
  <sheetViews>
    <sheetView topLeftCell="A15" zoomScaleNormal="100" workbookViewId="0">
      <selection activeCell="C21" sqref="C21:C29"/>
    </sheetView>
  </sheetViews>
  <sheetFormatPr baseColWidth="10" defaultColWidth="10.796875" defaultRowHeight="15" x14ac:dyDescent="0.25"/>
  <cols>
    <col min="1" max="1" width="44" style="5" customWidth="1"/>
    <col min="2" max="2" width="22.796875" style="5" customWidth="1"/>
    <col min="3" max="3" width="25.796875" style="5" customWidth="1"/>
    <col min="4" max="4" width="18.5" style="5" customWidth="1"/>
    <col min="5" max="5" width="28.69921875" style="5" customWidth="1"/>
    <col min="6" max="6" width="22.5" style="5" customWidth="1"/>
    <col min="7" max="16384" width="10.796875" style="5"/>
  </cols>
  <sheetData>
    <row r="1" spans="1:5" ht="15.6" x14ac:dyDescent="0.3">
      <c r="A1" s="6" t="s">
        <v>272</v>
      </c>
    </row>
    <row r="2" spans="1:5" ht="15.6" x14ac:dyDescent="0.3">
      <c r="A2" s="6"/>
    </row>
    <row r="3" spans="1:5" ht="15.6" x14ac:dyDescent="0.3">
      <c r="A3" s="6"/>
    </row>
    <row r="4" spans="1:5" x14ac:dyDescent="0.25">
      <c r="A4" s="5" t="s">
        <v>242</v>
      </c>
      <c r="B4" s="34">
        <v>0.8</v>
      </c>
    </row>
    <row r="5" spans="1:5" ht="30" x14ac:dyDescent="0.25">
      <c r="A5" s="32" t="s">
        <v>247</v>
      </c>
      <c r="B5" s="2">
        <f>'dd3'!B3</f>
        <v>318.85886070201843</v>
      </c>
    </row>
    <row r="6" spans="1:5" ht="30" x14ac:dyDescent="0.25">
      <c r="A6" s="32" t="s">
        <v>243</v>
      </c>
      <c r="B6" s="2">
        <f>B5*B4</f>
        <v>255.08708856161476</v>
      </c>
    </row>
    <row r="7" spans="1:5" x14ac:dyDescent="0.25">
      <c r="B7" s="4"/>
    </row>
    <row r="8" spans="1:5" x14ac:dyDescent="0.25">
      <c r="A8" s="5" t="s">
        <v>244</v>
      </c>
      <c r="B8" s="4">
        <f>d3c!B3</f>
        <v>2601.838222489534</v>
      </c>
    </row>
    <row r="9" spans="1:5" x14ac:dyDescent="0.25">
      <c r="A9" s="5" t="s">
        <v>245</v>
      </c>
      <c r="B9" s="4">
        <f>d3c!B4</f>
        <v>1363.0785127511372</v>
      </c>
    </row>
    <row r="10" spans="1:5" x14ac:dyDescent="0.25">
      <c r="A10" s="5" t="s">
        <v>248</v>
      </c>
      <c r="B10" s="4">
        <f>B8-B9</f>
        <v>1238.7597097383969</v>
      </c>
    </row>
    <row r="11" spans="1:5" x14ac:dyDescent="0.25">
      <c r="B11" s="4"/>
    </row>
    <row r="12" spans="1:5" x14ac:dyDescent="0.25">
      <c r="A12" s="5" t="s">
        <v>249</v>
      </c>
      <c r="B12" s="27">
        <f>d4c!C177</f>
        <v>1.5430979</v>
      </c>
    </row>
    <row r="13" spans="1:5" x14ac:dyDescent="0.25">
      <c r="A13" s="5" t="s">
        <v>254</v>
      </c>
      <c r="B13" s="27">
        <f>B12*B9/B8</f>
        <v>0.80841444036779031</v>
      </c>
    </row>
    <row r="14" spans="1:5" x14ac:dyDescent="0.25">
      <c r="A14" s="5" t="s">
        <v>255</v>
      </c>
      <c r="B14" s="27">
        <f>B12-B13</f>
        <v>0.73468345963220971</v>
      </c>
    </row>
    <row r="15" spans="1:5" x14ac:dyDescent="0.25">
      <c r="B15" s="4"/>
    </row>
    <row r="16" spans="1:5" x14ac:dyDescent="0.25">
      <c r="B16" s="4"/>
      <c r="D16" s="5" t="s">
        <v>260</v>
      </c>
      <c r="E16" s="31">
        <v>0.1</v>
      </c>
    </row>
    <row r="17" spans="1:6" x14ac:dyDescent="0.25">
      <c r="A17" s="5" t="s">
        <v>259</v>
      </c>
      <c r="B17" s="44">
        <f>SUM(d4c!F123:F178)</f>
        <v>277.90282386114416</v>
      </c>
      <c r="D17" s="5" t="s">
        <v>261</v>
      </c>
      <c r="E17" s="43">
        <v>0.13300000000000001</v>
      </c>
    </row>
    <row r="18" spans="1:6" x14ac:dyDescent="0.25">
      <c r="B18" s="44"/>
      <c r="E18" s="43"/>
    </row>
    <row r="19" spans="1:6" x14ac:dyDescent="0.25">
      <c r="B19" s="44"/>
      <c r="E19" s="43"/>
    </row>
    <row r="20" spans="1:6" ht="54" customHeight="1" x14ac:dyDescent="0.3">
      <c r="A20" s="6" t="s">
        <v>315</v>
      </c>
      <c r="B20" s="49" t="s">
        <v>267</v>
      </c>
      <c r="C20" s="49" t="s">
        <v>341</v>
      </c>
      <c r="E20" s="6" t="s">
        <v>263</v>
      </c>
      <c r="F20" s="49" t="s">
        <v>269</v>
      </c>
    </row>
    <row r="21" spans="1:6" ht="18" customHeight="1" x14ac:dyDescent="0.25">
      <c r="A21" s="78" t="s">
        <v>165</v>
      </c>
      <c r="C21" s="80">
        <f>d4c!P181</f>
        <v>0.90735616949550424</v>
      </c>
      <c r="E21" s="81" t="s">
        <v>165</v>
      </c>
      <c r="F21" s="80">
        <f>d2c!B136/d2c!B59</f>
        <v>0.6673306007400005</v>
      </c>
    </row>
    <row r="22" spans="1:6" x14ac:dyDescent="0.25">
      <c r="A22" s="45" t="s">
        <v>166</v>
      </c>
      <c r="B22" s="2">
        <f>SUM(d4c!G123:G178)</f>
        <v>0</v>
      </c>
      <c r="C22" s="34">
        <f>d4c!Q181</f>
        <v>0</v>
      </c>
      <c r="E22" s="45" t="s">
        <v>166</v>
      </c>
      <c r="F22" s="34">
        <f>d2c!C136/d2c!C59</f>
        <v>0</v>
      </c>
    </row>
    <row r="23" spans="1:6" ht="18" customHeight="1" x14ac:dyDescent="0.25">
      <c r="A23" s="45" t="s">
        <v>309</v>
      </c>
      <c r="B23" s="2">
        <f>SUM(d4c!H123:H178)</f>
        <v>0.16143867796453476</v>
      </c>
      <c r="C23" s="34">
        <f>d4c!R181</f>
        <v>9.2203355058669556E-3</v>
      </c>
      <c r="E23" s="45" t="s">
        <v>167</v>
      </c>
      <c r="F23" s="34">
        <f>d2c!D136/d2c!D59</f>
        <v>3.2456039231104961E-2</v>
      </c>
    </row>
    <row r="24" spans="1:6" ht="18" customHeight="1" x14ac:dyDescent="0.25">
      <c r="A24" s="45" t="s">
        <v>308</v>
      </c>
      <c r="B24" s="2">
        <f>SUM(d4c!L123:L178)</f>
        <v>0</v>
      </c>
      <c r="C24" s="34">
        <f>d4c!V181</f>
        <v>0</v>
      </c>
      <c r="E24" s="45" t="s">
        <v>171</v>
      </c>
      <c r="F24" s="34">
        <f>d2c!H136/d2c!H59</f>
        <v>0</v>
      </c>
    </row>
    <row r="25" spans="1:6" ht="16.05" customHeight="1" x14ac:dyDescent="0.25">
      <c r="A25" s="45" t="s">
        <v>168</v>
      </c>
      <c r="B25" s="2">
        <f>SUM(d4c!I123:I178)</f>
        <v>0</v>
      </c>
      <c r="C25" s="34">
        <f>d4c!S181</f>
        <v>0</v>
      </c>
      <c r="E25" s="45" t="s">
        <v>168</v>
      </c>
      <c r="F25" s="34">
        <f>d2c!E136/d2c!E59</f>
        <v>0</v>
      </c>
    </row>
    <row r="26" spans="1:6" x14ac:dyDescent="0.25">
      <c r="A26" s="45" t="s">
        <v>172</v>
      </c>
      <c r="B26" s="2">
        <f>SUM(d4c!M123:M178)</f>
        <v>40.504460997929947</v>
      </c>
      <c r="C26" s="34">
        <f>d4c!W181</f>
        <v>1.7785155345085737</v>
      </c>
      <c r="E26" s="45" t="s">
        <v>172</v>
      </c>
      <c r="F26" s="34">
        <f>d2c!I136/d2c!I59</f>
        <v>0.85701705433746389</v>
      </c>
    </row>
    <row r="27" spans="1:6" ht="18" customHeight="1" x14ac:dyDescent="0.25">
      <c r="A27" s="45" t="s">
        <v>173</v>
      </c>
      <c r="B27" s="2">
        <f>SUM(d4c!N123:N178)</f>
        <v>28.285165632622704</v>
      </c>
      <c r="C27" s="34">
        <f>d4c!X181</f>
        <v>2.2488234337977557</v>
      </c>
      <c r="E27" s="45" t="s">
        <v>173</v>
      </c>
      <c r="F27" s="34">
        <f>d2c!J136/d2c!J59</f>
        <v>0.84643768846651735</v>
      </c>
    </row>
    <row r="28" spans="1:6" ht="15" customHeight="1" x14ac:dyDescent="0.25">
      <c r="A28" s="45" t="s">
        <v>169</v>
      </c>
      <c r="B28" s="2">
        <f>SUM(d4c!J123:J178)</f>
        <v>15.591837709145782</v>
      </c>
      <c r="C28" s="34">
        <f>d4c!T181</f>
        <v>2.3705005413337754</v>
      </c>
      <c r="E28" s="45" t="s">
        <v>169</v>
      </c>
      <c r="F28" s="34">
        <f>d2c!F136/d2c!F59</f>
        <v>0.92544690434120791</v>
      </c>
    </row>
    <row r="29" spans="1:6" ht="16.05" customHeight="1" x14ac:dyDescent="0.25">
      <c r="A29" s="45" t="s">
        <v>170</v>
      </c>
      <c r="B29" s="2">
        <f>SUM(d4c!K123:K178)</f>
        <v>6.4989826620245799</v>
      </c>
      <c r="C29" s="34">
        <f>d4c!U181</f>
        <v>2.2757039811117981</v>
      </c>
      <c r="E29" s="45" t="s">
        <v>170</v>
      </c>
      <c r="F29" s="34">
        <f>d2c!G136/d2c!G59</f>
        <v>0.9257431380924771</v>
      </c>
    </row>
    <row r="30" spans="1:6" ht="16.05" customHeight="1" x14ac:dyDescent="0.25">
      <c r="A30" s="45" t="s">
        <v>162</v>
      </c>
      <c r="B30" s="2">
        <f>SUM(B22:B29)</f>
        <v>91.041885679687539</v>
      </c>
      <c r="C30" s="34"/>
      <c r="E30" s="45"/>
      <c r="F30" s="34"/>
    </row>
    <row r="32" spans="1:6" ht="37.049999999999997" customHeight="1" x14ac:dyDescent="0.3">
      <c r="A32" s="6" t="s">
        <v>268</v>
      </c>
      <c r="B32" s="32" t="s">
        <v>271</v>
      </c>
    </row>
    <row r="33" spans="1:3" x14ac:dyDescent="0.25">
      <c r="A33" s="45" t="s">
        <v>166</v>
      </c>
      <c r="B33" s="50">
        <f>d3c!C5/SUM(d3c!C5:J5)</f>
        <v>0.22498463432986171</v>
      </c>
    </row>
    <row r="34" spans="1:3" x14ac:dyDescent="0.25">
      <c r="A34" s="45" t="s">
        <v>167</v>
      </c>
      <c r="B34" s="50">
        <f>d3c!D5/SUM(d3c!C5:J5)</f>
        <v>0.43647160399308282</v>
      </c>
    </row>
    <row r="35" spans="1:3" x14ac:dyDescent="0.25">
      <c r="A35" s="45" t="s">
        <v>171</v>
      </c>
      <c r="B35" s="50">
        <f>d3c!H5/SUM(d3c!C5:J5)</f>
        <v>0.14278762394092384</v>
      </c>
    </row>
    <row r="36" spans="1:3" x14ac:dyDescent="0.25">
      <c r="A36" s="45" t="s">
        <v>168</v>
      </c>
      <c r="B36" s="50">
        <f>d3c!E5/SUM(d3c!C5:J5)</f>
        <v>8.9508427819810499E-2</v>
      </c>
    </row>
    <row r="37" spans="1:3" x14ac:dyDescent="0.25">
      <c r="A37" s="45" t="s">
        <v>172</v>
      </c>
      <c r="B37" s="50">
        <f>d3c!I5/SUM(d3c!C5:J5)</f>
        <v>6.3841173130171902E-2</v>
      </c>
    </row>
    <row r="38" spans="1:3" x14ac:dyDescent="0.25">
      <c r="A38" s="45" t="s">
        <v>173</v>
      </c>
      <c r="B38" s="50">
        <f>d3c!J5/SUM(d3c!C5:J5)</f>
        <v>2.5350380068906674E-2</v>
      </c>
    </row>
    <row r="39" spans="1:3" x14ac:dyDescent="0.25">
      <c r="A39" s="45" t="s">
        <v>169</v>
      </c>
      <c r="B39" s="50">
        <f>d3c!F5/SUM(d3c!C5:J5)</f>
        <v>1.0187516025300231E-2</v>
      </c>
    </row>
    <row r="40" spans="1:3" x14ac:dyDescent="0.25">
      <c r="A40" s="45" t="s">
        <v>170</v>
      </c>
      <c r="B40" s="50">
        <f>d3c!G5/SUM(d3c!C5:J5)</f>
        <v>6.8686406919422653E-3</v>
      </c>
    </row>
    <row r="43" spans="1:3" ht="52.05" customHeight="1" x14ac:dyDescent="0.25">
      <c r="B43" s="49"/>
      <c r="C43" s="32"/>
    </row>
    <row r="44" spans="1:3" x14ac:dyDescent="0.25">
      <c r="B44" s="50"/>
      <c r="C44" s="50"/>
    </row>
    <row r="45" spans="1:3" ht="39" customHeight="1" x14ac:dyDescent="0.3">
      <c r="A45" s="77"/>
      <c r="C45" s="1"/>
    </row>
    <row r="46" spans="1:3" x14ac:dyDescent="0.25">
      <c r="A46" s="78"/>
      <c r="B46" s="34"/>
      <c r="C46" s="34"/>
    </row>
    <row r="47" spans="1:3" x14ac:dyDescent="0.25">
      <c r="A47" s="78"/>
      <c r="B47" s="34"/>
      <c r="C47" s="34"/>
    </row>
    <row r="48" spans="1:3" x14ac:dyDescent="0.25">
      <c r="A48" s="78"/>
      <c r="B48" s="34"/>
      <c r="C48" s="34"/>
    </row>
    <row r="49" spans="1:3" x14ac:dyDescent="0.25">
      <c r="A49" s="78"/>
      <c r="B49" s="34"/>
      <c r="C49" s="34"/>
    </row>
    <row r="50" spans="1:3" x14ac:dyDescent="0.25">
      <c r="A50" s="78"/>
      <c r="B50" s="34"/>
      <c r="C50" s="34"/>
    </row>
    <row r="51" spans="1:3" x14ac:dyDescent="0.25">
      <c r="B51"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8D296-C9C9-B44E-9496-84D131E9F5EB}">
  <dimension ref="A1:F51"/>
  <sheetViews>
    <sheetView topLeftCell="A5" zoomScaleNormal="100" workbookViewId="0">
      <selection activeCell="C21" sqref="C21:C29"/>
    </sheetView>
  </sheetViews>
  <sheetFormatPr baseColWidth="10" defaultColWidth="10.796875" defaultRowHeight="15" x14ac:dyDescent="0.25"/>
  <cols>
    <col min="1" max="1" width="44" style="5" customWidth="1"/>
    <col min="2" max="2" width="22.796875" style="5" customWidth="1"/>
    <col min="3" max="3" width="25.796875" style="5" customWidth="1"/>
    <col min="4" max="4" width="18.5" style="5" customWidth="1"/>
    <col min="5" max="5" width="28.69921875" style="5" customWidth="1"/>
    <col min="6" max="6" width="22.5" style="5" customWidth="1"/>
    <col min="7" max="16384" width="10.796875" style="5"/>
  </cols>
  <sheetData>
    <row r="1" spans="1:5" ht="15.6" x14ac:dyDescent="0.3">
      <c r="A1" s="6" t="s">
        <v>272</v>
      </c>
    </row>
    <row r="2" spans="1:5" ht="15.6" x14ac:dyDescent="0.3">
      <c r="A2" s="6"/>
    </row>
    <row r="3" spans="1:5" ht="15.6" x14ac:dyDescent="0.3">
      <c r="A3" s="6"/>
    </row>
    <row r="4" spans="1:5" x14ac:dyDescent="0.25">
      <c r="A4" s="5" t="s">
        <v>242</v>
      </c>
      <c r="B4" s="34">
        <v>1</v>
      </c>
    </row>
    <row r="5" spans="1:5" ht="30" x14ac:dyDescent="0.25">
      <c r="A5" s="32" t="s">
        <v>247</v>
      </c>
      <c r="B5" s="2">
        <f>'dd3'!B3</f>
        <v>318.85886070201843</v>
      </c>
    </row>
    <row r="6" spans="1:5" ht="30" x14ac:dyDescent="0.25">
      <c r="A6" s="32" t="s">
        <v>243</v>
      </c>
      <c r="B6" s="2">
        <f>B5*B4</f>
        <v>318.85886070201843</v>
      </c>
    </row>
    <row r="7" spans="1:5" x14ac:dyDescent="0.25">
      <c r="B7" s="4"/>
    </row>
    <row r="8" spans="1:5" x14ac:dyDescent="0.25">
      <c r="A8" s="5" t="s">
        <v>244</v>
      </c>
      <c r="B8" s="4">
        <f>d3d!B3</f>
        <v>2601.838222489534</v>
      </c>
    </row>
    <row r="9" spans="1:5" x14ac:dyDescent="0.25">
      <c r="A9" s="5" t="s">
        <v>245</v>
      </c>
      <c r="B9" s="4">
        <f>d3d!B4</f>
        <v>1522.4038034541388</v>
      </c>
    </row>
    <row r="10" spans="1:5" x14ac:dyDescent="0.25">
      <c r="A10" s="5" t="s">
        <v>248</v>
      </c>
      <c r="B10" s="4">
        <f>B8-B9</f>
        <v>1079.4344190353952</v>
      </c>
    </row>
    <row r="11" spans="1:5" x14ac:dyDescent="0.25">
      <c r="B11" s="4"/>
    </row>
    <row r="12" spans="1:5" x14ac:dyDescent="0.25">
      <c r="A12" s="5" t="s">
        <v>249</v>
      </c>
      <c r="B12" s="27">
        <f>d4d!C177</f>
        <v>1.5430979</v>
      </c>
    </row>
    <row r="13" spans="1:5" x14ac:dyDescent="0.25">
      <c r="A13" s="5" t="s">
        <v>254</v>
      </c>
      <c r="B13" s="27">
        <f>B12*B9/B8</f>
        <v>0.90290706461152548</v>
      </c>
    </row>
    <row r="14" spans="1:5" x14ac:dyDescent="0.25">
      <c r="A14" s="5" t="s">
        <v>255</v>
      </c>
      <c r="B14" s="27">
        <f>B12-B13</f>
        <v>0.64019083538847454</v>
      </c>
    </row>
    <row r="15" spans="1:5" x14ac:dyDescent="0.25">
      <c r="B15" s="4"/>
    </row>
    <row r="16" spans="1:5" x14ac:dyDescent="0.25">
      <c r="B16" s="4"/>
      <c r="D16" s="5" t="s">
        <v>260</v>
      </c>
      <c r="E16" s="31">
        <v>0.1</v>
      </c>
    </row>
    <row r="17" spans="1:6" x14ac:dyDescent="0.25">
      <c r="A17" s="5" t="s">
        <v>259</v>
      </c>
      <c r="B17" s="44">
        <f>SUM(d4d!F123:F178)</f>
        <v>226.50473951998967</v>
      </c>
      <c r="D17" s="5" t="s">
        <v>261</v>
      </c>
      <c r="E17" s="43">
        <v>0.13300000000000001</v>
      </c>
    </row>
    <row r="18" spans="1:6" x14ac:dyDescent="0.25">
      <c r="B18" s="44"/>
      <c r="E18" s="43"/>
    </row>
    <row r="19" spans="1:6" x14ac:dyDescent="0.25">
      <c r="B19" s="44"/>
      <c r="E19" s="43"/>
    </row>
    <row r="20" spans="1:6" ht="54" customHeight="1" x14ac:dyDescent="0.3">
      <c r="A20" s="6" t="s">
        <v>315</v>
      </c>
      <c r="B20" s="49" t="s">
        <v>267</v>
      </c>
      <c r="C20" s="49" t="s">
        <v>341</v>
      </c>
      <c r="E20" s="6" t="s">
        <v>263</v>
      </c>
      <c r="F20" s="49" t="s">
        <v>269</v>
      </c>
    </row>
    <row r="21" spans="1:6" ht="18" customHeight="1" x14ac:dyDescent="0.25">
      <c r="A21" s="78" t="s">
        <v>165</v>
      </c>
      <c r="C21" s="80">
        <f>d4d!P181</f>
        <v>0.81758497792783125</v>
      </c>
      <c r="E21" s="81" t="s">
        <v>165</v>
      </c>
      <c r="F21" s="80">
        <f>d2d!B136/d2d!B59</f>
        <v>0.70273641580538093</v>
      </c>
    </row>
    <row r="22" spans="1:6" x14ac:dyDescent="0.25">
      <c r="A22" s="45" t="s">
        <v>166</v>
      </c>
      <c r="B22" s="2">
        <f>SUM(d4d!G123:G178)</f>
        <v>0</v>
      </c>
      <c r="C22" s="34">
        <f>d4d!Q181</f>
        <v>0</v>
      </c>
      <c r="E22" s="45" t="s">
        <v>166</v>
      </c>
      <c r="F22" s="34">
        <f>d2d!C136/d2d!C59</f>
        <v>0</v>
      </c>
    </row>
    <row r="23" spans="1:6" ht="18" customHeight="1" x14ac:dyDescent="0.25">
      <c r="A23" s="45" t="s">
        <v>309</v>
      </c>
      <c r="B23" s="2">
        <f>SUM(d4d!H123:H178)</f>
        <v>0.13132768820196092</v>
      </c>
      <c r="C23" s="34">
        <f>d4d!R181</f>
        <v>7.4677094412164465E-3</v>
      </c>
      <c r="E23" s="45" t="s">
        <v>167</v>
      </c>
      <c r="F23" s="34">
        <f>d2d!D136/d2d!D59</f>
        <v>3.2456039231104961E-2</v>
      </c>
    </row>
    <row r="24" spans="1:6" ht="18" customHeight="1" x14ac:dyDescent="0.25">
      <c r="A24" s="45" t="s">
        <v>308</v>
      </c>
      <c r="B24" s="2">
        <f>SUM(d4d!L123:L178)</f>
        <v>0</v>
      </c>
      <c r="C24" s="34">
        <f>d4d!V181</f>
        <v>0</v>
      </c>
      <c r="E24" s="45" t="s">
        <v>171</v>
      </c>
      <c r="F24" s="34">
        <f>d2d!H136/d2d!H59</f>
        <v>0</v>
      </c>
    </row>
    <row r="25" spans="1:6" ht="16.05" customHeight="1" x14ac:dyDescent="0.25">
      <c r="A25" s="45" t="s">
        <v>168</v>
      </c>
      <c r="B25" s="2">
        <f>SUM(d4d!I123:I178)</f>
        <v>4.3754936227626713</v>
      </c>
      <c r="C25" s="34">
        <f>d4d!S181</f>
        <v>0.58721158974179932</v>
      </c>
      <c r="E25" s="45" t="s">
        <v>168</v>
      </c>
      <c r="F25" s="34">
        <f>d2d!E136/d2d!E59</f>
        <v>0.19756912570695739</v>
      </c>
    </row>
    <row r="26" spans="1:6" x14ac:dyDescent="0.25">
      <c r="A26" s="45" t="s">
        <v>172</v>
      </c>
      <c r="B26" s="2">
        <f>SUM(d4d!M123:M178)</f>
        <v>33.440339283700524</v>
      </c>
      <c r="C26" s="34">
        <f>d4d!W181</f>
        <v>1.4506304574788633</v>
      </c>
      <c r="E26" s="45" t="s">
        <v>172</v>
      </c>
      <c r="F26" s="34">
        <f>d2d!I136/d2d!I59</f>
        <v>0.85701705433746389</v>
      </c>
    </row>
    <row r="27" spans="1:6" ht="18" customHeight="1" x14ac:dyDescent="0.25">
      <c r="A27" s="45" t="s">
        <v>173</v>
      </c>
      <c r="B27" s="2">
        <f>SUM(d4d!N123:N178)</f>
        <v>25.452056893409953</v>
      </c>
      <c r="C27" s="34">
        <f>d4d!X181</f>
        <v>2.0269232537978241</v>
      </c>
      <c r="E27" s="45" t="s">
        <v>173</v>
      </c>
      <c r="F27" s="34">
        <f>d2d!J136/d2d!J59</f>
        <v>0.89373361111835714</v>
      </c>
    </row>
    <row r="28" spans="1:6" ht="15" customHeight="1" x14ac:dyDescent="0.25">
      <c r="A28" s="45" t="s">
        <v>169</v>
      </c>
      <c r="B28" s="2">
        <f>SUM(d4d!J123:J178)</f>
        <v>12.723289653404899</v>
      </c>
      <c r="C28" s="34">
        <f>d4d!T181</f>
        <v>1.9205384392920966</v>
      </c>
      <c r="E28" s="45" t="s">
        <v>169</v>
      </c>
      <c r="F28" s="34">
        <f>d2d!F136/d2d!F59</f>
        <v>0.92544690434120791</v>
      </c>
    </row>
    <row r="29" spans="1:6" ht="16.05" customHeight="1" x14ac:dyDescent="0.25">
      <c r="A29" s="45" t="s">
        <v>170</v>
      </c>
      <c r="B29" s="2">
        <f>SUM(d4d!K123:K178)</f>
        <v>5.5525628086560026</v>
      </c>
      <c r="C29" s="34">
        <f>d4d!U181</f>
        <v>1.9250633680150022</v>
      </c>
      <c r="E29" s="45" t="s">
        <v>170</v>
      </c>
      <c r="F29" s="34">
        <f>d2d!G136/d2d!G59</f>
        <v>0.95045579468418184</v>
      </c>
    </row>
    <row r="30" spans="1:6" ht="16.05" customHeight="1" x14ac:dyDescent="0.25">
      <c r="A30" s="45" t="s">
        <v>162</v>
      </c>
      <c r="B30" s="2">
        <f>SUM(B22:B29)</f>
        <v>81.67506995013602</v>
      </c>
      <c r="C30" s="34"/>
      <c r="E30" s="45"/>
      <c r="F30" s="34"/>
    </row>
    <row r="32" spans="1:6" ht="37.049999999999997" customHeight="1" x14ac:dyDescent="0.3">
      <c r="A32" s="6" t="s">
        <v>268</v>
      </c>
      <c r="B32" s="32" t="s">
        <v>271</v>
      </c>
    </row>
    <row r="33" spans="1:3" x14ac:dyDescent="0.25">
      <c r="A33" s="45" t="s">
        <v>166</v>
      </c>
      <c r="B33" s="50">
        <f>d3d!C5/SUM(d3d!C5:J5)</f>
        <v>0.22529284827966628</v>
      </c>
    </row>
    <row r="34" spans="1:3" x14ac:dyDescent="0.25">
      <c r="A34" s="45" t="s">
        <v>167</v>
      </c>
      <c r="B34" s="50">
        <f>d3d!D5/SUM(d3d!C5:J5)</f>
        <v>0.47625434257378829</v>
      </c>
    </row>
    <row r="35" spans="1:3" x14ac:dyDescent="0.25">
      <c r="A35" s="45" t="s">
        <v>171</v>
      </c>
      <c r="B35" s="50">
        <f>d3d!H5/SUM(d3d!C5:J5)</f>
        <v>0.14666733026218767</v>
      </c>
    </row>
    <row r="36" spans="1:3" x14ac:dyDescent="0.25">
      <c r="A36" s="45" t="s">
        <v>168</v>
      </c>
      <c r="B36" s="50">
        <f>d3d!E5/SUM(d3d!C5:J5)</f>
        <v>7.1192335364496817E-2</v>
      </c>
    </row>
    <row r="37" spans="1:3" x14ac:dyDescent="0.25">
      <c r="A37" s="45" t="s">
        <v>172</v>
      </c>
      <c r="B37" s="50">
        <f>d3d!I5/SUM(d3d!C5:J5)</f>
        <v>5.9274498639230774E-2</v>
      </c>
    </row>
    <row r="38" spans="1:3" x14ac:dyDescent="0.25">
      <c r="A38" s="45" t="s">
        <v>173</v>
      </c>
      <c r="B38" s="50">
        <f>d3d!J5/SUM(d3d!C5:J5)</f>
        <v>9.4473023487373197E-3</v>
      </c>
    </row>
    <row r="39" spans="1:3" x14ac:dyDescent="0.25">
      <c r="A39" s="45" t="s">
        <v>169</v>
      </c>
      <c r="B39" s="50">
        <f>d3d!F5/SUM(d3d!C5:J5)</f>
        <v>9.0332454004606842E-3</v>
      </c>
    </row>
    <row r="40" spans="1:3" x14ac:dyDescent="0.25">
      <c r="A40" s="45" t="s">
        <v>170</v>
      </c>
      <c r="B40" s="50">
        <f>d3d!G5/SUM(d3d!C5:J5)</f>
        <v>2.8380971314320765E-3</v>
      </c>
    </row>
    <row r="43" spans="1:3" ht="52.05" customHeight="1" x14ac:dyDescent="0.25">
      <c r="B43" s="49"/>
      <c r="C43" s="32"/>
    </row>
    <row r="44" spans="1:3" x14ac:dyDescent="0.25">
      <c r="B44" s="50"/>
      <c r="C44" s="50"/>
    </row>
    <row r="45" spans="1:3" ht="39" customHeight="1" x14ac:dyDescent="0.3">
      <c r="A45" s="77"/>
      <c r="C45" s="1"/>
    </row>
    <row r="46" spans="1:3" x14ac:dyDescent="0.25">
      <c r="A46" s="78"/>
      <c r="B46" s="34"/>
      <c r="C46" s="34"/>
    </row>
    <row r="47" spans="1:3" x14ac:dyDescent="0.25">
      <c r="A47" s="78"/>
      <c r="B47" s="34"/>
      <c r="C47" s="34"/>
    </row>
    <row r="48" spans="1:3" x14ac:dyDescent="0.25">
      <c r="A48" s="78"/>
      <c r="B48" s="34"/>
      <c r="C48" s="34"/>
    </row>
    <row r="49" spans="1:3" x14ac:dyDescent="0.25">
      <c r="A49" s="78"/>
      <c r="B49" s="34"/>
      <c r="C49" s="34"/>
    </row>
    <row r="50" spans="1:3" x14ac:dyDescent="0.25">
      <c r="A50" s="78"/>
      <c r="B50" s="34"/>
      <c r="C50" s="34"/>
    </row>
    <row r="51" spans="1:3" x14ac:dyDescent="0.25">
      <c r="B51"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AC266-BDA9-5D45-BB4E-869DBB8E5C23}">
  <dimension ref="A1:F51"/>
  <sheetViews>
    <sheetView topLeftCell="A5" zoomScaleNormal="100" workbookViewId="0">
      <selection activeCell="C21" sqref="C21:C29"/>
    </sheetView>
  </sheetViews>
  <sheetFormatPr baseColWidth="10" defaultColWidth="10.796875" defaultRowHeight="15" x14ac:dyDescent="0.25"/>
  <cols>
    <col min="1" max="1" width="44" style="5" customWidth="1"/>
    <col min="2" max="2" width="22.796875" style="5" customWidth="1"/>
    <col min="3" max="3" width="25.796875" style="5" customWidth="1"/>
    <col min="4" max="4" width="18.5" style="5" customWidth="1"/>
    <col min="5" max="5" width="28.69921875" style="5" customWidth="1"/>
    <col min="6" max="6" width="22.5" style="5" customWidth="1"/>
    <col min="7" max="16384" width="10.796875" style="5"/>
  </cols>
  <sheetData>
    <row r="1" spans="1:5" ht="15.6" x14ac:dyDescent="0.3">
      <c r="A1" s="6" t="s">
        <v>272</v>
      </c>
    </row>
    <row r="2" spans="1:5" ht="15.6" x14ac:dyDescent="0.3">
      <c r="A2" s="6"/>
    </row>
    <row r="3" spans="1:5" ht="15.6" x14ac:dyDescent="0.3">
      <c r="A3" s="6"/>
    </row>
    <row r="4" spans="1:5" x14ac:dyDescent="0.25">
      <c r="A4" s="5" t="s">
        <v>242</v>
      </c>
      <c r="B4" s="34">
        <v>1.2</v>
      </c>
    </row>
    <row r="5" spans="1:5" ht="30" x14ac:dyDescent="0.25">
      <c r="A5" s="32" t="s">
        <v>247</v>
      </c>
      <c r="B5" s="2">
        <f>'dd3'!B3</f>
        <v>318.85886070201843</v>
      </c>
    </row>
    <row r="6" spans="1:5" ht="30" x14ac:dyDescent="0.25">
      <c r="A6" s="32" t="s">
        <v>243</v>
      </c>
      <c r="B6" s="2">
        <f>B5*B4</f>
        <v>382.63063284242213</v>
      </c>
    </row>
    <row r="7" spans="1:5" x14ac:dyDescent="0.25">
      <c r="B7" s="4"/>
    </row>
    <row r="8" spans="1:5" x14ac:dyDescent="0.25">
      <c r="A8" s="5" t="s">
        <v>244</v>
      </c>
      <c r="B8" s="4">
        <f>d3e!B3</f>
        <v>2601.838222489534</v>
      </c>
    </row>
    <row r="9" spans="1:5" x14ac:dyDescent="0.25">
      <c r="A9" s="5" t="s">
        <v>245</v>
      </c>
      <c r="B9" s="4">
        <f>d3e!B4</f>
        <v>1658.0136597874391</v>
      </c>
    </row>
    <row r="10" spans="1:5" x14ac:dyDescent="0.25">
      <c r="A10" s="5" t="s">
        <v>248</v>
      </c>
      <c r="B10" s="4">
        <f>B8-B9</f>
        <v>943.82456270209491</v>
      </c>
    </row>
    <row r="11" spans="1:5" x14ac:dyDescent="0.25">
      <c r="B11" s="4"/>
    </row>
    <row r="12" spans="1:5" x14ac:dyDescent="0.25">
      <c r="A12" s="5" t="s">
        <v>249</v>
      </c>
      <c r="B12" s="27">
        <f>d4e!C177</f>
        <v>1.5430979</v>
      </c>
    </row>
    <row r="13" spans="1:5" x14ac:dyDescent="0.25">
      <c r="A13" s="5" t="s">
        <v>254</v>
      </c>
      <c r="B13" s="27">
        <f>B12*B9/B8</f>
        <v>0.98333454189218072</v>
      </c>
    </row>
    <row r="14" spans="1:5" x14ac:dyDescent="0.25">
      <c r="A14" s="5" t="s">
        <v>255</v>
      </c>
      <c r="B14" s="27">
        <f>B12-B13</f>
        <v>0.5597633581078193</v>
      </c>
    </row>
    <row r="15" spans="1:5" x14ac:dyDescent="0.25">
      <c r="B15" s="4"/>
    </row>
    <row r="16" spans="1:5" x14ac:dyDescent="0.25">
      <c r="B16" s="4"/>
      <c r="D16" s="5" t="s">
        <v>260</v>
      </c>
      <c r="E16" s="31">
        <v>0.1</v>
      </c>
    </row>
    <row r="17" spans="1:6" x14ac:dyDescent="0.25">
      <c r="A17" s="5" t="s">
        <v>259</v>
      </c>
      <c r="B17" s="44">
        <f>SUM(d4e!F123:F178)</f>
        <v>183.35840682395943</v>
      </c>
      <c r="D17" s="5" t="s">
        <v>261</v>
      </c>
      <c r="E17" s="43">
        <v>0.13300000000000001</v>
      </c>
    </row>
    <row r="18" spans="1:6" x14ac:dyDescent="0.25">
      <c r="B18" s="44"/>
      <c r="E18" s="43"/>
    </row>
    <row r="19" spans="1:6" x14ac:dyDescent="0.25">
      <c r="B19" s="44"/>
      <c r="E19" s="43"/>
    </row>
    <row r="20" spans="1:6" ht="54" customHeight="1" x14ac:dyDescent="0.3">
      <c r="A20" s="6" t="s">
        <v>315</v>
      </c>
      <c r="B20" s="49" t="s">
        <v>267</v>
      </c>
      <c r="C20" s="49" t="s">
        <v>341</v>
      </c>
      <c r="E20" s="6" t="s">
        <v>263</v>
      </c>
      <c r="F20" s="49" t="s">
        <v>269</v>
      </c>
    </row>
    <row r="21" spans="1:6" ht="18" customHeight="1" x14ac:dyDescent="0.25">
      <c r="A21" s="78" t="s">
        <v>165</v>
      </c>
      <c r="C21" s="80">
        <f>d4e!P181</f>
        <v>0.79066331795377232</v>
      </c>
      <c r="E21" s="81" t="s">
        <v>165</v>
      </c>
      <c r="F21" s="80">
        <f>d2e!B136/d2e!B59</f>
        <v>0.77825017630054261</v>
      </c>
    </row>
    <row r="22" spans="1:6" x14ac:dyDescent="0.25">
      <c r="A22" s="45" t="s">
        <v>166</v>
      </c>
      <c r="B22" s="2">
        <f>SUM(d4e!G123:G178)</f>
        <v>3.1919788274002396</v>
      </c>
      <c r="C22" s="34">
        <f>d4e!Q181</f>
        <v>0.16507407834841409</v>
      </c>
      <c r="E22" s="45" t="s">
        <v>166</v>
      </c>
      <c r="F22" s="34">
        <f>d2e!C136/d2e!C59</f>
        <v>8.6031693380326971E-2</v>
      </c>
    </row>
    <row r="23" spans="1:6" ht="18" customHeight="1" x14ac:dyDescent="0.25">
      <c r="A23" s="45" t="s">
        <v>309</v>
      </c>
      <c r="B23" s="2">
        <f>SUM(d4e!H123:H178)</f>
        <v>0.10609055483055194</v>
      </c>
      <c r="C23" s="34">
        <f>d4e!R181</f>
        <v>6.0178569798980267E-3</v>
      </c>
      <c r="E23" s="45" t="s">
        <v>167</v>
      </c>
      <c r="F23" s="34">
        <f>d2e!D136/d2e!D59</f>
        <v>3.2456039231104961E-2</v>
      </c>
    </row>
    <row r="24" spans="1:6" ht="18" customHeight="1" x14ac:dyDescent="0.25">
      <c r="A24" s="45" t="s">
        <v>308</v>
      </c>
      <c r="B24" s="2">
        <f>SUM(d4e!L123:L178)</f>
        <v>0</v>
      </c>
      <c r="C24" s="34">
        <f>d4e!V181</f>
        <v>0</v>
      </c>
      <c r="E24" s="45" t="s">
        <v>171</v>
      </c>
      <c r="F24" s="34">
        <f>d2e!H136/d2e!H59</f>
        <v>0</v>
      </c>
    </row>
    <row r="25" spans="1:6" ht="16.05" customHeight="1" x14ac:dyDescent="0.25">
      <c r="A25" s="45" t="s">
        <v>168</v>
      </c>
      <c r="B25" s="2">
        <f>SUM(d4e!I123:I178)</f>
        <v>7.3475212887820236</v>
      </c>
      <c r="C25" s="34">
        <f>d4e!S181</f>
        <v>0.96707784501793537</v>
      </c>
      <c r="E25" s="45" t="s">
        <v>168</v>
      </c>
      <c r="F25" s="34">
        <f>d2e!E136/d2e!E59</f>
        <v>0.53104145130869174</v>
      </c>
    </row>
    <row r="26" spans="1:6" x14ac:dyDescent="0.25">
      <c r="A26" s="45" t="s">
        <v>172</v>
      </c>
      <c r="B26" s="2">
        <f>SUM(d4e!M123:M178)</f>
        <v>27.45841975539194</v>
      </c>
      <c r="C26" s="34">
        <f>d4e!W181</f>
        <v>1.1764894925658782</v>
      </c>
      <c r="E26" s="45" t="s">
        <v>172</v>
      </c>
      <c r="F26" s="34">
        <f>d2e!I136/d2e!I59</f>
        <v>0.85701705433746389</v>
      </c>
    </row>
    <row r="27" spans="1:6" ht="18" customHeight="1" x14ac:dyDescent="0.25">
      <c r="A27" s="45" t="s">
        <v>173</v>
      </c>
      <c r="B27" s="2">
        <f>SUM(d4e!N123:N178)</f>
        <v>24.421606588981764</v>
      </c>
      <c r="C27" s="34">
        <f>d4e!X181</f>
        <v>1.9372163625625618</v>
      </c>
      <c r="E27" s="45" t="s">
        <v>173</v>
      </c>
      <c r="F27" s="34">
        <f>d2e!J136/d2e!J59</f>
        <v>1</v>
      </c>
    </row>
    <row r="28" spans="1:6" ht="15" customHeight="1" x14ac:dyDescent="0.25">
      <c r="A28" s="45" t="s">
        <v>169</v>
      </c>
      <c r="B28" s="2">
        <f>SUM(d4e!J123:J178)</f>
        <v>10.310105897277706</v>
      </c>
      <c r="C28" s="34">
        <f>d4e!T181</f>
        <v>1.5479589876196691</v>
      </c>
      <c r="E28" s="45" t="s">
        <v>169</v>
      </c>
      <c r="F28" s="34">
        <f>d2e!F136/d2e!F59</f>
        <v>0.92544690434120791</v>
      </c>
    </row>
    <row r="29" spans="1:6" ht="16.05" customHeight="1" x14ac:dyDescent="0.25">
      <c r="A29" s="45" t="s">
        <v>170</v>
      </c>
      <c r="B29" s="2">
        <f>SUM(d4e!K123:K178)</f>
        <v>5.6449793151273902</v>
      </c>
      <c r="C29" s="34">
        <f>d4e!U181</f>
        <v>1.9890816119089636</v>
      </c>
      <c r="E29" s="45" t="s">
        <v>170</v>
      </c>
      <c r="F29" s="34">
        <f>d2e!G136/d2e!G59</f>
        <v>1</v>
      </c>
    </row>
    <row r="30" spans="1:6" ht="16.05" customHeight="1" x14ac:dyDescent="0.25">
      <c r="A30" s="45" t="s">
        <v>162</v>
      </c>
      <c r="B30" s="2">
        <f>SUM(B22:B29)</f>
        <v>78.48070222779161</v>
      </c>
      <c r="C30" s="34"/>
      <c r="E30" s="45"/>
      <c r="F30" s="34"/>
    </row>
    <row r="32" spans="1:6" ht="37.049999999999997" customHeight="1" x14ac:dyDescent="0.3">
      <c r="A32" s="6" t="s">
        <v>268</v>
      </c>
      <c r="B32" s="32" t="s">
        <v>271</v>
      </c>
    </row>
    <row r="33" spans="1:3" x14ac:dyDescent="0.25">
      <c r="A33" s="45" t="s">
        <v>166</v>
      </c>
      <c r="B33" s="50">
        <f>d3e!C5/SUM(d3e!C5:J5)</f>
        <v>0.22114408299211277</v>
      </c>
    </row>
    <row r="34" spans="1:3" x14ac:dyDescent="0.25">
      <c r="A34" s="45" t="s">
        <v>167</v>
      </c>
      <c r="B34" s="50">
        <f>d3e!D5/SUM(d3e!C5:J5)</f>
        <v>0.51650194429278418</v>
      </c>
    </row>
    <row r="35" spans="1:3" x14ac:dyDescent="0.25">
      <c r="A35" s="45" t="s">
        <v>171</v>
      </c>
      <c r="B35" s="50">
        <f>d3e!H5/SUM(d3e!C5:J5)</f>
        <v>0.14807410063441195</v>
      </c>
    </row>
    <row r="36" spans="1:3" x14ac:dyDescent="0.25">
      <c r="A36" s="45" t="s">
        <v>168</v>
      </c>
      <c r="B36" s="50">
        <f>d3e!E5/SUM(d3e!C5:J5)</f>
        <v>5.5197173113828026E-2</v>
      </c>
    </row>
    <row r="37" spans="1:3" x14ac:dyDescent="0.25">
      <c r="A37" s="45" t="s">
        <v>172</v>
      </c>
      <c r="B37" s="50">
        <f>d3e!I5/SUM(d3e!C5:J5)</f>
        <v>5.1791399419049915E-2</v>
      </c>
    </row>
    <row r="38" spans="1:3" x14ac:dyDescent="0.25">
      <c r="A38" s="45" t="s">
        <v>173</v>
      </c>
      <c r="B38" s="50">
        <f>d3e!J5/SUM(d3e!C5:J5)</f>
        <v>0</v>
      </c>
    </row>
    <row r="39" spans="1:3" x14ac:dyDescent="0.25">
      <c r="A39" s="45" t="s">
        <v>169</v>
      </c>
      <c r="B39" s="50">
        <f>d3e!F5/SUM(d3e!C5:J5)</f>
        <v>7.2912995478131015E-3</v>
      </c>
    </row>
    <row r="40" spans="1:3" x14ac:dyDescent="0.25">
      <c r="A40" s="45" t="s">
        <v>170</v>
      </c>
      <c r="B40" s="50">
        <f>d3e!G5/SUM(d3e!C5:J5)</f>
        <v>0</v>
      </c>
    </row>
    <row r="43" spans="1:3" ht="52.05" customHeight="1" x14ac:dyDescent="0.25">
      <c r="B43" s="49"/>
      <c r="C43" s="32"/>
    </row>
    <row r="44" spans="1:3" x14ac:dyDescent="0.25">
      <c r="B44" s="50"/>
      <c r="C44" s="50"/>
    </row>
    <row r="45" spans="1:3" ht="39" customHeight="1" x14ac:dyDescent="0.3">
      <c r="A45" s="77"/>
      <c r="C45" s="1"/>
    </row>
    <row r="46" spans="1:3" x14ac:dyDescent="0.25">
      <c r="A46" s="78"/>
      <c r="B46" s="34"/>
      <c r="C46" s="34"/>
    </row>
    <row r="47" spans="1:3" x14ac:dyDescent="0.25">
      <c r="A47" s="78"/>
      <c r="B47" s="34"/>
      <c r="C47" s="34"/>
    </row>
    <row r="48" spans="1:3" x14ac:dyDescent="0.25">
      <c r="A48" s="78"/>
      <c r="B48" s="34"/>
      <c r="C48" s="34"/>
    </row>
    <row r="49" spans="1:3" x14ac:dyDescent="0.25">
      <c r="A49" s="78"/>
      <c r="B49" s="34"/>
      <c r="C49" s="34"/>
    </row>
    <row r="50" spans="1:3" x14ac:dyDescent="0.25">
      <c r="A50" s="78"/>
      <c r="B50" s="34"/>
      <c r="C50" s="34"/>
    </row>
    <row r="51" spans="1:3" x14ac:dyDescent="0.25">
      <c r="B51"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E2543-A71B-6346-BB86-CE5263A405FD}">
  <dimension ref="A1:F51"/>
  <sheetViews>
    <sheetView zoomScaleNormal="100" workbookViewId="0">
      <selection activeCell="C32" sqref="C32"/>
    </sheetView>
  </sheetViews>
  <sheetFormatPr baseColWidth="10" defaultColWidth="10.796875" defaultRowHeight="15" x14ac:dyDescent="0.25"/>
  <cols>
    <col min="1" max="1" width="44" style="5" customWidth="1"/>
    <col min="2" max="2" width="22.796875" style="5" customWidth="1"/>
    <col min="3" max="3" width="25.796875" style="5" customWidth="1"/>
    <col min="4" max="4" width="18.5" style="5" customWidth="1"/>
    <col min="5" max="5" width="28.69921875" style="5" customWidth="1"/>
    <col min="6" max="6" width="22.5" style="5" customWidth="1"/>
    <col min="7" max="16384" width="10.796875" style="5"/>
  </cols>
  <sheetData>
    <row r="1" spans="1:5" ht="15.6" x14ac:dyDescent="0.3">
      <c r="A1" s="6" t="s">
        <v>272</v>
      </c>
    </row>
    <row r="2" spans="1:5" ht="15.6" x14ac:dyDescent="0.3">
      <c r="A2" s="6"/>
    </row>
    <row r="3" spans="1:5" ht="15.6" x14ac:dyDescent="0.3">
      <c r="A3" s="6"/>
    </row>
    <row r="4" spans="1:5" x14ac:dyDescent="0.25">
      <c r="A4" s="5" t="s">
        <v>242</v>
      </c>
      <c r="B4" s="34">
        <v>1.5</v>
      </c>
    </row>
    <row r="5" spans="1:5" ht="30" x14ac:dyDescent="0.25">
      <c r="A5" s="32" t="s">
        <v>247</v>
      </c>
      <c r="B5" s="2">
        <f>'dd3'!B3</f>
        <v>318.85886070201843</v>
      </c>
    </row>
    <row r="6" spans="1:5" ht="30" x14ac:dyDescent="0.25">
      <c r="A6" s="32" t="s">
        <v>243</v>
      </c>
      <c r="B6" s="2">
        <f>B5*B4</f>
        <v>478.28829105302765</v>
      </c>
    </row>
    <row r="7" spans="1:5" x14ac:dyDescent="0.25">
      <c r="B7" s="4"/>
    </row>
    <row r="8" spans="1:5" x14ac:dyDescent="0.25">
      <c r="A8" s="5" t="s">
        <v>244</v>
      </c>
      <c r="B8" s="4">
        <f>d3f!B3</f>
        <v>2601.838222489534</v>
      </c>
    </row>
    <row r="9" spans="1:5" x14ac:dyDescent="0.25">
      <c r="A9" s="5" t="s">
        <v>245</v>
      </c>
      <c r="B9" s="4">
        <f>d3f!B4</f>
        <v>1827.4734215567264</v>
      </c>
    </row>
    <row r="10" spans="1:5" x14ac:dyDescent="0.25">
      <c r="A10" s="5" t="s">
        <v>248</v>
      </c>
      <c r="B10" s="4">
        <f>B8-B9</f>
        <v>774.36480093280761</v>
      </c>
    </row>
    <row r="11" spans="1:5" x14ac:dyDescent="0.25">
      <c r="B11" s="4"/>
    </row>
    <row r="12" spans="1:5" x14ac:dyDescent="0.25">
      <c r="A12" s="5" t="s">
        <v>249</v>
      </c>
      <c r="B12" s="27">
        <f>d4a!C177</f>
        <v>1.5430979</v>
      </c>
    </row>
    <row r="13" spans="1:5" x14ac:dyDescent="0.25">
      <c r="A13" s="5" t="s">
        <v>254</v>
      </c>
      <c r="B13" s="27">
        <f>B12*B9/B8</f>
        <v>1.083837717016759</v>
      </c>
    </row>
    <row r="14" spans="1:5" x14ac:dyDescent="0.25">
      <c r="A14" s="5" t="s">
        <v>255</v>
      </c>
      <c r="B14" s="27">
        <f>B12-B13</f>
        <v>0.45926018298324101</v>
      </c>
    </row>
    <row r="15" spans="1:5" x14ac:dyDescent="0.25">
      <c r="B15" s="4"/>
    </row>
    <row r="16" spans="1:5" x14ac:dyDescent="0.25">
      <c r="B16" s="4"/>
      <c r="D16" s="5" t="s">
        <v>260</v>
      </c>
      <c r="E16" s="31">
        <v>0.1</v>
      </c>
    </row>
    <row r="17" spans="1:6" x14ac:dyDescent="0.25">
      <c r="A17" s="5" t="s">
        <v>259</v>
      </c>
      <c r="B17" s="44">
        <f>SUM(d4f!F123:F178)</f>
        <v>130.92304068303289</v>
      </c>
      <c r="D17" s="5" t="s">
        <v>261</v>
      </c>
      <c r="E17" s="43">
        <v>0.13300000000000001</v>
      </c>
    </row>
    <row r="18" spans="1:6" x14ac:dyDescent="0.25">
      <c r="B18" s="44"/>
      <c r="E18" s="43"/>
    </row>
    <row r="19" spans="1:6" x14ac:dyDescent="0.25">
      <c r="B19" s="44"/>
      <c r="E19" s="43"/>
    </row>
    <row r="20" spans="1:6" ht="54" customHeight="1" x14ac:dyDescent="0.3">
      <c r="A20" s="6" t="s">
        <v>315</v>
      </c>
      <c r="B20" s="49" t="s">
        <v>267</v>
      </c>
      <c r="C20" s="49" t="s">
        <v>341</v>
      </c>
      <c r="E20" s="6" t="s">
        <v>263</v>
      </c>
      <c r="F20" s="49" t="s">
        <v>269</v>
      </c>
    </row>
    <row r="21" spans="1:6" ht="18" customHeight="1" x14ac:dyDescent="0.25">
      <c r="A21" s="78" t="s">
        <v>165</v>
      </c>
      <c r="C21" s="80">
        <f>d4f!P181</f>
        <v>0.60396803231262419</v>
      </c>
      <c r="E21" s="81" t="s">
        <v>165</v>
      </c>
      <c r="F21" s="80">
        <f>d2f!B136/d2f!B59</f>
        <v>0.79391317557422147</v>
      </c>
    </row>
    <row r="22" spans="1:6" x14ac:dyDescent="0.25">
      <c r="A22" s="45" t="s">
        <v>166</v>
      </c>
      <c r="B22" s="2">
        <f>SUM(d4f!G123:G178)</f>
        <v>2.2591907920192673</v>
      </c>
      <c r="C22" s="34">
        <f>d4f!Q181</f>
        <v>0.11697671848818078</v>
      </c>
      <c r="E22" s="45" t="s">
        <v>166</v>
      </c>
      <c r="F22" s="34">
        <f>d2f!C136/d2f!C59</f>
        <v>8.6031693380326971E-2</v>
      </c>
    </row>
    <row r="23" spans="1:6" ht="18" customHeight="1" x14ac:dyDescent="0.25">
      <c r="A23" s="45" t="s">
        <v>309</v>
      </c>
      <c r="B23" s="2">
        <f>SUM(d4f!H123:H178)</f>
        <v>7.5592591336963791E-2</v>
      </c>
      <c r="C23" s="34">
        <f>d4f!R181</f>
        <v>4.2893596679001236E-3</v>
      </c>
      <c r="E23" s="45" t="s">
        <v>167</v>
      </c>
      <c r="F23" s="34">
        <f>d2f!D136/d2f!D59</f>
        <v>3.2456039231104961E-2</v>
      </c>
    </row>
    <row r="24" spans="1:6" ht="18" customHeight="1" x14ac:dyDescent="0.25">
      <c r="A24" s="45" t="s">
        <v>308</v>
      </c>
      <c r="B24" s="2">
        <f>SUM(d4f!L123:L178)</f>
        <v>0</v>
      </c>
      <c r="C24" s="34">
        <f>d4f!V181</f>
        <v>0</v>
      </c>
      <c r="E24" s="45" t="s">
        <v>171</v>
      </c>
      <c r="F24" s="34">
        <f>d2f!H136/d2f!H59</f>
        <v>0</v>
      </c>
    </row>
    <row r="25" spans="1:6" ht="16.05" customHeight="1" x14ac:dyDescent="0.25">
      <c r="A25" s="45" t="s">
        <v>168</v>
      </c>
      <c r="B25" s="2">
        <f>SUM(d4f!I123:I178)</f>
        <v>5.9295779713565206</v>
      </c>
      <c r="C25" s="34">
        <f>d4f!S181</f>
        <v>0.77953471245421158</v>
      </c>
      <c r="E25" s="45" t="s">
        <v>168</v>
      </c>
      <c r="F25" s="34">
        <f>d2f!E136/d2f!E59</f>
        <v>0.61088964854109595</v>
      </c>
    </row>
    <row r="26" spans="1:6" x14ac:dyDescent="0.25">
      <c r="A26" s="45" t="s">
        <v>172</v>
      </c>
      <c r="B26" s="2">
        <f>SUM(d4f!M123:M178)</f>
        <v>23.153720992406576</v>
      </c>
      <c r="C26" s="34">
        <f>d4f!W181</f>
        <v>0.99802791737010721</v>
      </c>
      <c r="E26" s="45" t="s">
        <v>172</v>
      </c>
      <c r="F26" s="34">
        <f>d2f!I136/d2f!I59</f>
        <v>0.90226312142335552</v>
      </c>
    </row>
    <row r="27" spans="1:6" ht="18" customHeight="1" x14ac:dyDescent="0.25">
      <c r="A27" s="45" t="s">
        <v>173</v>
      </c>
      <c r="B27" s="2">
        <f>SUM(d4f!N123:N178)</f>
        <v>17.508154005139886</v>
      </c>
      <c r="C27" s="34">
        <f>d4f!X181</f>
        <v>1.3764838613307662</v>
      </c>
      <c r="E27" s="45" t="s">
        <v>173</v>
      </c>
      <c r="F27" s="34">
        <f>d2f!J136/d2f!J59</f>
        <v>1</v>
      </c>
    </row>
    <row r="28" spans="1:6" ht="15" customHeight="1" x14ac:dyDescent="0.25">
      <c r="A28" s="45" t="s">
        <v>169</v>
      </c>
      <c r="B28" s="2">
        <f>SUM(d4f!J123:J178)</f>
        <v>7.3672167963253861</v>
      </c>
      <c r="C28" s="34">
        <f>d4f!T181</f>
        <v>1.1022590573758506</v>
      </c>
      <c r="E28" s="45" t="s">
        <v>169</v>
      </c>
      <c r="F28" s="34">
        <f>d2f!F136/d2f!F59</f>
        <v>0.92544690434120791</v>
      </c>
    </row>
    <row r="29" spans="1:6" ht="16.05" customHeight="1" x14ac:dyDescent="0.25">
      <c r="A29" s="45" t="s">
        <v>170</v>
      </c>
      <c r="B29" s="2">
        <f>SUM(d4f!K123:K178)</f>
        <v>4.0670115750504188</v>
      </c>
      <c r="C29" s="34">
        <f>d4f!U181</f>
        <v>1.4231370268344512</v>
      </c>
      <c r="E29" s="45" t="s">
        <v>170</v>
      </c>
      <c r="F29" s="34">
        <f>d2f!G136/d2f!G59</f>
        <v>1</v>
      </c>
    </row>
    <row r="30" spans="1:6" ht="16.05" customHeight="1" x14ac:dyDescent="0.25">
      <c r="A30" s="45" t="s">
        <v>162</v>
      </c>
      <c r="B30" s="2">
        <f>SUM(B22:B29)</f>
        <v>60.360464723635019</v>
      </c>
      <c r="C30" s="34"/>
      <c r="E30" s="45"/>
      <c r="F30" s="34"/>
    </row>
    <row r="32" spans="1:6" ht="37.049999999999997" customHeight="1" x14ac:dyDescent="0.3">
      <c r="A32" s="6" t="s">
        <v>268</v>
      </c>
      <c r="B32" s="32" t="s">
        <v>271</v>
      </c>
    </row>
    <row r="33" spans="1:3" x14ac:dyDescent="0.25">
      <c r="A33" s="45" t="s">
        <v>166</v>
      </c>
      <c r="B33" s="50">
        <f>d3f!C5/SUM(d3f!C5:J5)</f>
        <v>0.20666554072808008</v>
      </c>
    </row>
    <row r="34" spans="1:3" x14ac:dyDescent="0.25">
      <c r="A34" s="45" t="s">
        <v>167</v>
      </c>
      <c r="B34" s="50">
        <f>d3f!D5/SUM(d3f!C5:J5)</f>
        <v>0.5780093043282617</v>
      </c>
    </row>
    <row r="35" spans="1:3" x14ac:dyDescent="0.25">
      <c r="A35" s="45" t="s">
        <v>171</v>
      </c>
      <c r="B35" s="50">
        <f>d3f!H5/SUM(d3f!C5:J5)</f>
        <v>0.14452269319651709</v>
      </c>
    </row>
    <row r="36" spans="1:3" x14ac:dyDescent="0.25">
      <c r="A36" s="45" t="s">
        <v>168</v>
      </c>
      <c r="B36" s="50">
        <f>d3f!E5/SUM(d3f!C5:J5)</f>
        <v>3.1883796708189881E-2</v>
      </c>
    </row>
    <row r="37" spans="1:3" x14ac:dyDescent="0.25">
      <c r="A37" s="45" t="s">
        <v>172</v>
      </c>
      <c r="B37" s="50">
        <f>d3f!I5/SUM(d3f!C5:J5)</f>
        <v>3.5589387915649189E-2</v>
      </c>
    </row>
    <row r="38" spans="1:3" x14ac:dyDescent="0.25">
      <c r="A38" s="45" t="s">
        <v>173</v>
      </c>
      <c r="B38" s="50">
        <f>d3f!J5/SUM(d3f!C5:J5)</f>
        <v>0</v>
      </c>
    </row>
    <row r="39" spans="1:3" x14ac:dyDescent="0.25">
      <c r="A39" s="45" t="s">
        <v>169</v>
      </c>
      <c r="B39" s="50">
        <f>d3f!F5/SUM(d3f!C5:J5)</f>
        <v>3.3292771233021964E-3</v>
      </c>
    </row>
    <row r="40" spans="1:3" x14ac:dyDescent="0.25">
      <c r="A40" s="45" t="s">
        <v>170</v>
      </c>
      <c r="B40" s="50">
        <f>d3f!G5/SUM(d3f!C5:J5)</f>
        <v>0</v>
      </c>
    </row>
    <row r="43" spans="1:3" ht="52.05" customHeight="1" x14ac:dyDescent="0.25">
      <c r="B43" s="49"/>
      <c r="C43" s="32"/>
    </row>
    <row r="44" spans="1:3" x14ac:dyDescent="0.25">
      <c r="B44" s="50"/>
      <c r="C44" s="50"/>
    </row>
    <row r="45" spans="1:3" ht="39" customHeight="1" x14ac:dyDescent="0.3">
      <c r="A45" s="77"/>
      <c r="C45" s="1"/>
    </row>
    <row r="46" spans="1:3" x14ac:dyDescent="0.25">
      <c r="A46" s="78"/>
      <c r="B46" s="34"/>
      <c r="C46" s="34"/>
    </row>
    <row r="47" spans="1:3" x14ac:dyDescent="0.25">
      <c r="A47" s="78"/>
      <c r="B47" s="34"/>
      <c r="C47" s="34"/>
    </row>
    <row r="48" spans="1:3" x14ac:dyDescent="0.25">
      <c r="A48" s="78"/>
      <c r="B48" s="34"/>
      <c r="C48" s="34"/>
    </row>
    <row r="49" spans="1:3" x14ac:dyDescent="0.25">
      <c r="A49" s="78"/>
      <c r="B49" s="34"/>
      <c r="C49" s="34"/>
    </row>
    <row r="50" spans="1:3" x14ac:dyDescent="0.25">
      <c r="A50" s="78"/>
      <c r="B50" s="34"/>
      <c r="C50" s="34"/>
    </row>
    <row r="51" spans="1:3" x14ac:dyDescent="0.25">
      <c r="B51" s="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8BC14-DD2D-4640-B080-33AA5656ABEF}">
  <dimension ref="A1:V83"/>
  <sheetViews>
    <sheetView workbookViewId="0">
      <selection activeCell="T16" sqref="T16"/>
    </sheetView>
  </sheetViews>
  <sheetFormatPr baseColWidth="10" defaultColWidth="10.796875" defaultRowHeight="15" x14ac:dyDescent="0.25"/>
  <cols>
    <col min="1" max="2" width="10.796875" style="5"/>
    <col min="3" max="3" width="21.296875" style="5" customWidth="1"/>
    <col min="4" max="4" width="19.69921875" style="5" customWidth="1"/>
    <col min="5" max="5" width="10.796875" style="5"/>
    <col min="6" max="6" width="14.19921875" style="5" bestFit="1" customWidth="1"/>
    <col min="7" max="7" width="14.19921875" style="5" customWidth="1"/>
    <col min="8" max="8" width="27.19921875" style="5" customWidth="1"/>
    <col min="9" max="9" width="14.19921875" style="5" customWidth="1"/>
    <col min="10" max="10" width="37.796875" style="5" customWidth="1"/>
    <col min="11" max="11" width="14.19921875" style="5" customWidth="1"/>
    <col min="12" max="13" width="10.796875" style="5"/>
    <col min="14" max="14" width="16.69921875" style="5" customWidth="1"/>
    <col min="15" max="15" width="27" style="5" customWidth="1"/>
    <col min="16" max="16" width="22.796875" style="5" customWidth="1"/>
    <col min="17" max="17" width="10.796875" style="5"/>
    <col min="18" max="18" width="14.19921875" style="5" bestFit="1" customWidth="1"/>
    <col min="19" max="19" width="10.796875" style="5"/>
    <col min="20" max="20" width="22.69921875" style="5" customWidth="1"/>
    <col min="21" max="16384" width="10.796875" style="5"/>
  </cols>
  <sheetData>
    <row r="1" spans="1:22" ht="15.6" x14ac:dyDescent="0.3">
      <c r="A1" s="6" t="s">
        <v>273</v>
      </c>
    </row>
    <row r="3" spans="1:22" ht="15.6" x14ac:dyDescent="0.3">
      <c r="A3" s="6" t="s">
        <v>274</v>
      </c>
      <c r="M3" s="6" t="s">
        <v>31</v>
      </c>
    </row>
    <row r="5" spans="1:22" ht="34.049999999999997" customHeight="1" x14ac:dyDescent="0.25">
      <c r="A5" s="47" t="s">
        <v>251</v>
      </c>
      <c r="B5" s="32" t="s">
        <v>275</v>
      </c>
      <c r="C5" s="32" t="s">
        <v>279</v>
      </c>
      <c r="D5" s="32" t="s">
        <v>296</v>
      </c>
      <c r="E5" s="47" t="s">
        <v>297</v>
      </c>
      <c r="F5" s="1" t="s">
        <v>302</v>
      </c>
      <c r="G5" s="1"/>
      <c r="H5" s="1" t="s">
        <v>310</v>
      </c>
      <c r="I5" s="1"/>
      <c r="J5" s="1"/>
      <c r="K5" s="1"/>
      <c r="M5" s="47" t="s">
        <v>251</v>
      </c>
      <c r="N5" s="32" t="s">
        <v>275</v>
      </c>
      <c r="O5" s="32" t="s">
        <v>303</v>
      </c>
      <c r="P5" s="32" t="s">
        <v>296</v>
      </c>
      <c r="Q5" s="47" t="s">
        <v>307</v>
      </c>
      <c r="R5" s="1" t="s">
        <v>302</v>
      </c>
      <c r="T5" s="1" t="s">
        <v>310</v>
      </c>
      <c r="U5" s="1"/>
      <c r="V5" s="1"/>
    </row>
    <row r="6" spans="1:22" x14ac:dyDescent="0.25">
      <c r="A6" s="19">
        <v>2026</v>
      </c>
      <c r="B6" s="2">
        <f>('d6'!B61-'d6'!V61)/1000000000000</f>
        <v>120.55403338435669</v>
      </c>
      <c r="C6" s="66">
        <f>d7us!E5-d7us!O5</f>
        <v>1.045881737882226E-6</v>
      </c>
      <c r="D6" s="2">
        <f>B6*(xa!$E$16+xa!$E$17)*y!C6</f>
        <v>2.9377866033125089E-5</v>
      </c>
      <c r="E6" s="2">
        <f>(B0a!V61*A0x!V61)/1000000000000</f>
        <v>3.1055436556128502</v>
      </c>
      <c r="F6" s="50">
        <f>D6/E6</f>
        <v>9.459814219654768E-6</v>
      </c>
      <c r="G6" s="50"/>
      <c r="H6" s="50" t="s">
        <v>311</v>
      </c>
      <c r="I6" s="74">
        <f>d7us!O79</f>
        <v>1.7972387669354239</v>
      </c>
      <c r="J6" s="50"/>
      <c r="K6" s="50"/>
      <c r="M6" s="19">
        <v>2026</v>
      </c>
      <c r="N6" s="2">
        <f>('d6'!B61-'d6'!BB61)/1000000000000</f>
        <v>113.8830922095855</v>
      </c>
      <c r="O6" s="66">
        <f>d7cn!E5-d7cn!O5</f>
        <v>5.9508725689383368E-6</v>
      </c>
      <c r="P6" s="2">
        <f>N6*(xa!$E$16+xa!$E$17)*y!O6</f>
        <v>1.5790497829254414E-4</v>
      </c>
      <c r="Q6" s="2">
        <f>(B0a!BB61*A0x!BB61)/1000000000000</f>
        <v>3.3349453877778359</v>
      </c>
      <c r="R6" s="50">
        <f>P6/Q6</f>
        <v>4.7348594933892001E-5</v>
      </c>
      <c r="T6" s="50" t="s">
        <v>311</v>
      </c>
      <c r="U6" s="74">
        <f>I6</f>
        <v>1.7972387669354239</v>
      </c>
      <c r="V6" s="50"/>
    </row>
    <row r="7" spans="1:22" x14ac:dyDescent="0.25">
      <c r="A7" s="19">
        <v>2027</v>
      </c>
      <c r="B7" s="2">
        <f>('d6'!B62-'d6'!V62)/1000000000000</f>
        <v>122.98228594886984</v>
      </c>
      <c r="C7" s="66">
        <f>d7us!E6-d7us!O6</f>
        <v>2.8841751290809015E-5</v>
      </c>
      <c r="D7" s="2">
        <f>B7*(xa!$E$16+xa!$E$17)*y!C7</f>
        <v>8.2645670955140325E-4</v>
      </c>
      <c r="E7" s="2">
        <f>(B0a!V62*A0x!V62)/1000000000000</f>
        <v>3.3234819064108998</v>
      </c>
      <c r="F7" s="50">
        <f t="shared" ref="F7:F70" si="0">D7/E7</f>
        <v>2.4867194491331286E-4</v>
      </c>
      <c r="G7" s="50"/>
      <c r="H7" s="50" t="s">
        <v>312</v>
      </c>
      <c r="I7" s="74">
        <f>d7us!E79</f>
        <v>2.0440520000000002</v>
      </c>
      <c r="J7" s="50"/>
      <c r="K7" s="50"/>
      <c r="M7" s="19">
        <v>2027</v>
      </c>
      <c r="N7" s="2">
        <f>('d6'!B62-'d6'!BB62)/1000000000000</f>
        <v>116.47721416230145</v>
      </c>
      <c r="O7" s="66">
        <f>d7cn!E6-d7cn!O6</f>
        <v>1.8010210259888915E-4</v>
      </c>
      <c r="P7" s="2">
        <f>N7*(xa!$E$16+xa!$E$17)*y!O7</f>
        <v>4.8878253438895429E-3</v>
      </c>
      <c r="Q7" s="2">
        <f>(B0a!BB62*A0x!BB62)/1000000000000</f>
        <v>3.555943940410037</v>
      </c>
      <c r="R7" s="50">
        <f t="shared" ref="R7:R70" si="1">P7/Q7</f>
        <v>1.3745507313385615E-3</v>
      </c>
      <c r="T7" s="50" t="s">
        <v>312</v>
      </c>
      <c r="U7" s="74">
        <f>d7cn!E79</f>
        <v>2.3157532295280641</v>
      </c>
      <c r="V7" s="50"/>
    </row>
    <row r="8" spans="1:22" x14ac:dyDescent="0.25">
      <c r="A8" s="19">
        <v>2028</v>
      </c>
      <c r="B8" s="2">
        <f>('d6'!B63-'d6'!V63)/1000000000000</f>
        <v>125.49379999505022</v>
      </c>
      <c r="C8" s="66">
        <f>d7us!E7-d7us!O7</f>
        <v>1.2108198917903934E-4</v>
      </c>
      <c r="D8" s="2">
        <f>B8*(xa!$E$16+xa!$E$17)*y!C8</f>
        <v>3.5404440713976675E-3</v>
      </c>
      <c r="E8" s="2">
        <f>(B0a!V63*A0x!V63)/1000000000000</f>
        <v>3.5379315758174785</v>
      </c>
      <c r="F8" s="50">
        <f t="shared" si="0"/>
        <v>1.0007101594607885E-3</v>
      </c>
      <c r="G8" s="50"/>
      <c r="H8" s="5" t="s">
        <v>260</v>
      </c>
      <c r="I8" s="74">
        <v>2</v>
      </c>
      <c r="J8" s="76" t="s">
        <v>314</v>
      </c>
      <c r="K8" s="50"/>
      <c r="M8" s="19">
        <v>2028</v>
      </c>
      <c r="N8" s="2">
        <f>('d6'!B63-'d6'!BB63)/1000000000000</f>
        <v>119.16395700272243</v>
      </c>
      <c r="O8" s="66">
        <f>d7cn!E7-d7cn!O7</f>
        <v>7.4448209644284447E-4</v>
      </c>
      <c r="P8" s="2">
        <f>N8*(xa!$E$16+xa!$E$17)*y!O8</f>
        <v>2.0670695779446142E-2</v>
      </c>
      <c r="Q8" s="2">
        <f>(B0a!BB63*A0x!BB63)/1000000000000</f>
        <v>3.7830364187861885</v>
      </c>
      <c r="R8" s="50">
        <f t="shared" si="1"/>
        <v>5.4640488462647336E-3</v>
      </c>
      <c r="T8" s="5" t="s">
        <v>260</v>
      </c>
      <c r="U8" s="5">
        <v>3</v>
      </c>
    </row>
    <row r="9" spans="1:22" x14ac:dyDescent="0.25">
      <c r="A9" s="19">
        <v>2029</v>
      </c>
      <c r="B9" s="2">
        <f>('d6'!B64-'d6'!V64)/1000000000000</f>
        <v>128.09499062579619</v>
      </c>
      <c r="C9" s="66">
        <f>d7us!E8-d7us!O8</f>
        <v>3.0449407333699163E-4</v>
      </c>
      <c r="D9" s="2">
        <f>B9*(xa!$E$16+xa!$E$17)*y!C9</f>
        <v>9.0879705544429992E-3</v>
      </c>
      <c r="E9" s="2">
        <f>(B0a!V64*A0x!V64)/1000000000000</f>
        <v>3.7478235244513765</v>
      </c>
      <c r="F9" s="50">
        <f t="shared" si="0"/>
        <v>2.4248661910443977E-3</v>
      </c>
      <c r="G9" s="50"/>
      <c r="H9" s="50" t="s">
        <v>313</v>
      </c>
      <c r="I9" s="76">
        <v>2.2999999999999998</v>
      </c>
      <c r="J9" s="76" t="s">
        <v>314</v>
      </c>
      <c r="K9" s="50"/>
      <c r="M9" s="19">
        <v>2029</v>
      </c>
      <c r="N9" s="2">
        <f>('d6'!B64-'d6'!BB64)/1000000000000</f>
        <v>121.94703853763399</v>
      </c>
      <c r="O9" s="66">
        <f>d7cn!E8-d7cn!O8</f>
        <v>1.8507119375350545E-3</v>
      </c>
      <c r="P9" s="2">
        <f>N9*(xa!$E$16+xa!$E$17)*y!O9</f>
        <v>5.2585499712694654E-2</v>
      </c>
      <c r="Q9" s="2">
        <f>(B0a!BB64*A0x!BB64)/1000000000000</f>
        <v>4.0163206366900734</v>
      </c>
      <c r="R9" s="50">
        <f t="shared" si="1"/>
        <v>1.3092953593473894E-2</v>
      </c>
      <c r="T9" s="50" t="s">
        <v>313</v>
      </c>
      <c r="U9" s="76">
        <f>350%</f>
        <v>3.5</v>
      </c>
      <c r="V9" s="76" t="s">
        <v>314</v>
      </c>
    </row>
    <row r="10" spans="1:22" x14ac:dyDescent="0.25">
      <c r="A10" s="19">
        <v>2030</v>
      </c>
      <c r="B10" s="2">
        <f>('d6'!B65-'d6'!V65)/1000000000000</f>
        <v>130.79282174931487</v>
      </c>
      <c r="C10" s="66">
        <f>d7us!E9-d7us!O9</f>
        <v>5.9929833234195762E-4</v>
      </c>
      <c r="D10" s="2">
        <f>B10*(xa!$E$16+xa!$E$17)*y!C10</f>
        <v>1.8263453349902557E-2</v>
      </c>
      <c r="E10" s="2">
        <f>(B0a!V65*A0x!V65)/1000000000000</f>
        <v>3.9523281203824951</v>
      </c>
      <c r="F10" s="50">
        <f t="shared" si="0"/>
        <v>4.6209355077875139E-3</v>
      </c>
      <c r="G10" s="50"/>
      <c r="K10" s="50"/>
      <c r="M10" s="19">
        <v>2030</v>
      </c>
      <c r="N10" s="2">
        <f>('d6'!B65-'d6'!BB65)/1000000000000</f>
        <v>124.83375480159557</v>
      </c>
      <c r="O10" s="66">
        <f>d7cn!E9-d7cn!O9</f>
        <v>3.5891309568039098E-3</v>
      </c>
      <c r="P10" s="2">
        <f>N10*(xa!$E$16+xa!$E$17)*y!O10</f>
        <v>0.10439441365830678</v>
      </c>
      <c r="Q10" s="2">
        <f>(B0a!BB65*A0x!BB65)/1000000000000</f>
        <v>4.2557336486768742</v>
      </c>
      <c r="R10" s="50">
        <f t="shared" si="1"/>
        <v>2.4530297776216198E-2</v>
      </c>
    </row>
    <row r="11" spans="1:22" x14ac:dyDescent="0.25">
      <c r="A11" s="19">
        <v>2031</v>
      </c>
      <c r="B11" s="2">
        <f>('d6'!B66-'d6'!V66)/1000000000000</f>
        <v>133.59730529794734</v>
      </c>
      <c r="C11" s="66">
        <f>d7us!E10-d7us!O10</f>
        <v>1.0164870387510128E-3</v>
      </c>
      <c r="D11" s="2">
        <f>B11*(xa!$E$16+xa!$E$17)*y!C11</f>
        <v>3.1641383514650137E-2</v>
      </c>
      <c r="E11" s="2">
        <f>(B0a!V66*A0x!V66)/1000000000000</f>
        <v>4.2578576635083119</v>
      </c>
      <c r="F11" s="50">
        <f t="shared" si="0"/>
        <v>7.4312919818411323E-3</v>
      </c>
      <c r="G11" s="50"/>
      <c r="H11" s="50"/>
      <c r="I11" s="50"/>
      <c r="J11" s="50"/>
      <c r="K11" s="50"/>
      <c r="M11" s="19">
        <v>2031</v>
      </c>
      <c r="N11" s="2">
        <f>('d6'!B66-'d6'!BB66)/1000000000000</f>
        <v>127.83321092029796</v>
      </c>
      <c r="O11" s="66">
        <f>d7cn!E10-d7cn!O10</f>
        <v>6.0081631010771019E-3</v>
      </c>
      <c r="P11" s="2">
        <f>N11*(xa!$E$16+xa!$E$17)*y!O11</f>
        <v>0.17895396795984497</v>
      </c>
      <c r="Q11" s="2">
        <f>(B0a!BB66*A0x!BB66)/1000000000000</f>
        <v>4.3637016089298175</v>
      </c>
      <c r="R11" s="50">
        <f t="shared" si="1"/>
        <v>4.1009671145624642E-2</v>
      </c>
    </row>
    <row r="12" spans="1:22" x14ac:dyDescent="0.25">
      <c r="A12" s="19">
        <v>2032</v>
      </c>
      <c r="B12" s="2">
        <f>('d6'!B67-'d6'!V67)/1000000000000</f>
        <v>136.51298309152187</v>
      </c>
      <c r="C12" s="66">
        <f>d7us!E11-d7us!O11</f>
        <v>1.5972495765208539E-3</v>
      </c>
      <c r="D12" s="2">
        <f>B12*(xa!$E$16+xa!$E$17)*y!C12</f>
        <v>5.080455593277991E-2</v>
      </c>
      <c r="E12" s="2">
        <f>(B0a!V67*A0x!V67)/1000000000000</f>
        <v>4.5739282143757638</v>
      </c>
      <c r="F12" s="50">
        <f t="shared" si="0"/>
        <v>1.1107423105833234E-2</v>
      </c>
      <c r="G12" s="50"/>
      <c r="H12" s="50"/>
      <c r="I12" s="50"/>
      <c r="J12" s="50"/>
      <c r="K12" s="50"/>
      <c r="M12" s="19">
        <v>2032</v>
      </c>
      <c r="N12" s="2">
        <f>('d6'!B67-'d6'!BB67)/1000000000000</f>
        <v>130.95167394855977</v>
      </c>
      <c r="O12" s="66">
        <f>d7cn!E11-d7cn!O11</f>
        <v>9.29705077097287E-3</v>
      </c>
      <c r="P12" s="2">
        <f>N12*(xa!$E$16+xa!$E$17)*y!O12</f>
        <v>0.28366919616976943</v>
      </c>
      <c r="Q12" s="2">
        <f>(B0a!BB67*A0x!BB67)/1000000000000</f>
        <v>4.4732331273342707</v>
      </c>
      <c r="R12" s="50">
        <f t="shared" si="1"/>
        <v>6.3414802693016831E-2</v>
      </c>
    </row>
    <row r="13" spans="1:22" x14ac:dyDescent="0.25">
      <c r="A13" s="19">
        <v>2033</v>
      </c>
      <c r="B13" s="2">
        <f>('d6'!B68-'d6'!V68)/1000000000000</f>
        <v>139.55334525158739</v>
      </c>
      <c r="C13" s="66">
        <f>d7us!E12-d7us!O12</f>
        <v>2.3670845845880084E-3</v>
      </c>
      <c r="D13" s="2">
        <f>B13*(xa!$E$16+xa!$E$17)*y!C13</f>
        <v>7.6967955339543911E-2</v>
      </c>
      <c r="E13" s="2">
        <f>(B0a!V68*A0x!V68)/1000000000000</f>
        <v>4.900865405388779</v>
      </c>
      <c r="F13" s="50">
        <f t="shared" si="0"/>
        <v>1.570497227998004E-2</v>
      </c>
      <c r="G13" s="50"/>
      <c r="H13" s="50"/>
      <c r="I13" s="50"/>
      <c r="J13" s="50"/>
      <c r="K13" s="50"/>
      <c r="M13" s="19">
        <v>2033</v>
      </c>
      <c r="N13" s="2">
        <f>('d6'!B68-'d6'!BB68)/1000000000000</f>
        <v>134.20344352770337</v>
      </c>
      <c r="O13" s="66">
        <f>d7cn!E12-d7cn!O12</f>
        <v>1.3563302013101852E-2</v>
      </c>
      <c r="P13" s="2">
        <f>N13*(xa!$E$16+xa!$E$17)*y!O13</f>
        <v>0.42411634773312851</v>
      </c>
      <c r="Q13" s="2">
        <f>(B0a!BB68*A0x!BB68)/1000000000000</f>
        <v>4.5842102616485185</v>
      </c>
      <c r="R13" s="50">
        <f t="shared" si="1"/>
        <v>9.2516774651739658E-2</v>
      </c>
    </row>
    <row r="14" spans="1:22" x14ac:dyDescent="0.25">
      <c r="A14" s="19">
        <v>2034</v>
      </c>
      <c r="B14" s="2">
        <f>('d6'!B69-'d6'!V69)/1000000000000</f>
        <v>142.7254846664344</v>
      </c>
      <c r="C14" s="66">
        <f>d7us!E13-d7us!O13</f>
        <v>3.3234453050809964E-3</v>
      </c>
      <c r="D14" s="2">
        <f>B14*(xa!$E$16+xa!$E$17)*y!C14</f>
        <v>0.11052129966970659</v>
      </c>
      <c r="E14" s="2">
        <f>(B0a!V69*A0x!V69)/1000000000000</f>
        <v>5.2390308196407922</v>
      </c>
      <c r="F14" s="50">
        <f t="shared" si="0"/>
        <v>2.109575291204039E-2</v>
      </c>
      <c r="G14" s="50"/>
      <c r="H14" s="50"/>
      <c r="I14" s="50"/>
      <c r="J14" s="50"/>
      <c r="K14" s="50"/>
      <c r="M14" s="19">
        <v>2034</v>
      </c>
      <c r="N14" s="2">
        <f>('d6'!B69-'d6'!BB69)/1000000000000</f>
        <v>137.59412481138682</v>
      </c>
      <c r="O14" s="66">
        <f>d7cn!E13-d7cn!O13</f>
        <v>1.874951202657793E-2</v>
      </c>
      <c r="P14" s="2">
        <f>N14*(xa!$E$16+xa!$E$17)*y!O14</f>
        <v>0.60109868861945204</v>
      </c>
      <c r="Q14" s="2">
        <f>(B0a!BB69*A0x!BB69)/1000000000000</f>
        <v>4.6969090481490827</v>
      </c>
      <c r="R14" s="50">
        <f>P14/Q14</f>
        <v>0.12797750232279415</v>
      </c>
    </row>
    <row r="15" spans="1:22" x14ac:dyDescent="0.25">
      <c r="A15" s="19">
        <v>2035</v>
      </c>
      <c r="B15" s="2">
        <f>('d6'!B70-'d6'!V70)/1000000000000</f>
        <v>146.03727603857274</v>
      </c>
      <c r="C15" s="66">
        <f>d7us!E14-d7us!O14</f>
        <v>4.4605277196259063E-3</v>
      </c>
      <c r="D15" s="2">
        <f>B15*(xa!$E$16+xa!$E$17)*y!C15</f>
        <v>0.15177697306341037</v>
      </c>
      <c r="E15" s="2">
        <f>(B0a!V70*A0x!V70)/1000000000000</f>
        <v>5.5888480475941877</v>
      </c>
      <c r="F15" s="50">
        <f t="shared" si="0"/>
        <v>2.7157112122371135E-2</v>
      </c>
      <c r="G15" s="50"/>
      <c r="H15" s="50"/>
      <c r="I15" s="50"/>
      <c r="J15" s="50"/>
      <c r="K15" s="50"/>
      <c r="M15" s="19">
        <v>2035</v>
      </c>
      <c r="N15" s="2">
        <f>('d6'!B70-'d6'!BB70)/1000000000000</f>
        <v>141.13170489722634</v>
      </c>
      <c r="O15" s="66">
        <f>d7cn!E14-d7cn!O14</f>
        <v>2.4766184306640904E-2</v>
      </c>
      <c r="P15" s="2">
        <f>N15*(xa!$E$16+xa!$E$17)*y!O15</f>
        <v>0.81440345889387289</v>
      </c>
      <c r="Q15" s="2">
        <f>(B0a!BB70*A0x!BB70)/1000000000000</f>
        <v>4.81137700121264</v>
      </c>
      <c r="R15" s="50">
        <f t="shared" si="1"/>
        <v>0.16926619109012117</v>
      </c>
    </row>
    <row r="16" spans="1:22" x14ac:dyDescent="0.25">
      <c r="A16" s="19">
        <v>2036</v>
      </c>
      <c r="B16" s="2">
        <f>('d6'!B71-'d6'!V71)/1000000000000</f>
        <v>149.69697341919451</v>
      </c>
      <c r="C16" s="66">
        <f>d7us!E15-d7us!O15</f>
        <v>5.7710215703781209E-3</v>
      </c>
      <c r="D16" s="2">
        <f>B16*(xa!$E$16+xa!$E$17)*y!C16</f>
        <v>0.20128973979104059</v>
      </c>
      <c r="E16" s="2">
        <f>(B0a!V71*A0x!V71)/1000000000000</f>
        <v>5.9564744807213748</v>
      </c>
      <c r="F16" s="50">
        <f t="shared" si="0"/>
        <v>3.3793436107639102E-2</v>
      </c>
      <c r="G16" s="50"/>
      <c r="H16" s="50"/>
      <c r="I16" s="50"/>
      <c r="J16" s="50"/>
      <c r="K16" s="50"/>
      <c r="M16" s="19">
        <v>2036</v>
      </c>
      <c r="N16" s="2">
        <f>('d6'!B71-'d6'!BB71)/1000000000000</f>
        <v>145.04102439274132</v>
      </c>
      <c r="O16" s="66">
        <f>d7cn!E15-d7cn!O15</f>
        <v>3.1527742775672163E-2</v>
      </c>
      <c r="P16" s="2">
        <f>N16*(xa!$E$16+xa!$E$17)*y!O16</f>
        <v>1.0654661533910215</v>
      </c>
      <c r="Q16" s="2">
        <f>(B0a!BB71*A0x!BB71)/1000000000000</f>
        <v>4.9305015737246292</v>
      </c>
      <c r="R16" s="50">
        <f t="shared" si="1"/>
        <v>0.21609690970773601</v>
      </c>
    </row>
    <row r="17" spans="1:18" x14ac:dyDescent="0.25">
      <c r="A17" s="19">
        <v>2037</v>
      </c>
      <c r="B17" s="2">
        <f>('d6'!B72-'d6'!V72)/1000000000000</f>
        <v>153.57267042044916</v>
      </c>
      <c r="C17" s="66">
        <f>d7us!E16-d7us!O16</f>
        <v>7.2467518160279631E-3</v>
      </c>
      <c r="D17" s="2">
        <f>B17*(xa!$E$16+xa!$E$17)*y!C17</f>
        <v>0.25930640558496532</v>
      </c>
      <c r="E17" s="2">
        <f>(B0a!V72*A0x!V72)/1000000000000</f>
        <v>6.3372088373966662</v>
      </c>
      <c r="F17" s="50">
        <f t="shared" si="0"/>
        <v>4.0918078011689563E-2</v>
      </c>
      <c r="G17" s="50"/>
      <c r="H17" s="50"/>
      <c r="I17" s="50"/>
      <c r="J17" s="50"/>
      <c r="K17" s="50"/>
      <c r="M17" s="19">
        <v>2037</v>
      </c>
      <c r="N17" s="2">
        <f>('d6'!B72-'d6'!BB72)/1000000000000</f>
        <v>149.16857201100552</v>
      </c>
      <c r="O17" s="66">
        <f>d7cn!E16-d7cn!O16</f>
        <v>3.8952564554054048E-2</v>
      </c>
      <c r="P17" s="2">
        <f>N17*(xa!$E$16+xa!$E$17)*y!O17</f>
        <v>1.3538461343518775</v>
      </c>
      <c r="Q17" s="2">
        <f>(B0a!BB72*A0x!BB72)/1000000000000</f>
        <v>5.0529420979963566</v>
      </c>
      <c r="R17" s="50">
        <f t="shared" si="1"/>
        <v>0.26793224780642511</v>
      </c>
    </row>
    <row r="18" spans="1:18" x14ac:dyDescent="0.25">
      <c r="A18" s="19">
        <v>2038</v>
      </c>
      <c r="B18" s="2">
        <f>('d6'!B73-'d6'!V73)/1000000000000</f>
        <v>157.68824248730289</v>
      </c>
      <c r="C18" s="66">
        <f>d7us!E17-d7us!O17</f>
        <v>8.8772997094099804E-3</v>
      </c>
      <c r="D18" s="2">
        <f>B18*(xa!$E$16+xa!$E$17)*y!C18</f>
        <v>0.32616406888590777</v>
      </c>
      <c r="E18" s="2">
        <f>(B0a!V73*A0x!V73)/1000000000000</f>
        <v>6.7316253653889744</v>
      </c>
      <c r="F18" s="50">
        <f t="shared" si="0"/>
        <v>4.8452498643626017E-2</v>
      </c>
      <c r="G18" s="50"/>
      <c r="H18" s="50"/>
      <c r="I18" s="50"/>
      <c r="J18" s="50"/>
      <c r="K18" s="50"/>
      <c r="M18" s="19">
        <v>2038</v>
      </c>
      <c r="N18" s="2">
        <f>('d6'!B73-'d6'!BB73)/1000000000000</f>
        <v>153.53495398259946</v>
      </c>
      <c r="O18" s="66">
        <f>d7cn!E17-d7cn!O17</f>
        <v>4.6963726274307893E-2</v>
      </c>
      <c r="P18" s="2">
        <f>N18*(xa!$E$16+xa!$E$17)*y!O18</f>
        <v>1.6800636377039018</v>
      </c>
      <c r="Q18" s="2">
        <f>(B0a!BB73*A0x!BB73)/1000000000000</f>
        <v>5.1795485009076394</v>
      </c>
      <c r="R18" s="50">
        <f t="shared" si="1"/>
        <v>0.32436488188294704</v>
      </c>
    </row>
    <row r="19" spans="1:18" x14ac:dyDescent="0.25">
      <c r="A19" s="19">
        <v>2039</v>
      </c>
      <c r="B19" s="2">
        <f>('d6'!B74-'d6'!V74)/1000000000000</f>
        <v>162.05266882444016</v>
      </c>
      <c r="C19" s="66">
        <f>d7us!E18-d7us!O18</f>
        <v>1.0655333147816082E-2</v>
      </c>
      <c r="D19" s="2">
        <f>B19*(xa!$E$16+xa!$E$17)*y!C19</f>
        <v>0.40232696549938873</v>
      </c>
      <c r="E19" s="2">
        <f>(B0a!V74*A0x!V74)/1000000000000</f>
        <v>7.139271568098736</v>
      </c>
      <c r="F19" s="50">
        <f t="shared" si="0"/>
        <v>5.6354063809136302E-2</v>
      </c>
      <c r="G19" s="50"/>
      <c r="H19" s="50"/>
      <c r="I19" s="50"/>
      <c r="J19" s="50"/>
      <c r="K19" s="50"/>
      <c r="M19" s="19">
        <v>2039</v>
      </c>
      <c r="N19" s="2">
        <f>('d6'!B74-'d6'!BB74)/1000000000000</f>
        <v>158.15057962794364</v>
      </c>
      <c r="O19" s="66">
        <f>d7cn!E18-d7cn!O18</f>
        <v>5.5493953974121935E-2</v>
      </c>
      <c r="P19" s="2">
        <f>N19*(xa!$E$16+xa!$E$17)*y!O19</f>
        <v>2.0449014299369379</v>
      </c>
      <c r="Q19" s="2">
        <f>(B0a!BB74*A0x!BB74)/1000000000000</f>
        <v>5.309645391403242</v>
      </c>
      <c r="R19" s="50">
        <f t="shared" si="1"/>
        <v>0.38512956689119082</v>
      </c>
    </row>
    <row r="20" spans="1:18" x14ac:dyDescent="0.25">
      <c r="A20" s="19">
        <v>2040</v>
      </c>
      <c r="B20" s="2">
        <f>('d6'!B75-'d6'!V75)/1000000000000</f>
        <v>166.68977783091154</v>
      </c>
      <c r="C20" s="66">
        <f>d7us!E19-d7us!O19</f>
        <v>1.2573865441427134E-2</v>
      </c>
      <c r="D20" s="2">
        <f>B20*(xa!$E$16+xa!$E$17)*y!C20</f>
        <v>0.48835281699939287</v>
      </c>
      <c r="E20" s="2">
        <f>(B0a!V75*A0x!V75)/1000000000000</f>
        <v>7.5608911407468522</v>
      </c>
      <c r="F20" s="50">
        <f t="shared" si="0"/>
        <v>6.4589319950340424E-2</v>
      </c>
      <c r="G20" s="50"/>
      <c r="H20" s="50"/>
      <c r="I20" s="50"/>
      <c r="J20" s="50"/>
      <c r="K20" s="50"/>
      <c r="M20" s="19">
        <v>2040</v>
      </c>
      <c r="N20" s="2">
        <f>('d6'!B75-'d6'!BB75)/1000000000000</f>
        <v>163.03880785206354</v>
      </c>
      <c r="O20" s="66">
        <f>d7cn!E19-d7cn!O19</f>
        <v>6.4486358547270139E-2</v>
      </c>
      <c r="P20" s="2">
        <f>N20*(xa!$E$16+xa!$E$17)*y!O20</f>
        <v>2.4497105117223628</v>
      </c>
      <c r="Q20" s="2">
        <f>(B0a!BB75*A0x!BB75)/1000000000000</f>
        <v>5.4437040291994752</v>
      </c>
      <c r="R20" s="50">
        <f t="shared" si="1"/>
        <v>0.45000802736195145</v>
      </c>
    </row>
    <row r="21" spans="1:18" x14ac:dyDescent="0.25">
      <c r="A21" s="19">
        <v>2041</v>
      </c>
      <c r="B21" s="2">
        <f>('d6'!B76-'d6'!V76)/1000000000000</f>
        <v>171.62135542725628</v>
      </c>
      <c r="C21" s="66">
        <f>d7us!E20-d7us!O20</f>
        <v>1.4629257697899023E-2</v>
      </c>
      <c r="D21" s="2">
        <f>B21*(xa!$E$16+xa!$E$17)*y!C21</f>
        <v>0.58499147715687638</v>
      </c>
      <c r="E21" s="2">
        <f>(B0a!V76*A0x!V76)/1000000000000</f>
        <v>7.9969552564339281</v>
      </c>
      <c r="F21" s="50">
        <f t="shared" si="0"/>
        <v>7.3151775694408588E-2</v>
      </c>
      <c r="G21" s="50"/>
      <c r="H21" s="50"/>
      <c r="I21" s="50"/>
      <c r="J21" s="50"/>
      <c r="K21" s="50"/>
      <c r="M21" s="19">
        <v>2041</v>
      </c>
      <c r="N21" s="2">
        <f>('d6'!B76-'d6'!BB76)/1000000000000</f>
        <v>168.22118651015836</v>
      </c>
      <c r="O21" s="66">
        <f>d7cn!E20-d7cn!O20</f>
        <v>7.3893176818152995E-2</v>
      </c>
      <c r="P21" s="2">
        <f>N21*(xa!$E$16+xa!$E$17)*y!O21</f>
        <v>2.8962827058896274</v>
      </c>
      <c r="Q21" s="2">
        <f>(B0a!BB76*A0x!BB76)/1000000000000</f>
        <v>5.5819691746469582</v>
      </c>
      <c r="R21" s="50">
        <f t="shared" si="1"/>
        <v>0.51886397349602131</v>
      </c>
    </row>
    <row r="22" spans="1:18" x14ac:dyDescent="0.25">
      <c r="A22" s="19">
        <v>2042</v>
      </c>
      <c r="B22" s="2">
        <f>('d6'!B77-'d6'!V77)/1000000000000</f>
        <v>176.86306739541857</v>
      </c>
      <c r="C22" s="66">
        <f>d7us!E21-d7us!O21</f>
        <v>1.6817268407516073E-2</v>
      </c>
      <c r="D22" s="2">
        <f>B22*(xa!$E$16+xa!$E$17)*y!C22</f>
        <v>0.69302440645332863</v>
      </c>
      <c r="E22" s="2">
        <f>(B0a!V77*A0x!V77)/1000000000000</f>
        <v>8.4476924173042107</v>
      </c>
      <c r="F22" s="50">
        <f t="shared" si="0"/>
        <v>8.2037125905974145E-2</v>
      </c>
      <c r="G22" s="50"/>
      <c r="H22" s="50"/>
      <c r="I22" s="50"/>
      <c r="J22" s="50"/>
      <c r="K22" s="50"/>
      <c r="M22" s="19">
        <v>2042</v>
      </c>
      <c r="N22" s="2">
        <f>('d6'!B77-'d6'!BB77)/1000000000000</f>
        <v>173.71472774713857</v>
      </c>
      <c r="O22" s="66">
        <f>d7cn!E21-d7cn!O21</f>
        <v>8.3681875582447995E-2</v>
      </c>
      <c r="P22" s="2">
        <f>N22*(xa!$E$16+xa!$E$17)*y!O22</f>
        <v>3.3870683965627464</v>
      </c>
      <c r="Q22" s="2">
        <f>(B0a!BB77*A0x!BB77)/1000000000000</f>
        <v>5.7242032396885314</v>
      </c>
      <c r="R22" s="50">
        <f t="shared" si="1"/>
        <v>0.59171001705156878</v>
      </c>
    </row>
    <row r="23" spans="1:18" x14ac:dyDescent="0.25">
      <c r="A23" s="19">
        <v>2043</v>
      </c>
      <c r="B23" s="2">
        <f>('d6'!B78-'d6'!V78)/1000000000000</f>
        <v>182.43875167425514</v>
      </c>
      <c r="C23" s="66">
        <f>d7us!E22-d7us!O22</f>
        <v>1.9138856297473916E-2</v>
      </c>
      <c r="D23" s="2">
        <f>B23*(xa!$E$16+xa!$E$17)*y!C23</f>
        <v>0.81355888897249484</v>
      </c>
      <c r="E23" s="2">
        <f>(B0a!V78*A0x!V78)/1000000000000</f>
        <v>8.9145852901421954</v>
      </c>
      <c r="F23" s="50">
        <f t="shared" si="0"/>
        <v>9.1261551995260329E-2</v>
      </c>
      <c r="G23" s="50"/>
      <c r="H23" s="50"/>
      <c r="I23" s="50"/>
      <c r="J23" s="50"/>
      <c r="K23" s="50"/>
      <c r="M23" s="19">
        <v>2043</v>
      </c>
      <c r="N23" s="2">
        <f>('d6'!B78-'d6'!BB78)/1000000000000</f>
        <v>179.54620677832725</v>
      </c>
      <c r="O23" s="66">
        <f>d7cn!E22-d7cn!O22</f>
        <v>9.3822538759354979E-2</v>
      </c>
      <c r="P23" s="2">
        <f>N23*(xa!$E$16+xa!$E$17)*y!O23</f>
        <v>3.924997060081262</v>
      </c>
      <c r="Q23" s="2">
        <f>(B0a!BB78*A0x!BB78)/1000000000000</f>
        <v>5.8705328718967484</v>
      </c>
      <c r="R23" s="50">
        <f t="shared" si="1"/>
        <v>0.66859297881984425</v>
      </c>
    </row>
    <row r="24" spans="1:18" x14ac:dyDescent="0.25">
      <c r="A24" s="19">
        <v>2044</v>
      </c>
      <c r="B24" s="2">
        <f>('d6'!B79-'d6'!V79)/1000000000000</f>
        <v>188.37310595432021</v>
      </c>
      <c r="C24" s="66">
        <f>d7us!E23-d7us!O23</f>
        <v>2.1590045212795062E-2</v>
      </c>
      <c r="D24" s="2">
        <f>B24*(xa!$E$16+xa!$E$17)*y!C24</f>
        <v>0.94760724274181907</v>
      </c>
      <c r="E24" s="2">
        <f>(B0a!V79*A0x!V79)/1000000000000</f>
        <v>9.3960267471056245</v>
      </c>
      <c r="F24" s="50">
        <f t="shared" si="0"/>
        <v>0.10085190988134664</v>
      </c>
      <c r="G24" s="50"/>
      <c r="H24" s="50"/>
      <c r="I24" s="50"/>
      <c r="J24" s="50"/>
      <c r="K24" s="50"/>
      <c r="M24" s="19">
        <v>2044</v>
      </c>
      <c r="N24" s="2">
        <f>('d6'!B79-'d6'!BB79)/1000000000000</f>
        <v>185.73396033822152</v>
      </c>
      <c r="O24" s="66">
        <f>d7cn!E23-d7cn!O23</f>
        <v>0.10428328870331915</v>
      </c>
      <c r="P24" s="2">
        <f>N24*(xa!$E$16+xa!$E$17)*y!O24</f>
        <v>4.5129649324550494</v>
      </c>
      <c r="Q24" s="2">
        <f>(B0a!BB79*A0x!BB79)/1000000000000</f>
        <v>6.0212801657683421</v>
      </c>
      <c r="R24" s="50">
        <f t="shared" si="1"/>
        <v>0.74950256560253825</v>
      </c>
    </row>
    <row r="25" spans="1:18" x14ac:dyDescent="0.25">
      <c r="A25" s="19">
        <v>2045</v>
      </c>
      <c r="B25" s="2">
        <f>('d6'!B80-'d6'!V80)/1000000000000</f>
        <v>194.69303292967425</v>
      </c>
      <c r="C25" s="66">
        <f>d7us!E24-d7us!O24</f>
        <v>2.4170078258086924E-2</v>
      </c>
      <c r="D25" s="2">
        <f>B25*(xa!$E$16+xa!$E$17)*y!C25</f>
        <v>1.0964387812359835</v>
      </c>
      <c r="E25" s="2">
        <f>(B0a!V80*A0x!V80)/1000000000000</f>
        <v>9.8935855836648461</v>
      </c>
      <c r="F25" s="50">
        <f t="shared" si="0"/>
        <v>0.11082319670295242</v>
      </c>
      <c r="G25" s="50"/>
      <c r="H25" s="50"/>
      <c r="I25" s="50"/>
      <c r="J25" s="50"/>
      <c r="K25" s="50"/>
      <c r="M25" s="19">
        <v>2045</v>
      </c>
      <c r="N25" s="2">
        <f>('d6'!B80-'d6'!BB80)/1000000000000</f>
        <v>192.31075372784457</v>
      </c>
      <c r="O25" s="66">
        <f>d7cn!E24-d7cn!O24</f>
        <v>0.11503572204490808</v>
      </c>
      <c r="P25" s="2">
        <f>N25*(xa!$E$16+xa!$E$17)*y!O25</f>
        <v>5.1545672940153624</v>
      </c>
      <c r="Q25" s="2">
        <f>(B0a!BB80*A0x!BB80)/1000000000000</f>
        <v>6.1759755031045831</v>
      </c>
      <c r="R25" s="50">
        <f t="shared" si="1"/>
        <v>0.83461589046527596</v>
      </c>
    </row>
    <row r="26" spans="1:18" x14ac:dyDescent="0.25">
      <c r="A26" s="19">
        <v>2046</v>
      </c>
      <c r="B26" s="2">
        <f>('d6'!B81-'d6'!V81)/1000000000000</f>
        <v>201.42558853601363</v>
      </c>
      <c r="C26" s="66">
        <f>d7us!E25-d7us!O25</f>
        <v>2.6878675832455956E-2</v>
      </c>
      <c r="D26" s="2">
        <f>B26*(xa!$E$16+xa!$E$17)*y!C26</f>
        <v>1.261474371978732</v>
      </c>
      <c r="E26" s="2">
        <f>(B0a!V81*A0x!V81)/1000000000000</f>
        <v>10.407182087907263</v>
      </c>
      <c r="F26" s="50">
        <f t="shared" si="0"/>
        <v>0.1212119055209494</v>
      </c>
      <c r="G26" s="50"/>
      <c r="H26" s="50"/>
      <c r="I26" s="50"/>
      <c r="J26" s="50"/>
      <c r="K26" s="50"/>
      <c r="M26" s="19">
        <v>2046</v>
      </c>
      <c r="N26" s="2">
        <f>('d6'!B81-'d6'!BB81)/1000000000000</f>
        <v>199.30264557065104</v>
      </c>
      <c r="O26" s="66">
        <f>d7cn!E25-d7cn!O25</f>
        <v>0.12605517287435797</v>
      </c>
      <c r="P26" s="2">
        <f>N26*(xa!$E$16+xa!$E$17)*y!O26</f>
        <v>5.8536891599219976</v>
      </c>
      <c r="Q26" s="2">
        <f>(B0a!BB81*A0x!BB81)/1000000000000</f>
        <v>6.3346683285751375</v>
      </c>
      <c r="R26" s="50">
        <f t="shared" si="1"/>
        <v>0.92407192552079087</v>
      </c>
    </row>
    <row r="27" spans="1:18" x14ac:dyDescent="0.25">
      <c r="A27" s="19">
        <v>2047</v>
      </c>
      <c r="B27" s="2">
        <f>('d6'!B82-'d6'!V82)/1000000000000</f>
        <v>208.59355414077223</v>
      </c>
      <c r="C27" s="66">
        <f>d7us!E26-d7us!O26</f>
        <v>2.9715450332586046E-2</v>
      </c>
      <c r="D27" s="2">
        <f>B27*(xa!$E$16+xa!$E$17)*y!C27</f>
        <v>1.4442391756798778</v>
      </c>
      <c r="E27" s="2">
        <f>(B0a!V82*A0x!V82)/1000000000000</f>
        <v>10.937562243997041</v>
      </c>
      <c r="F27" s="50">
        <f t="shared" si="0"/>
        <v>0.13204397318721842</v>
      </c>
      <c r="G27" s="50"/>
      <c r="H27" s="50"/>
      <c r="I27" s="50"/>
      <c r="J27" s="50"/>
      <c r="K27" s="50"/>
      <c r="M27" s="19">
        <v>2047</v>
      </c>
      <c r="N27" s="2">
        <f>('d6'!B82-'d6'!BB82)/1000000000000</f>
        <v>206.7349740974112</v>
      </c>
      <c r="O27" s="66">
        <f>d7cn!E26-d7cn!O26</f>
        <v>0.13731997284213504</v>
      </c>
      <c r="P27" s="2">
        <f>N27*(xa!$E$16+xa!$E$17)*y!O27</f>
        <v>6.6145999596582081</v>
      </c>
      <c r="Q27" s="2">
        <f>(B0a!BB82*A0x!BB82)/1000000000000</f>
        <v>6.4970360363493906</v>
      </c>
      <c r="R27" s="50">
        <f t="shared" si="1"/>
        <v>1.0180950086548812</v>
      </c>
    </row>
    <row r="28" spans="1:18" x14ac:dyDescent="0.25">
      <c r="A28" s="19">
        <v>2048</v>
      </c>
      <c r="B28" s="2">
        <f>('d6'!B83-'d6'!V83)/1000000000000</f>
        <v>216.24033586013871</v>
      </c>
      <c r="C28" s="66">
        <f>d7us!E27-d7us!O27</f>
        <v>3.2681418821487007E-2</v>
      </c>
      <c r="D28" s="2">
        <f>B28*(xa!$E$16+xa!$E$17)*y!C28</f>
        <v>1.6466205488862009</v>
      </c>
      <c r="E28" s="2">
        <f>(B0a!V83*A0x!V83)/1000000000000</f>
        <v>11.485369010779255</v>
      </c>
      <c r="F28" s="50">
        <f t="shared" si="0"/>
        <v>0.14336679538470323</v>
      </c>
      <c r="G28" s="50"/>
      <c r="H28" s="50"/>
      <c r="I28" s="50"/>
      <c r="J28" s="50"/>
      <c r="K28" s="50"/>
      <c r="M28" s="19">
        <v>2048</v>
      </c>
      <c r="N28" s="2">
        <f>('d6'!B83-'d6'!BB83)/1000000000000</f>
        <v>214.6506214950563</v>
      </c>
      <c r="O28" s="66">
        <f>d7cn!E27-d7cn!O27</f>
        <v>0.14881079979560075</v>
      </c>
      <c r="P28" s="2">
        <f>N28*(xa!$E$16+xa!$E$17)*y!O28</f>
        <v>7.4425630440833892</v>
      </c>
      <c r="Q28" s="2">
        <f>(B0a!BB83*A0x!BB83)/1000000000000</f>
        <v>6.6633928507364226</v>
      </c>
      <c r="R28" s="50">
        <f t="shared" si="1"/>
        <v>1.1169329515459763</v>
      </c>
    </row>
    <row r="29" spans="1:18" x14ac:dyDescent="0.25">
      <c r="A29" s="19">
        <v>2049</v>
      </c>
      <c r="B29" s="2">
        <f>('d6'!B84-'d6'!V84)/1000000000000</f>
        <v>224.3896568466856</v>
      </c>
      <c r="C29" s="66">
        <f>d7us!E28-d7us!O28</f>
        <v>3.5775561508925025E-2</v>
      </c>
      <c r="D29" s="2">
        <f>B29*(xa!$E$16+xa!$E$17)*y!C29</f>
        <v>1.8704461711230471</v>
      </c>
      <c r="E29" s="2">
        <f>(B0a!V84*A0x!V84)/1000000000000</f>
        <v>12.05110216630124</v>
      </c>
      <c r="F29" s="50">
        <f t="shared" si="0"/>
        <v>0.15520955223111596</v>
      </c>
      <c r="G29" s="50"/>
      <c r="H29" s="50"/>
      <c r="I29" s="50"/>
      <c r="J29" s="50"/>
      <c r="K29" s="50"/>
      <c r="M29" s="19">
        <v>2049</v>
      </c>
      <c r="N29" s="2">
        <f>('d6'!B84-'d6'!BB84)/1000000000000</f>
        <v>223.07851761301899</v>
      </c>
      <c r="O29" s="66">
        <f>d7cn!E28-d7cn!O28</f>
        <v>0.1605101366841768</v>
      </c>
      <c r="P29" s="2">
        <f>N29*(xa!$E$16+xa!$E$17)*y!O29</f>
        <v>8.3428826613350289</v>
      </c>
      <c r="Q29" s="2">
        <f>(B0a!BB84*A0x!BB84)/1000000000000</f>
        <v>6.832503539866555</v>
      </c>
      <c r="R29" s="50">
        <f t="shared" si="1"/>
        <v>1.2210579347168509</v>
      </c>
    </row>
    <row r="30" spans="1:18" x14ac:dyDescent="0.25">
      <c r="A30" s="19">
        <v>2050</v>
      </c>
      <c r="B30" s="2">
        <f>('d6'!B85-'d6'!V85)/1000000000000</f>
        <v>233.08896817450139</v>
      </c>
      <c r="C30" s="66">
        <f>d7us!E29-d7us!O29</f>
        <v>3.9001314385844976E-2</v>
      </c>
      <c r="D30" s="2">
        <f>B30*(xa!$E$16+xa!$E$17)*y!C30</f>
        <v>2.1181508377415046</v>
      </c>
      <c r="E30" s="2">
        <f>(B0a!V85*A0x!V85)/1000000000000</f>
        <v>12.635877114235715</v>
      </c>
      <c r="F30" s="50">
        <f t="shared" si="0"/>
        <v>0.16762990163580913</v>
      </c>
      <c r="G30" s="50"/>
      <c r="H30" s="50"/>
      <c r="I30" s="50"/>
      <c r="J30" s="50"/>
      <c r="K30" s="50"/>
      <c r="M30" s="19">
        <v>2050</v>
      </c>
      <c r="N30" s="2">
        <f>('d6'!B85-'d6'!BB85)/1000000000000</f>
        <v>232.0632280675371</v>
      </c>
      <c r="O30" s="66">
        <f>d7cn!E29-d7cn!O29</f>
        <v>0.17240185253320428</v>
      </c>
      <c r="P30" s="2">
        <f>N30*(xa!$E$16+xa!$E$17)*y!O30</f>
        <v>9.3218943887171797</v>
      </c>
      <c r="Q30" s="2">
        <f>(B0a!BB85*A0x!BB85)/1000000000000</f>
        <v>7.0054536478755587</v>
      </c>
      <c r="R30" s="50">
        <f t="shared" si="1"/>
        <v>1.3306624891514476</v>
      </c>
    </row>
    <row r="31" spans="1:18" x14ac:dyDescent="0.25">
      <c r="A31" s="19">
        <v>2051</v>
      </c>
      <c r="B31" s="2">
        <f>('d6'!B86-'d6'!V86)/1000000000000</f>
        <v>238.32481364019071</v>
      </c>
      <c r="C31" s="66">
        <f>d7us!E30-d7us!O30</f>
        <v>4.235899582277014E-2</v>
      </c>
      <c r="D31" s="2">
        <f>B31*(xa!$E$16+xa!$E$17)*y!C31</f>
        <v>2.3521815500092234</v>
      </c>
      <c r="E31" s="2">
        <f>(B0a!V86*A0x!V86)/1000000000000</f>
        <v>12.702529904158487</v>
      </c>
      <c r="F31" s="50">
        <f t="shared" si="0"/>
        <v>0.18517425802234708</v>
      </c>
      <c r="G31" s="50"/>
      <c r="H31" s="50"/>
      <c r="I31" s="50"/>
      <c r="J31" s="50"/>
      <c r="K31" s="50"/>
      <c r="M31" s="19">
        <v>2051</v>
      </c>
      <c r="N31" s="2">
        <f>('d6'!B86-'d6'!BB86)/1000000000000</f>
        <v>236.90000335224821</v>
      </c>
      <c r="O31" s="66">
        <f>d7cn!E30-d7cn!O30</f>
        <v>0.1844704449656891</v>
      </c>
      <c r="P31" s="2">
        <f>N31*(xa!$E$16+xa!$E$17)*y!O31</f>
        <v>10.182344424167654</v>
      </c>
      <c r="Q31" s="2">
        <f>(B0a!BB86*A0x!BB86)/1000000000000</f>
        <v>7.279082076170849</v>
      </c>
      <c r="R31" s="50">
        <f t="shared" si="1"/>
        <v>1.3988500634580099</v>
      </c>
    </row>
    <row r="32" spans="1:18" x14ac:dyDescent="0.25">
      <c r="A32" s="19">
        <v>2052</v>
      </c>
      <c r="B32" s="2">
        <f>('d6'!B87-'d6'!V87)/1000000000000</f>
        <v>243.63470813150482</v>
      </c>
      <c r="C32" s="66">
        <f>d7us!E31-d7us!O31</f>
        <v>4.5837656917223857E-2</v>
      </c>
      <c r="D32" s="2">
        <f>B32*(xa!$E$16+xa!$E$17)*y!C32</f>
        <v>2.6020610903191539</v>
      </c>
      <c r="E32" s="2">
        <f>(B0a!V87*A0x!V87)/1000000000000</f>
        <v>12.765249393239076</v>
      </c>
      <c r="F32" s="50">
        <f t="shared" si="0"/>
        <v>0.20383942453151732</v>
      </c>
      <c r="G32" s="50"/>
      <c r="H32" s="50"/>
      <c r="I32" s="50"/>
      <c r="J32" s="50"/>
      <c r="K32" s="50"/>
      <c r="M32" s="19">
        <v>2052</v>
      </c>
      <c r="N32" s="2">
        <f>('d6'!B87-'d6'!BB87)/1000000000000</f>
        <v>241.81488468553221</v>
      </c>
      <c r="O32" s="66">
        <f>d7cn!E31-d7cn!O31</f>
        <v>0.19665083824172291</v>
      </c>
      <c r="P32" s="2">
        <f>N32*(xa!$E$16+xa!$E$17)*y!O32</f>
        <v>11.079872247047366</v>
      </c>
      <c r="Q32" s="2">
        <f>(B0a!BB87*A0x!BB87)/1000000000000</f>
        <v>7.5598075573427135</v>
      </c>
      <c r="R32" s="50">
        <f t="shared" si="1"/>
        <v>1.4656288752067073</v>
      </c>
    </row>
    <row r="33" spans="1:18" x14ac:dyDescent="0.25">
      <c r="A33" s="19">
        <v>2053</v>
      </c>
      <c r="B33" s="2">
        <f>('d6'!B88-'d6'!V88)/1000000000000</f>
        <v>249.01773624863256</v>
      </c>
      <c r="C33" s="66">
        <f>d7us!E32-d7us!O32</f>
        <v>4.9409530583023997E-2</v>
      </c>
      <c r="D33" s="2">
        <f>B33*(xa!$E$16+xa!$E$17)*y!C33</f>
        <v>2.8667969229898858</v>
      </c>
      <c r="E33" s="2">
        <f>(B0a!V88*A0x!V88)/1000000000000</f>
        <v>12.824352199469933</v>
      </c>
      <c r="F33" s="50">
        <f t="shared" si="0"/>
        <v>0.22354321515814099</v>
      </c>
      <c r="G33" s="50"/>
      <c r="H33" s="50"/>
      <c r="I33" s="50"/>
      <c r="J33" s="50"/>
      <c r="K33" s="50"/>
      <c r="M33" s="19">
        <v>2053</v>
      </c>
      <c r="N33" s="2">
        <f>('d6'!B88-'d6'!BB88)/1000000000000</f>
        <v>246.80503963016068</v>
      </c>
      <c r="O33" s="66">
        <f>d7cn!E32-d7cn!O32</f>
        <v>0.20882892009455212</v>
      </c>
      <c r="P33" s="2">
        <f>N33*(xa!$E$16+xa!$E$17)*y!O33</f>
        <v>12.008826966667286</v>
      </c>
      <c r="Q33" s="2">
        <f>(B0a!BB88*A0x!BB88)/1000000000000</f>
        <v>7.848608565772909</v>
      </c>
      <c r="R33" s="50">
        <f t="shared" si="1"/>
        <v>1.5300580817645466</v>
      </c>
    </row>
    <row r="34" spans="1:18" x14ac:dyDescent="0.25">
      <c r="A34" s="19">
        <v>2054</v>
      </c>
      <c r="B34" s="2">
        <f>('d6'!B89-'d6'!V89)/1000000000000</f>
        <v>254.4769422072284</v>
      </c>
      <c r="C34" s="66">
        <f>d7us!E33-d7us!O33</f>
        <v>5.3043666848967108E-2</v>
      </c>
      <c r="D34" s="2">
        <f>B34*(xa!$E$16+xa!$E$17)*y!C34</f>
        <v>3.1451249033618911</v>
      </c>
      <c r="E34" s="2">
        <f>(B0a!V89*A0x!V89)/1000000000000</f>
        <v>12.87964781908628</v>
      </c>
      <c r="F34" s="50">
        <f t="shared" si="0"/>
        <v>0.24419339313774929</v>
      </c>
      <c r="G34" s="50"/>
      <c r="H34" s="50"/>
      <c r="I34" s="50"/>
      <c r="J34" s="50"/>
      <c r="K34" s="50"/>
      <c r="M34" s="19">
        <v>2054</v>
      </c>
      <c r="N34" s="2">
        <f>('d6'!B89-'d6'!BB89)/1000000000000</f>
        <v>251.87577744314154</v>
      </c>
      <c r="O34" s="66">
        <f>d7cn!E33-d7cn!O33</f>
        <v>0.22088936940468828</v>
      </c>
      <c r="P34" s="2">
        <f>N34*(xa!$E$16+xa!$E$17)*y!O34</f>
        <v>12.963346823921357</v>
      </c>
      <c r="Q34" s="2">
        <f>(B0a!BB89*A0x!BB89)/1000000000000</f>
        <v>8.1450369933739903</v>
      </c>
      <c r="R34" s="50">
        <f t="shared" si="1"/>
        <v>1.5915638976799094</v>
      </c>
    </row>
    <row r="35" spans="1:18" x14ac:dyDescent="0.25">
      <c r="A35" s="19">
        <v>2055</v>
      </c>
      <c r="B35" s="2">
        <f>('d6'!B90-'d6'!V90)/1000000000000</f>
        <v>260.00825452145938</v>
      </c>
      <c r="C35" s="66">
        <f>d7us!E34-d7us!O34</f>
        <v>5.6717446719358078E-2</v>
      </c>
      <c r="D35" s="2">
        <f>B35*(xa!$E$16+xa!$E$17)*y!C35</f>
        <v>3.4360520071225009</v>
      </c>
      <c r="E35" s="2">
        <f>(B0a!V90*A0x!V90)/1000000000000</f>
        <v>12.931707867351451</v>
      </c>
      <c r="F35" s="50">
        <f t="shared" si="0"/>
        <v>0.26570751847847307</v>
      </c>
      <c r="G35" s="50"/>
      <c r="H35" s="50"/>
      <c r="I35" s="50"/>
      <c r="J35" s="50"/>
      <c r="K35" s="50"/>
      <c r="M35" s="19">
        <v>2055</v>
      </c>
      <c r="N35" s="2">
        <f>('d6'!B90-'d6'!BB90)/1000000000000</f>
        <v>257.02618036792518</v>
      </c>
      <c r="O35" s="66">
        <f>d7cn!E34-d7cn!O34</f>
        <v>0.23273845283365002</v>
      </c>
      <c r="P35" s="2">
        <f>N35*(xa!$E$16+xa!$E$17)*y!O35</f>
        <v>13.938031004681644</v>
      </c>
      <c r="Q35" s="2">
        <f>(B0a!BB90*A0x!BB90)/1000000000000</f>
        <v>8.448777425572084</v>
      </c>
      <c r="R35" s="50">
        <f t="shared" si="1"/>
        <v>1.6497098103797985</v>
      </c>
    </row>
    <row r="36" spans="1:18" x14ac:dyDescent="0.25">
      <c r="A36" s="19">
        <v>2056</v>
      </c>
      <c r="B36" s="2">
        <f>('d6'!B91-'d6'!V91)/1000000000000</f>
        <v>265.61991923378753</v>
      </c>
      <c r="C36" s="66">
        <f>d7us!E35-d7us!O35</f>
        <v>6.0411227895355912E-2</v>
      </c>
      <c r="D36" s="2">
        <f>B36*(xa!$E$16+xa!$E$17)*y!C36</f>
        <v>3.7388171355301605</v>
      </c>
      <c r="E36" s="2">
        <f>(B0a!V91*A0x!V91)/1000000000000</f>
        <v>12.979734381967932</v>
      </c>
      <c r="F36" s="50">
        <f t="shared" si="0"/>
        <v>0.28805035800457551</v>
      </c>
      <c r="G36" s="50"/>
      <c r="H36" s="50"/>
      <c r="I36" s="50"/>
      <c r="J36" s="50"/>
      <c r="K36" s="50"/>
      <c r="M36" s="19">
        <v>2056</v>
      </c>
      <c r="N36" s="2">
        <f>('d6'!B91-'d6'!BB91)/1000000000000</f>
        <v>262.26080385415321</v>
      </c>
      <c r="O36" s="66">
        <f>d7cn!E35-d7cn!O35</f>
        <v>0.2443071914692998</v>
      </c>
      <c r="P36" s="2">
        <f>N36*(xa!$E$16+xa!$E$17)*y!O36</f>
        <v>14.928822698346758</v>
      </c>
      <c r="Q36" s="2">
        <f>(B0a!BB91*A0x!BB91)/1000000000000</f>
        <v>8.7607192446183859</v>
      </c>
      <c r="R36" s="50">
        <f t="shared" si="1"/>
        <v>1.7040635912990101</v>
      </c>
    </row>
    <row r="37" spans="1:18" x14ac:dyDescent="0.25">
      <c r="A37" s="19">
        <v>2057</v>
      </c>
      <c r="B37" s="2">
        <f>('d6'!B92-'d6'!V92)/1000000000000</f>
        <v>271.31506637290448</v>
      </c>
      <c r="C37" s="66">
        <f>d7us!E36-d7us!O36</f>
        <v>6.4109735833058012E-2</v>
      </c>
      <c r="D37" s="2">
        <f>B37*(xa!$E$16+xa!$E$17)*y!C37</f>
        <v>4.0527873752180534</v>
      </c>
      <c r="E37" s="2">
        <f>(B0a!V92*A0x!V92)/1000000000000</f>
        <v>13.025649378518635</v>
      </c>
      <c r="F37" s="50">
        <f t="shared" si="0"/>
        <v>0.31113898873262652</v>
      </c>
      <c r="G37" s="50"/>
      <c r="H37" s="50"/>
      <c r="I37" s="50"/>
      <c r="J37" s="50"/>
      <c r="K37" s="50"/>
      <c r="M37" s="19">
        <v>2057</v>
      </c>
      <c r="N37" s="2">
        <f>('d6'!B92-'d6'!BB92)/1000000000000</f>
        <v>267.58515202216978</v>
      </c>
      <c r="O37" s="66">
        <f>d7cn!E36-d7cn!O36</f>
        <v>0.25554833525181708</v>
      </c>
      <c r="P37" s="2">
        <f>N37*(xa!$E$16+xa!$E$17)*y!O37</f>
        <v>15.932759052007183</v>
      </c>
      <c r="Q37" s="2">
        <f>(B0a!BB92*A0x!BB92)/1000000000000</f>
        <v>9.0816105526245234</v>
      </c>
      <c r="R37" s="50">
        <f t="shared" si="1"/>
        <v>1.7543979627493194</v>
      </c>
    </row>
    <row r="38" spans="1:18" x14ac:dyDescent="0.25">
      <c r="A38" s="19">
        <v>2058</v>
      </c>
      <c r="B38" s="2">
        <f>('d6'!B93-'d6'!V93)/1000000000000</f>
        <v>277.09415597413351</v>
      </c>
      <c r="C38" s="66">
        <f>d7us!E37-d7us!O37</f>
        <v>6.7806824133681998E-2</v>
      </c>
      <c r="D38" s="2">
        <f>B38*(xa!$E$16+xa!$E$17)*y!C38</f>
        <v>4.377807805707925</v>
      </c>
      <c r="E38" s="2">
        <f>(B0a!V93*A0x!V93)/1000000000000</f>
        <v>13.069801036587368</v>
      </c>
      <c r="F38" s="50">
        <f t="shared" si="0"/>
        <v>0.33495596401603728</v>
      </c>
      <c r="G38" s="50"/>
      <c r="H38" s="50"/>
      <c r="I38" s="50"/>
      <c r="J38" s="50"/>
      <c r="K38" s="50"/>
      <c r="M38" s="19">
        <v>2058</v>
      </c>
      <c r="N38" s="2">
        <f>('d6'!B93-'d6'!BB93)/1000000000000</f>
        <v>273.00164698657761</v>
      </c>
      <c r="O38" s="66">
        <f>d7cn!E37-d7cn!O37</f>
        <v>0.26643202232256979</v>
      </c>
      <c r="P38" s="2">
        <f>N38*(xa!$E$16+xa!$E$17)*y!O38</f>
        <v>16.947576750638095</v>
      </c>
      <c r="Q38" s="2">
        <f>(B0a!BB93*A0x!BB93)/1000000000000</f>
        <v>9.4113964759100597</v>
      </c>
      <c r="R38" s="50">
        <f t="shared" si="1"/>
        <v>1.8007504830997256</v>
      </c>
    </row>
    <row r="39" spans="1:18" x14ac:dyDescent="0.25">
      <c r="A39" s="19">
        <v>2059</v>
      </c>
      <c r="B39" s="2">
        <f>('d6'!B94-'d6'!V94)/1000000000000</f>
        <v>282.95454361824659</v>
      </c>
      <c r="C39" s="66">
        <f>d7us!E38-d7us!O38</f>
        <v>7.149639349127912E-2</v>
      </c>
      <c r="D39" s="2">
        <f>B39*(xa!$E$16+xa!$E$17)*y!C39</f>
        <v>4.7136434480273817</v>
      </c>
      <c r="E39" s="2">
        <f>(B0a!V94*A0x!V94)/1000000000000</f>
        <v>13.110377524090563</v>
      </c>
      <c r="F39" s="50">
        <f t="shared" si="0"/>
        <v>0.35953529479726837</v>
      </c>
      <c r="G39" s="50"/>
      <c r="H39" s="50"/>
      <c r="I39" s="50"/>
      <c r="J39" s="50"/>
      <c r="K39" s="50"/>
      <c r="M39" s="19">
        <v>2059</v>
      </c>
      <c r="N39" s="2">
        <f>('d6'!B94-'d6'!BB94)/1000000000000</f>
        <v>278.50621635962409</v>
      </c>
      <c r="O39" s="66">
        <f>d7cn!E38-d7cn!O38</f>
        <v>0.27694172242731185</v>
      </c>
      <c r="P39" s="2">
        <f>N39*(xa!$E$16+xa!$E$17)*y!O39</f>
        <v>17.971287964826054</v>
      </c>
      <c r="Q39" s="2">
        <f>(B0a!BB94*A0x!BB94)/1000000000000</f>
        <v>9.7497256445033269</v>
      </c>
      <c r="R39" s="50">
        <f t="shared" si="1"/>
        <v>1.8432608895982481</v>
      </c>
    </row>
    <row r="40" spans="1:18" x14ac:dyDescent="0.25">
      <c r="A40" s="19">
        <v>2060</v>
      </c>
      <c r="B40" s="2">
        <f>('d6'!B95-'d6'!V95)/1000000000000</f>
        <v>288.90906504155453</v>
      </c>
      <c r="C40" s="66">
        <f>d7us!E39-d7us!O39</f>
        <v>7.5175161560810944E-2</v>
      </c>
      <c r="D40" s="2">
        <f>B40*(xa!$E$16+xa!$E$17)*y!C40</f>
        <v>5.0604770543254363</v>
      </c>
      <c r="E40" s="2">
        <f>(B0a!V95*A0x!V95)/1000000000000</f>
        <v>13.147292747480195</v>
      </c>
      <c r="F40" s="50">
        <f t="shared" si="0"/>
        <v>0.38490639491505391</v>
      </c>
      <c r="G40" s="50"/>
      <c r="H40" s="50"/>
      <c r="I40" s="50"/>
      <c r="J40" s="50"/>
      <c r="K40" s="50"/>
      <c r="M40" s="19">
        <v>2060</v>
      </c>
      <c r="N40" s="2">
        <f>('d6'!B95-'d6'!BB95)/1000000000000</f>
        <v>284.1061216891722</v>
      </c>
      <c r="O40" s="66">
        <f>d7cn!E39-d7cn!O39</f>
        <v>0.28707088260389324</v>
      </c>
      <c r="P40" s="2">
        <f>N40*(xa!$E$16+xa!$E$17)*y!O40</f>
        <v>19.003152659809782</v>
      </c>
      <c r="Q40" s="2">
        <f>(B0a!BB95*A0x!BB95)/1000000000000</f>
        <v>10.098694787190013</v>
      </c>
      <c r="R40" s="50">
        <f t="shared" si="1"/>
        <v>1.8817434391536312</v>
      </c>
    </row>
    <row r="41" spans="1:18" x14ac:dyDescent="0.25">
      <c r="A41" s="19">
        <v>2061</v>
      </c>
      <c r="B41" s="2">
        <f>('d6'!B96-'d6'!V96)/1000000000000</f>
        <v>294.95712951543209</v>
      </c>
      <c r="C41" s="66">
        <f>d7us!E40-d7us!O40</f>
        <v>7.8844828514296861E-2</v>
      </c>
      <c r="D41" s="2">
        <f>B41*(xa!$E$16+xa!$E$17)*y!C41</f>
        <v>5.4186117209012439</v>
      </c>
      <c r="E41" s="2">
        <f>(B0a!V96*A0x!V96)/1000000000000</f>
        <v>13.181058454738784</v>
      </c>
      <c r="F41" s="50">
        <f t="shared" si="0"/>
        <v>0.41109078906733576</v>
      </c>
      <c r="G41" s="50"/>
      <c r="H41" s="50"/>
      <c r="I41" s="50"/>
      <c r="J41" s="50"/>
      <c r="K41" s="50"/>
      <c r="M41" s="19">
        <v>2061</v>
      </c>
      <c r="N41" s="2">
        <f>('d6'!B96-'d6'!BB96)/1000000000000</f>
        <v>289.80388206788007</v>
      </c>
      <c r="O41" s="66">
        <f>d7cn!E40-d7cn!O40</f>
        <v>0.29682112725304588</v>
      </c>
      <c r="P41" s="2">
        <f>N41*(xa!$E$16+xa!$E$17)*y!O41</f>
        <v>20.042640185143387</v>
      </c>
      <c r="Q41" s="2">
        <f>(B0a!BB96*A0x!BB96)/1000000000000</f>
        <v>10.45804692297807</v>
      </c>
      <c r="R41" s="50">
        <f t="shared" si="1"/>
        <v>1.9164802312281053</v>
      </c>
    </row>
    <row r="42" spans="1:18" x14ac:dyDescent="0.25">
      <c r="A42" s="19">
        <v>2062</v>
      </c>
      <c r="B42" s="2">
        <f>('d6'!B97-'d6'!V97)/1000000000000</f>
        <v>301.10335545485816</v>
      </c>
      <c r="C42" s="66">
        <f>d7us!E41-d7us!O41</f>
        <v>8.2509153171010041E-2</v>
      </c>
      <c r="D42" s="2">
        <f>B42*(xa!$E$16+xa!$E$17)*y!C42</f>
        <v>5.7886014099984848</v>
      </c>
      <c r="E42" s="2">
        <f>(B0a!V97*A0x!V97)/1000000000000</f>
        <v>13.211832416412292</v>
      </c>
      <c r="F42" s="50">
        <f t="shared" si="0"/>
        <v>0.43813766535576409</v>
      </c>
      <c r="G42" s="50"/>
      <c r="H42" s="50"/>
      <c r="I42" s="50"/>
      <c r="J42" s="50"/>
      <c r="K42" s="50"/>
      <c r="M42" s="19">
        <v>2062</v>
      </c>
      <c r="N42" s="2">
        <f>('d6'!B97-'d6'!BB97)/1000000000000</f>
        <v>295.6006597279702</v>
      </c>
      <c r="O42" s="66">
        <f>d7cn!E41-d7cn!O41</f>
        <v>0.30621380373208096</v>
      </c>
      <c r="P42" s="2">
        <f>N42*(xa!$E$16+xa!$E$17)*y!O42</f>
        <v>21.090461559436335</v>
      </c>
      <c r="Q42" s="2">
        <f>(B0a!BB97*A0x!BB97)/1000000000000</f>
        <v>10.829508167543354</v>
      </c>
      <c r="R42" s="50">
        <f t="shared" si="1"/>
        <v>1.9474994831848076</v>
      </c>
    </row>
    <row r="43" spans="1:18" x14ac:dyDescent="0.25">
      <c r="A43" s="19">
        <v>2063</v>
      </c>
      <c r="B43" s="2">
        <f>('d6'!B98-'d6'!V98)/1000000000000</f>
        <v>307.35383544062995</v>
      </c>
      <c r="C43" s="66">
        <f>d7us!E42-d7us!O42</f>
        <v>8.6172900484017045E-2</v>
      </c>
      <c r="D43" s="2">
        <f>B43*(xa!$E$16+xa!$E$17)*y!C43</f>
        <v>6.1711381536298813</v>
      </c>
      <c r="E43" s="2">
        <f>(B0a!V98*A0x!V98)/1000000000000</f>
        <v>13.23867166720229</v>
      </c>
      <c r="F43" s="50">
        <f t="shared" si="0"/>
        <v>0.4661448148848924</v>
      </c>
      <c r="G43" s="50"/>
      <c r="H43" s="50"/>
      <c r="I43" s="50"/>
      <c r="J43" s="50"/>
      <c r="K43" s="50"/>
      <c r="M43" s="19">
        <v>2063</v>
      </c>
      <c r="N43" s="2">
        <f>('d6'!B98-'d6'!BB98)/1000000000000</f>
        <v>301.50289981222113</v>
      </c>
      <c r="O43" s="66">
        <f>d7cn!E42-d7cn!O42</f>
        <v>0.3152681407221869</v>
      </c>
      <c r="P43" s="2">
        <f>N43*(xa!$E$16+xa!$E$17)*y!O43</f>
        <v>22.147642264552193</v>
      </c>
      <c r="Q43" s="2">
        <f>(B0a!BB98*A0x!BB98)/1000000000000</f>
        <v>11.212842486258154</v>
      </c>
      <c r="R43" s="50">
        <f t="shared" si="1"/>
        <v>1.9752031914918211</v>
      </c>
    </row>
    <row r="44" spans="1:18" x14ac:dyDescent="0.25">
      <c r="A44" s="19">
        <v>2064</v>
      </c>
      <c r="B44" s="2">
        <f>('d6'!B99-'d6'!V99)/1000000000000</f>
        <v>313.71075735003404</v>
      </c>
      <c r="C44" s="66">
        <f>d7us!E43-d7us!O43</f>
        <v>8.9838879510665937E-2</v>
      </c>
      <c r="D44" s="2">
        <f>B44*(xa!$E$16+xa!$E$17)*y!C44</f>
        <v>6.5667375428692862</v>
      </c>
      <c r="E44" s="2">
        <f>(B0a!V99*A0x!V99)/1000000000000</f>
        <v>13.261003269787793</v>
      </c>
      <c r="F44" s="50">
        <f t="shared" si="0"/>
        <v>0.49519160875483065</v>
      </c>
      <c r="G44" s="50"/>
      <c r="H44" s="50"/>
      <c r="I44" s="50"/>
      <c r="J44" s="50"/>
      <c r="K44" s="50"/>
      <c r="M44" s="19">
        <v>2064</v>
      </c>
      <c r="N44" s="2">
        <f>('d6'!B99-'d6'!BB99)/1000000000000</f>
        <v>307.50899816213587</v>
      </c>
      <c r="O44" s="66">
        <f>d7cn!E43-d7cn!O43</f>
        <v>0.32399286497776503</v>
      </c>
      <c r="P44" s="2">
        <f>N44*(xa!$E$16+xa!$E$17)*y!O44</f>
        <v>23.213958067791296</v>
      </c>
      <c r="Q44" s="2">
        <f>(B0a!BB99*A0x!BB99)/1000000000000</f>
        <v>11.609531310213118</v>
      </c>
      <c r="R44" s="50">
        <f t="shared" si="1"/>
        <v>1.9995603136338114</v>
      </c>
    </row>
    <row r="45" spans="1:18" x14ac:dyDescent="0.25">
      <c r="A45" s="19">
        <v>2065</v>
      </c>
      <c r="B45" s="2">
        <f>('d6'!B100-'d6'!V100)/1000000000000</f>
        <v>320.17760483334871</v>
      </c>
      <c r="C45" s="66">
        <f>d7us!E44-d7us!O44</f>
        <v>9.350787017596307E-2</v>
      </c>
      <c r="D45" s="2">
        <f>B45*(xa!$E$16+xa!$E$17)*y!C45</f>
        <v>6.9758163360997649</v>
      </c>
      <c r="E45" s="2">
        <f>(B0a!V100*A0x!V100)/1000000000000</f>
        <v>13.279886996874708</v>
      </c>
      <c r="F45" s="50">
        <f t="shared" si="0"/>
        <v>0.52529184455722067</v>
      </c>
      <c r="G45" s="50"/>
      <c r="H45" s="50"/>
      <c r="I45" s="50"/>
      <c r="J45" s="50"/>
      <c r="K45" s="50"/>
      <c r="M45" s="19">
        <v>2065</v>
      </c>
      <c r="N45" s="2">
        <f>('d6'!B100-'d6'!BB100)/1000000000000</f>
        <v>313.62401825546453</v>
      </c>
      <c r="O45" s="66">
        <f>d7cn!E44-d7cn!O44</f>
        <v>0.33239643864181678</v>
      </c>
      <c r="P45" s="2">
        <f>N45*(xa!$E$16+xa!$E$17)*y!O45</f>
        <v>24.289669070572046</v>
      </c>
      <c r="Q45" s="2">
        <f>(B0a!BB100*A0x!BB100)/1000000000000</f>
        <v>12.020372407843533</v>
      </c>
      <c r="R45" s="50">
        <f t="shared" si="1"/>
        <v>2.0207085310204325</v>
      </c>
    </row>
    <row r="46" spans="1:18" x14ac:dyDescent="0.25">
      <c r="A46" s="19">
        <v>2066</v>
      </c>
      <c r="B46" s="2">
        <f>('d6'!B101-'d6'!V101)/1000000000000</f>
        <v>326.75332456724027</v>
      </c>
      <c r="C46" s="66">
        <f>d7us!E45-d7us!O45</f>
        <v>9.7182609564125944E-2</v>
      </c>
      <c r="D46" s="2">
        <f>B46*(xa!$E$16+xa!$E$17)*y!C46</f>
        <v>7.3988545982911882</v>
      </c>
      <c r="E46" s="2">
        <f>(B0a!V101*A0x!V101)/1000000000000</f>
        <v>13.294994515007332</v>
      </c>
      <c r="F46" s="50">
        <f t="shared" si="0"/>
        <v>0.55651430242708211</v>
      </c>
      <c r="G46" s="50"/>
      <c r="H46" s="50"/>
      <c r="I46" s="50"/>
      <c r="J46" s="50"/>
      <c r="K46" s="50"/>
      <c r="M46" s="19">
        <v>2066</v>
      </c>
      <c r="N46" s="2">
        <f>('d6'!B101-'d6'!BB101)/1000000000000</f>
        <v>319.84847593914822</v>
      </c>
      <c r="O46" s="66">
        <f>d7cn!E45-d7cn!O45</f>
        <v>0.34048910873357219</v>
      </c>
      <c r="P46" s="2">
        <f>N46*(xa!$E$16+xa!$E$17)*y!O46</f>
        <v>25.37484694303869</v>
      </c>
      <c r="Q46" s="2">
        <f>(B0a!BB101*A0x!BB101)/1000000000000</f>
        <v>12.4451928669053</v>
      </c>
      <c r="R46" s="50">
        <f t="shared" si="1"/>
        <v>2.0389275774517235</v>
      </c>
    </row>
    <row r="47" spans="1:18" x14ac:dyDescent="0.25">
      <c r="A47" s="19">
        <v>2067</v>
      </c>
      <c r="B47" s="2">
        <f>('d6'!B102-'d6'!V102)/1000000000000</f>
        <v>333.44412532691018</v>
      </c>
      <c r="C47" s="66">
        <f>d7us!E46-d7us!O46</f>
        <v>0.10086523380677392</v>
      </c>
      <c r="D47" s="2">
        <f>B47*(xa!$E$16+xa!$E$17)*y!C47</f>
        <v>7.8364702813844085</v>
      </c>
      <c r="E47" s="2">
        <f>(B0a!V102*A0x!V102)/1000000000000</f>
        <v>13.306052213339086</v>
      </c>
      <c r="F47" s="50">
        <f t="shared" si="0"/>
        <v>0.58894029241283774</v>
      </c>
      <c r="G47" s="50"/>
      <c r="H47" s="50"/>
      <c r="I47" s="50"/>
      <c r="J47" s="50"/>
      <c r="K47" s="50"/>
      <c r="M47" s="19">
        <v>2067</v>
      </c>
      <c r="N47" s="2">
        <f>('d6'!B102-'d6'!BB102)/1000000000000</f>
        <v>326.18665620217268</v>
      </c>
      <c r="O47" s="66">
        <f>d7cn!E46-d7cn!O46</f>
        <v>0.34828285234510781</v>
      </c>
      <c r="P47" s="2">
        <f>N47*(xa!$E$16+xa!$E$17)*y!O47</f>
        <v>26.470016031428344</v>
      </c>
      <c r="Q47" s="2">
        <f>(B0a!BB102*A0x!BB102)/1000000000000</f>
        <v>12.885171964244364</v>
      </c>
      <c r="R47" s="50">
        <f t="shared" si="1"/>
        <v>2.0543005638482099</v>
      </c>
    </row>
    <row r="48" spans="1:18" x14ac:dyDescent="0.25">
      <c r="A48" s="19">
        <v>2068</v>
      </c>
      <c r="B48" s="2">
        <f>('d6'!B103-'d6'!V103)/1000000000000</f>
        <v>340.25073819087254</v>
      </c>
      <c r="C48" s="66">
        <f>d7us!E47-d7us!O47</f>
        <v>0.10455977076435796</v>
      </c>
      <c r="D48" s="2">
        <f>B48*(xa!$E$16+xa!$E$17)*y!C48</f>
        <v>8.2893336307204031</v>
      </c>
      <c r="E48" s="2">
        <f>(B0a!V103*A0x!V103)/1000000000000</f>
        <v>13.311953547603755</v>
      </c>
      <c r="F48" s="50">
        <f t="shared" si="0"/>
        <v>0.62269850935684345</v>
      </c>
      <c r="G48" s="50"/>
      <c r="H48" s="50"/>
      <c r="I48" s="50"/>
      <c r="J48" s="50"/>
      <c r="K48" s="50"/>
      <c r="M48" s="19">
        <v>2068</v>
      </c>
      <c r="N48" s="2">
        <f>('d6'!B103-'d6'!BB103)/1000000000000</f>
        <v>332.63585235546827</v>
      </c>
      <c r="O48" s="66">
        <f>d7cn!E47-d7cn!O47</f>
        <v>0.35579083138523981</v>
      </c>
      <c r="P48" s="2">
        <f>N48*(xa!$E$16+xa!$E$17)*y!O48</f>
        <v>27.57526724473496</v>
      </c>
      <c r="Q48" s="2">
        <f>(B0a!BB103*A0x!BB103)/1000000000000</f>
        <v>13.341528713373631</v>
      </c>
      <c r="R48" s="50">
        <f t="shared" si="1"/>
        <v>2.0668746316224871</v>
      </c>
    </row>
    <row r="49" spans="1:18" x14ac:dyDescent="0.25">
      <c r="A49" s="19">
        <v>2069</v>
      </c>
      <c r="B49" s="2">
        <f>('d6'!B104-'d6'!V104)/1000000000000</f>
        <v>347.17672759913762</v>
      </c>
      <c r="C49" s="66">
        <f>d7us!E48-d7us!O48</f>
        <v>0.10826771590927997</v>
      </c>
      <c r="D49" s="2">
        <f>B49*(xa!$E$16+xa!$E$17)*y!C49</f>
        <v>8.7580112961659413</v>
      </c>
      <c r="E49" s="2">
        <f>(B0a!V104*A0x!V104)/1000000000000</f>
        <v>13.312888978820329</v>
      </c>
      <c r="F49" s="50">
        <f t="shared" si="0"/>
        <v>0.65785956076845453</v>
      </c>
      <c r="G49" s="50"/>
      <c r="H49" s="50"/>
      <c r="I49" s="50"/>
      <c r="J49" s="50"/>
      <c r="K49" s="50"/>
      <c r="M49" s="19">
        <v>2069</v>
      </c>
      <c r="N49" s="2">
        <f>('d6'!B104-'d6'!BB104)/1000000000000</f>
        <v>339.20042441725684</v>
      </c>
      <c r="O49" s="66">
        <f>d7cn!E48-d7cn!O48</f>
        <v>0.36302686028903386</v>
      </c>
      <c r="P49" s="2">
        <f>N49*(xa!$E$16+xa!$E$17)*y!O49</f>
        <v>28.691355564782747</v>
      </c>
      <c r="Q49" s="2">
        <f>(B0a!BB104*A0x!BB104)/1000000000000</f>
        <v>13.814887288778054</v>
      </c>
      <c r="R49" s="50">
        <f t="shared" si="1"/>
        <v>2.0768432608269607</v>
      </c>
    </row>
    <row r="50" spans="1:18" x14ac:dyDescent="0.25">
      <c r="A50" s="19">
        <v>2070</v>
      </c>
      <c r="B50" s="2">
        <f>('d6'!B105-'d6'!V105)/1000000000000</f>
        <v>354.21657099722029</v>
      </c>
      <c r="C50" s="66">
        <f>d7us!E49-d7us!O49</f>
        <v>0.11199240772601593</v>
      </c>
      <c r="D50" s="2">
        <f>B50*(xa!$E$16+xa!$E$17)*y!C50</f>
        <v>9.2430090276866483</v>
      </c>
      <c r="E50" s="2">
        <f>(B0a!V105*A0x!V105)/1000000000000</f>
        <v>13.308358037114086</v>
      </c>
      <c r="F50" s="50">
        <f t="shared" si="0"/>
        <v>0.69452662769591311</v>
      </c>
      <c r="G50" s="50"/>
      <c r="H50" s="50"/>
      <c r="I50" s="50"/>
      <c r="J50" s="50"/>
      <c r="K50" s="50"/>
      <c r="M50" s="19">
        <v>2070</v>
      </c>
      <c r="N50" s="2">
        <f>('d6'!B105-'d6'!BB105)/1000000000000</f>
        <v>345.87948708273012</v>
      </c>
      <c r="O50" s="66">
        <f>d7cn!E49-d7cn!O49</f>
        <v>0.37000499121226982</v>
      </c>
      <c r="P50" s="2">
        <f>N50*(xa!$E$16+xa!$E$17)*y!O50</f>
        <v>29.818672822802142</v>
      </c>
      <c r="Q50" s="2">
        <f>(B0a!BB105*A0x!BB105)/1000000000000</f>
        <v>14.303750271835806</v>
      </c>
      <c r="R50" s="50">
        <f t="shared" si="1"/>
        <v>2.0846751555440211</v>
      </c>
    </row>
    <row r="51" spans="1:18" x14ac:dyDescent="0.25">
      <c r="A51" s="19">
        <v>2071</v>
      </c>
      <c r="B51" s="2">
        <f>('d6'!B106-'d6'!V106)/1000000000000</f>
        <v>361.38136815286771</v>
      </c>
      <c r="C51" s="66">
        <f>d7us!E50-d7us!O50</f>
        <v>0.11573771467785088</v>
      </c>
      <c r="D51" s="2">
        <f>B51*(xa!$E$16+xa!$E$17)*y!C51</f>
        <v>9.7453307067801411</v>
      </c>
      <c r="E51" s="2">
        <f>(B0a!V106*A0x!V106)/1000000000000</f>
        <v>13.297560028383238</v>
      </c>
      <c r="F51" s="50">
        <f t="shared" si="0"/>
        <v>0.73286608114413687</v>
      </c>
      <c r="G51" s="50"/>
      <c r="H51" s="50"/>
      <c r="I51" s="50"/>
      <c r="J51" s="50"/>
      <c r="K51" s="50"/>
      <c r="M51" s="19">
        <v>2071</v>
      </c>
      <c r="N51" s="2">
        <f>('d6'!B106-'d6'!BB106)/1000000000000</f>
        <v>352.67703420893889</v>
      </c>
      <c r="O51" s="66">
        <f>d7cn!E50-d7cn!O50</f>
        <v>0.37673491307298823</v>
      </c>
      <c r="P51" s="2">
        <f>N51*(xa!$E$16+xa!$E$17)*y!O51</f>
        <v>30.957720175351728</v>
      </c>
      <c r="Q51" s="2">
        <f>(B0a!BB106*A0x!BB106)/1000000000000</f>
        <v>14.811173313981705</v>
      </c>
      <c r="R51" s="50">
        <f t="shared" si="1"/>
        <v>2.0901598758639688</v>
      </c>
    </row>
    <row r="52" spans="1:18" x14ac:dyDescent="0.25">
      <c r="A52" s="19">
        <v>2072</v>
      </c>
      <c r="B52" s="2">
        <f>('d6'!B107-'d6'!V107)/1000000000000</f>
        <v>368.66941253662094</v>
      </c>
      <c r="C52" s="66">
        <f>d7us!E51-d7us!O51</f>
        <v>0.11950964077056025</v>
      </c>
      <c r="D52" s="2">
        <f>B52*(xa!$E$16+xa!$E$17)*y!C52</f>
        <v>10.265874929895398</v>
      </c>
      <c r="E52" s="2">
        <f>(B0a!V107*A0x!V107)/1000000000000</f>
        <v>13.279416636126477</v>
      </c>
      <c r="F52" s="50">
        <f t="shared" si="0"/>
        <v>0.77306671002152472</v>
      </c>
      <c r="G52" s="50"/>
      <c r="H52" s="50"/>
      <c r="I52" s="50"/>
      <c r="J52" s="50"/>
      <c r="K52" s="50"/>
      <c r="M52" s="19">
        <v>2072</v>
      </c>
      <c r="N52" s="2">
        <f>('d6'!B107-'d6'!BB107)/1000000000000</f>
        <v>359.59383515342245</v>
      </c>
      <c r="O52" s="66">
        <f>d7cn!E51-d7cn!O51</f>
        <v>0.38323817822476802</v>
      </c>
      <c r="P52" s="2">
        <f>N52*(xa!$E$16+xa!$E$17)*y!O52</f>
        <v>32.109750104417856</v>
      </c>
      <c r="Q52" s="2">
        <f>(B0a!BB107*A0x!BB107)/1000000000000</f>
        <v>15.336076350172025</v>
      </c>
      <c r="R52" s="50">
        <f t="shared" si="1"/>
        <v>2.0937395831403567</v>
      </c>
    </row>
    <row r="53" spans="1:18" x14ac:dyDescent="0.25">
      <c r="A53" s="19">
        <v>2073</v>
      </c>
      <c r="B53" s="2">
        <f>('d6'!B108-'d6'!V108)/1000000000000</f>
        <v>376.07726531389181</v>
      </c>
      <c r="C53" s="66">
        <f>d7us!E52-d7us!O52</f>
        <v>0.12331570707292006</v>
      </c>
      <c r="D53" s="2">
        <f>B53*(xa!$E$16+xa!$E$17)*y!C53</f>
        <v>10.805662495492225</v>
      </c>
      <c r="E53" s="2">
        <f>(B0a!V108*A0x!V108)/1000000000000</f>
        <v>13.254822911181348</v>
      </c>
      <c r="F53" s="50">
        <f t="shared" si="0"/>
        <v>0.81522496135175904</v>
      </c>
      <c r="G53" s="50"/>
      <c r="H53" s="50"/>
      <c r="I53" s="50"/>
      <c r="J53" s="50"/>
      <c r="K53" s="50"/>
      <c r="M53" s="19">
        <v>2073</v>
      </c>
      <c r="N53" s="2">
        <f>('d6'!B108-'d6'!BB108)/1000000000000</f>
        <v>366.63015237244866</v>
      </c>
      <c r="O53" s="66">
        <f>d7cn!E52-d7cn!O52</f>
        <v>0.389537195352188</v>
      </c>
      <c r="P53" s="2">
        <f>N53*(xa!$E$16+xa!$E$17)*y!O53</f>
        <v>33.276146939803198</v>
      </c>
      <c r="Q53" s="2">
        <f>(B0a!BB108*A0x!BB108)/1000000000000</f>
        <v>15.878429527728608</v>
      </c>
      <c r="R53" s="50">
        <f t="shared" si="1"/>
        <v>2.0956825032156261</v>
      </c>
    </row>
    <row r="54" spans="1:18" x14ac:dyDescent="0.25">
      <c r="A54" s="19">
        <v>2074</v>
      </c>
      <c r="B54" s="2">
        <f>('d6'!B109-'d6'!V109)/1000000000000</f>
        <v>383.60306495163729</v>
      </c>
      <c r="C54" s="66">
        <f>d7us!E53-d7us!O53</f>
        <v>0.1271563127813542</v>
      </c>
      <c r="D54" s="2">
        <f>B54*(xa!$E$16+xa!$E$17)*y!C54</f>
        <v>11.365169455434229</v>
      </c>
      <c r="E54" s="2">
        <f>(B0a!V109*A0x!V109)/1000000000000</f>
        <v>13.223094626479746</v>
      </c>
      <c r="F54" s="50">
        <f t="shared" si="0"/>
        <v>0.85949392154201543</v>
      </c>
      <c r="G54" s="50"/>
      <c r="H54" s="50"/>
      <c r="I54" s="50"/>
      <c r="J54" s="50"/>
      <c r="K54" s="50"/>
      <c r="M54" s="19">
        <v>2074</v>
      </c>
      <c r="N54" s="2">
        <f>('d6'!B109-'d6'!BB109)/1000000000000</f>
        <v>373.78370148331794</v>
      </c>
      <c r="O54" s="66">
        <f>d7cn!E53-d7cn!O53</f>
        <v>0.39564501354731019</v>
      </c>
      <c r="P54" s="2">
        <f>N54*(xa!$E$16+xa!$E$17)*y!O54</f>
        <v>34.457358229451543</v>
      </c>
      <c r="Q54" s="2">
        <f>(B0a!BB109*A0x!BB109)/1000000000000</f>
        <v>16.438626258031551</v>
      </c>
      <c r="R54" s="50">
        <f t="shared" si="1"/>
        <v>2.0961215182209303</v>
      </c>
    </row>
    <row r="55" spans="1:18" x14ac:dyDescent="0.25">
      <c r="A55" s="19">
        <v>2075</v>
      </c>
      <c r="B55" s="2">
        <f>('d6'!B110-'d6'!V110)/1000000000000</f>
        <v>391.25303604809415</v>
      </c>
      <c r="C55" s="66">
        <f>d7us!E54-d7us!O54</f>
        <v>0.13103272887035788</v>
      </c>
      <c r="D55" s="2">
        <f>B55*(xa!$E$16+xa!$E$17)*y!C55</f>
        <v>11.945200047181268</v>
      </c>
      <c r="E55" s="2">
        <f>(B0a!V110*A0x!V110)/1000000000000</f>
        <v>13.185029887447504</v>
      </c>
      <c r="F55" s="50">
        <f t="shared" si="0"/>
        <v>0.90596685401171628</v>
      </c>
      <c r="G55" s="50"/>
      <c r="H55" s="50"/>
      <c r="I55" s="50"/>
      <c r="J55" s="50"/>
      <c r="K55" s="50"/>
      <c r="M55" s="19">
        <v>2075</v>
      </c>
      <c r="N55" s="2">
        <f>('d6'!B110-'d6'!BB110)/1000000000000</f>
        <v>381.06462272276298</v>
      </c>
      <c r="O55" s="66">
        <f>d7cn!E54-d7cn!O54</f>
        <v>0.40157108294915278</v>
      </c>
      <c r="P55" s="2">
        <f>N55*(xa!$E$16+xa!$E$17)*y!O55</f>
        <v>35.654716240350936</v>
      </c>
      <c r="Q55" s="2">
        <f>(B0a!BB110*A0x!BB110)/1000000000000</f>
        <v>17.016422150978904</v>
      </c>
      <c r="R55" s="50">
        <f t="shared" si="1"/>
        <v>2.0953121592778436</v>
      </c>
    </row>
    <row r="56" spans="1:18" x14ac:dyDescent="0.25">
      <c r="A56" s="19">
        <v>2076</v>
      </c>
      <c r="B56" s="2">
        <f>('d6'!B111-'d6'!V111)/1000000000000</f>
        <v>399.02195300613056</v>
      </c>
      <c r="C56" s="66">
        <f>d7us!E55-d7us!O55</f>
        <v>0.13494452224459996</v>
      </c>
      <c r="D56" s="2">
        <f>B56*(xa!$E$16+xa!$E$17)*y!C56</f>
        <v>12.546077647550046</v>
      </c>
      <c r="E56" s="2">
        <f>(B0a!V111*A0x!V111)/1000000000000</f>
        <v>13.138995633031335</v>
      </c>
      <c r="F56" s="50">
        <f t="shared" si="0"/>
        <v>0.9548734163522592</v>
      </c>
      <c r="G56" s="50"/>
      <c r="H56" s="50"/>
      <c r="I56" s="50"/>
      <c r="J56" s="50"/>
      <c r="K56" s="50"/>
      <c r="M56" s="19">
        <v>2076</v>
      </c>
      <c r="N56" s="2">
        <f>('d6'!B111-'d6'!BB111)/1000000000000</f>
        <v>388.46314426916189</v>
      </c>
      <c r="O56" s="66">
        <f>d7cn!E55-d7cn!O55</f>
        <v>0.40732333866040182</v>
      </c>
      <c r="P56" s="2">
        <f>N56*(xa!$E$16+xa!$E$17)*y!O56</f>
        <v>36.867614434764143</v>
      </c>
      <c r="Q56" s="2">
        <f>(B0a!BB111*A0x!BB111)/1000000000000</f>
        <v>17.613242598340001</v>
      </c>
      <c r="R56" s="50">
        <f t="shared" si="1"/>
        <v>2.0931758720134139</v>
      </c>
    </row>
    <row r="57" spans="1:18" x14ac:dyDescent="0.25">
      <c r="A57" s="19">
        <v>2077</v>
      </c>
      <c r="B57" s="2">
        <f>('d6'!B112-'d6'!V112)/1000000000000</f>
        <v>406.91608686983892</v>
      </c>
      <c r="C57" s="66">
        <f>d7us!E56-d7us!O56</f>
        <v>0.13889192483137114</v>
      </c>
      <c r="D57" s="2">
        <f>B57*(xa!$E$16+xa!$E$17)*y!C57</f>
        <v>13.168544542196917</v>
      </c>
      <c r="E57" s="2">
        <f>(B0a!V112*A0x!V112)/1000000000000</f>
        <v>13.08521947770959</v>
      </c>
      <c r="F57" s="50">
        <f t="shared" si="0"/>
        <v>1.0063678767199336</v>
      </c>
      <c r="G57" s="50"/>
      <c r="H57" s="50"/>
      <c r="I57" s="50"/>
      <c r="J57" s="50"/>
      <c r="K57" s="50"/>
      <c r="M57" s="19">
        <v>2077</v>
      </c>
      <c r="N57" s="2">
        <f>('d6'!B112-'d6'!BB112)/1000000000000</f>
        <v>395.98899969036341</v>
      </c>
      <c r="O57" s="66">
        <f>d7cn!E56-d7cn!O56</f>
        <v>0.41290888468235876</v>
      </c>
      <c r="P57" s="2">
        <f>N57*(xa!$E$16+xa!$E$17)*y!O57</f>
        <v>38.097218656610991</v>
      </c>
      <c r="Q57" s="2">
        <f>(B0a!BB112*A0x!BB112)/1000000000000</f>
        <v>18.22851995123515</v>
      </c>
      <c r="R57" s="50">
        <f t="shared" si="1"/>
        <v>2.0899787123984006</v>
      </c>
    </row>
    <row r="58" spans="1:18" x14ac:dyDescent="0.25">
      <c r="A58" s="19">
        <v>2078</v>
      </c>
      <c r="B58" s="2">
        <f>('d6'!B113-'d6'!V113)/1000000000000</f>
        <v>414.93378757891986</v>
      </c>
      <c r="C58" s="66">
        <f>d7us!E57-d7us!O57</f>
        <v>0.1428771288119548</v>
      </c>
      <c r="D58" s="2">
        <f>B58*(xa!$E$16+xa!$E$17)*y!C58</f>
        <v>13.813299734408531</v>
      </c>
      <c r="E58" s="2">
        <f>(B0a!V113*A0x!V113)/1000000000000</f>
        <v>13.021915833065803</v>
      </c>
      <c r="F58" s="50">
        <f t="shared" si="0"/>
        <v>1.0607732311810227</v>
      </c>
      <c r="G58" s="50"/>
      <c r="H58" s="50"/>
      <c r="I58" s="50"/>
      <c r="J58" s="50"/>
      <c r="K58" s="50"/>
      <c r="M58" s="19">
        <v>2078</v>
      </c>
      <c r="N58" s="2">
        <f>('d6'!B113-'d6'!BB113)/1000000000000</f>
        <v>403.63956710698602</v>
      </c>
      <c r="O58" s="66">
        <f>d7cn!E57-d7cn!O57</f>
        <v>0.41833421210814592</v>
      </c>
      <c r="P58" s="2">
        <f>N58*(xa!$E$16+xa!$E$17)*y!O58</f>
        <v>39.343503985560162</v>
      </c>
      <c r="Q58" s="2">
        <f>(B0a!BB113*A0x!BB113)/1000000000000</f>
        <v>18.861783182620186</v>
      </c>
      <c r="R58" s="50">
        <f t="shared" si="1"/>
        <v>2.0858846485846816</v>
      </c>
    </row>
    <row r="59" spans="1:18" x14ac:dyDescent="0.25">
      <c r="A59" s="19">
        <v>2079</v>
      </c>
      <c r="B59" s="2">
        <f>('d6'!B114-'d6'!V114)/1000000000000</f>
        <v>423.07209736053983</v>
      </c>
      <c r="C59" s="66">
        <f>d7us!E58-d7us!O58</f>
        <v>0.14689781522997003</v>
      </c>
      <c r="D59" s="2">
        <f>B59*(xa!$E$16+xa!$E$17)*y!C59</f>
        <v>14.480569461376701</v>
      </c>
      <c r="E59" s="2">
        <f>(B0a!V114*A0x!V114)/1000000000000</f>
        <v>12.951203912657395</v>
      </c>
      <c r="F59" s="50">
        <f t="shared" si="0"/>
        <v>1.1180867476902774</v>
      </c>
      <c r="G59" s="50"/>
      <c r="H59" s="50"/>
      <c r="I59" s="50"/>
      <c r="J59" s="50"/>
      <c r="K59" s="50"/>
      <c r="M59" s="19">
        <v>2079</v>
      </c>
      <c r="N59" s="2">
        <f>('d6'!B114-'d6'!BB114)/1000000000000</f>
        <v>411.41773159599467</v>
      </c>
      <c r="O59" s="66">
        <f>d7cn!E58-d7cn!O58</f>
        <v>0.42360527957124705</v>
      </c>
      <c r="P59" s="2">
        <f>N59*(xa!$E$16+xa!$E$17)*y!O59</f>
        <v>40.606942508696477</v>
      </c>
      <c r="Q59" s="2">
        <f>(B0a!BB114*A0x!BB114)/1000000000000</f>
        <v>19.51304038183245</v>
      </c>
      <c r="R59" s="50">
        <f t="shared" si="1"/>
        <v>2.0810156548696241</v>
      </c>
    </row>
    <row r="60" spans="1:18" x14ac:dyDescent="0.25">
      <c r="A60" s="19">
        <v>2080</v>
      </c>
      <c r="B60" s="2">
        <f>('d6'!B115-'d6'!V115)/1000000000000</f>
        <v>431.33332499673782</v>
      </c>
      <c r="C60" s="66">
        <f>d7us!E59-d7us!O59</f>
        <v>0.15095739463567814</v>
      </c>
      <c r="D60" s="2">
        <f>B60*(xa!$E$16+xa!$E$17)*y!C60</f>
        <v>15.171318505925061</v>
      </c>
      <c r="E60" s="2">
        <f>(B0a!V115*A0x!V115)/1000000000000</f>
        <v>12.870268773566005</v>
      </c>
      <c r="F60" s="50">
        <f t="shared" si="0"/>
        <v>1.1787880092360725</v>
      </c>
      <c r="G60" s="50"/>
      <c r="H60" s="50"/>
      <c r="I60" s="50"/>
      <c r="J60" s="50"/>
      <c r="K60" s="50"/>
      <c r="M60" s="19">
        <v>2080</v>
      </c>
      <c r="N60" s="2">
        <f>('d6'!B115-'d6'!BB115)/1000000000000</f>
        <v>419.32080188415489</v>
      </c>
      <c r="O60" s="66">
        <f>d7cn!E59-d7cn!O59</f>
        <v>0.428727532930955</v>
      </c>
      <c r="P60" s="2">
        <f>N60*(xa!$E$16+xa!$E$17)*y!O60</f>
        <v>41.887428885332675</v>
      </c>
      <c r="Q60" s="2">
        <f>(B0a!BB115*A0x!BB115)/1000000000000</f>
        <v>20.182702510539706</v>
      </c>
      <c r="R60" s="50">
        <f t="shared" si="1"/>
        <v>2.0754122924548106</v>
      </c>
    </row>
    <row r="61" spans="1:18" x14ac:dyDescent="0.25">
      <c r="A61" s="19">
        <v>2081</v>
      </c>
      <c r="B61" s="2">
        <f>('d6'!B116-'d6'!V116)/1000000000000</f>
        <v>436.3727463244112</v>
      </c>
      <c r="C61" s="66">
        <f>d7us!E60-d7us!O60</f>
        <v>0.15505436976838993</v>
      </c>
      <c r="D61" s="2">
        <f>B61*(xa!$E$16+xa!$E$17)*y!C61</f>
        <v>15.765129771545908</v>
      </c>
      <c r="E61" s="2">
        <f>(B0a!V116*A0x!V116)/1000000000000</f>
        <v>13.213393332878621</v>
      </c>
      <c r="F61" s="50">
        <f t="shared" si="0"/>
        <v>1.1931174206642174</v>
      </c>
      <c r="G61" s="50"/>
      <c r="H61" s="50"/>
      <c r="I61" s="50"/>
      <c r="J61" s="50"/>
      <c r="K61" s="50"/>
      <c r="M61" s="19">
        <v>2081</v>
      </c>
      <c r="N61" s="2">
        <f>('d6'!B116-'d6'!BB116)/1000000000000</f>
        <v>424.2953607641137</v>
      </c>
      <c r="O61" s="66">
        <f>d7cn!E60-d7cn!O60</f>
        <v>0.43370562428808901</v>
      </c>
      <c r="P61" s="2">
        <f>N61*(xa!$E$16+xa!$E$17)*y!O61</f>
        <v>42.876493247198397</v>
      </c>
      <c r="Q61" s="2">
        <f>(B0a!BB116*A0x!BB116)/1000000000000</f>
        <v>20.672171122803437</v>
      </c>
      <c r="R61" s="50">
        <f t="shared" si="1"/>
        <v>2.0741165982271408</v>
      </c>
    </row>
    <row r="62" spans="1:18" x14ac:dyDescent="0.25">
      <c r="A62" s="19">
        <v>2082</v>
      </c>
      <c r="B62" s="2">
        <f>('d6'!B117-'d6'!V117)/1000000000000</f>
        <v>441.43816601860442</v>
      </c>
      <c r="C62" s="66">
        <f>d7us!E61-d7us!O61</f>
        <v>0.15919832814122703</v>
      </c>
      <c r="D62" s="2">
        <f>B62*(xa!$E$16+xa!$E$17)*y!C62</f>
        <v>16.37435879583866</v>
      </c>
      <c r="E62" s="2">
        <f>(B0a!V117*A0x!V117)/1000000000000</f>
        <v>13.56608246888133</v>
      </c>
      <c r="F62" s="50">
        <f t="shared" si="0"/>
        <v>1.2070071690481845</v>
      </c>
      <c r="G62" s="50"/>
      <c r="H62" s="50"/>
      <c r="I62" s="50"/>
      <c r="J62" s="50"/>
      <c r="K62" s="50"/>
      <c r="M62" s="19">
        <v>2082</v>
      </c>
      <c r="N62" s="2">
        <f>('d6'!B117-'d6'!BB117)/1000000000000</f>
        <v>429.30483226481471</v>
      </c>
      <c r="O62" s="66">
        <f>d7cn!E61-d7cn!O61</f>
        <v>0.43856253768390019</v>
      </c>
      <c r="P62" s="2">
        <f>N62*(xa!$E$16+xa!$E$17)*y!O62</f>
        <v>43.868544885978253</v>
      </c>
      <c r="Q62" s="2">
        <f>(B0a!BB117*A0x!BB117)/1000000000000</f>
        <v>21.171041533092598</v>
      </c>
      <c r="R62" s="50">
        <f t="shared" si="1"/>
        <v>2.0721014040526553</v>
      </c>
    </row>
    <row r="63" spans="1:18" x14ac:dyDescent="0.25">
      <c r="A63" s="19">
        <v>2083</v>
      </c>
      <c r="B63" s="2">
        <f>('d6'!B118-'d6'!V118)/1000000000000</f>
        <v>446.53532823296695</v>
      </c>
      <c r="C63" s="66">
        <f>d7us!E62-d7us!O62</f>
        <v>0.16339969394733922</v>
      </c>
      <c r="D63" s="2">
        <f>B63*(xa!$E$16+xa!$E$17)*y!C63</f>
        <v>17.000550480996363</v>
      </c>
      <c r="E63" s="2">
        <f>(B0a!V118*A0x!V118)/1000000000000</f>
        <v>13.925106576972508</v>
      </c>
      <c r="F63" s="50">
        <f t="shared" si="0"/>
        <v>1.2208560406359557</v>
      </c>
      <c r="G63" s="50"/>
      <c r="H63" s="50"/>
      <c r="I63" s="50"/>
      <c r="J63" s="50"/>
      <c r="K63" s="50"/>
      <c r="M63" s="19">
        <v>2083</v>
      </c>
      <c r="N63" s="2">
        <f>('d6'!B118-'d6'!BB118)/1000000000000</f>
        <v>434.34746113092541</v>
      </c>
      <c r="O63" s="66">
        <f>d7cn!E62-d7cn!O62</f>
        <v>0.44332596973266991</v>
      </c>
      <c r="P63" s="2">
        <f>N63*(xa!$E$16+xa!$E$17)*y!O63</f>
        <v>44.865899691782225</v>
      </c>
      <c r="Q63" s="2">
        <f>(B0a!BB118*A0x!BB118)/1000000000000</f>
        <v>21.679893080546478</v>
      </c>
      <c r="R63" s="50">
        <f t="shared" si="1"/>
        <v>2.0694705239132714</v>
      </c>
    </row>
    <row r="64" spans="1:18" x14ac:dyDescent="0.25">
      <c r="A64" s="19">
        <v>2084</v>
      </c>
      <c r="B64" s="2">
        <f>('d6'!B119-'d6'!V119)/1000000000000</f>
        <v>451.66216905250462</v>
      </c>
      <c r="C64" s="66">
        <f>d7us!E63-d7us!O63</f>
        <v>0.16766506476707921</v>
      </c>
      <c r="D64" s="2">
        <f>B64*(xa!$E$16+xa!$E$17)*y!C64</f>
        <v>17.644616270697448</v>
      </c>
      <c r="E64" s="2">
        <f>(B0a!V119*A0x!V119)/1000000000000</f>
        <v>14.293428624683594</v>
      </c>
      <c r="F64" s="50">
        <f t="shared" si="0"/>
        <v>1.2344565278219268</v>
      </c>
      <c r="G64" s="50"/>
      <c r="H64" s="50"/>
      <c r="I64" s="50"/>
      <c r="J64" s="50"/>
      <c r="K64" s="50"/>
      <c r="M64" s="19">
        <v>2084</v>
      </c>
      <c r="N64" s="2">
        <f>('d6'!B119-'d6'!BB119)/1000000000000</f>
        <v>439.42726338153454</v>
      </c>
      <c r="O64" s="66">
        <f>d7cn!E63-d7cn!O63</f>
        <v>0.44801420371222189</v>
      </c>
      <c r="P64" s="2">
        <f>N64*(xa!$E$16+xa!$E$17)*y!O64</f>
        <v>45.870629729943325</v>
      </c>
      <c r="Q64" s="2">
        <f>(B0a!BB119*A0x!BB119)/1000000000000</f>
        <v>22.198491195137542</v>
      </c>
      <c r="R64" s="50">
        <f t="shared" si="1"/>
        <v>2.0663850225996905</v>
      </c>
    </row>
    <row r="65" spans="1:18" x14ac:dyDescent="0.25">
      <c r="A65" s="19">
        <v>2085</v>
      </c>
      <c r="B65" s="2">
        <f>('d6'!B120-'d6'!V120)/1000000000000</f>
        <v>456.82456937602865</v>
      </c>
      <c r="C65" s="66">
        <f>d7us!E64-d7us!O64</f>
        <v>0.17199614073062719</v>
      </c>
      <c r="D65" s="2">
        <f>B65*(xa!$E$16+xa!$E$17)*y!C65</f>
        <v>18.307290661200568</v>
      </c>
      <c r="E65" s="2">
        <f>(B0a!V120*A0x!V120)/1000000000000</f>
        <v>14.668073005825283</v>
      </c>
      <c r="F65" s="50">
        <f t="shared" si="0"/>
        <v>1.2481046865481242</v>
      </c>
      <c r="G65" s="50"/>
      <c r="H65" s="50"/>
      <c r="I65" s="50"/>
      <c r="J65" s="50"/>
      <c r="K65" s="50"/>
      <c r="M65" s="19">
        <v>2085</v>
      </c>
      <c r="N65" s="2">
        <f>('d6'!B120-'d6'!BB120)/1000000000000</f>
        <v>444.54280128518309</v>
      </c>
      <c r="O65" s="66">
        <f>d7cn!E64-d7cn!O64</f>
        <v>0.45263992193285096</v>
      </c>
      <c r="P65" s="2">
        <f>N65*(xa!$E$16+xa!$E$17)*y!O65</f>
        <v>46.883751796601921</v>
      </c>
      <c r="Q65" s="2">
        <f>(B0a!BB120*A0x!BB120)/1000000000000</f>
        <v>22.727861859126197</v>
      </c>
      <c r="R65" s="50">
        <f t="shared" si="1"/>
        <v>2.0628316067389383</v>
      </c>
    </row>
    <row r="66" spans="1:18" x14ac:dyDescent="0.25">
      <c r="A66" s="19">
        <v>2086</v>
      </c>
      <c r="B66" s="2">
        <f>('d6'!B121-'d6'!V121)/1000000000000</f>
        <v>462.02634663818679</v>
      </c>
      <c r="C66" s="66">
        <f>d7us!E65-d7us!O65</f>
        <v>0.17639697234638185</v>
      </c>
      <c r="D66" s="2">
        <f>B66*(xa!$E$16+xa!$E$17)*y!C66</f>
        <v>18.989511345058006</v>
      </c>
      <c r="E66" s="2">
        <f>(B0a!V121*A0x!V121)/1000000000000</f>
        <v>15.053238048889792</v>
      </c>
      <c r="F66" s="50">
        <f t="shared" si="0"/>
        <v>1.2614901380941439</v>
      </c>
      <c r="G66" s="50"/>
      <c r="H66" s="50"/>
      <c r="I66" s="50"/>
      <c r="J66" s="50"/>
      <c r="K66" s="50"/>
      <c r="M66" s="19">
        <v>2086</v>
      </c>
      <c r="N66" s="2">
        <f>('d6'!B121-'d6'!BB121)/1000000000000</f>
        <v>449.70226767794202</v>
      </c>
      <c r="O66" s="66">
        <f>d7cn!E65-d7cn!O65</f>
        <v>0.4572121455125171</v>
      </c>
      <c r="P66" s="2">
        <f>N66*(xa!$E$16+xa!$E$17)*y!O66</f>
        <v>47.906975904722145</v>
      </c>
      <c r="Q66" s="2">
        <f>(B0a!BB121*A0x!BB121)/1000000000000</f>
        <v>23.269958998899945</v>
      </c>
      <c r="R66" s="50">
        <f t="shared" si="1"/>
        <v>2.0587477574406936</v>
      </c>
    </row>
    <row r="67" spans="1:18" x14ac:dyDescent="0.25">
      <c r="A67" s="19">
        <v>2087</v>
      </c>
      <c r="B67" s="2">
        <f>('d6'!B122-'d6'!V122)/1000000000000</f>
        <v>467.25931269113988</v>
      </c>
      <c r="C67" s="66">
        <f>d7us!E66-d7us!O66</f>
        <v>0.18086846924382205</v>
      </c>
      <c r="D67" s="2">
        <f>B67*(xa!$E$16+xa!$E$17)*y!C67</f>
        <v>19.691407053943482</v>
      </c>
      <c r="E67" s="2">
        <f>(B0a!V122*A0x!V122)/1000000000000</f>
        <v>15.448749028184521</v>
      </c>
      <c r="F67" s="50">
        <f t="shared" si="0"/>
        <v>1.2746279338229072</v>
      </c>
      <c r="G67" s="50"/>
      <c r="H67" s="50"/>
      <c r="I67" s="50"/>
      <c r="J67" s="50"/>
      <c r="K67" s="50"/>
      <c r="M67" s="19">
        <v>2087</v>
      </c>
      <c r="N67" s="2">
        <f>('d6'!B122-'d6'!BB122)/1000000000000</f>
        <v>454.89629205763703</v>
      </c>
      <c r="O67" s="66">
        <f>d7cn!E66-d7cn!O66</f>
        <v>0.46173750016105219</v>
      </c>
      <c r="P67" s="2">
        <f>N67*(xa!$E$16+xa!$E$17)*y!O67</f>
        <v>48.93994367744348</v>
      </c>
      <c r="Q67" s="2">
        <f>(B0a!BB122*A0x!BB122)/1000000000000</f>
        <v>23.825282406039531</v>
      </c>
      <c r="R67" s="50">
        <f t="shared" si="1"/>
        <v>2.054118093686796</v>
      </c>
    </row>
    <row r="68" spans="1:18" x14ac:dyDescent="0.25">
      <c r="A68" s="19">
        <v>2088</v>
      </c>
      <c r="B68" s="2">
        <f>('d6'!B123-'d6'!V123)/1000000000000</f>
        <v>472.53148356776495</v>
      </c>
      <c r="C68" s="66">
        <f>d7us!E67-d7us!O67</f>
        <v>0.18541391697840393</v>
      </c>
      <c r="D68" s="2">
        <f>B68*(xa!$E$16+xa!$E$17)*y!C68</f>
        <v>20.414041790492337</v>
      </c>
      <c r="E68" s="2">
        <f>(B0a!V123*A0x!V123)/1000000000000</f>
        <v>15.854854262995941</v>
      </c>
      <c r="F68" s="50">
        <f t="shared" si="0"/>
        <v>1.2875578325647057</v>
      </c>
      <c r="G68" s="50"/>
      <c r="H68" s="50"/>
      <c r="I68" s="50"/>
      <c r="J68" s="50"/>
      <c r="K68" s="50"/>
      <c r="M68" s="19">
        <v>2088</v>
      </c>
      <c r="N68" s="2">
        <f>('d6'!B123-'d6'!BB123)/1000000000000</f>
        <v>460.13271088119285</v>
      </c>
      <c r="O68" s="66">
        <f>d7cn!E67-d7cn!O67</f>
        <v>0.4662210600646759</v>
      </c>
      <c r="P68" s="2">
        <f>N68*(xa!$E$16+xa!$E$17)*y!O68</f>
        <v>49.983989535328831</v>
      </c>
      <c r="Q68" s="2">
        <f>(B0a!BB123*A0x!BB123)/1000000000000</f>
        <v>24.394209960985499</v>
      </c>
      <c r="R68" s="50">
        <f t="shared" si="1"/>
        <v>2.0490103846474206</v>
      </c>
    </row>
    <row r="69" spans="1:18" x14ac:dyDescent="0.25">
      <c r="A69" s="19">
        <v>2089</v>
      </c>
      <c r="B69" s="2">
        <f>('d6'!B124-'d6'!V124)/1000000000000</f>
        <v>477.85080688300286</v>
      </c>
      <c r="C69" s="66">
        <f>d7us!E68-d7us!O68</f>
        <v>0.19003341631869719</v>
      </c>
      <c r="D69" s="2">
        <f>B69*(xa!$E$16+xa!$E$17)*y!C69</f>
        <v>21.158175768171173</v>
      </c>
      <c r="E69" s="2">
        <f>(B0a!V124*A0x!V124)/1000000000000</f>
        <v>16.270607620871601</v>
      </c>
      <c r="F69" s="50">
        <f t="shared" si="0"/>
        <v>1.3003924783380492</v>
      </c>
      <c r="G69" s="50"/>
      <c r="H69" s="50"/>
      <c r="I69" s="50"/>
      <c r="J69" s="50"/>
      <c r="K69" s="50"/>
      <c r="M69" s="19">
        <v>2089</v>
      </c>
      <c r="N69" s="2">
        <f>('d6'!B124-'d6'!BB124)/1000000000000</f>
        <v>465.41438892409445</v>
      </c>
      <c r="O69" s="66">
        <f>d7cn!E68-d7cn!O68</f>
        <v>0.4706668819364721</v>
      </c>
      <c r="P69" s="2">
        <f>N69*(xa!$E$16+xa!$E$17)*y!O69</f>
        <v>51.039847443682397</v>
      </c>
      <c r="Q69" s="2">
        <f>(B0a!BB124*A0x!BB124)/1000000000000</f>
        <v>24.979074924557342</v>
      </c>
      <c r="R69" s="50">
        <f t="shared" si="1"/>
        <v>2.0433041494865081</v>
      </c>
    </row>
    <row r="70" spans="1:18" x14ac:dyDescent="0.25">
      <c r="A70" s="19">
        <v>2090</v>
      </c>
      <c r="B70" s="2">
        <f>('d6'!B125-'d6'!V125)/1000000000000</f>
        <v>483.20584226427349</v>
      </c>
      <c r="C70" s="66">
        <f>d7us!E69-d7us!O69</f>
        <v>0.19472922024808814</v>
      </c>
      <c r="D70" s="2">
        <f>B70*(xa!$E$16+xa!$E$17)*y!C70</f>
        <v>21.923971173842137</v>
      </c>
      <c r="E70" s="2">
        <f>(B0a!V125*A0x!V125)/1000000000000</f>
        <v>16.696488825612338</v>
      </c>
      <c r="F70" s="50">
        <f t="shared" si="0"/>
        <v>1.3130887219959004</v>
      </c>
      <c r="G70" s="50"/>
      <c r="H70" s="50"/>
      <c r="I70" s="50"/>
      <c r="J70" s="50"/>
      <c r="K70" s="50"/>
      <c r="M70" s="19">
        <v>2090</v>
      </c>
      <c r="N70" s="2">
        <f>('d6'!B125-'d6'!BB125)/1000000000000</f>
        <v>470.73266461861488</v>
      </c>
      <c r="O70" s="66">
        <f>d7cn!E69-d7cn!O69</f>
        <v>0.47507840328985318</v>
      </c>
      <c r="P70" s="2">
        <f>N70*(xa!$E$16+xa!$E$17)*y!O70</f>
        <v>52.106936985229758</v>
      </c>
      <c r="Q70" s="2">
        <f>(B0a!BB125*A0x!BB125)/1000000000000</f>
        <v>25.578791165691062</v>
      </c>
      <c r="R70" s="50">
        <f t="shared" si="1"/>
        <v>2.0371149147627041</v>
      </c>
    </row>
    <row r="71" spans="1:18" x14ac:dyDescent="0.25">
      <c r="A71" s="19">
        <v>2091</v>
      </c>
      <c r="B71" s="2">
        <f>('d6'!B126-'d6'!V126)/1000000000000</f>
        <v>488.60796310403521</v>
      </c>
      <c r="C71" s="66">
        <f>d7us!E70-d7us!O70</f>
        <v>0.1995047194390609</v>
      </c>
      <c r="D71" s="2">
        <f>B71*(xa!$E$16+xa!$E$17)*y!C71</f>
        <v>22.712745540579448</v>
      </c>
      <c r="E71" s="2">
        <f>(B0a!V126*A0x!V126)/1000000000000</f>
        <v>17.132656233177372</v>
      </c>
      <c r="F71" s="50">
        <f t="shared" ref="F71:F80" si="2">D71/E71</f>
        <v>1.3256990177971493</v>
      </c>
      <c r="G71" s="50"/>
      <c r="H71" s="50"/>
      <c r="I71" s="50"/>
      <c r="J71" s="50"/>
      <c r="K71" s="50"/>
      <c r="M71" s="19">
        <v>2091</v>
      </c>
      <c r="N71" s="2">
        <f>('d6'!B126-'d6'!BB126)/1000000000000</f>
        <v>476.09984830438299</v>
      </c>
      <c r="O71" s="66">
        <f>d7cn!E70-d7cn!O70</f>
        <v>0.47945858356216808</v>
      </c>
      <c r="P71" s="2">
        <f>N71*(xa!$E$16+xa!$E$17)*y!O71</f>
        <v>53.186947024208536</v>
      </c>
      <c r="Q71" s="2">
        <f>(B0a!BB126*A0x!BB126)/1000000000000</f>
        <v>26.193023951531277</v>
      </c>
      <c r="R71" s="50">
        <f t="shared" ref="R71:R80" si="3">P71/Q71</f>
        <v>2.0305768101700665</v>
      </c>
    </row>
    <row r="72" spans="1:18" x14ac:dyDescent="0.25">
      <c r="A72" s="19">
        <v>2092</v>
      </c>
      <c r="B72" s="2">
        <f>('d6'!B127-'d6'!V127)/1000000000000</f>
        <v>494.0592972863634</v>
      </c>
      <c r="C72" s="66">
        <f>d7us!E71-d7us!O71</f>
        <v>0.20436610724900395</v>
      </c>
      <c r="D72" s="2">
        <f>B72*(xa!$E$16+xa!$E$17)*y!C72</f>
        <v>23.525771253426047</v>
      </c>
      <c r="E72" s="2">
        <f>(B0a!V127*A0x!V127)/1000000000000</f>
        <v>17.58055653820772</v>
      </c>
      <c r="F72" s="50">
        <f t="shared" si="2"/>
        <v>1.3381698811580638</v>
      </c>
      <c r="G72" s="50"/>
      <c r="H72" s="50"/>
      <c r="I72" s="50"/>
      <c r="J72" s="50"/>
      <c r="K72" s="50"/>
      <c r="M72" s="19">
        <v>2092</v>
      </c>
      <c r="N72" s="2">
        <f>('d6'!B127-'d6'!BB127)/1000000000000</f>
        <v>481.51725213437288</v>
      </c>
      <c r="O72" s="66">
        <f>d7cn!E71-d7cn!O71</f>
        <v>0.48381992251682093</v>
      </c>
      <c r="P72" s="2">
        <f>N72*(xa!$E$16+xa!$E$17)*y!O72</f>
        <v>54.281460031032402</v>
      </c>
      <c r="Q72" s="2">
        <f>(B0a!BB127*A0x!BB127)/1000000000000</f>
        <v>26.823929328830197</v>
      </c>
      <c r="R72" s="50">
        <f t="shared" si="3"/>
        <v>2.0236207516656042</v>
      </c>
    </row>
    <row r="73" spans="1:18" x14ac:dyDescent="0.25">
      <c r="A73" s="19">
        <v>2093</v>
      </c>
      <c r="B73" s="2">
        <f>('d6'!B128-'d6'!V128)/1000000000000</f>
        <v>499.55991005501858</v>
      </c>
      <c r="C73" s="66">
        <f>d7us!E72-d7us!O72</f>
        <v>0.20932261178290212</v>
      </c>
      <c r="D73" s="2">
        <f>B73*(xa!$E$16+xa!$E$17)*y!C73</f>
        <v>24.364620131736324</v>
      </c>
      <c r="E73" s="2">
        <f>(B0a!V128*A0x!V128)/1000000000000</f>
        <v>18.039522574312709</v>
      </c>
      <c r="F73" s="50">
        <f t="shared" si="2"/>
        <v>1.3506244431562844</v>
      </c>
      <c r="G73" s="50"/>
      <c r="H73" s="50"/>
      <c r="I73" s="50"/>
      <c r="J73" s="50"/>
      <c r="K73" s="50"/>
      <c r="M73" s="19">
        <v>2093</v>
      </c>
      <c r="N73" s="2">
        <f>('d6'!B128-'d6'!BB128)/1000000000000</f>
        <v>486.98622145306149</v>
      </c>
      <c r="O73" s="66">
        <f>d7cn!E72-d7cn!O72</f>
        <v>0.48817242396605187</v>
      </c>
      <c r="P73" s="2">
        <f>N73*(xa!$E$16+xa!$E$17)*y!O73</f>
        <v>55.391845890400624</v>
      </c>
      <c r="Q73" s="2">
        <f>(B0a!BB128*A0x!BB128)/1000000000000</f>
        <v>27.47003857257247</v>
      </c>
      <c r="R73" s="50">
        <f t="shared" si="3"/>
        <v>2.016445872256865</v>
      </c>
    </row>
    <row r="74" spans="1:18" x14ac:dyDescent="0.25">
      <c r="A74" s="19">
        <v>2094</v>
      </c>
      <c r="B74" s="2">
        <f>('d6'!B129-'d6'!V129)/1000000000000</f>
        <v>505.1044616487456</v>
      </c>
      <c r="C74" s="66">
        <f>d7us!E73-d7us!O73</f>
        <v>0.21437421535706314</v>
      </c>
      <c r="D74" s="2">
        <f>B74*(xa!$E$16+xa!$E$17)*y!C74</f>
        <v>25.229559824957281</v>
      </c>
      <c r="E74" s="2">
        <f>(B0a!V129*A0x!V129)/1000000000000</f>
        <v>18.509159883929492</v>
      </c>
      <c r="F74" s="50">
        <f t="shared" si="2"/>
        <v>1.3630850877712042</v>
      </c>
      <c r="G74" s="50"/>
      <c r="H74" s="50"/>
      <c r="I74" s="50"/>
      <c r="J74" s="50"/>
      <c r="K74" s="50"/>
      <c r="M74" s="19">
        <v>2094</v>
      </c>
      <c r="N74" s="2">
        <f>('d6'!B129-'d6'!BB129)/1000000000000</f>
        <v>492.49881277956302</v>
      </c>
      <c r="O74" s="66">
        <f>d7cn!E73-d7cn!O73</f>
        <v>0.49251781532051497</v>
      </c>
      <c r="P74" s="2">
        <f>N74*(xa!$E$16+xa!$E$17)*y!O74</f>
        <v>56.517514361126089</v>
      </c>
      <c r="Q74" s="2">
        <f>(B0a!BB129*A0x!BB129)/1000000000000</f>
        <v>28.13294073129887</v>
      </c>
      <c r="R74" s="50">
        <f t="shared" si="3"/>
        <v>2.0089444221609014</v>
      </c>
    </row>
    <row r="75" spans="1:18" x14ac:dyDescent="0.25">
      <c r="A75" s="19">
        <v>2095</v>
      </c>
      <c r="B75" s="2">
        <f>('d6'!B130-'d6'!V130)/1000000000000</f>
        <v>510.70313584119492</v>
      </c>
      <c r="C75" s="66">
        <f>d7us!E74-d7us!O74</f>
        <v>0.21952373975882677</v>
      </c>
      <c r="D75" s="2">
        <f>B75*(xa!$E$16+xa!$E$17)*y!C75</f>
        <v>26.121970712735681</v>
      </c>
      <c r="E75" s="2">
        <f>(B0a!V130*A0x!V130)/1000000000000</f>
        <v>18.989230415465016</v>
      </c>
      <c r="F75" s="50">
        <f t="shared" si="2"/>
        <v>1.3756202932511521</v>
      </c>
      <c r="G75" s="50"/>
      <c r="H75" s="50"/>
      <c r="I75" s="50"/>
      <c r="J75" s="50"/>
      <c r="K75" s="50"/>
      <c r="M75" s="19">
        <v>2095</v>
      </c>
      <c r="N75" s="2">
        <f>('d6'!B130-'d6'!BB130)/1000000000000</f>
        <v>498.06790109846696</v>
      </c>
      <c r="O75" s="66">
        <f>d7cn!E74-d7cn!O74</f>
        <v>0.49685620599494085</v>
      </c>
      <c r="P75" s="2">
        <f>N75*(xa!$E$16+xa!$E$17)*y!O75</f>
        <v>57.66007374656192</v>
      </c>
      <c r="Q75" s="2">
        <f>(B0a!BB130*A0x!BB130)/1000000000000</f>
        <v>28.810597706072649</v>
      </c>
      <c r="R75" s="50">
        <f t="shared" si="3"/>
        <v>2.0013494456037759</v>
      </c>
    </row>
    <row r="76" spans="1:18" x14ac:dyDescent="0.25">
      <c r="A76" s="19">
        <v>2096</v>
      </c>
      <c r="B76" s="2">
        <f>('d6'!B131-'d6'!V131)/1000000000000</f>
        <v>516.35617283106353</v>
      </c>
      <c r="C76" s="66">
        <f>d7us!E75-d7us!O75</f>
        <v>0.2247707626358082</v>
      </c>
      <c r="D76" s="2">
        <f>B76*(xa!$E$16+xa!$E$17)*y!C76</f>
        <v>27.042392586834264</v>
      </c>
      <c r="E76" s="2">
        <f>(B0a!V131*A0x!V131)/1000000000000</f>
        <v>19.480690141112778</v>
      </c>
      <c r="F76" s="50">
        <f t="shared" si="2"/>
        <v>1.3881639916731177</v>
      </c>
      <c r="G76" s="50"/>
      <c r="H76" s="50"/>
      <c r="I76" s="50"/>
      <c r="J76" s="50"/>
      <c r="K76" s="50"/>
      <c r="M76" s="19">
        <v>2096</v>
      </c>
      <c r="N76" s="2">
        <f>('d6'!B131-'d6'!BB131)/1000000000000</f>
        <v>503.69486956952443</v>
      </c>
      <c r="O76" s="66">
        <f>d7cn!E75-d7cn!O75</f>
        <v>0.50118828211484301</v>
      </c>
      <c r="P76" s="2">
        <f>N76*(xa!$E$16+xa!$E$17)*y!O76</f>
        <v>58.819910168779103</v>
      </c>
      <c r="Q76" s="2">
        <f>(B0a!BB131*A0x!BB131)/1000000000000</f>
        <v>29.503187291033878</v>
      </c>
      <c r="R76" s="50">
        <f t="shared" si="3"/>
        <v>1.9936798552831165</v>
      </c>
    </row>
    <row r="77" spans="1:18" x14ac:dyDescent="0.25">
      <c r="A77" s="19">
        <v>2097</v>
      </c>
      <c r="B77" s="2">
        <f>('d6'!B132-'d6'!V132)/1000000000000</f>
        <v>522.05334401442417</v>
      </c>
      <c r="C77" s="66">
        <f>d7us!E76-d7us!O76</f>
        <v>0.23011850696061709</v>
      </c>
      <c r="D77" s="2">
        <f>B77*(xa!$E$16+xa!$E$17)*y!C77</f>
        <v>27.991253706266431</v>
      </c>
      <c r="E77" s="2">
        <f>(B0a!V132*A0x!V132)/1000000000000</f>
        <v>19.983143660992102</v>
      </c>
      <c r="F77" s="50">
        <f t="shared" si="2"/>
        <v>1.4007432554721848</v>
      </c>
      <c r="G77" s="50"/>
      <c r="H77" s="50"/>
      <c r="I77" s="50"/>
      <c r="J77" s="50"/>
      <c r="K77" s="50"/>
      <c r="M77" s="19">
        <v>2097</v>
      </c>
      <c r="N77" s="2">
        <f>('d6'!B132-'d6'!BB132)/1000000000000</f>
        <v>509.36918530712546</v>
      </c>
      <c r="O77" s="66">
        <f>d7cn!E76-d7cn!O76</f>
        <v>0.50551596475528804</v>
      </c>
      <c r="P77" s="2">
        <f>N77*(xa!$E$16+xa!$E$17)*y!O77</f>
        <v>59.996161444625166</v>
      </c>
      <c r="Q77" s="2">
        <f>(B0a!BB132*A0x!BB132)/1000000000000</f>
        <v>30.210570138322396</v>
      </c>
      <c r="R77" s="50">
        <f t="shared" si="3"/>
        <v>1.9859327768369213</v>
      </c>
    </row>
    <row r="78" spans="1:18" x14ac:dyDescent="0.25">
      <c r="A78" s="19">
        <v>2098</v>
      </c>
      <c r="B78" s="2">
        <f>('d6'!B133-'d6'!V133)/1000000000000</f>
        <v>527.81040830779239</v>
      </c>
      <c r="C78" s="66">
        <f>d7us!E77-d7us!O77</f>
        <v>0.23557175639378203</v>
      </c>
      <c r="D78" s="2">
        <f>B78*(xa!$E$16+xa!$E$17)*y!C78</f>
        <v>28.970573408220712</v>
      </c>
      <c r="E78" s="2">
        <f>(B0a!V133*A0x!V133)/1000000000000</f>
        <v>20.495452866401212</v>
      </c>
      <c r="F78" s="50">
        <f t="shared" si="2"/>
        <v>1.4135122359610317</v>
      </c>
      <c r="G78" s="50"/>
      <c r="H78" s="50"/>
      <c r="I78" s="50"/>
      <c r="J78" s="50"/>
      <c r="K78" s="50"/>
      <c r="M78" s="19">
        <v>2098</v>
      </c>
      <c r="N78" s="2">
        <f>('d6'!B133-'d6'!BB133)/1000000000000</f>
        <v>515.10323948435303</v>
      </c>
      <c r="O78" s="66">
        <f>d7cn!E77-d7cn!O77</f>
        <v>0.5098426264936271</v>
      </c>
      <c r="P78" s="2">
        <f>N78*(xa!$E$16+xa!$E$17)*y!O78</f>
        <v>61.190830128440261</v>
      </c>
      <c r="Q78" s="2">
        <f>(B0a!BB133*A0x!BB133)/1000000000000</f>
        <v>30.934374432370106</v>
      </c>
      <c r="R78" s="50">
        <f t="shared" si="3"/>
        <v>1.9780852611782391</v>
      </c>
    </row>
    <row r="79" spans="1:18" x14ac:dyDescent="0.25">
      <c r="A79" s="19">
        <v>2099</v>
      </c>
      <c r="B79" s="2">
        <f>('d6'!B134-'d6'!V134)/1000000000000</f>
        <v>533.62366392705235</v>
      </c>
      <c r="C79" s="66">
        <f>d7us!E78-d7us!O78</f>
        <v>0.24113377426704918</v>
      </c>
      <c r="D79" s="2">
        <f>B79*(xa!$E$16+xa!$E$17)*y!C79</f>
        <v>29.981202332179386</v>
      </c>
      <c r="E79" s="2">
        <f>(B0a!V134*A0x!V134)/1000000000000</f>
        <v>21.02121578693918</v>
      </c>
      <c r="F79" s="50">
        <f t="shared" si="2"/>
        <v>1.4262354107419033</v>
      </c>
      <c r="G79" s="50"/>
      <c r="H79" s="50"/>
      <c r="I79" s="50"/>
      <c r="J79" s="50"/>
      <c r="K79" s="50"/>
      <c r="M79" s="19">
        <v>2099</v>
      </c>
      <c r="N79" s="2">
        <f>('d6'!B134-'d6'!BB134)/1000000000000</f>
        <v>520.89960301674967</v>
      </c>
      <c r="O79" s="66">
        <f>d7cn!E78-d7cn!O78</f>
        <v>0.51417322275588706</v>
      </c>
      <c r="P79" s="2">
        <f>N79*(xa!$E$16+xa!$E$17)*y!O79</f>
        <v>62.405002234384561</v>
      </c>
      <c r="Q79" s="2">
        <f>(B0a!BB134*A0x!BB134)/1000000000000</f>
        <v>31.673249565720113</v>
      </c>
      <c r="R79" s="50">
        <f t="shared" si="3"/>
        <v>1.9702746983664523</v>
      </c>
    </row>
    <row r="80" spans="1:18" x14ac:dyDescent="0.25">
      <c r="A80" s="19">
        <v>2100</v>
      </c>
      <c r="B80" s="2">
        <f>('d6'!B135-'d6'!V135)/1000000000000</f>
        <v>539.49755248458973</v>
      </c>
      <c r="C80" s="66">
        <f>d7us!E79-d7us!O79</f>
        <v>0.24681323306457625</v>
      </c>
      <c r="D80" s="2">
        <f>B80*(xa!$E$16+xa!$E$17)*y!C80</f>
        <v>31.025146492081369</v>
      </c>
      <c r="E80" s="2">
        <f>(B0a!V135*A0x!V135)/1000000000000</f>
        <v>21.556105686684724</v>
      </c>
      <c r="F80" s="50">
        <f t="shared" si="2"/>
        <v>1.439274187231588</v>
      </c>
      <c r="G80" s="50"/>
      <c r="H80" s="50"/>
      <c r="I80" s="50"/>
      <c r="J80" s="50"/>
      <c r="K80" s="50"/>
      <c r="M80" s="19">
        <v>2100</v>
      </c>
      <c r="N80" s="2">
        <f>('d6'!B135-'d6'!BB135)/1000000000000</f>
        <v>526.75797040458974</v>
      </c>
      <c r="O80" s="66">
        <f>d7cn!E79-d7cn!O79</f>
        <v>0.51851446259264011</v>
      </c>
      <c r="P80" s="2">
        <f>N80*(xa!$E$16+xa!$E$17)*y!O80</f>
        <v>63.639668844189082</v>
      </c>
      <c r="Q80" s="2">
        <f>(B0a!BB135*A0x!BB135)/1000000000000</f>
        <v>32.426757816606049</v>
      </c>
      <c r="R80" s="50">
        <f t="shared" si="3"/>
        <v>1.9625665077005821</v>
      </c>
    </row>
    <row r="82" spans="1:18" x14ac:dyDescent="0.25">
      <c r="A82" s="5" t="s">
        <v>162</v>
      </c>
      <c r="B82" s="33">
        <f>SUM(B6:B80)</f>
        <v>23673.615527600556</v>
      </c>
      <c r="D82" s="33">
        <f>SUM(D6:D80)</f>
        <v>700.94112168620438</v>
      </c>
      <c r="E82" s="33">
        <f>SUM(E6:E80)</f>
        <v>913.34737389492352</v>
      </c>
      <c r="F82" s="50">
        <f>D82/E82</f>
        <v>0.7674419850763643</v>
      </c>
      <c r="G82" s="50"/>
      <c r="H82" s="50"/>
      <c r="I82" s="50"/>
      <c r="J82" s="50"/>
      <c r="K82" s="50"/>
      <c r="L82" s="50"/>
      <c r="M82" s="50"/>
      <c r="N82" s="75">
        <f>SUM(N6:N80)</f>
        <v>23120.353692069682</v>
      </c>
      <c r="O82" s="50"/>
      <c r="P82" s="75">
        <f>SUM(P6:P80)</f>
        <v>1882.8918127470683</v>
      </c>
      <c r="Q82" s="75">
        <f>SUM(Q6:Q80)</f>
        <v>1036.3585217611048</v>
      </c>
      <c r="R82" s="50">
        <f>P82/Q82</f>
        <v>1.816834399689629</v>
      </c>
    </row>
    <row r="83" spans="1:18" x14ac:dyDescent="0.25">
      <c r="D83" s="79">
        <f>D82/B82</f>
        <v>2.9608537017465384E-2</v>
      </c>
      <c r="P83" s="79">
        <f>P82/N82</f>
        <v>8.1438711441205291E-2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9D64D-CD91-AD4D-ADE2-5E23B34CFBA2}">
  <dimension ref="A1:E8"/>
  <sheetViews>
    <sheetView workbookViewId="0">
      <selection activeCell="C14" sqref="C14"/>
    </sheetView>
  </sheetViews>
  <sheetFormatPr baseColWidth="10" defaultRowHeight="15.6" x14ac:dyDescent="0.3"/>
  <cols>
    <col min="1" max="1" width="30.796875" bestFit="1" customWidth="1"/>
    <col min="4" max="4" width="41.69921875" customWidth="1"/>
  </cols>
  <sheetData>
    <row r="1" spans="1:5" x14ac:dyDescent="0.3">
      <c r="A1" s="84" t="s">
        <v>317</v>
      </c>
      <c r="D1" s="84" t="s">
        <v>318</v>
      </c>
    </row>
    <row r="3" spans="1:5" x14ac:dyDescent="0.3">
      <c r="A3" t="s">
        <v>324</v>
      </c>
      <c r="B3" s="82">
        <f>SUM(B4:B6)</f>
        <v>2.4</v>
      </c>
      <c r="D3" t="s">
        <v>319</v>
      </c>
      <c r="E3" s="86">
        <v>8.0000000000000002E-3</v>
      </c>
    </row>
    <row r="4" spans="1:5" x14ac:dyDescent="0.3">
      <c r="A4" t="s">
        <v>323</v>
      </c>
      <c r="B4" s="82">
        <v>1.1000000000000001</v>
      </c>
    </row>
    <row r="5" spans="1:5" x14ac:dyDescent="0.3">
      <c r="A5" t="s">
        <v>321</v>
      </c>
      <c r="B5" s="82">
        <v>0.7</v>
      </c>
      <c r="D5" t="s">
        <v>320</v>
      </c>
      <c r="E5" s="85">
        <f>B3/75</f>
        <v>3.2000000000000001E-2</v>
      </c>
    </row>
    <row r="6" spans="1:5" x14ac:dyDescent="0.3">
      <c r="A6" t="s">
        <v>322</v>
      </c>
      <c r="B6" s="82">
        <v>0.6</v>
      </c>
      <c r="D6" t="s">
        <v>323</v>
      </c>
      <c r="E6" s="85">
        <f>B4/75</f>
        <v>1.4666666666666668E-2</v>
      </c>
    </row>
    <row r="7" spans="1:5" x14ac:dyDescent="0.3">
      <c r="D7" t="s">
        <v>321</v>
      </c>
      <c r="E7" s="85">
        <f>B5/75</f>
        <v>9.3333333333333324E-3</v>
      </c>
    </row>
    <row r="8" spans="1:5" x14ac:dyDescent="0.3">
      <c r="D8" t="s">
        <v>322</v>
      </c>
      <c r="E8" s="85">
        <f>B6/75</f>
        <v>8.0000000000000002E-3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5B13-4BD1-2B49-8C25-BABE9EA55876}">
  <dimension ref="A1:K162"/>
  <sheetViews>
    <sheetView zoomScaleNormal="100" workbookViewId="0">
      <pane ySplit="2" topLeftCell="A3" activePane="bottomLeft" state="frozen"/>
      <selection pane="bottomLeft"/>
    </sheetView>
  </sheetViews>
  <sheetFormatPr baseColWidth="10" defaultColWidth="10.796875" defaultRowHeight="15" x14ac:dyDescent="0.25"/>
  <cols>
    <col min="1" max="1" width="24.5" style="5" customWidth="1"/>
    <col min="2" max="2" width="18.296875" style="5" customWidth="1"/>
    <col min="3" max="3" width="23.19921875" style="5" customWidth="1"/>
    <col min="4" max="4" width="21.19921875" style="5" customWidth="1"/>
    <col min="5" max="5" width="22.19921875" style="2" customWidth="1"/>
    <col min="6" max="16384" width="10.796875" style="5"/>
  </cols>
  <sheetData>
    <row r="1" spans="1:11" ht="15.6" x14ac:dyDescent="0.3">
      <c r="A1" s="6" t="s">
        <v>163</v>
      </c>
    </row>
    <row r="2" spans="1:11" ht="57" customHeight="1" x14ac:dyDescent="0.3">
      <c r="A2" s="7" t="s">
        <v>0</v>
      </c>
      <c r="B2" s="7" t="s">
        <v>1</v>
      </c>
      <c r="C2" s="7" t="s">
        <v>2</v>
      </c>
      <c r="D2" s="7" t="s">
        <v>3</v>
      </c>
      <c r="E2" s="8" t="s">
        <v>164</v>
      </c>
      <c r="F2" s="9" t="s">
        <v>237</v>
      </c>
      <c r="G2" s="7" t="s">
        <v>238</v>
      </c>
      <c r="H2" s="6"/>
      <c r="I2" s="6"/>
      <c r="J2" s="6"/>
      <c r="K2" s="6"/>
    </row>
    <row r="3" spans="1:11" x14ac:dyDescent="0.25">
      <c r="A3" s="3" t="s">
        <v>9</v>
      </c>
      <c r="B3" s="2">
        <v>0.57313406715133997</v>
      </c>
      <c r="C3" s="2">
        <v>0.210163040964678</v>
      </c>
      <c r="D3" s="2">
        <v>0.58928848419813595</v>
      </c>
      <c r="E3" s="2">
        <v>2.7779829999999999</v>
      </c>
      <c r="G3" s="5" t="s">
        <v>215</v>
      </c>
    </row>
    <row r="4" spans="1:11" ht="19.05" customHeight="1" x14ac:dyDescent="0.25">
      <c r="A4" s="3" t="s">
        <v>15</v>
      </c>
      <c r="B4" s="2">
        <v>9.2696714061165508</v>
      </c>
      <c r="C4" s="2">
        <v>2.2477271479032099</v>
      </c>
      <c r="D4" s="2">
        <v>8.8869442140862507</v>
      </c>
      <c r="E4" s="2">
        <v>9.4550339999999995</v>
      </c>
      <c r="G4" s="5" t="s">
        <v>215</v>
      </c>
    </row>
    <row r="5" spans="1:11" x14ac:dyDescent="0.25">
      <c r="A5" s="3" t="s">
        <v>55</v>
      </c>
      <c r="B5" s="2">
        <v>0.71345568137229598</v>
      </c>
      <c r="C5" s="2">
        <v>7.3776553625631194E-2</v>
      </c>
      <c r="D5" s="2">
        <v>0.75806015623995904</v>
      </c>
      <c r="E5" s="2">
        <v>3.7174330000000002</v>
      </c>
      <c r="G5" s="5" t="s">
        <v>215</v>
      </c>
    </row>
    <row r="6" spans="1:11" x14ac:dyDescent="0.25">
      <c r="A6" s="3" t="s">
        <v>80</v>
      </c>
      <c r="B6" s="2">
        <v>1.42862899973908</v>
      </c>
      <c r="C6" s="2">
        <v>0.41308096497242103</v>
      </c>
      <c r="D6" s="2">
        <v>1.59835035319449</v>
      </c>
      <c r="E6" s="2">
        <v>6.8396059999999999</v>
      </c>
      <c r="G6" s="5" t="s">
        <v>215</v>
      </c>
    </row>
    <row r="7" spans="1:11" x14ac:dyDescent="0.25">
      <c r="A7" s="3" t="s">
        <v>141</v>
      </c>
      <c r="B7" s="2">
        <v>0.78817647634938903</v>
      </c>
      <c r="C7" s="2">
        <v>0.21551231088272699</v>
      </c>
      <c r="D7" s="2">
        <v>0.89579242355699995</v>
      </c>
      <c r="E7" s="2">
        <v>10.331514</v>
      </c>
      <c r="G7" s="5" t="s">
        <v>215</v>
      </c>
    </row>
    <row r="8" spans="1:11" x14ac:dyDescent="0.25">
      <c r="A8" s="3" t="s">
        <v>149</v>
      </c>
      <c r="B8" s="2">
        <v>3.8736355013539798</v>
      </c>
      <c r="C8" s="2">
        <v>2.0407097387473101</v>
      </c>
      <c r="D8" s="2">
        <v>3.8736355013539798</v>
      </c>
      <c r="E8" s="2">
        <v>6.5980749999999997</v>
      </c>
      <c r="G8" s="5" t="s">
        <v>215</v>
      </c>
    </row>
    <row r="9" spans="1:11" x14ac:dyDescent="0.25">
      <c r="A9" s="3" t="s">
        <v>153</v>
      </c>
      <c r="B9" s="2">
        <v>40.058837357454799</v>
      </c>
      <c r="C9" s="2">
        <v>10.1436214309348</v>
      </c>
      <c r="D9" s="2">
        <v>37.858250114780702</v>
      </c>
      <c r="E9" s="2">
        <v>37.937823999999999</v>
      </c>
      <c r="G9" s="5" t="s">
        <v>215</v>
      </c>
    </row>
    <row r="10" spans="1:11" x14ac:dyDescent="0.25">
      <c r="A10" s="3" t="s">
        <v>156</v>
      </c>
      <c r="B10" s="2">
        <v>7.8298228420117297</v>
      </c>
      <c r="C10" s="2">
        <v>3.9971211566917302</v>
      </c>
      <c r="D10" s="2">
        <v>7.8298228420117297</v>
      </c>
      <c r="E10" s="2">
        <v>35.673803999999997</v>
      </c>
      <c r="G10" s="5" t="s">
        <v>215</v>
      </c>
    </row>
    <row r="11" spans="1:11" x14ac:dyDescent="0.25">
      <c r="A11" s="3" t="s">
        <v>64</v>
      </c>
      <c r="B11" s="2">
        <v>1.74658976420154</v>
      </c>
      <c r="C11" s="2">
        <v>0</v>
      </c>
      <c r="D11" s="2">
        <v>3.6050455761802902</v>
      </c>
      <c r="E11" s="2">
        <v>7.4966889999999999</v>
      </c>
      <c r="G11" s="5" t="s">
        <v>220</v>
      </c>
    </row>
    <row r="12" spans="1:11" x14ac:dyDescent="0.25">
      <c r="A12" s="3" t="s">
        <v>76</v>
      </c>
      <c r="B12" s="2">
        <v>25.181062858483301</v>
      </c>
      <c r="C12" s="2">
        <v>8.1204771269033795</v>
      </c>
      <c r="D12" s="2">
        <v>22.872405646123699</v>
      </c>
      <c r="E12" s="2">
        <v>19.828171999999999</v>
      </c>
      <c r="G12" s="5" t="s">
        <v>220</v>
      </c>
    </row>
    <row r="13" spans="1:11" x14ac:dyDescent="0.25">
      <c r="A13" s="3" t="s">
        <v>96</v>
      </c>
      <c r="B13" s="2">
        <v>4.3749369961424103</v>
      </c>
      <c r="C13" s="2">
        <v>2.8888135764624101</v>
      </c>
      <c r="D13" s="2">
        <v>4.3415479728633697</v>
      </c>
      <c r="E13" s="2">
        <v>3.4936430000000001</v>
      </c>
      <c r="G13" s="5" t="s">
        <v>220</v>
      </c>
    </row>
    <row r="14" spans="1:11" x14ac:dyDescent="0.25">
      <c r="A14" s="3" t="s">
        <v>107</v>
      </c>
      <c r="B14" s="2">
        <v>6.5438669953221202</v>
      </c>
      <c r="C14" s="2">
        <v>5.8753927610421197</v>
      </c>
      <c r="D14" s="2">
        <v>6.5438669953221202</v>
      </c>
      <c r="E14" s="2">
        <v>26.244582000000001</v>
      </c>
      <c r="G14" s="5" t="s">
        <v>220</v>
      </c>
    </row>
    <row r="15" spans="1:11" x14ac:dyDescent="0.25">
      <c r="A15" s="3" t="s">
        <v>11</v>
      </c>
      <c r="B15" s="2">
        <v>5.1778586088111096</v>
      </c>
      <c r="C15" s="2">
        <v>9.0828188926665803</v>
      </c>
      <c r="D15" s="2">
        <v>6.09499493274663</v>
      </c>
      <c r="E15" s="2">
        <v>8.9771409999999996</v>
      </c>
      <c r="G15" s="5" t="s">
        <v>183</v>
      </c>
    </row>
    <row r="16" spans="1:11" x14ac:dyDescent="0.25">
      <c r="A16" s="3" t="s">
        <v>12</v>
      </c>
      <c r="B16" s="2">
        <v>3.16645467619897</v>
      </c>
      <c r="C16" s="2">
        <v>1.25497043342564</v>
      </c>
      <c r="D16" s="2">
        <v>3.04351186025221</v>
      </c>
      <c r="E16" s="2">
        <v>10.462910000000001</v>
      </c>
      <c r="G16" s="5" t="s">
        <v>183</v>
      </c>
    </row>
    <row r="17" spans="1:7" x14ac:dyDescent="0.25">
      <c r="A17" s="3" t="s">
        <v>16</v>
      </c>
      <c r="B17" s="2">
        <v>13.1112780727202</v>
      </c>
      <c r="C17" s="2">
        <v>17.535979024000198</v>
      </c>
      <c r="D17" s="2">
        <v>15.857062238591499</v>
      </c>
      <c r="E17" s="2">
        <v>11.715778999999999</v>
      </c>
      <c r="G17" s="5" t="s">
        <v>183</v>
      </c>
    </row>
    <row r="18" spans="1:7" x14ac:dyDescent="0.25">
      <c r="A18" s="3" t="s">
        <v>58</v>
      </c>
      <c r="B18" s="2">
        <v>4.95327793356903</v>
      </c>
      <c r="C18" s="2">
        <v>4.95327793356903</v>
      </c>
      <c r="D18" s="2">
        <v>4.8011997416549201</v>
      </c>
      <c r="E18" s="2">
        <v>10.302723</v>
      </c>
      <c r="G18" s="5" t="s">
        <v>183</v>
      </c>
    </row>
    <row r="19" spans="1:7" x14ac:dyDescent="0.25">
      <c r="A19" s="3" t="s">
        <v>70</v>
      </c>
      <c r="B19" s="2">
        <v>2.7134983628133198</v>
      </c>
      <c r="C19" s="2">
        <v>2.4130449217733299</v>
      </c>
      <c r="D19" s="2">
        <v>3.1245663484834898</v>
      </c>
      <c r="E19" s="2">
        <v>5.0894729999999999</v>
      </c>
      <c r="G19" s="5" t="s">
        <v>183</v>
      </c>
    </row>
    <row r="20" spans="1:7" x14ac:dyDescent="0.25">
      <c r="A20" s="3" t="s">
        <v>78</v>
      </c>
      <c r="B20" s="2">
        <v>0.13778490912154101</v>
      </c>
      <c r="C20" s="2">
        <v>0.13778490912154101</v>
      </c>
      <c r="D20" s="2">
        <v>0.13778490912154101</v>
      </c>
      <c r="E20" s="2">
        <v>1.667478</v>
      </c>
      <c r="G20" s="5" t="s">
        <v>183</v>
      </c>
    </row>
    <row r="21" spans="1:7" x14ac:dyDescent="0.25">
      <c r="A21" s="3" t="s">
        <v>118</v>
      </c>
      <c r="B21" s="2">
        <v>2.9231416100655601</v>
      </c>
      <c r="C21" s="2">
        <v>9.7259086881188797</v>
      </c>
      <c r="D21" s="2">
        <v>3.6317932243209898</v>
      </c>
      <c r="E21" s="2">
        <v>10.223342000000001</v>
      </c>
      <c r="G21" s="5" t="s">
        <v>183</v>
      </c>
    </row>
    <row r="22" spans="1:7" x14ac:dyDescent="0.25">
      <c r="A22" s="3" t="s">
        <v>138</v>
      </c>
      <c r="B22" s="2">
        <v>3.2509567739480199</v>
      </c>
      <c r="C22" s="2">
        <v>3.2509567739480199</v>
      </c>
      <c r="D22" s="2">
        <v>5.5936677581286398</v>
      </c>
      <c r="E22" s="2">
        <v>8.8514289999999995</v>
      </c>
      <c r="G22" s="5" t="s">
        <v>183</v>
      </c>
    </row>
    <row r="23" spans="1:7" x14ac:dyDescent="0.25">
      <c r="A23" s="3" t="s">
        <v>18</v>
      </c>
      <c r="B23" s="2">
        <v>7.4494355508504801</v>
      </c>
      <c r="C23" s="2">
        <v>7.4494355508504801</v>
      </c>
      <c r="D23" s="2">
        <v>7.4482971127057098</v>
      </c>
      <c r="E23" s="2">
        <v>12.567344</v>
      </c>
      <c r="G23" s="5" t="s">
        <v>194</v>
      </c>
    </row>
    <row r="24" spans="1:7" x14ac:dyDescent="0.25">
      <c r="A24" s="3" t="s">
        <v>34</v>
      </c>
      <c r="B24" s="2">
        <v>1.9481022169684501</v>
      </c>
      <c r="C24" s="2">
        <v>1.9481022169684501</v>
      </c>
      <c r="D24" s="2">
        <v>2.0678084344124401</v>
      </c>
      <c r="E24" s="2">
        <v>5.246715</v>
      </c>
      <c r="G24" s="5" t="s">
        <v>194</v>
      </c>
    </row>
    <row r="25" spans="1:7" x14ac:dyDescent="0.25">
      <c r="A25" s="3" t="s">
        <v>36</v>
      </c>
      <c r="B25" s="2">
        <v>4.9180117544768303</v>
      </c>
      <c r="C25" s="2">
        <v>4.7564433509568396</v>
      </c>
      <c r="D25" s="2">
        <v>4.9180117544768303</v>
      </c>
      <c r="E25" s="2">
        <v>11.174593</v>
      </c>
      <c r="G25" s="5" t="s">
        <v>194</v>
      </c>
    </row>
    <row r="26" spans="1:7" x14ac:dyDescent="0.25">
      <c r="A26" s="3" t="s">
        <v>43</v>
      </c>
      <c r="B26" s="2">
        <v>1.8612034271431901</v>
      </c>
      <c r="C26" s="2">
        <v>1.85767884234319</v>
      </c>
      <c r="D26" s="2">
        <v>2.20393034231819</v>
      </c>
      <c r="E26" s="2">
        <v>11.433999</v>
      </c>
      <c r="G26" s="5" t="s">
        <v>194</v>
      </c>
    </row>
    <row r="27" spans="1:7" x14ac:dyDescent="0.25">
      <c r="A27" s="3" t="s">
        <v>44</v>
      </c>
      <c r="B27" s="2">
        <v>6.3116510074214203</v>
      </c>
      <c r="C27" s="2">
        <v>6.3116510074214203</v>
      </c>
      <c r="D27" s="2">
        <v>6.4185120317101898</v>
      </c>
      <c r="E27" s="2">
        <v>18.377368000000001</v>
      </c>
      <c r="G27" s="5" t="s">
        <v>194</v>
      </c>
    </row>
    <row r="28" spans="1:7" x14ac:dyDescent="0.25">
      <c r="A28" s="3" t="s">
        <v>46</v>
      </c>
      <c r="B28" s="2">
        <v>1.02761051479875</v>
      </c>
      <c r="C28" s="2">
        <v>1.02761051479875</v>
      </c>
      <c r="D28" s="2">
        <v>1.0943491587028</v>
      </c>
      <c r="E28" s="2">
        <v>6.3962919999999999</v>
      </c>
      <c r="G28" s="5" t="s">
        <v>194</v>
      </c>
    </row>
    <row r="29" spans="1:7" x14ac:dyDescent="0.25">
      <c r="A29" s="3" t="s">
        <v>59</v>
      </c>
      <c r="B29" s="2">
        <v>4.1805079682405601</v>
      </c>
      <c r="C29" s="2">
        <v>4.1805079682405601</v>
      </c>
      <c r="D29" s="2">
        <v>4.2157090847187799</v>
      </c>
      <c r="E29" s="2">
        <v>18.358432000000001</v>
      </c>
      <c r="G29" s="5" t="s">
        <v>194</v>
      </c>
    </row>
    <row r="30" spans="1:7" x14ac:dyDescent="0.25">
      <c r="A30" s="3" t="s">
        <v>62</v>
      </c>
      <c r="B30" s="2">
        <v>0.64681803531016002</v>
      </c>
      <c r="C30" s="2">
        <v>0.56079753787016096</v>
      </c>
      <c r="D30" s="2">
        <v>0.64681803531016002</v>
      </c>
      <c r="E30" s="2">
        <v>11.867035</v>
      </c>
      <c r="G30" s="5" t="s">
        <v>194</v>
      </c>
    </row>
    <row r="31" spans="1:7" x14ac:dyDescent="0.25">
      <c r="A31" s="3" t="s">
        <v>63</v>
      </c>
      <c r="B31" s="2">
        <v>2.7067041690116902</v>
      </c>
      <c r="C31" s="2">
        <v>2.7067041690116902</v>
      </c>
      <c r="D31" s="2">
        <v>2.6930430358435098</v>
      </c>
      <c r="E31" s="2">
        <v>10.759411</v>
      </c>
      <c r="G31" s="5" t="s">
        <v>194</v>
      </c>
    </row>
    <row r="32" spans="1:7" x14ac:dyDescent="0.25">
      <c r="A32" s="3" t="s">
        <v>73</v>
      </c>
      <c r="B32" s="2">
        <v>0.76198087772057899</v>
      </c>
      <c r="C32" s="2">
        <v>0.51923540181391503</v>
      </c>
      <c r="D32" s="2">
        <v>0.70288972224086599</v>
      </c>
      <c r="E32" s="2">
        <v>2.8247390000000001</v>
      </c>
      <c r="G32" s="5" t="s">
        <v>194</v>
      </c>
    </row>
    <row r="33" spans="1:7" x14ac:dyDescent="0.25">
      <c r="A33" s="3" t="s">
        <v>104</v>
      </c>
      <c r="B33" s="2">
        <v>3.7660814705208598</v>
      </c>
      <c r="C33" s="2">
        <v>3.7660814705208598</v>
      </c>
      <c r="D33" s="2">
        <v>3.8034149658556902</v>
      </c>
      <c r="E33" s="2">
        <v>7.142531</v>
      </c>
      <c r="G33" s="5" t="s">
        <v>194</v>
      </c>
    </row>
    <row r="34" spans="1:7" x14ac:dyDescent="0.25">
      <c r="A34" s="3" t="s">
        <v>112</v>
      </c>
      <c r="B34" s="2">
        <v>2.11722315963851</v>
      </c>
      <c r="C34" s="2">
        <v>2.11722315963851</v>
      </c>
      <c r="D34" s="2">
        <v>2.0885331412621402</v>
      </c>
      <c r="E34" s="2">
        <v>4.5279590000000001</v>
      </c>
      <c r="G34" s="5" t="s">
        <v>194</v>
      </c>
    </row>
    <row r="35" spans="1:7" x14ac:dyDescent="0.25">
      <c r="A35" s="3" t="s">
        <v>114</v>
      </c>
      <c r="B35" s="2">
        <v>4.72553268976392</v>
      </c>
      <c r="C35" s="2">
        <v>4.72553268976392</v>
      </c>
      <c r="D35" s="2">
        <v>4.8249051593351702</v>
      </c>
      <c r="E35" s="2">
        <v>6.9472699999999996</v>
      </c>
      <c r="G35" s="5" t="s">
        <v>194</v>
      </c>
    </row>
    <row r="36" spans="1:7" x14ac:dyDescent="0.25">
      <c r="A36" s="3" t="s">
        <v>115</v>
      </c>
      <c r="B36" s="2">
        <v>7.7499469261824601</v>
      </c>
      <c r="C36" s="2">
        <v>7.7499469261824601</v>
      </c>
      <c r="D36" s="2">
        <v>8.0107266166625308</v>
      </c>
      <c r="E36" s="2">
        <v>34.683447999999999</v>
      </c>
      <c r="G36" s="5" t="s">
        <v>194</v>
      </c>
    </row>
    <row r="37" spans="1:7" x14ac:dyDescent="0.25">
      <c r="A37" s="3" t="s">
        <v>146</v>
      </c>
      <c r="B37" s="2">
        <v>1.74682270533513</v>
      </c>
      <c r="C37" s="2">
        <v>1.4735514069751301</v>
      </c>
      <c r="D37" s="2">
        <v>1.23061461950645</v>
      </c>
      <c r="E37" s="2">
        <v>1.5382039999999999</v>
      </c>
      <c r="G37" s="5" t="s">
        <v>194</v>
      </c>
    </row>
    <row r="38" spans="1:7" x14ac:dyDescent="0.25">
      <c r="A38" s="3" t="s">
        <v>155</v>
      </c>
      <c r="B38" s="2">
        <v>1.9773402757607801</v>
      </c>
      <c r="C38" s="2">
        <v>1.9773402757607801</v>
      </c>
      <c r="D38" s="2">
        <v>2.0757209817718398</v>
      </c>
      <c r="E38" s="2">
        <v>3.423314</v>
      </c>
      <c r="G38" s="5" t="s">
        <v>194</v>
      </c>
    </row>
    <row r="39" spans="1:7" x14ac:dyDescent="0.25">
      <c r="A39" s="3" t="s">
        <v>157</v>
      </c>
      <c r="B39" s="2">
        <v>14.3630947156991</v>
      </c>
      <c r="C39" s="2">
        <v>14.3630947156991</v>
      </c>
      <c r="D39" s="2">
        <v>12.876084420746899</v>
      </c>
      <c r="E39" s="2">
        <v>29.395340000000001</v>
      </c>
      <c r="G39" s="5" t="s">
        <v>194</v>
      </c>
    </row>
    <row r="40" spans="1:7" x14ac:dyDescent="0.25">
      <c r="A40" s="3" t="s">
        <v>13</v>
      </c>
      <c r="B40" s="2">
        <v>1.0867321481736201</v>
      </c>
      <c r="C40" s="2">
        <v>1.0026438306002901</v>
      </c>
      <c r="D40" s="2">
        <v>0.75060639173993804</v>
      </c>
      <c r="E40" s="2">
        <v>1.4987220000000001</v>
      </c>
      <c r="G40" s="5" t="s">
        <v>202</v>
      </c>
    </row>
    <row r="41" spans="1:7" x14ac:dyDescent="0.25">
      <c r="A41" s="3" t="s">
        <v>69</v>
      </c>
      <c r="B41" s="2">
        <v>5.5012347001491104</v>
      </c>
      <c r="C41" s="2">
        <v>5.4153010517224498</v>
      </c>
      <c r="D41" s="2">
        <v>5.5012347001491104</v>
      </c>
      <c r="E41" s="2">
        <v>46.52366</v>
      </c>
      <c r="G41" s="5" t="s">
        <v>202</v>
      </c>
    </row>
    <row r="42" spans="1:7" x14ac:dyDescent="0.25">
      <c r="A42" s="3" t="s">
        <v>71</v>
      </c>
      <c r="B42" s="2">
        <v>2.6385410996414</v>
      </c>
      <c r="C42" s="2">
        <v>2.6259645145213999</v>
      </c>
      <c r="D42" s="2">
        <v>3.1966142405942999</v>
      </c>
      <c r="E42" s="2">
        <v>9.3116479999999999</v>
      </c>
      <c r="G42" s="5" t="s">
        <v>202</v>
      </c>
    </row>
    <row r="43" spans="1:7" x14ac:dyDescent="0.25">
      <c r="A43" s="3" t="s">
        <v>75</v>
      </c>
      <c r="B43" s="2">
        <v>0.81763778941980803</v>
      </c>
      <c r="C43" s="2">
        <v>0.80918045912647696</v>
      </c>
      <c r="D43" s="2">
        <v>1.00609854841304</v>
      </c>
      <c r="E43" s="2">
        <v>11.384918000000001</v>
      </c>
      <c r="G43" s="5" t="s">
        <v>202</v>
      </c>
    </row>
    <row r="44" spans="1:7" x14ac:dyDescent="0.25">
      <c r="A44" s="3" t="s">
        <v>79</v>
      </c>
      <c r="B44" s="2">
        <v>3.8738202635960599</v>
      </c>
      <c r="C44" s="2">
        <v>3.7906926529293901</v>
      </c>
      <c r="D44" s="2">
        <v>3.1436162939091701</v>
      </c>
      <c r="E44" s="2">
        <v>4.3493880000000003</v>
      </c>
      <c r="G44" s="5" t="s">
        <v>202</v>
      </c>
    </row>
    <row r="45" spans="1:7" x14ac:dyDescent="0.25">
      <c r="A45" s="3" t="s">
        <v>83</v>
      </c>
      <c r="B45" s="2">
        <v>0.84412843305001695</v>
      </c>
      <c r="C45" s="2">
        <v>0.83576649538335102</v>
      </c>
      <c r="D45" s="2">
        <v>0.84412843305001695</v>
      </c>
      <c r="E45" s="2">
        <v>5.2190479999999999</v>
      </c>
      <c r="G45" s="5" t="s">
        <v>202</v>
      </c>
    </row>
    <row r="46" spans="1:7" x14ac:dyDescent="0.25">
      <c r="A46" s="3" t="s">
        <v>86</v>
      </c>
      <c r="B46" s="2">
        <v>2.4726073370528501</v>
      </c>
      <c r="C46" s="2">
        <v>2.4085136445728499</v>
      </c>
      <c r="D46" s="2">
        <v>2.4726073370528501</v>
      </c>
      <c r="E46" s="2">
        <v>6.9642020000000002</v>
      </c>
      <c r="G46" s="5" t="s">
        <v>202</v>
      </c>
    </row>
    <row r="47" spans="1:7" x14ac:dyDescent="0.25">
      <c r="A47" s="3" t="s">
        <v>110</v>
      </c>
      <c r="B47" s="2">
        <v>1.6180964502257</v>
      </c>
      <c r="C47" s="2">
        <v>1.6180964502257</v>
      </c>
      <c r="D47" s="2">
        <v>1.47161245733748</v>
      </c>
      <c r="E47" s="2">
        <v>4.7135550000000004</v>
      </c>
      <c r="G47" s="5" t="s">
        <v>202</v>
      </c>
    </row>
    <row r="48" spans="1:7" x14ac:dyDescent="0.25">
      <c r="A48" s="3" t="s">
        <v>119</v>
      </c>
      <c r="B48" s="2">
        <v>2.5127251012676299</v>
      </c>
      <c r="C48" s="2">
        <v>2.4550494688409601</v>
      </c>
      <c r="D48" s="2">
        <v>1.7844818067963799</v>
      </c>
      <c r="E48" s="2">
        <v>2.7370700000000001</v>
      </c>
      <c r="G48" s="5" t="s">
        <v>202</v>
      </c>
    </row>
    <row r="49" spans="1:7" x14ac:dyDescent="0.25">
      <c r="A49" s="3" t="s">
        <v>139</v>
      </c>
      <c r="B49" s="2">
        <v>2.2975406158747802</v>
      </c>
      <c r="C49" s="2">
        <v>2.0727574987414501</v>
      </c>
      <c r="D49" s="2">
        <v>2.2975406158747802</v>
      </c>
      <c r="E49" s="2">
        <v>24.348054000000001</v>
      </c>
      <c r="G49" s="5" t="s">
        <v>202</v>
      </c>
    </row>
    <row r="50" spans="1:7" x14ac:dyDescent="0.25">
      <c r="A50" s="3" t="s">
        <v>147</v>
      </c>
      <c r="B50" s="2">
        <v>1.56741418429534</v>
      </c>
      <c r="C50" s="2">
        <v>1.18985952380201</v>
      </c>
      <c r="D50" s="2">
        <v>1.4281699116770901</v>
      </c>
      <c r="E50" s="2">
        <v>12.564693</v>
      </c>
      <c r="G50" s="5" t="s">
        <v>202</v>
      </c>
    </row>
    <row r="51" spans="1:7" x14ac:dyDescent="0.25">
      <c r="A51" s="3" t="s">
        <v>159</v>
      </c>
      <c r="B51" s="2">
        <v>0.70789445101578097</v>
      </c>
      <c r="C51" s="2">
        <v>0.68479831709577699</v>
      </c>
      <c r="D51" s="2">
        <v>0.70789445101578097</v>
      </c>
      <c r="E51" s="2">
        <v>35.219856</v>
      </c>
      <c r="G51" s="5" t="s">
        <v>202</v>
      </c>
    </row>
    <row r="52" spans="1:7" x14ac:dyDescent="0.25">
      <c r="A52" s="3" t="s">
        <v>113</v>
      </c>
      <c r="B52" s="2">
        <v>2.0656338285476399</v>
      </c>
      <c r="C52" s="2">
        <v>1.5661285983609701</v>
      </c>
      <c r="D52" s="2">
        <v>2.0656338285476399</v>
      </c>
      <c r="E52" s="2">
        <v>10.515790000000001</v>
      </c>
      <c r="G52" s="5" t="s">
        <v>188</v>
      </c>
    </row>
    <row r="53" spans="1:7" x14ac:dyDescent="0.25">
      <c r="A53" s="3" t="s">
        <v>4</v>
      </c>
      <c r="B53" s="2">
        <v>1.1986736526953901</v>
      </c>
      <c r="C53" s="2">
        <v>1.1986736526953901</v>
      </c>
      <c r="D53" s="2">
        <v>1.1986736526953901</v>
      </c>
      <c r="E53" s="2">
        <v>43.372951999999998</v>
      </c>
      <c r="G53" s="5" t="s">
        <v>229</v>
      </c>
    </row>
    <row r="54" spans="1:7" x14ac:dyDescent="0.25">
      <c r="A54" s="3" t="s">
        <v>25</v>
      </c>
      <c r="B54" s="2">
        <v>3.2509891183719</v>
      </c>
      <c r="C54" s="2">
        <v>2.2598657355452398</v>
      </c>
      <c r="D54" s="2">
        <v>3.5816147462005499</v>
      </c>
      <c r="E54" s="2">
        <v>17.121848</v>
      </c>
      <c r="G54" s="5" t="s">
        <v>229</v>
      </c>
    </row>
    <row r="55" spans="1:7" x14ac:dyDescent="0.25">
      <c r="A55" s="3" t="s">
        <v>81</v>
      </c>
      <c r="B55" s="2">
        <v>2.4063553249177998</v>
      </c>
      <c r="C55" s="2">
        <v>1.9592750525178</v>
      </c>
      <c r="D55" s="2">
        <v>2.4310203664366301</v>
      </c>
      <c r="E55" s="2">
        <v>7.7366840000000003</v>
      </c>
      <c r="G55" s="5" t="s">
        <v>229</v>
      </c>
    </row>
    <row r="56" spans="1:7" x14ac:dyDescent="0.25">
      <c r="A56" s="3" t="s">
        <v>90</v>
      </c>
      <c r="B56" s="2">
        <v>19.2076442424775</v>
      </c>
      <c r="C56" s="2">
        <v>15.1975663015308</v>
      </c>
      <c r="D56" s="2">
        <v>18.765442059328301</v>
      </c>
      <c r="E56" s="2">
        <v>34.671900000000001</v>
      </c>
      <c r="G56" s="5" t="s">
        <v>229</v>
      </c>
    </row>
    <row r="57" spans="1:7" x14ac:dyDescent="0.25">
      <c r="A57" s="3" t="s">
        <v>101</v>
      </c>
      <c r="B57" s="2">
        <v>1.90207687615633</v>
      </c>
      <c r="C57" s="2">
        <v>1.90207687615633</v>
      </c>
      <c r="D57" s="2">
        <v>1.9894162282527801</v>
      </c>
      <c r="E57" s="2">
        <v>31.240320000000001</v>
      </c>
      <c r="G57" s="5" t="s">
        <v>229</v>
      </c>
    </row>
    <row r="58" spans="1:7" x14ac:dyDescent="0.25">
      <c r="A58" s="3" t="s">
        <v>127</v>
      </c>
      <c r="B58" s="2">
        <v>2.31501676292471</v>
      </c>
      <c r="C58" s="2">
        <v>2.2619137253113801</v>
      </c>
      <c r="D58" s="2">
        <v>5.7327288418709497</v>
      </c>
      <c r="E58" s="2">
        <v>6.0527049999999996</v>
      </c>
      <c r="G58" s="5" t="s">
        <v>229</v>
      </c>
    </row>
    <row r="59" spans="1:7" x14ac:dyDescent="0.25">
      <c r="A59" s="3" t="s">
        <v>135</v>
      </c>
      <c r="B59" s="2">
        <v>2.1766255696699299</v>
      </c>
      <c r="C59" s="2">
        <v>1.5200488355966</v>
      </c>
      <c r="D59" s="2">
        <v>2.49015415176518</v>
      </c>
      <c r="E59" s="2">
        <v>21.949269999999999</v>
      </c>
      <c r="G59" s="5" t="s">
        <v>229</v>
      </c>
    </row>
    <row r="60" spans="1:7" x14ac:dyDescent="0.25">
      <c r="A60" s="3" t="s">
        <v>144</v>
      </c>
      <c r="B60" s="2">
        <v>0.27030600873977501</v>
      </c>
      <c r="C60" s="2">
        <v>0.27030600873977501</v>
      </c>
      <c r="D60" s="2">
        <v>0.27030600873977501</v>
      </c>
      <c r="E60" s="2">
        <v>1.379885</v>
      </c>
      <c r="G60" s="5" t="s">
        <v>229</v>
      </c>
    </row>
    <row r="61" spans="1:7" x14ac:dyDescent="0.25">
      <c r="A61" s="3" t="s">
        <v>7</v>
      </c>
      <c r="B61" s="2">
        <v>8.4012431916809103</v>
      </c>
      <c r="C61" s="2">
        <v>3.7479833988409101</v>
      </c>
      <c r="D61" s="2">
        <v>8.4012431916809103</v>
      </c>
      <c r="E61" s="2">
        <v>37.804631999999998</v>
      </c>
      <c r="G61" s="5" t="s">
        <v>213</v>
      </c>
    </row>
    <row r="62" spans="1:7" x14ac:dyDescent="0.25">
      <c r="A62" s="3" t="s">
        <v>17</v>
      </c>
      <c r="B62" s="2">
        <v>1.2522693907556901</v>
      </c>
      <c r="C62" s="2">
        <v>1.12317071503569</v>
      </c>
      <c r="D62" s="2">
        <v>1.2984756490860201</v>
      </c>
      <c r="E62" s="2">
        <v>14.080074</v>
      </c>
      <c r="G62" s="5" t="s">
        <v>213</v>
      </c>
    </row>
    <row r="63" spans="1:7" x14ac:dyDescent="0.25">
      <c r="A63" s="3" t="s">
        <v>20</v>
      </c>
      <c r="B63" s="2">
        <v>0.67739701605762304</v>
      </c>
      <c r="C63" s="2">
        <v>0.521419388004291</v>
      </c>
      <c r="D63" s="2">
        <v>0.76014394313242895</v>
      </c>
      <c r="E63" s="2">
        <v>2.7197</v>
      </c>
      <c r="G63" s="5" t="s">
        <v>213</v>
      </c>
    </row>
    <row r="64" spans="1:7" x14ac:dyDescent="0.25">
      <c r="A64" s="3" t="s">
        <v>23</v>
      </c>
      <c r="B64" s="2">
        <v>1.1693172311040001</v>
      </c>
      <c r="C64" s="2">
        <v>0.96355631393066898</v>
      </c>
      <c r="D64" s="2">
        <v>1.19191397126048</v>
      </c>
      <c r="E64" s="2">
        <v>23.840247999999999</v>
      </c>
      <c r="G64" s="5" t="s">
        <v>213</v>
      </c>
    </row>
    <row r="65" spans="1:7" x14ac:dyDescent="0.25">
      <c r="A65" s="3" t="s">
        <v>24</v>
      </c>
      <c r="B65" s="2">
        <v>0.69777491326774899</v>
      </c>
      <c r="C65" s="2">
        <v>0.35688918058775099</v>
      </c>
      <c r="D65" s="2">
        <v>0.69777491326774899</v>
      </c>
      <c r="E65" s="2">
        <v>13.591661</v>
      </c>
      <c r="G65" s="5" t="s">
        <v>213</v>
      </c>
    </row>
    <row r="66" spans="1:7" x14ac:dyDescent="0.25">
      <c r="A66" s="3" t="s">
        <v>26</v>
      </c>
      <c r="B66" s="2">
        <v>4.0658427294991704</v>
      </c>
      <c r="C66" s="2">
        <v>2.5101495392280602</v>
      </c>
      <c r="D66" s="2">
        <v>4.0745712517150396</v>
      </c>
      <c r="E66" s="2">
        <v>29.394435999999999</v>
      </c>
      <c r="G66" s="5" t="s">
        <v>213</v>
      </c>
    </row>
    <row r="67" spans="1:7" x14ac:dyDescent="0.25">
      <c r="A67" s="3" t="s">
        <v>28</v>
      </c>
      <c r="B67" s="2">
        <v>1.06348179573278</v>
      </c>
      <c r="C67" s="2">
        <v>0.63292044550611604</v>
      </c>
      <c r="D67" s="2">
        <v>1.06348179573278</v>
      </c>
      <c r="E67" s="2">
        <v>5.9156310000000003</v>
      </c>
      <c r="G67" s="5" t="s">
        <v>213</v>
      </c>
    </row>
    <row r="68" spans="1:7" x14ac:dyDescent="0.25">
      <c r="A68" s="3" t="s">
        <v>29</v>
      </c>
      <c r="B68" s="2">
        <v>1.2247921770168799</v>
      </c>
      <c r="C68" s="2">
        <v>1.0116819014702201</v>
      </c>
      <c r="D68" s="2">
        <v>1.2247921770168799</v>
      </c>
      <c r="E68" s="2">
        <v>18.847158</v>
      </c>
      <c r="G68" s="5" t="s">
        <v>213</v>
      </c>
    </row>
    <row r="69" spans="1:7" x14ac:dyDescent="0.25">
      <c r="A69" s="3" t="s">
        <v>33</v>
      </c>
      <c r="B69" s="2">
        <v>2.4385051364034198</v>
      </c>
      <c r="C69" s="2">
        <v>1.07584339359008</v>
      </c>
      <c r="D69" s="2">
        <v>2.4385051364034198</v>
      </c>
      <c r="E69" s="2">
        <v>6.2445519999999997</v>
      </c>
      <c r="G69" s="5" t="s">
        <v>213</v>
      </c>
    </row>
    <row r="70" spans="1:7" x14ac:dyDescent="0.25">
      <c r="A70" s="3" t="s">
        <v>42</v>
      </c>
      <c r="B70" s="2">
        <v>2.27621958817632E-2</v>
      </c>
      <c r="C70" s="2">
        <v>2.27621958817632E-2</v>
      </c>
      <c r="D70" s="2">
        <v>2.27621958817632E-2</v>
      </c>
      <c r="E70" s="2">
        <v>1.152334</v>
      </c>
      <c r="G70" s="5" t="s">
        <v>213</v>
      </c>
    </row>
    <row r="71" spans="1:7" x14ac:dyDescent="0.25">
      <c r="A71" s="3" t="s">
        <v>47</v>
      </c>
      <c r="B71" s="2">
        <v>0.410088425416677</v>
      </c>
      <c r="C71" s="2">
        <v>0.410088425416677</v>
      </c>
      <c r="D71" s="2">
        <v>0.410088425416677</v>
      </c>
      <c r="E71" s="2">
        <v>1.754999</v>
      </c>
      <c r="G71" s="5" t="s">
        <v>213</v>
      </c>
    </row>
    <row r="72" spans="1:7" x14ac:dyDescent="0.25">
      <c r="A72" s="3" t="s">
        <v>48</v>
      </c>
      <c r="B72" s="2">
        <v>0.11989682154470201</v>
      </c>
      <c r="C72" s="2">
        <v>9.1249950651370898E-2</v>
      </c>
      <c r="D72" s="2">
        <v>0.11989682154470201</v>
      </c>
      <c r="E72" s="2">
        <v>3.8176580000000002</v>
      </c>
      <c r="G72" s="5" t="s">
        <v>213</v>
      </c>
    </row>
    <row r="73" spans="1:7" x14ac:dyDescent="0.25">
      <c r="A73" s="3" t="s">
        <v>53</v>
      </c>
      <c r="B73" s="2">
        <v>1.62950900317574</v>
      </c>
      <c r="C73" s="2">
        <v>0.87577316897574198</v>
      </c>
      <c r="D73" s="2">
        <v>1.62950900317574</v>
      </c>
      <c r="E73" s="2">
        <v>2.4845660000000001</v>
      </c>
      <c r="G73" s="5" t="s">
        <v>213</v>
      </c>
    </row>
    <row r="74" spans="1:7" x14ac:dyDescent="0.25">
      <c r="A74" s="3" t="s">
        <v>54</v>
      </c>
      <c r="B74" s="2">
        <v>0.12758328362739901</v>
      </c>
      <c r="C74" s="2">
        <v>8.2174012587402506E-2</v>
      </c>
      <c r="D74" s="2">
        <v>0.12758328362739901</v>
      </c>
      <c r="E74" s="2">
        <v>2.8418079999999999</v>
      </c>
      <c r="G74" s="5" t="s">
        <v>213</v>
      </c>
    </row>
    <row r="75" spans="1:7" x14ac:dyDescent="0.25">
      <c r="A75" s="3" t="s">
        <v>57</v>
      </c>
      <c r="B75" s="2">
        <v>2.5004785830019598</v>
      </c>
      <c r="C75" s="2">
        <v>1.67669856844197</v>
      </c>
      <c r="D75" s="2">
        <v>2.6604863864739601</v>
      </c>
      <c r="E75" s="2">
        <v>34.777524</v>
      </c>
      <c r="G75" s="5" t="s">
        <v>213</v>
      </c>
    </row>
    <row r="76" spans="1:7" x14ac:dyDescent="0.25">
      <c r="A76" s="3" t="s">
        <v>60</v>
      </c>
      <c r="B76" s="2">
        <v>2.8338083743179698</v>
      </c>
      <c r="C76" s="2">
        <v>0.72755599781131097</v>
      </c>
      <c r="D76" s="2">
        <v>2.8581226820630801</v>
      </c>
      <c r="E76" s="2">
        <v>14.528782</v>
      </c>
      <c r="G76" s="5" t="s">
        <v>213</v>
      </c>
    </row>
    <row r="77" spans="1:7" x14ac:dyDescent="0.25">
      <c r="A77" s="3" t="s">
        <v>61</v>
      </c>
      <c r="B77" s="2">
        <v>0.21311476962603201</v>
      </c>
      <c r="C77" s="2">
        <v>0.120632869252702</v>
      </c>
      <c r="D77" s="2">
        <v>0.21311476962603201</v>
      </c>
      <c r="E77" s="2">
        <v>2.1971500000000002</v>
      </c>
      <c r="G77" s="5" t="s">
        <v>213</v>
      </c>
    </row>
    <row r="78" spans="1:7" x14ac:dyDescent="0.25">
      <c r="A78" s="3" t="s">
        <v>84</v>
      </c>
      <c r="B78" s="2">
        <v>0.21355698232849399</v>
      </c>
      <c r="C78" s="2">
        <v>0.12935641811516399</v>
      </c>
      <c r="D78" s="2">
        <v>0.21355698232849399</v>
      </c>
      <c r="E78" s="2">
        <v>2.3560940000000001</v>
      </c>
      <c r="G78" s="5" t="s">
        <v>213</v>
      </c>
    </row>
    <row r="79" spans="1:7" x14ac:dyDescent="0.25">
      <c r="A79" s="3" t="s">
        <v>85</v>
      </c>
      <c r="B79" s="2">
        <v>1.25843753783654</v>
      </c>
      <c r="C79" s="2">
        <v>1.25843753783654</v>
      </c>
      <c r="D79" s="2">
        <v>1.25843753783654</v>
      </c>
      <c r="E79" s="2">
        <v>5.5369539999999997</v>
      </c>
      <c r="G79" s="5" t="s">
        <v>213</v>
      </c>
    </row>
    <row r="80" spans="1:7" x14ac:dyDescent="0.25">
      <c r="A80" s="3" t="s">
        <v>88</v>
      </c>
      <c r="B80" s="2">
        <v>6.5990754739613999</v>
      </c>
      <c r="C80" s="2">
        <v>3.6224742029614001</v>
      </c>
      <c r="D80" s="2">
        <v>6.6366713154025003</v>
      </c>
      <c r="E80" s="2">
        <v>31.056608000000001</v>
      </c>
      <c r="G80" s="5" t="s">
        <v>213</v>
      </c>
    </row>
    <row r="81" spans="1:7" x14ac:dyDescent="0.25">
      <c r="A81" s="3" t="s">
        <v>89</v>
      </c>
      <c r="B81" s="2">
        <v>1.5447194992154401</v>
      </c>
      <c r="C81" s="2">
        <v>0.97167060568211605</v>
      </c>
      <c r="D81" s="2">
        <v>1.56012413673862</v>
      </c>
      <c r="E81" s="2">
        <v>21.475961999999999</v>
      </c>
      <c r="G81" s="5" t="s">
        <v>213</v>
      </c>
    </row>
    <row r="82" spans="1:7" x14ac:dyDescent="0.25">
      <c r="A82" s="3" t="s">
        <v>92</v>
      </c>
      <c r="B82" s="2">
        <v>-4.9463933285764199E-2</v>
      </c>
      <c r="C82" s="2">
        <v>8.57747952475654E-2</v>
      </c>
      <c r="D82" s="2">
        <v>-4.9463933285764199E-2</v>
      </c>
      <c r="E82" s="2">
        <v>4.9939270000000002</v>
      </c>
      <c r="G82" s="5" t="s">
        <v>213</v>
      </c>
    </row>
    <row r="83" spans="1:7" x14ac:dyDescent="0.25">
      <c r="A83" s="3" t="s">
        <v>93</v>
      </c>
      <c r="B83" s="2">
        <v>0.134104508433805</v>
      </c>
      <c r="C83" s="2">
        <v>0.130343284193805</v>
      </c>
      <c r="D83" s="2">
        <v>0.185025927956602</v>
      </c>
      <c r="E83" s="2">
        <v>1.301982</v>
      </c>
      <c r="G83" s="5" t="s">
        <v>213</v>
      </c>
    </row>
    <row r="84" spans="1:7" x14ac:dyDescent="0.25">
      <c r="A84" s="3" t="s">
        <v>98</v>
      </c>
      <c r="B84" s="2">
        <v>4.3235501638961598</v>
      </c>
      <c r="C84" s="2">
        <v>2.26652477905616</v>
      </c>
      <c r="D84" s="2">
        <v>4.4980120792651599</v>
      </c>
      <c r="E84" s="2">
        <v>34.858404</v>
      </c>
      <c r="G84" s="5" t="s">
        <v>213</v>
      </c>
    </row>
    <row r="85" spans="1:7" x14ac:dyDescent="0.25">
      <c r="A85" s="3" t="s">
        <v>100</v>
      </c>
      <c r="B85" s="2">
        <v>0.270536383572136</v>
      </c>
      <c r="C85" s="2">
        <v>0.270536383572136</v>
      </c>
      <c r="D85" s="2">
        <v>0.35356426808236402</v>
      </c>
      <c r="E85" s="2">
        <v>2.6458089999999999</v>
      </c>
      <c r="G85" s="5" t="s">
        <v>213</v>
      </c>
    </row>
    <row r="86" spans="1:7" x14ac:dyDescent="0.25">
      <c r="A86" s="3" t="s">
        <v>124</v>
      </c>
      <c r="B86" s="2">
        <v>0.83316735598948699</v>
      </c>
      <c r="C86" s="2">
        <v>0.51030927425615802</v>
      </c>
      <c r="D86" s="2">
        <v>0.88532684667594297</v>
      </c>
      <c r="E86" s="2">
        <v>18.22156</v>
      </c>
      <c r="G86" s="5" t="s">
        <v>213</v>
      </c>
    </row>
    <row r="87" spans="1:7" x14ac:dyDescent="0.25">
      <c r="A87" s="3" t="s">
        <v>126</v>
      </c>
      <c r="B87" s="2">
        <v>1.5701797717063899</v>
      </c>
      <c r="C87" s="2">
        <v>0.83915627431972795</v>
      </c>
      <c r="D87" s="2">
        <v>1.5701797717063899</v>
      </c>
      <c r="E87" s="2">
        <v>8.9779789999999995</v>
      </c>
      <c r="G87" s="5" t="s">
        <v>213</v>
      </c>
    </row>
    <row r="88" spans="1:7" x14ac:dyDescent="0.25">
      <c r="A88" s="3" t="s">
        <v>130</v>
      </c>
      <c r="B88" s="2">
        <v>0.70651350824426395</v>
      </c>
      <c r="C88" s="2">
        <v>0.64333438680426502</v>
      </c>
      <c r="D88" s="2">
        <v>0.70651350824426395</v>
      </c>
      <c r="E88" s="2">
        <v>18.706928000000001</v>
      </c>
      <c r="G88" s="5" t="s">
        <v>213</v>
      </c>
    </row>
    <row r="89" spans="1:7" x14ac:dyDescent="0.25">
      <c r="A89" s="3" t="s">
        <v>133</v>
      </c>
      <c r="B89" s="2">
        <v>1.37585455914107</v>
      </c>
      <c r="C89" s="2">
        <v>0.14526526453333199</v>
      </c>
      <c r="D89" s="2">
        <v>1.37585455914107</v>
      </c>
      <c r="E89" s="2">
        <v>11.277099</v>
      </c>
      <c r="G89" s="5" t="s">
        <v>213</v>
      </c>
    </row>
    <row r="90" spans="1:7" x14ac:dyDescent="0.25">
      <c r="A90" s="3" t="s">
        <v>142</v>
      </c>
      <c r="B90" s="2">
        <v>9.7265669142093198</v>
      </c>
      <c r="C90" s="2">
        <v>7.1662139598626498</v>
      </c>
      <c r="D90" s="2">
        <v>9.8665989306382595</v>
      </c>
      <c r="E90" s="2">
        <v>69.419072</v>
      </c>
      <c r="G90" s="5" t="s">
        <v>213</v>
      </c>
    </row>
    <row r="91" spans="1:7" x14ac:dyDescent="0.25">
      <c r="A91" s="3" t="s">
        <v>145</v>
      </c>
      <c r="B91" s="2">
        <v>0.50650775440503404</v>
      </c>
      <c r="C91" s="2">
        <v>0.28706422363170297</v>
      </c>
      <c r="D91" s="2">
        <v>0.54297946228640603</v>
      </c>
      <c r="E91" s="2">
        <v>9.2608689999999996</v>
      </c>
      <c r="G91" s="5" t="s">
        <v>213</v>
      </c>
    </row>
    <row r="92" spans="1:7" x14ac:dyDescent="0.25">
      <c r="A92" s="3" t="s">
        <v>152</v>
      </c>
      <c r="B92" s="2">
        <v>3.23760159087528</v>
      </c>
      <c r="C92" s="2">
        <v>2.1385659044619501</v>
      </c>
      <c r="D92" s="2">
        <v>3.2948255823326398</v>
      </c>
      <c r="E92" s="2">
        <v>49.924252000000003</v>
      </c>
      <c r="G92" s="5" t="s">
        <v>213</v>
      </c>
    </row>
    <row r="93" spans="1:7" x14ac:dyDescent="0.25">
      <c r="A93" s="3" t="s">
        <v>160</v>
      </c>
      <c r="B93" s="2">
        <v>5.3027688359342404</v>
      </c>
      <c r="C93" s="2">
        <v>2.9896649649609</v>
      </c>
      <c r="D93" s="2">
        <v>5.3688694693918197</v>
      </c>
      <c r="E93" s="2">
        <v>21.134699999999999</v>
      </c>
      <c r="G93" s="5" t="s">
        <v>213</v>
      </c>
    </row>
    <row r="94" spans="1:7" x14ac:dyDescent="0.25">
      <c r="A94" s="3" t="s">
        <v>161</v>
      </c>
      <c r="B94" s="2">
        <v>2.3305592948560698</v>
      </c>
      <c r="C94" s="2">
        <v>1.52986758312274</v>
      </c>
      <c r="D94" s="2">
        <v>2.3665821988645499</v>
      </c>
      <c r="E94" s="2">
        <v>17.020320000000002</v>
      </c>
      <c r="G94" s="5" t="s">
        <v>213</v>
      </c>
    </row>
    <row r="95" spans="1:7" x14ac:dyDescent="0.25">
      <c r="A95" s="3" t="s">
        <v>51</v>
      </c>
      <c r="B95" s="2">
        <v>5.40957846617993</v>
      </c>
      <c r="C95" s="2">
        <v>4.3499303080465896</v>
      </c>
      <c r="D95" s="2">
        <v>5.9804692647548601</v>
      </c>
      <c r="E95" s="2">
        <v>5.5498890000000003</v>
      </c>
      <c r="G95" s="5" t="s">
        <v>239</v>
      </c>
    </row>
    <row r="96" spans="1:7" x14ac:dyDescent="0.25">
      <c r="A96" s="3" t="s">
        <v>5</v>
      </c>
      <c r="B96" s="2">
        <v>0.460964523302207</v>
      </c>
      <c r="C96" s="2">
        <v>0.460964523302207</v>
      </c>
      <c r="D96" s="2">
        <v>0.49963253966596699</v>
      </c>
      <c r="E96" s="2">
        <v>2.8260200000000002</v>
      </c>
      <c r="G96" s="5" t="s">
        <v>184</v>
      </c>
    </row>
    <row r="97" spans="1:7" x14ac:dyDescent="0.25">
      <c r="A97" s="3" t="s">
        <v>19</v>
      </c>
      <c r="B97" s="2">
        <v>1.5843588798716699</v>
      </c>
      <c r="C97" s="2">
        <v>1.3480398304183301</v>
      </c>
      <c r="D97" s="2">
        <v>1.5843588798716699</v>
      </c>
      <c r="E97" s="2">
        <v>3.194385</v>
      </c>
      <c r="G97" s="5" t="s">
        <v>184</v>
      </c>
    </row>
    <row r="98" spans="1:7" x14ac:dyDescent="0.25">
      <c r="A98" s="3" t="s">
        <v>22</v>
      </c>
      <c r="B98" s="2">
        <v>4.3433892097358502</v>
      </c>
      <c r="C98" s="2">
        <v>4.2869590053091899</v>
      </c>
      <c r="D98" s="2">
        <v>4.1500156197221196</v>
      </c>
      <c r="E98" s="2">
        <v>6.6186189999999998</v>
      </c>
      <c r="G98" s="5" t="s">
        <v>184</v>
      </c>
    </row>
    <row r="99" spans="1:7" x14ac:dyDescent="0.25">
      <c r="A99" s="3" t="s">
        <v>35</v>
      </c>
      <c r="B99" s="2">
        <v>1.53222180661636</v>
      </c>
      <c r="C99" s="2">
        <v>1.3036471745097</v>
      </c>
      <c r="D99" s="2">
        <v>1.6487929331736699</v>
      </c>
      <c r="E99" s="2">
        <v>3.9866290000000002</v>
      </c>
      <c r="G99" s="5" t="s">
        <v>184</v>
      </c>
    </row>
    <row r="100" spans="1:7" x14ac:dyDescent="0.25">
      <c r="A100" s="3" t="s">
        <v>37</v>
      </c>
      <c r="B100" s="2">
        <v>0.33136557498080299</v>
      </c>
      <c r="C100" s="2">
        <v>0.26314031268747401</v>
      </c>
      <c r="D100" s="2">
        <v>0.37030820198889802</v>
      </c>
      <c r="E100" s="2">
        <v>1.2684690000000001</v>
      </c>
      <c r="G100" s="5" t="s">
        <v>184</v>
      </c>
    </row>
    <row r="101" spans="1:7" x14ac:dyDescent="0.25">
      <c r="A101" s="3" t="s">
        <v>38</v>
      </c>
      <c r="B101" s="2">
        <v>11.3476912540567</v>
      </c>
      <c r="C101" s="2">
        <v>9.7102351645767797</v>
      </c>
      <c r="D101" s="2">
        <v>11.2439836501207</v>
      </c>
      <c r="E101" s="2">
        <v>10.503735000000001</v>
      </c>
      <c r="G101" s="5" t="s">
        <v>184</v>
      </c>
    </row>
    <row r="102" spans="1:7" x14ac:dyDescent="0.25">
      <c r="A102" s="3" t="s">
        <v>49</v>
      </c>
      <c r="B102" s="2">
        <v>2.0305998080106802</v>
      </c>
      <c r="C102" s="2">
        <v>0.533273105944019</v>
      </c>
      <c r="D102" s="2">
        <v>2.0453468041108098</v>
      </c>
      <c r="E102" s="2">
        <v>1.31904</v>
      </c>
      <c r="G102" s="5" t="s">
        <v>184</v>
      </c>
    </row>
    <row r="103" spans="1:7" x14ac:dyDescent="0.25">
      <c r="A103" s="3" t="s">
        <v>65</v>
      </c>
      <c r="B103" s="2">
        <v>5.3391491727142402</v>
      </c>
      <c r="C103" s="2">
        <v>9.2441094565697099</v>
      </c>
      <c r="D103" s="2">
        <v>5.9039935399570904</v>
      </c>
      <c r="E103" s="2">
        <v>9.9949929999999991</v>
      </c>
      <c r="G103" s="5" t="s">
        <v>184</v>
      </c>
    </row>
    <row r="104" spans="1:7" x14ac:dyDescent="0.25">
      <c r="A104" s="3" t="s">
        <v>82</v>
      </c>
      <c r="B104" s="2">
        <v>1.69017644307236</v>
      </c>
      <c r="C104" s="2">
        <v>0.28909154920570601</v>
      </c>
      <c r="D104" s="2">
        <v>1.8819534338691399</v>
      </c>
      <c r="E104" s="2">
        <v>1.810249</v>
      </c>
      <c r="G104" s="5" t="s">
        <v>184</v>
      </c>
    </row>
    <row r="105" spans="1:7" x14ac:dyDescent="0.25">
      <c r="A105" s="3" t="s">
        <v>87</v>
      </c>
      <c r="B105" s="2">
        <v>3.0827528779287401</v>
      </c>
      <c r="C105" s="2">
        <v>0.57599582262874605</v>
      </c>
      <c r="D105" s="2">
        <v>3.39570843568286</v>
      </c>
      <c r="E105" s="2">
        <v>2.6928019999999999</v>
      </c>
      <c r="G105" s="5" t="s">
        <v>184</v>
      </c>
    </row>
    <row r="106" spans="1:7" x14ac:dyDescent="0.25">
      <c r="A106" s="3" t="s">
        <v>95</v>
      </c>
      <c r="B106" s="2">
        <v>1.81327547770382</v>
      </c>
      <c r="C106" s="2">
        <v>0.313554631437162</v>
      </c>
      <c r="D106" s="2">
        <v>1.81327547770382</v>
      </c>
      <c r="E106" s="2">
        <v>3.329866</v>
      </c>
      <c r="G106" s="5" t="s">
        <v>184</v>
      </c>
    </row>
    <row r="107" spans="1:7" x14ac:dyDescent="0.25">
      <c r="A107" s="3" t="s">
        <v>108</v>
      </c>
      <c r="B107" s="2">
        <v>0.691987205269183</v>
      </c>
      <c r="C107" s="2">
        <v>0.60122510330918599</v>
      </c>
      <c r="D107" s="2">
        <v>0.691987205269183</v>
      </c>
      <c r="E107" s="2">
        <v>2.0827059999999999</v>
      </c>
      <c r="G107" s="5" t="s">
        <v>184</v>
      </c>
    </row>
    <row r="108" spans="1:7" x14ac:dyDescent="0.25">
      <c r="A108" s="3" t="s">
        <v>117</v>
      </c>
      <c r="B108" s="2">
        <v>28.242960517955002</v>
      </c>
      <c r="C108" s="2">
        <v>23.574455333875001</v>
      </c>
      <c r="D108" s="2">
        <v>27.560662948225499</v>
      </c>
      <c r="E108" s="2">
        <v>40.221727999999999</v>
      </c>
      <c r="G108" s="5" t="s">
        <v>184</v>
      </c>
    </row>
    <row r="109" spans="1:7" x14ac:dyDescent="0.25">
      <c r="A109" s="3" t="s">
        <v>120</v>
      </c>
      <c r="B109" s="2">
        <v>9.7656681189805905</v>
      </c>
      <c r="C109" s="2">
        <v>9.60774140170059</v>
      </c>
      <c r="D109" s="2">
        <v>9.6557767960473502</v>
      </c>
      <c r="E109" s="2">
        <v>19.619</v>
      </c>
      <c r="G109" s="5" t="s">
        <v>184</v>
      </c>
    </row>
    <row r="110" spans="1:7" x14ac:dyDescent="0.25">
      <c r="A110" s="3" t="s">
        <v>125</v>
      </c>
      <c r="B110" s="2">
        <v>3.3298032021806399</v>
      </c>
      <c r="C110" s="2">
        <v>3.1521921822872998</v>
      </c>
      <c r="D110" s="2">
        <v>3.3298032021806399</v>
      </c>
      <c r="E110" s="2">
        <v>7.0970310000000003</v>
      </c>
      <c r="G110" s="5" t="s">
        <v>184</v>
      </c>
    </row>
    <row r="111" spans="1:7" x14ac:dyDescent="0.25">
      <c r="A111" s="3" t="s">
        <v>128</v>
      </c>
      <c r="B111" s="2">
        <v>4.0729127224986303</v>
      </c>
      <c r="C111" s="2">
        <v>3.4981573639786299</v>
      </c>
      <c r="D111" s="2">
        <v>4.2704930209923297</v>
      </c>
      <c r="E111" s="2">
        <v>5.7028359999999996</v>
      </c>
      <c r="G111" s="5" t="s">
        <v>184</v>
      </c>
    </row>
    <row r="112" spans="1:7" x14ac:dyDescent="0.25">
      <c r="A112" s="3" t="s">
        <v>129</v>
      </c>
      <c r="B112" s="2">
        <v>1.0877602975085401</v>
      </c>
      <c r="C112" s="2">
        <v>1.01503973705521</v>
      </c>
      <c r="D112" s="2">
        <v>1.22145610099997</v>
      </c>
      <c r="E112" s="2">
        <v>2.1189719999999999</v>
      </c>
      <c r="G112" s="5" t="s">
        <v>184</v>
      </c>
    </row>
    <row r="113" spans="1:6" x14ac:dyDescent="0.25">
      <c r="A113" s="3" t="s">
        <v>6</v>
      </c>
      <c r="B113" s="2">
        <v>5.9928758442833399</v>
      </c>
      <c r="C113" s="2">
        <v>5.4924125593300097</v>
      </c>
      <c r="D113" s="2">
        <v>5.9928758442833399</v>
      </c>
      <c r="E113" s="2">
        <v>46.278748</v>
      </c>
      <c r="F113" s="5">
        <v>1</v>
      </c>
    </row>
    <row r="114" spans="1:6" x14ac:dyDescent="0.25">
      <c r="A114" s="3" t="s">
        <v>8</v>
      </c>
      <c r="B114" s="2">
        <v>25.582042417437201</v>
      </c>
      <c r="C114" s="2">
        <v>25.582042417437201</v>
      </c>
      <c r="D114" s="2">
        <v>25.385498797796899</v>
      </c>
      <c r="E114" s="2">
        <v>46.057864000000002</v>
      </c>
      <c r="F114" s="5">
        <v>1</v>
      </c>
    </row>
    <row r="115" spans="1:6" x14ac:dyDescent="0.25">
      <c r="A115" s="3" t="s">
        <v>10</v>
      </c>
      <c r="B115" s="2">
        <v>33.056053729810301</v>
      </c>
      <c r="C115" s="2">
        <v>29.5655011204903</v>
      </c>
      <c r="D115" s="2">
        <v>31.805038901342702</v>
      </c>
      <c r="E115" s="2">
        <v>26.699487999999999</v>
      </c>
      <c r="F115" s="5">
        <v>1</v>
      </c>
    </row>
    <row r="116" spans="1:6" x14ac:dyDescent="0.25">
      <c r="A116" s="3" t="s">
        <v>14</v>
      </c>
      <c r="B116" s="2">
        <v>4.4431758559976098</v>
      </c>
      <c r="C116" s="2">
        <v>2.8982801623042702</v>
      </c>
      <c r="D116" s="2">
        <v>4.8768399239650604</v>
      </c>
      <c r="E116" s="2">
        <v>174.70121599999999</v>
      </c>
      <c r="F116" s="5">
        <v>1</v>
      </c>
    </row>
    <row r="117" spans="1:6" x14ac:dyDescent="0.25">
      <c r="A117" s="3" t="s">
        <v>21</v>
      </c>
      <c r="B117" s="2">
        <v>122.03659338196999</v>
      </c>
      <c r="C117" s="2">
        <v>122.03659338196999</v>
      </c>
      <c r="D117" s="2">
        <v>122.542611448744</v>
      </c>
      <c r="E117" s="2">
        <v>217.63729599999999</v>
      </c>
      <c r="F117" s="5">
        <v>1</v>
      </c>
    </row>
    <row r="118" spans="1:6" x14ac:dyDescent="0.25">
      <c r="A118" s="3" t="s">
        <v>27</v>
      </c>
      <c r="B118" s="2">
        <v>63.135451340814299</v>
      </c>
      <c r="C118" s="2">
        <v>61.738305767321002</v>
      </c>
      <c r="D118" s="2">
        <v>63.117714459910999</v>
      </c>
      <c r="E118" s="2">
        <v>39.107047999999999</v>
      </c>
      <c r="F118" s="5">
        <v>1</v>
      </c>
    </row>
    <row r="119" spans="1:6" x14ac:dyDescent="0.25">
      <c r="A119" s="3" t="s">
        <v>30</v>
      </c>
      <c r="B119" s="2">
        <v>6.4556917114521797</v>
      </c>
      <c r="C119" s="2">
        <v>6.4556917114521797</v>
      </c>
      <c r="D119" s="2">
        <v>6.5351381118101601</v>
      </c>
      <c r="E119" s="2">
        <v>19.658840000000001</v>
      </c>
      <c r="F119" s="5">
        <v>1</v>
      </c>
    </row>
    <row r="120" spans="1:6" x14ac:dyDescent="0.25">
      <c r="A120" s="3" t="s">
        <v>31</v>
      </c>
      <c r="B120" s="2">
        <v>323.62614243865897</v>
      </c>
      <c r="C120" s="2">
        <v>326.19582443654099</v>
      </c>
      <c r="D120" s="2">
        <v>297.058031868223</v>
      </c>
      <c r="E120" s="2">
        <v>1425.178752</v>
      </c>
      <c r="F120" s="5">
        <v>1</v>
      </c>
    </row>
    <row r="121" spans="1:6" x14ac:dyDescent="0.25">
      <c r="A121" s="3" t="s">
        <v>32</v>
      </c>
      <c r="B121" s="2">
        <v>22.616953549683402</v>
      </c>
      <c r="C121" s="2">
        <v>22.616953549683402</v>
      </c>
      <c r="D121" s="2">
        <v>22.990590469400701</v>
      </c>
      <c r="E121" s="2">
        <v>52.340772000000001</v>
      </c>
      <c r="F121" s="5">
        <v>1</v>
      </c>
    </row>
    <row r="122" spans="1:6" x14ac:dyDescent="0.25">
      <c r="A122" s="3" t="s">
        <v>39</v>
      </c>
      <c r="B122" s="2">
        <v>9.4438316877219108</v>
      </c>
      <c r="C122" s="2">
        <v>7.4273367436285804</v>
      </c>
      <c r="D122" s="2">
        <v>9.5064912798781993</v>
      </c>
      <c r="E122" s="2">
        <v>29.603304000000001</v>
      </c>
      <c r="F122" s="5">
        <v>1</v>
      </c>
    </row>
    <row r="123" spans="1:6" x14ac:dyDescent="0.25">
      <c r="A123" s="3" t="s">
        <v>40</v>
      </c>
      <c r="B123" s="2">
        <v>21.498202107943001</v>
      </c>
      <c r="C123" s="2">
        <v>17.538089224076401</v>
      </c>
      <c r="D123" s="2">
        <v>21.498202107943001</v>
      </c>
      <c r="E123" s="2">
        <v>105.62512</v>
      </c>
      <c r="F123" s="5">
        <v>1</v>
      </c>
    </row>
    <row r="124" spans="1:6" x14ac:dyDescent="0.25">
      <c r="A124" s="3" t="s">
        <v>41</v>
      </c>
      <c r="B124" s="2">
        <v>4.9613287643458897</v>
      </c>
      <c r="C124" s="2">
        <v>4.9613287643458897</v>
      </c>
      <c r="D124" s="2">
        <v>5.3407212027870301</v>
      </c>
      <c r="E124" s="2">
        <v>5.9397000000000002</v>
      </c>
      <c r="F124" s="5">
        <v>1</v>
      </c>
    </row>
    <row r="125" spans="1:6" x14ac:dyDescent="0.25">
      <c r="A125" s="3" t="s">
        <v>45</v>
      </c>
      <c r="B125" s="2">
        <v>8.1072112039491007</v>
      </c>
      <c r="C125" s="2">
        <v>8.0477100850957708</v>
      </c>
      <c r="D125" s="2">
        <v>8.0430035864058098</v>
      </c>
      <c r="E125" s="2">
        <v>114.484256</v>
      </c>
      <c r="F125" s="5">
        <v>1</v>
      </c>
    </row>
    <row r="126" spans="1:6" x14ac:dyDescent="0.25">
      <c r="A126" s="3" t="s">
        <v>50</v>
      </c>
      <c r="B126" s="2">
        <v>6.6685538263038202</v>
      </c>
      <c r="C126" s="2">
        <v>6.6685538263038202</v>
      </c>
      <c r="D126" s="2">
        <v>6.69088707278096</v>
      </c>
      <c r="E126" s="2">
        <v>129.71972</v>
      </c>
      <c r="F126" s="5">
        <v>1</v>
      </c>
    </row>
    <row r="127" spans="1:6" x14ac:dyDescent="0.25">
      <c r="A127" s="3" t="s">
        <v>52</v>
      </c>
      <c r="B127" s="2">
        <v>37.162443385778701</v>
      </c>
      <c r="C127" s="2">
        <v>56.1449747342675</v>
      </c>
      <c r="D127" s="2">
        <v>40.965991409132798</v>
      </c>
      <c r="E127" s="2">
        <v>64.881827999999999</v>
      </c>
      <c r="F127" s="5">
        <v>1</v>
      </c>
    </row>
    <row r="128" spans="1:6" x14ac:dyDescent="0.25">
      <c r="A128" s="3" t="s">
        <v>56</v>
      </c>
      <c r="B128" s="2">
        <v>93.111934833293304</v>
      </c>
      <c r="C128" s="2">
        <v>93.595515116466601</v>
      </c>
      <c r="D128" s="2">
        <v>98.337896648341697</v>
      </c>
      <c r="E128" s="2">
        <v>83.252471999999997</v>
      </c>
      <c r="F128" s="5">
        <v>1</v>
      </c>
    </row>
    <row r="129" spans="1:6" x14ac:dyDescent="0.25">
      <c r="A129" s="3" t="s">
        <v>66</v>
      </c>
      <c r="B129" s="2">
        <v>89.3865045772515</v>
      </c>
      <c r="C129" s="2">
        <v>76.626962941864804</v>
      </c>
      <c r="D129" s="2">
        <v>86.042350230199602</v>
      </c>
      <c r="E129" s="2">
        <v>1441.7198080000001</v>
      </c>
      <c r="F129" s="5">
        <v>1</v>
      </c>
    </row>
    <row r="130" spans="1:6" x14ac:dyDescent="0.25">
      <c r="A130" s="3" t="s">
        <v>67</v>
      </c>
      <c r="B130" s="2">
        <v>100.95435187384901</v>
      </c>
      <c r="C130" s="2">
        <v>71.605144567062496</v>
      </c>
      <c r="D130" s="2">
        <v>100.57976179162</v>
      </c>
      <c r="E130" s="2">
        <v>279.79804799999999</v>
      </c>
      <c r="F130" s="5">
        <v>1</v>
      </c>
    </row>
    <row r="131" spans="1:6" x14ac:dyDescent="0.25">
      <c r="A131" s="3" t="s">
        <v>68</v>
      </c>
      <c r="B131" s="2">
        <v>22.375619357583201</v>
      </c>
      <c r="C131" s="2">
        <v>22.375619357583201</v>
      </c>
      <c r="D131" s="2">
        <v>20.767794627113101</v>
      </c>
      <c r="E131" s="2">
        <v>89.809783999999993</v>
      </c>
      <c r="F131" s="5">
        <v>1</v>
      </c>
    </row>
    <row r="132" spans="1:6" x14ac:dyDescent="0.25">
      <c r="A132" s="3" t="s">
        <v>72</v>
      </c>
      <c r="B132" s="2">
        <v>25.8084095076286</v>
      </c>
      <c r="C132" s="2">
        <v>25.808350156028599</v>
      </c>
      <c r="D132" s="2">
        <v>29.610401486559699</v>
      </c>
      <c r="E132" s="2">
        <v>58.697744</v>
      </c>
      <c r="F132" s="5">
        <v>1</v>
      </c>
    </row>
    <row r="133" spans="1:6" x14ac:dyDescent="0.25">
      <c r="A133" s="3" t="s">
        <v>74</v>
      </c>
      <c r="B133" s="2">
        <v>72.959854986924498</v>
      </c>
      <c r="C133" s="2">
        <v>74.348755747031205</v>
      </c>
      <c r="D133" s="2">
        <v>80.023977151677997</v>
      </c>
      <c r="E133" s="2">
        <v>122.631432</v>
      </c>
      <c r="F133" s="5">
        <v>1</v>
      </c>
    </row>
    <row r="134" spans="1:6" x14ac:dyDescent="0.25">
      <c r="A134" s="3" t="s">
        <v>77</v>
      </c>
      <c r="B134" s="2">
        <v>2.8443442536258399</v>
      </c>
      <c r="C134" s="2">
        <v>2.23794419910584</v>
      </c>
      <c r="D134" s="2">
        <v>3.0195440214432998</v>
      </c>
      <c r="E134" s="2">
        <v>56.203035999999997</v>
      </c>
      <c r="F134" s="5">
        <v>1</v>
      </c>
    </row>
    <row r="135" spans="1:6" x14ac:dyDescent="0.25">
      <c r="A135" s="3" t="s">
        <v>91</v>
      </c>
      <c r="B135" s="2">
        <v>0.64702285649430302</v>
      </c>
      <c r="C135" s="2">
        <v>0.61867287633430401</v>
      </c>
      <c r="D135" s="2">
        <v>0.64702285649430302</v>
      </c>
      <c r="E135" s="2">
        <v>24.015794</v>
      </c>
      <c r="F135" s="5">
        <v>1</v>
      </c>
    </row>
    <row r="136" spans="1:6" x14ac:dyDescent="0.25">
      <c r="A136" s="3" t="s">
        <v>94</v>
      </c>
      <c r="B136" s="2">
        <v>32.397316890334203</v>
      </c>
      <c r="C136" s="2">
        <v>32.397316890334203</v>
      </c>
      <c r="D136" s="2">
        <v>33.518708438411501</v>
      </c>
      <c r="E136" s="2">
        <v>129.388464</v>
      </c>
      <c r="F136" s="5">
        <v>1</v>
      </c>
    </row>
    <row r="137" spans="1:6" x14ac:dyDescent="0.25">
      <c r="A137" s="3" t="s">
        <v>97</v>
      </c>
      <c r="B137" s="2">
        <v>3.2958513668527698</v>
      </c>
      <c r="C137" s="2">
        <v>2.6856377645194298</v>
      </c>
      <c r="D137" s="2">
        <v>3.4608996767242202</v>
      </c>
      <c r="E137" s="2">
        <v>38.211463999999999</v>
      </c>
      <c r="F137" s="5">
        <v>1</v>
      </c>
    </row>
    <row r="138" spans="1:6" x14ac:dyDescent="0.25">
      <c r="A138" s="3" t="s">
        <v>99</v>
      </c>
      <c r="B138" s="2">
        <v>14.777968219086601</v>
      </c>
      <c r="C138" s="2">
        <v>7.5628994764533504</v>
      </c>
      <c r="D138" s="2">
        <v>14.777968219086601</v>
      </c>
      <c r="E138" s="2">
        <v>54.964696000000004</v>
      </c>
      <c r="F138" s="5">
        <v>1</v>
      </c>
    </row>
    <row r="139" spans="1:6" x14ac:dyDescent="0.25">
      <c r="A139" s="3" t="s">
        <v>102</v>
      </c>
      <c r="B139" s="2">
        <v>13.136292678914099</v>
      </c>
      <c r="C139" s="2">
        <v>43.140708721175898</v>
      </c>
      <c r="D139" s="2">
        <v>13.8192803095587</v>
      </c>
      <c r="E139" s="2">
        <v>17.671130000000002</v>
      </c>
      <c r="F139" s="5">
        <v>1</v>
      </c>
    </row>
    <row r="140" spans="1:6" x14ac:dyDescent="0.25">
      <c r="A140" s="3" t="s">
        <v>103</v>
      </c>
      <c r="B140" s="2">
        <v>6.0934482388228099</v>
      </c>
      <c r="C140" s="2">
        <v>4.4867592747694696</v>
      </c>
      <c r="D140" s="2">
        <v>6.16858767250831</v>
      </c>
      <c r="E140" s="2">
        <v>5.2699379999999998</v>
      </c>
      <c r="F140" s="5">
        <v>1</v>
      </c>
    </row>
    <row r="141" spans="1:6" x14ac:dyDescent="0.25">
      <c r="A141" s="3" t="s">
        <v>105</v>
      </c>
      <c r="B141" s="2">
        <v>1.4155100115174499</v>
      </c>
      <c r="C141" s="2">
        <v>0.63308537970411805</v>
      </c>
      <c r="D141" s="2">
        <v>1.4155100115174499</v>
      </c>
      <c r="E141" s="2">
        <v>28.238976000000001</v>
      </c>
      <c r="F141" s="5">
        <v>1</v>
      </c>
    </row>
    <row r="142" spans="1:6" x14ac:dyDescent="0.25">
      <c r="A142" s="3" t="s">
        <v>106</v>
      </c>
      <c r="B142" s="2">
        <v>16.215226392059702</v>
      </c>
      <c r="C142" s="2">
        <v>11.0613770857797</v>
      </c>
      <c r="D142" s="2">
        <v>15.683675513539599</v>
      </c>
      <c r="E142" s="2">
        <v>229.15222399999999</v>
      </c>
      <c r="F142" s="5">
        <v>1</v>
      </c>
    </row>
    <row r="143" spans="1:6" x14ac:dyDescent="0.25">
      <c r="A143" s="3" t="s">
        <v>109</v>
      </c>
      <c r="B143" s="2">
        <v>3.5476901297808499</v>
      </c>
      <c r="C143" s="2">
        <v>3.5476901297808499</v>
      </c>
      <c r="D143" s="2">
        <v>3.6583422940976602</v>
      </c>
      <c r="E143" s="2">
        <v>5.514481</v>
      </c>
      <c r="F143" s="5">
        <v>1</v>
      </c>
    </row>
    <row r="144" spans="1:6" x14ac:dyDescent="0.25">
      <c r="A144" s="3" t="s">
        <v>111</v>
      </c>
      <c r="B144" s="2">
        <v>7.9307042813023196</v>
      </c>
      <c r="C144" s="2">
        <v>6.9941873286356504</v>
      </c>
      <c r="D144" s="2">
        <v>8.3416135458729403</v>
      </c>
      <c r="E144" s="2">
        <v>245.20980800000001</v>
      </c>
      <c r="F144" s="5">
        <v>1</v>
      </c>
    </row>
    <row r="145" spans="1:6" x14ac:dyDescent="0.25">
      <c r="A145" s="3" t="s">
        <v>116</v>
      </c>
      <c r="B145" s="2">
        <v>16.049437670855099</v>
      </c>
      <c r="C145" s="2">
        <v>11.1425827006285</v>
      </c>
      <c r="D145" s="2">
        <v>16.8942104785657</v>
      </c>
      <c r="E145" s="2">
        <v>119.106224</v>
      </c>
      <c r="F145" s="5">
        <v>1</v>
      </c>
    </row>
    <row r="146" spans="1:6" x14ac:dyDescent="0.25">
      <c r="A146" s="3" t="s">
        <v>121</v>
      </c>
      <c r="B146" s="2">
        <v>183.60882385401399</v>
      </c>
      <c r="C146" s="2">
        <v>255.455458893014</v>
      </c>
      <c r="D146" s="2">
        <v>170.74385619239601</v>
      </c>
      <c r="E146" s="2">
        <v>143.957088</v>
      </c>
      <c r="F146" s="5">
        <v>1</v>
      </c>
    </row>
    <row r="147" spans="1:6" x14ac:dyDescent="0.25">
      <c r="A147" s="3" t="s">
        <v>122</v>
      </c>
      <c r="B147" s="2">
        <v>0.64302181968194905</v>
      </c>
      <c r="C147" s="2">
        <v>0.43420907625528499</v>
      </c>
      <c r="D147" s="2">
        <v>0.64784909221880704</v>
      </c>
      <c r="E147" s="2">
        <v>14.414915000000001</v>
      </c>
      <c r="F147" s="5">
        <v>1</v>
      </c>
    </row>
    <row r="148" spans="1:6" x14ac:dyDescent="0.25">
      <c r="A148" s="3" t="s">
        <v>123</v>
      </c>
      <c r="B148" s="2">
        <v>18.818597659020199</v>
      </c>
      <c r="C148" s="2">
        <v>18.850732348883501</v>
      </c>
      <c r="D148" s="2">
        <v>17.7958759605715</v>
      </c>
      <c r="E148" s="2">
        <v>37.473923999999997</v>
      </c>
      <c r="F148" s="5">
        <v>1</v>
      </c>
    </row>
    <row r="149" spans="1:6" x14ac:dyDescent="0.25">
      <c r="A149" s="3" t="s">
        <v>131</v>
      </c>
      <c r="B149" s="2">
        <v>27.5577794912695</v>
      </c>
      <c r="C149" s="2">
        <v>26.8732868397495</v>
      </c>
      <c r="D149" s="2">
        <v>23.468651054593298</v>
      </c>
      <c r="E149" s="2">
        <v>61.020220000000002</v>
      </c>
      <c r="F149" s="5">
        <v>1</v>
      </c>
    </row>
    <row r="150" spans="1:6" x14ac:dyDescent="0.25">
      <c r="A150" s="3" t="s">
        <v>132</v>
      </c>
      <c r="B150" s="2">
        <v>21.620403893409399</v>
      </c>
      <c r="C150" s="2">
        <v>21.0385824755827</v>
      </c>
      <c r="D150" s="2">
        <v>23.500075713143499</v>
      </c>
      <c r="E150" s="2">
        <v>51.741964000000003</v>
      </c>
      <c r="F150" s="5">
        <v>1</v>
      </c>
    </row>
    <row r="151" spans="1:6" x14ac:dyDescent="0.25">
      <c r="A151" s="3" t="s">
        <v>134</v>
      </c>
      <c r="B151" s="2">
        <v>16.243248288827299</v>
      </c>
      <c r="C151" s="2">
        <v>18.3173573846673</v>
      </c>
      <c r="D151" s="2">
        <v>17.286076509279798</v>
      </c>
      <c r="E151" s="2">
        <v>47.473379999999999</v>
      </c>
      <c r="F151" s="5">
        <v>1</v>
      </c>
    </row>
    <row r="152" spans="1:6" x14ac:dyDescent="0.25">
      <c r="A152" s="3" t="s">
        <v>136</v>
      </c>
      <c r="B152" s="2">
        <v>3.4882052644363402</v>
      </c>
      <c r="C152" s="2">
        <v>2.7365719929563399</v>
      </c>
      <c r="D152" s="2">
        <v>3.4882052644363402</v>
      </c>
      <c r="E152" s="2">
        <v>49.358232000000001</v>
      </c>
      <c r="F152" s="5">
        <v>1</v>
      </c>
    </row>
    <row r="153" spans="1:6" x14ac:dyDescent="0.25">
      <c r="A153" s="3" t="s">
        <v>137</v>
      </c>
      <c r="B153" s="2">
        <v>6.7490565108213003</v>
      </c>
      <c r="C153" s="2">
        <v>6.7490565108213003</v>
      </c>
      <c r="D153" s="2">
        <v>7.7637785181929404</v>
      </c>
      <c r="E153" s="2">
        <v>10.673672</v>
      </c>
      <c r="F153" s="5">
        <v>1</v>
      </c>
    </row>
    <row r="154" spans="1:6" x14ac:dyDescent="0.25">
      <c r="A154" s="3" t="s">
        <v>140</v>
      </c>
      <c r="B154" s="2">
        <v>10.167269825536</v>
      </c>
      <c r="C154" s="2">
        <v>10.028664717536</v>
      </c>
      <c r="D154" s="2">
        <v>11.0108307308991</v>
      </c>
      <c r="E154" s="2">
        <v>23.950216000000001</v>
      </c>
      <c r="F154" s="5">
        <v>1</v>
      </c>
    </row>
    <row r="155" spans="1:6" x14ac:dyDescent="0.25">
      <c r="A155" s="3" t="s">
        <v>143</v>
      </c>
      <c r="B155" s="2">
        <v>20.492550996979698</v>
      </c>
      <c r="C155" s="2">
        <v>20.492550996979698</v>
      </c>
      <c r="D155" s="2">
        <v>20.531934011668401</v>
      </c>
      <c r="E155" s="2">
        <v>71.885800000000003</v>
      </c>
      <c r="F155" s="5">
        <v>1</v>
      </c>
    </row>
    <row r="156" spans="1:6" x14ac:dyDescent="0.25">
      <c r="A156" s="3" t="s">
        <v>148</v>
      </c>
      <c r="B156" s="2">
        <v>14.8998671437965</v>
      </c>
      <c r="C156" s="2">
        <v>15.5490429698478</v>
      </c>
      <c r="D156" s="2">
        <v>15.757825264786799</v>
      </c>
      <c r="E156" s="2">
        <v>86.260407999999998</v>
      </c>
      <c r="F156" s="5">
        <v>1</v>
      </c>
    </row>
    <row r="157" spans="1:6" x14ac:dyDescent="0.25">
      <c r="A157" s="3" t="s">
        <v>150</v>
      </c>
      <c r="B157" s="2">
        <v>78.749091832251096</v>
      </c>
      <c r="C157" s="2">
        <v>133.55460107455499</v>
      </c>
      <c r="D157" s="2">
        <v>83.528461804435594</v>
      </c>
      <c r="E157" s="2">
        <v>67.961439999999996</v>
      </c>
      <c r="F157" s="5">
        <v>1</v>
      </c>
    </row>
    <row r="158" spans="1:6" x14ac:dyDescent="0.25">
      <c r="A158" s="3" t="s">
        <v>151</v>
      </c>
      <c r="B158" s="2">
        <v>536.59382513329001</v>
      </c>
      <c r="C158" s="2">
        <v>539.677684493436</v>
      </c>
      <c r="D158" s="2">
        <v>545.984527966972</v>
      </c>
      <c r="E158" s="2">
        <v>341.81443200000001</v>
      </c>
      <c r="F158" s="5">
        <v>1</v>
      </c>
    </row>
    <row r="159" spans="1:6" x14ac:dyDescent="0.25">
      <c r="A159" s="3" t="s">
        <v>154</v>
      </c>
      <c r="B159" s="2">
        <v>5.9303461785581097</v>
      </c>
      <c r="C159" s="2">
        <v>5.8931919483714399</v>
      </c>
      <c r="D159" s="2">
        <v>6.3003620083076797</v>
      </c>
      <c r="E159" s="2">
        <v>9.5918609999999997</v>
      </c>
      <c r="F159" s="5">
        <v>1</v>
      </c>
    </row>
    <row r="160" spans="1:6" x14ac:dyDescent="0.25">
      <c r="A160" s="3" t="s">
        <v>158</v>
      </c>
      <c r="B160" s="2">
        <v>15.053928631144901</v>
      </c>
      <c r="C160" s="2">
        <v>11.249721117118201</v>
      </c>
      <c r="D160" s="2">
        <v>13.630371162104501</v>
      </c>
      <c r="E160" s="2">
        <v>99.497680000000003</v>
      </c>
      <c r="F160" s="5">
        <v>1</v>
      </c>
    </row>
    <row r="162" spans="1:6" x14ac:dyDescent="0.25">
      <c r="A162" s="3" t="s">
        <v>162</v>
      </c>
      <c r="B162" s="4">
        <f>SUM(B3:B160)</f>
        <v>2600.0446040094098</v>
      </c>
      <c r="C162" s="4">
        <f>SUM(C3:C160)</f>
        <v>2601.3189356365388</v>
      </c>
      <c r="D162" s="4">
        <f>SUM(D3:D160)</f>
        <v>2600.0165599890302</v>
      </c>
      <c r="E162" s="2">
        <f>SUM(E3:E160)</f>
        <v>8091.1679040000017</v>
      </c>
      <c r="F162" s="5">
        <f>SUM(F3:F160)</f>
        <v>48</v>
      </c>
    </row>
  </sheetData>
  <sortState xmlns:xlrd2="http://schemas.microsoft.com/office/spreadsheetml/2017/richdata2" ref="A3:G160">
    <sortCondition ref="G3:G160"/>
  </sortState>
  <conditionalFormatting sqref="A3:A160">
    <cfRule type="expression" dxfId="1" priority="4">
      <formula>#REF!=1</formula>
    </cfRule>
  </conditionalFormatting>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17EC2-CD37-8B4D-B837-852A9CD30C00}">
  <dimension ref="A1:BO254"/>
  <sheetViews>
    <sheetView workbookViewId="0">
      <selection activeCell="B137" sqref="B137"/>
    </sheetView>
  </sheetViews>
  <sheetFormatPr baseColWidth="10" defaultColWidth="11.5" defaultRowHeight="15.6" x14ac:dyDescent="0.3"/>
  <cols>
    <col min="1" max="1" width="31" customWidth="1"/>
    <col min="2" max="10" width="13.796875" style="23" customWidth="1"/>
    <col min="11" max="25" width="8.796875" style="23" customWidth="1"/>
    <col min="26" max="26" width="8.5" style="23" customWidth="1"/>
    <col min="27" max="67" width="8.796875" style="23" customWidth="1"/>
    <col min="68" max="224" width="11.5" style="23"/>
    <col min="225" max="299" width="6.296875" style="23" customWidth="1"/>
    <col min="300" max="480" width="11.5" style="23"/>
    <col min="481" max="555" width="6.296875" style="23" customWidth="1"/>
    <col min="556" max="736" width="11.5" style="23"/>
    <col min="737" max="811" width="6.296875" style="23" customWidth="1"/>
    <col min="812" max="992" width="11.5" style="23"/>
    <col min="993" max="1067" width="6.296875" style="23" customWidth="1"/>
    <col min="1068" max="1248" width="11.5" style="23"/>
    <col min="1249" max="1323" width="6.296875" style="23" customWidth="1"/>
    <col min="1324" max="1504" width="11.5" style="23"/>
    <col min="1505" max="1579" width="6.296875" style="23" customWidth="1"/>
    <col min="1580" max="1760" width="11.5" style="23"/>
    <col min="1761" max="1835" width="6.296875" style="23" customWidth="1"/>
    <col min="1836" max="2016" width="11.5" style="23"/>
    <col min="2017" max="2091" width="6.296875" style="23" customWidth="1"/>
    <col min="2092" max="2272" width="11.5" style="23"/>
    <col min="2273" max="2347" width="6.296875" style="23" customWidth="1"/>
    <col min="2348" max="2528" width="11.5" style="23"/>
    <col min="2529" max="2603" width="6.296875" style="23" customWidth="1"/>
    <col min="2604" max="2784" width="11.5" style="23"/>
    <col min="2785" max="2859" width="6.296875" style="23" customWidth="1"/>
    <col min="2860" max="3040" width="11.5" style="23"/>
    <col min="3041" max="3115" width="6.296875" style="23" customWidth="1"/>
    <col min="3116" max="3296" width="11.5" style="23"/>
    <col min="3297" max="3371" width="6.296875" style="23" customWidth="1"/>
    <col min="3372" max="3552" width="11.5" style="23"/>
    <col min="3553" max="3627" width="6.296875" style="23" customWidth="1"/>
    <col min="3628" max="3808" width="11.5" style="23"/>
    <col min="3809" max="3883" width="6.296875" style="23" customWidth="1"/>
    <col min="3884" max="4064" width="11.5" style="23"/>
    <col min="4065" max="4139" width="6.296875" style="23" customWidth="1"/>
    <col min="4140" max="4320" width="11.5" style="23"/>
    <col min="4321" max="4395" width="6.296875" style="23" customWidth="1"/>
    <col min="4396" max="4576" width="11.5" style="23"/>
    <col min="4577" max="4651" width="6.296875" style="23" customWidth="1"/>
    <col min="4652" max="4832" width="11.5" style="23"/>
    <col min="4833" max="4907" width="6.296875" style="23" customWidth="1"/>
    <col min="4908" max="5088" width="11.5" style="23"/>
    <col min="5089" max="5163" width="6.296875" style="23" customWidth="1"/>
    <col min="5164" max="5344" width="11.5" style="23"/>
    <col min="5345" max="5419" width="6.296875" style="23" customWidth="1"/>
    <col min="5420" max="5600" width="11.5" style="23"/>
    <col min="5601" max="5675" width="6.296875" style="23" customWidth="1"/>
    <col min="5676" max="5856" width="11.5" style="23"/>
    <col min="5857" max="5931" width="6.296875" style="23" customWidth="1"/>
    <col min="5932" max="6112" width="11.5" style="23"/>
    <col min="6113" max="6187" width="6.296875" style="23" customWidth="1"/>
    <col min="6188" max="6368" width="11.5" style="23"/>
    <col min="6369" max="6443" width="6.296875" style="23" customWidth="1"/>
    <col min="6444" max="6624" width="11.5" style="23"/>
    <col min="6625" max="6699" width="6.296875" style="23" customWidth="1"/>
    <col min="6700" max="6880" width="11.5" style="23"/>
    <col min="6881" max="6955" width="6.296875" style="23" customWidth="1"/>
    <col min="6956" max="7136" width="11.5" style="23"/>
    <col min="7137" max="7211" width="6.296875" style="23" customWidth="1"/>
    <col min="7212" max="7392" width="11.5" style="23"/>
    <col min="7393" max="7467" width="6.296875" style="23" customWidth="1"/>
    <col min="7468" max="7648" width="11.5" style="23"/>
    <col min="7649" max="7723" width="6.296875" style="23" customWidth="1"/>
    <col min="7724" max="7904" width="11.5" style="23"/>
    <col min="7905" max="7979" width="6.296875" style="23" customWidth="1"/>
    <col min="7980" max="8160" width="11.5" style="23"/>
    <col min="8161" max="8235" width="6.296875" style="23" customWidth="1"/>
    <col min="8236" max="8416" width="11.5" style="23"/>
    <col min="8417" max="8491" width="6.296875" style="23" customWidth="1"/>
    <col min="8492" max="8672" width="11.5" style="23"/>
    <col min="8673" max="8747" width="6.296875" style="23" customWidth="1"/>
    <col min="8748" max="8928" width="11.5" style="23"/>
    <col min="8929" max="9003" width="6.296875" style="23" customWidth="1"/>
    <col min="9004" max="9184" width="11.5" style="23"/>
    <col min="9185" max="9259" width="6.296875" style="23" customWidth="1"/>
    <col min="9260" max="9440" width="11.5" style="23"/>
    <col min="9441" max="9515" width="6.296875" style="23" customWidth="1"/>
    <col min="9516" max="9696" width="11.5" style="23"/>
    <col min="9697" max="9771" width="6.296875" style="23" customWidth="1"/>
    <col min="9772" max="9952" width="11.5" style="23"/>
    <col min="9953" max="10027" width="6.296875" style="23" customWidth="1"/>
    <col min="10028" max="10208" width="11.5" style="23"/>
    <col min="10209" max="10283" width="6.296875" style="23" customWidth="1"/>
    <col min="10284" max="10464" width="11.5" style="23"/>
    <col min="10465" max="10539" width="6.296875" style="23" customWidth="1"/>
    <col min="10540" max="10720" width="11.5" style="23"/>
    <col min="10721" max="10795" width="6.296875" style="23" customWidth="1"/>
    <col min="10796" max="10976" width="11.5" style="23"/>
    <col min="10977" max="11051" width="6.296875" style="23" customWidth="1"/>
    <col min="11052" max="11232" width="11.5" style="23"/>
    <col min="11233" max="11307" width="6.296875" style="23" customWidth="1"/>
    <col min="11308" max="11488" width="11.5" style="23"/>
    <col min="11489" max="11563" width="6.296875" style="23" customWidth="1"/>
    <col min="11564" max="11744" width="11.5" style="23"/>
    <col min="11745" max="11819" width="6.296875" style="23" customWidth="1"/>
    <col min="11820" max="12000" width="11.5" style="23"/>
    <col min="12001" max="12075" width="6.296875" style="23" customWidth="1"/>
    <col min="12076" max="12256" width="11.5" style="23"/>
    <col min="12257" max="12331" width="6.296875" style="23" customWidth="1"/>
    <col min="12332" max="12512" width="11.5" style="23"/>
    <col min="12513" max="12587" width="6.296875" style="23" customWidth="1"/>
    <col min="12588" max="12768" width="11.5" style="23"/>
    <col min="12769" max="12843" width="6.296875" style="23" customWidth="1"/>
    <col min="12844" max="13024" width="11.5" style="23"/>
    <col min="13025" max="13099" width="6.296875" style="23" customWidth="1"/>
    <col min="13100" max="13280" width="11.5" style="23"/>
    <col min="13281" max="13355" width="6.296875" style="23" customWidth="1"/>
    <col min="13356" max="13536" width="11.5" style="23"/>
    <col min="13537" max="13611" width="6.296875" style="23" customWidth="1"/>
    <col min="13612" max="13792" width="11.5" style="23"/>
    <col min="13793" max="13867" width="6.296875" style="23" customWidth="1"/>
    <col min="13868" max="14048" width="11.5" style="23"/>
    <col min="14049" max="14123" width="6.296875" style="23" customWidth="1"/>
    <col min="14124" max="14304" width="11.5" style="23"/>
    <col min="14305" max="14379" width="6.296875" style="23" customWidth="1"/>
    <col min="14380" max="14560" width="11.5" style="23"/>
    <col min="14561" max="14635" width="6.296875" style="23" customWidth="1"/>
    <col min="14636" max="14816" width="11.5" style="23"/>
    <col min="14817" max="14891" width="6.296875" style="23" customWidth="1"/>
    <col min="14892" max="15072" width="11.5" style="23"/>
    <col min="15073" max="15147" width="6.296875" style="23" customWidth="1"/>
    <col min="15148" max="15328" width="11.5" style="23"/>
    <col min="15329" max="15403" width="6.296875" style="23" customWidth="1"/>
    <col min="15404" max="15584" width="11.5" style="23"/>
    <col min="15585" max="15659" width="6.296875" style="23" customWidth="1"/>
    <col min="15660" max="15840" width="11.5" style="23"/>
    <col min="15841" max="15915" width="6.296875" style="23" customWidth="1"/>
    <col min="15916" max="16096" width="11.5" style="23"/>
    <col min="16097" max="16171" width="6.296875" style="23" customWidth="1"/>
    <col min="16172" max="16384" width="11.5" style="23"/>
  </cols>
  <sheetData>
    <row r="1" spans="1:67" customFormat="1" ht="13.95" customHeight="1" x14ac:dyDescent="0.3">
      <c r="A1" s="15" t="s">
        <v>230</v>
      </c>
      <c r="B1" s="16"/>
    </row>
    <row r="2" spans="1:67" customFormat="1" ht="13.95" customHeight="1" x14ac:dyDescent="0.3">
      <c r="A2" s="17" t="s">
        <v>231</v>
      </c>
      <c r="B2" s="16"/>
    </row>
    <row r="3" spans="1:67" customFormat="1" ht="13.95" customHeight="1" x14ac:dyDescent="0.3">
      <c r="B3" s="18"/>
    </row>
    <row r="4" spans="1:67" customFormat="1" ht="73.8" customHeight="1" x14ac:dyDescent="0.3">
      <c r="A4" s="19"/>
      <c r="B4" s="20" t="s">
        <v>165</v>
      </c>
      <c r="C4" s="20" t="s">
        <v>166</v>
      </c>
      <c r="D4" s="20" t="s">
        <v>232</v>
      </c>
      <c r="E4" s="20" t="s">
        <v>168</v>
      </c>
      <c r="F4" s="20" t="s">
        <v>233</v>
      </c>
      <c r="G4" s="20" t="s">
        <v>234</v>
      </c>
      <c r="H4" s="20" t="s">
        <v>235</v>
      </c>
      <c r="I4" s="20" t="s">
        <v>172</v>
      </c>
      <c r="J4" s="20"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customFormat="1" ht="13.95" hidden="1" customHeight="1" x14ac:dyDescent="0.3">
      <c r="A5" s="10">
        <v>1970</v>
      </c>
      <c r="B5" s="21">
        <f t="shared" ref="B5:B14" si="0">SUM(C5:J5)</f>
        <v>3694325352</v>
      </c>
      <c r="C5" s="21">
        <f t="shared" ref="C5:C14" si="1">SUM(K5:U5)</f>
        <v>472157682</v>
      </c>
      <c r="D5" s="21">
        <f t="shared" ref="D5:D14" si="2">SUM(V5:Z5)</f>
        <v>248666051</v>
      </c>
      <c r="E5" s="21">
        <f t="shared" ref="E5:E14" si="3">SUM(AA5:AF5)</f>
        <v>284976441</v>
      </c>
      <c r="F5" s="21">
        <f t="shared" ref="F5:F14" si="4">SUM(AG5:AN5)</f>
        <v>173310501</v>
      </c>
      <c r="G5" s="21">
        <f t="shared" ref="G5:G14" si="5">SUM(AO5:AY5)</f>
        <v>294219044</v>
      </c>
      <c r="H5" s="21">
        <f t="shared" ref="H5:H14" si="6">SUM(AZ5:BA5)</f>
        <v>231446137</v>
      </c>
      <c r="I5" s="21">
        <f t="shared" ref="I5:I14" si="7">SUM(BB5:BF5)</f>
        <v>997844636</v>
      </c>
      <c r="J5" s="21">
        <f t="shared" ref="J5:J14" si="8">SUM(BG5:BO5)</f>
        <v>991704860</v>
      </c>
      <c r="K5" s="1">
        <v>78205102</v>
      </c>
      <c r="L5" s="1">
        <v>4928668</v>
      </c>
      <c r="M5" s="1">
        <v>33812723</v>
      </c>
      <c r="N5" s="1">
        <v>52007168</v>
      </c>
      <c r="O5" s="1">
        <v>55663801</v>
      </c>
      <c r="P5" s="1">
        <v>53390236</v>
      </c>
      <c r="Q5" s="1">
        <v>13052078</v>
      </c>
      <c r="R5" s="1">
        <v>3875345</v>
      </c>
      <c r="S5" s="1">
        <v>8042780</v>
      </c>
      <c r="T5" s="1">
        <v>49421312</v>
      </c>
      <c r="U5" s="1">
        <v>119758469</v>
      </c>
      <c r="V5" s="1">
        <v>207796339</v>
      </c>
      <c r="W5" s="1">
        <v>21440022</v>
      </c>
      <c r="X5" s="1">
        <v>12599411</v>
      </c>
      <c r="Y5" s="1">
        <v>2822177</v>
      </c>
      <c r="Z5" s="1">
        <v>4008102</v>
      </c>
      <c r="AA5" s="1">
        <v>23878327</v>
      </c>
      <c r="AB5" s="1">
        <v>95375651</v>
      </c>
      <c r="AC5" s="1">
        <v>9845344</v>
      </c>
      <c r="AD5" s="1">
        <v>20811782</v>
      </c>
      <c r="AE5" s="1">
        <v>50814953</v>
      </c>
      <c r="AF5" s="1">
        <v>84250384</v>
      </c>
      <c r="AG5" s="1">
        <v>286536</v>
      </c>
      <c r="AH5" s="1">
        <v>13783719</v>
      </c>
      <c r="AI5" s="1">
        <v>34623990</v>
      </c>
      <c r="AJ5" s="1">
        <v>29145100</v>
      </c>
      <c r="AK5" s="1">
        <v>15129449</v>
      </c>
      <c r="AL5" s="1">
        <v>3562470</v>
      </c>
      <c r="AM5" s="1">
        <v>36638465</v>
      </c>
      <c r="AN5" s="1">
        <v>40140772</v>
      </c>
      <c r="AO5" s="1">
        <v>20137436</v>
      </c>
      <c r="AP5" s="1">
        <v>5411567</v>
      </c>
      <c r="AQ5" s="1">
        <v>27829128</v>
      </c>
      <c r="AR5" s="1">
        <v>11368791</v>
      </c>
      <c r="AS5" s="1">
        <v>6276472</v>
      </c>
      <c r="AT5" s="1">
        <v>4650275</v>
      </c>
      <c r="AU5" s="1">
        <v>55893838</v>
      </c>
      <c r="AV5" s="1">
        <v>3980669</v>
      </c>
      <c r="AW5" s="1">
        <v>11695771</v>
      </c>
      <c r="AX5" s="1">
        <v>22279984</v>
      </c>
      <c r="AY5" s="1">
        <v>124695113</v>
      </c>
      <c r="AZ5" s="1">
        <v>130367189</v>
      </c>
      <c r="BA5" s="1">
        <v>101078948</v>
      </c>
      <c r="BB5" s="1">
        <v>823308967</v>
      </c>
      <c r="BC5" s="1">
        <v>106712368</v>
      </c>
      <c r="BD5" s="1">
        <v>32542197</v>
      </c>
      <c r="BE5" s="1">
        <v>14815745</v>
      </c>
      <c r="BF5" s="1">
        <v>20465359</v>
      </c>
      <c r="BG5" s="1">
        <v>69058894</v>
      </c>
      <c r="BH5" s="1">
        <v>545864268</v>
      </c>
      <c r="BI5" s="1">
        <v>115657495</v>
      </c>
      <c r="BJ5" s="1">
        <v>27193016</v>
      </c>
      <c r="BK5" s="1">
        <v>60166719</v>
      </c>
      <c r="BL5" s="1">
        <v>37622204</v>
      </c>
      <c r="BM5" s="1">
        <v>35954408</v>
      </c>
      <c r="BN5" s="1">
        <v>41475230</v>
      </c>
      <c r="BO5" s="1">
        <v>58712626</v>
      </c>
    </row>
    <row r="6" spans="1:67" customFormat="1" ht="13.95" hidden="1" customHeight="1" x14ac:dyDescent="0.3">
      <c r="A6" s="10">
        <f t="shared" ref="A6:A14" si="9">A5+1</f>
        <v>1971</v>
      </c>
      <c r="B6" s="21">
        <f t="shared" si="0"/>
        <v>3769473441</v>
      </c>
      <c r="C6" s="21">
        <f t="shared" si="1"/>
        <v>475137159</v>
      </c>
      <c r="D6" s="21">
        <f t="shared" si="2"/>
        <v>252291118</v>
      </c>
      <c r="E6" s="21">
        <f t="shared" si="3"/>
        <v>292004676</v>
      </c>
      <c r="F6" s="21">
        <f t="shared" si="4"/>
        <v>178125972</v>
      </c>
      <c r="G6" s="21">
        <f t="shared" si="5"/>
        <v>302253090</v>
      </c>
      <c r="H6" s="21">
        <f t="shared" si="6"/>
        <v>233471864</v>
      </c>
      <c r="I6" s="21">
        <f t="shared" si="7"/>
        <v>1021538110</v>
      </c>
      <c r="J6" s="21">
        <f t="shared" si="8"/>
        <v>1014651452</v>
      </c>
      <c r="K6" s="1">
        <v>78345872</v>
      </c>
      <c r="L6" s="1">
        <v>4963062</v>
      </c>
      <c r="M6" s="1">
        <v>34157451</v>
      </c>
      <c r="N6" s="1">
        <v>52499552</v>
      </c>
      <c r="O6" s="1">
        <v>55890372</v>
      </c>
      <c r="P6" s="1">
        <v>53707795</v>
      </c>
      <c r="Q6" s="1">
        <v>13208354</v>
      </c>
      <c r="R6" s="1">
        <v>3902751</v>
      </c>
      <c r="S6" s="1">
        <v>8098102</v>
      </c>
      <c r="T6" s="1">
        <v>49627006</v>
      </c>
      <c r="U6" s="1">
        <v>120736842</v>
      </c>
      <c r="V6" s="1">
        <v>210426432</v>
      </c>
      <c r="W6" s="1">
        <v>21895691</v>
      </c>
      <c r="X6" s="1">
        <v>12997964</v>
      </c>
      <c r="Y6" s="1">
        <v>2867165</v>
      </c>
      <c r="Z6" s="1">
        <v>4103866</v>
      </c>
      <c r="AA6" s="1">
        <v>24257208</v>
      </c>
      <c r="AB6" s="1">
        <v>97739273</v>
      </c>
      <c r="AC6" s="1">
        <v>10009701</v>
      </c>
      <c r="AD6" s="1">
        <v>21319096</v>
      </c>
      <c r="AE6" s="1">
        <v>52412558</v>
      </c>
      <c r="AF6" s="1">
        <v>86266840</v>
      </c>
      <c r="AG6" s="1">
        <v>335027</v>
      </c>
      <c r="AH6" s="1">
        <v>14098936</v>
      </c>
      <c r="AI6" s="1">
        <v>35433368</v>
      </c>
      <c r="AJ6" s="1">
        <v>30029071</v>
      </c>
      <c r="AK6" s="1">
        <v>15527225</v>
      </c>
      <c r="AL6" s="1">
        <v>3724031</v>
      </c>
      <c r="AM6" s="1">
        <v>37518611</v>
      </c>
      <c r="AN6" s="1">
        <v>41459703</v>
      </c>
      <c r="AO6" s="1">
        <v>20695569</v>
      </c>
      <c r="AP6" s="1">
        <v>5650868</v>
      </c>
      <c r="AQ6" s="1">
        <v>28600106</v>
      </c>
      <c r="AR6" s="1">
        <v>11788904</v>
      </c>
      <c r="AS6" s="1">
        <v>6377944</v>
      </c>
      <c r="AT6" s="1">
        <v>4776225</v>
      </c>
      <c r="AU6" s="1">
        <v>57214684</v>
      </c>
      <c r="AV6" s="1">
        <v>4100044</v>
      </c>
      <c r="AW6" s="1">
        <v>12105539</v>
      </c>
      <c r="AX6" s="1">
        <v>22942143</v>
      </c>
      <c r="AY6" s="1">
        <v>128001064</v>
      </c>
      <c r="AZ6" s="1">
        <v>130987113</v>
      </c>
      <c r="BA6" s="1">
        <v>102484751</v>
      </c>
      <c r="BB6" s="1">
        <v>844069867</v>
      </c>
      <c r="BC6" s="1">
        <v>107952030</v>
      </c>
      <c r="BD6" s="1">
        <v>33239853.000000004</v>
      </c>
      <c r="BE6" s="1">
        <v>15121137</v>
      </c>
      <c r="BF6" s="1">
        <v>21155223</v>
      </c>
      <c r="BG6" s="1">
        <v>70276758</v>
      </c>
      <c r="BH6" s="1">
        <v>558096387</v>
      </c>
      <c r="BI6" s="1">
        <v>118833702</v>
      </c>
      <c r="BJ6" s="1">
        <v>27807219</v>
      </c>
      <c r="BK6" s="1">
        <v>61847899</v>
      </c>
      <c r="BL6" s="1">
        <v>38518659</v>
      </c>
      <c r="BM6" s="1">
        <v>36937387</v>
      </c>
      <c r="BN6" s="1">
        <v>42449276</v>
      </c>
      <c r="BO6" s="1">
        <v>59884165</v>
      </c>
    </row>
    <row r="7" spans="1:67" customFormat="1" ht="13.95" hidden="1" customHeight="1" x14ac:dyDescent="0.3">
      <c r="A7" s="10">
        <f t="shared" si="9"/>
        <v>1972</v>
      </c>
      <c r="B7" s="21">
        <f t="shared" si="0"/>
        <v>3844535039</v>
      </c>
      <c r="C7" s="21">
        <f t="shared" si="1"/>
        <v>478543156</v>
      </c>
      <c r="D7" s="21">
        <f t="shared" si="2"/>
        <v>255497612</v>
      </c>
      <c r="E7" s="21">
        <f t="shared" si="3"/>
        <v>299146421</v>
      </c>
      <c r="F7" s="21">
        <f t="shared" si="4"/>
        <v>183069131</v>
      </c>
      <c r="G7" s="21">
        <f t="shared" si="5"/>
        <v>310471717</v>
      </c>
      <c r="H7" s="21">
        <f t="shared" si="6"/>
        <v>235679187</v>
      </c>
      <c r="I7" s="21">
        <f t="shared" si="7"/>
        <v>1044036040</v>
      </c>
      <c r="J7" s="21">
        <f t="shared" si="8"/>
        <v>1038091775</v>
      </c>
      <c r="K7" s="1">
        <v>78719918</v>
      </c>
      <c r="L7" s="1">
        <v>4991573</v>
      </c>
      <c r="M7" s="1">
        <v>34539867</v>
      </c>
      <c r="N7" s="1">
        <v>52962356</v>
      </c>
      <c r="O7" s="1">
        <v>56079239</v>
      </c>
      <c r="P7" s="1">
        <v>54067563</v>
      </c>
      <c r="Q7" s="1">
        <v>13342772</v>
      </c>
      <c r="R7" s="1">
        <v>3932909</v>
      </c>
      <c r="S7" s="1">
        <v>8122425</v>
      </c>
      <c r="T7" s="1">
        <v>50023772</v>
      </c>
      <c r="U7" s="1">
        <v>121760762</v>
      </c>
      <c r="V7" s="1">
        <v>212842573</v>
      </c>
      <c r="W7" s="1">
        <v>22230880</v>
      </c>
      <c r="X7" s="1">
        <v>13304896</v>
      </c>
      <c r="Y7" s="1">
        <v>2919258</v>
      </c>
      <c r="Z7" s="1">
        <v>4200005</v>
      </c>
      <c r="AA7" s="1">
        <v>24644328</v>
      </c>
      <c r="AB7" s="1">
        <v>100146797</v>
      </c>
      <c r="AC7" s="1">
        <v>10174678</v>
      </c>
      <c r="AD7" s="1">
        <v>21819563</v>
      </c>
      <c r="AE7" s="1">
        <v>54030168</v>
      </c>
      <c r="AF7" s="1">
        <v>88330887</v>
      </c>
      <c r="AG7" s="1">
        <v>385014</v>
      </c>
      <c r="AH7" s="1">
        <v>14427072</v>
      </c>
      <c r="AI7" s="1">
        <v>36258328</v>
      </c>
      <c r="AJ7" s="1">
        <v>30921179</v>
      </c>
      <c r="AK7" s="1">
        <v>15924692</v>
      </c>
      <c r="AL7" s="1">
        <v>3905722</v>
      </c>
      <c r="AM7" s="1">
        <v>38430221</v>
      </c>
      <c r="AN7" s="1">
        <v>42816903</v>
      </c>
      <c r="AO7" s="1">
        <v>21251160</v>
      </c>
      <c r="AP7" s="1">
        <v>5909716</v>
      </c>
      <c r="AQ7" s="1">
        <v>29374608</v>
      </c>
      <c r="AR7" s="1">
        <v>12206060</v>
      </c>
      <c r="AS7" s="1">
        <v>6483726</v>
      </c>
      <c r="AT7" s="1">
        <v>4904845</v>
      </c>
      <c r="AU7" s="1">
        <v>58601748</v>
      </c>
      <c r="AV7" s="1">
        <v>4220335</v>
      </c>
      <c r="AW7" s="1">
        <v>12527856</v>
      </c>
      <c r="AX7" s="1">
        <v>23609456</v>
      </c>
      <c r="AY7" s="1">
        <v>131382207</v>
      </c>
      <c r="AZ7" s="1">
        <v>131726419</v>
      </c>
      <c r="BA7" s="1">
        <v>103952768</v>
      </c>
      <c r="BB7" s="1">
        <v>863677814</v>
      </c>
      <c r="BC7" s="1">
        <v>109238955</v>
      </c>
      <c r="BD7" s="1">
        <v>33936465</v>
      </c>
      <c r="BE7" s="1">
        <v>15450612</v>
      </c>
      <c r="BF7" s="1">
        <v>21732194</v>
      </c>
      <c r="BG7" s="1">
        <v>71641519</v>
      </c>
      <c r="BH7" s="1">
        <v>570482142</v>
      </c>
      <c r="BI7" s="1">
        <v>122039841</v>
      </c>
      <c r="BJ7" s="1">
        <v>28428324</v>
      </c>
      <c r="BK7" s="1">
        <v>63583194</v>
      </c>
      <c r="BL7" s="1">
        <v>39408560</v>
      </c>
      <c r="BM7" s="1">
        <v>37933929</v>
      </c>
      <c r="BN7" s="1">
        <v>43429168</v>
      </c>
      <c r="BO7" s="1">
        <v>61145098</v>
      </c>
    </row>
    <row r="8" spans="1:67" customFormat="1" ht="13.95" hidden="1" customHeight="1" x14ac:dyDescent="0.3">
      <c r="A8" s="10">
        <f t="shared" si="9"/>
        <v>1973</v>
      </c>
      <c r="B8" s="21">
        <f t="shared" si="0"/>
        <v>3920415162</v>
      </c>
      <c r="C8" s="21">
        <f t="shared" si="1"/>
        <v>481697295</v>
      </c>
      <c r="D8" s="21">
        <f t="shared" si="2"/>
        <v>258312654</v>
      </c>
      <c r="E8" s="21">
        <f t="shared" si="3"/>
        <v>306389684</v>
      </c>
      <c r="F8" s="21">
        <f t="shared" si="4"/>
        <v>188124319</v>
      </c>
      <c r="G8" s="21">
        <f t="shared" si="5"/>
        <v>319154259</v>
      </c>
      <c r="H8" s="21">
        <f t="shared" si="6"/>
        <v>237853706</v>
      </c>
      <c r="I8" s="21">
        <f t="shared" si="7"/>
        <v>1065819668</v>
      </c>
      <c r="J8" s="21">
        <f t="shared" si="8"/>
        <v>1063063577</v>
      </c>
      <c r="K8" s="1">
        <v>78966971</v>
      </c>
      <c r="L8" s="1">
        <v>5021756</v>
      </c>
      <c r="M8" s="1">
        <v>34926524</v>
      </c>
      <c r="N8" s="1">
        <v>53392160</v>
      </c>
      <c r="O8" s="1">
        <v>56188791</v>
      </c>
      <c r="P8" s="1">
        <v>54450567</v>
      </c>
      <c r="Q8" s="1">
        <v>13453744</v>
      </c>
      <c r="R8" s="1">
        <v>3960593</v>
      </c>
      <c r="S8" s="1">
        <v>8137169</v>
      </c>
      <c r="T8" s="1">
        <v>50388813</v>
      </c>
      <c r="U8" s="1">
        <v>122810207</v>
      </c>
      <c r="V8" s="1">
        <v>215006551</v>
      </c>
      <c r="W8" s="1">
        <v>22512227</v>
      </c>
      <c r="X8" s="1">
        <v>13518685</v>
      </c>
      <c r="Y8" s="1">
        <v>2978988</v>
      </c>
      <c r="Z8" s="1">
        <v>4296203</v>
      </c>
      <c r="AA8" s="1">
        <v>25046005</v>
      </c>
      <c r="AB8" s="1">
        <v>102600976</v>
      </c>
      <c r="AC8" s="1">
        <v>10340362</v>
      </c>
      <c r="AD8" s="1">
        <v>22325374</v>
      </c>
      <c r="AE8" s="1">
        <v>55667284</v>
      </c>
      <c r="AF8" s="1">
        <v>90409683</v>
      </c>
      <c r="AG8" s="1">
        <v>436399</v>
      </c>
      <c r="AH8" s="1">
        <v>14771147</v>
      </c>
      <c r="AI8" s="1">
        <v>37102043</v>
      </c>
      <c r="AJ8" s="1">
        <v>31839838</v>
      </c>
      <c r="AK8" s="1">
        <v>16326269</v>
      </c>
      <c r="AL8" s="1">
        <v>4106344</v>
      </c>
      <c r="AM8" s="1">
        <v>39329533</v>
      </c>
      <c r="AN8" s="1">
        <v>44212746</v>
      </c>
      <c r="AO8" s="1">
        <v>21827665</v>
      </c>
      <c r="AP8" s="1">
        <v>6184944</v>
      </c>
      <c r="AQ8" s="1">
        <v>30166785</v>
      </c>
      <c r="AR8" s="1">
        <v>12634835</v>
      </c>
      <c r="AS8" s="1">
        <v>6597106</v>
      </c>
      <c r="AT8" s="1">
        <v>5037865</v>
      </c>
      <c r="AU8" s="1">
        <v>60082139</v>
      </c>
      <c r="AV8" s="1">
        <v>4345047</v>
      </c>
      <c r="AW8" s="1">
        <v>13049315</v>
      </c>
      <c r="AX8" s="1">
        <v>24294263</v>
      </c>
      <c r="AY8" s="1">
        <v>134934295</v>
      </c>
      <c r="AZ8" s="1">
        <v>132475149</v>
      </c>
      <c r="BA8" s="1">
        <v>105378557</v>
      </c>
      <c r="BB8" s="1">
        <v>882576946</v>
      </c>
      <c r="BC8" s="1">
        <v>110614736</v>
      </c>
      <c r="BD8" s="1">
        <v>34625849</v>
      </c>
      <c r="BE8" s="1">
        <v>15772697</v>
      </c>
      <c r="BF8" s="1">
        <v>22229440</v>
      </c>
      <c r="BG8" s="1">
        <v>73722294</v>
      </c>
      <c r="BH8" s="1">
        <v>583465598</v>
      </c>
      <c r="BI8" s="1">
        <v>125288515</v>
      </c>
      <c r="BJ8" s="1">
        <v>29026388</v>
      </c>
      <c r="BK8" s="1">
        <v>65461912</v>
      </c>
      <c r="BL8" s="1">
        <v>40294130</v>
      </c>
      <c r="BM8" s="1">
        <v>38947787</v>
      </c>
      <c r="BN8" s="1">
        <v>44409861</v>
      </c>
      <c r="BO8" s="1">
        <v>62447092</v>
      </c>
    </row>
    <row r="9" spans="1:67" customFormat="1" ht="13.95" hidden="1" customHeight="1" x14ac:dyDescent="0.3">
      <c r="A9" s="10">
        <f t="shared" si="9"/>
        <v>1974</v>
      </c>
      <c r="B9" s="21">
        <f t="shared" si="0"/>
        <v>3996020335</v>
      </c>
      <c r="C9" s="21">
        <f t="shared" si="1"/>
        <v>484504263</v>
      </c>
      <c r="D9" s="21">
        <f t="shared" si="2"/>
        <v>261054645</v>
      </c>
      <c r="E9" s="21">
        <f t="shared" si="3"/>
        <v>313717136</v>
      </c>
      <c r="F9" s="21">
        <f t="shared" si="4"/>
        <v>193327231</v>
      </c>
      <c r="G9" s="21">
        <f t="shared" si="5"/>
        <v>328291059</v>
      </c>
      <c r="H9" s="21">
        <f t="shared" si="6"/>
        <v>240038840</v>
      </c>
      <c r="I9" s="21">
        <f t="shared" si="7"/>
        <v>1086358718</v>
      </c>
      <c r="J9" s="21">
        <f t="shared" si="8"/>
        <v>1088728443</v>
      </c>
      <c r="K9" s="1">
        <v>78996693</v>
      </c>
      <c r="L9" s="1">
        <v>5045632</v>
      </c>
      <c r="M9" s="1">
        <v>35361762</v>
      </c>
      <c r="N9" s="1">
        <v>53746572</v>
      </c>
      <c r="O9" s="1">
        <v>56224550</v>
      </c>
      <c r="P9" s="1">
        <v>54821113</v>
      </c>
      <c r="Q9" s="1">
        <v>13559669</v>
      </c>
      <c r="R9" s="1">
        <v>3985280</v>
      </c>
      <c r="S9" s="1">
        <v>8160639</v>
      </c>
      <c r="T9" s="1">
        <v>50692326</v>
      </c>
      <c r="U9" s="1">
        <v>123910027</v>
      </c>
      <c r="V9" s="1">
        <v>217076476</v>
      </c>
      <c r="W9" s="1">
        <v>22824082</v>
      </c>
      <c r="X9" s="1">
        <v>13719495</v>
      </c>
      <c r="Y9" s="1">
        <v>3041231</v>
      </c>
      <c r="Z9" s="1">
        <v>4393361</v>
      </c>
      <c r="AA9" s="1">
        <v>25461351</v>
      </c>
      <c r="AB9" s="1">
        <v>105089675</v>
      </c>
      <c r="AC9" s="1">
        <v>10505817</v>
      </c>
      <c r="AD9" s="1">
        <v>22833469</v>
      </c>
      <c r="AE9" s="1">
        <v>57320149</v>
      </c>
      <c r="AF9" s="1">
        <v>92506675</v>
      </c>
      <c r="AG9" s="1">
        <v>489087</v>
      </c>
      <c r="AH9" s="1">
        <v>15133502</v>
      </c>
      <c r="AI9" s="1">
        <v>37969667</v>
      </c>
      <c r="AJ9" s="1">
        <v>32796463.000000004</v>
      </c>
      <c r="AK9" s="1">
        <v>16733842</v>
      </c>
      <c r="AL9" s="1">
        <v>4323632</v>
      </c>
      <c r="AM9" s="1">
        <v>40210234</v>
      </c>
      <c r="AN9" s="1">
        <v>45670804</v>
      </c>
      <c r="AO9" s="1">
        <v>22418878</v>
      </c>
      <c r="AP9" s="1">
        <v>6474057</v>
      </c>
      <c r="AQ9" s="1">
        <v>30957273</v>
      </c>
      <c r="AR9" s="1">
        <v>13070078</v>
      </c>
      <c r="AS9" s="1">
        <v>6715436</v>
      </c>
      <c r="AT9" s="1">
        <v>5174953</v>
      </c>
      <c r="AU9" s="1">
        <v>61679144</v>
      </c>
      <c r="AV9" s="1">
        <v>4474228</v>
      </c>
      <c r="AW9" s="1">
        <v>13580723</v>
      </c>
      <c r="AX9" s="1">
        <v>24989108</v>
      </c>
      <c r="AY9" s="1">
        <v>138757181</v>
      </c>
      <c r="AZ9" s="1">
        <v>133259158</v>
      </c>
      <c r="BA9" s="1">
        <v>106779682</v>
      </c>
      <c r="BB9" s="1">
        <v>900307582</v>
      </c>
      <c r="BC9" s="1">
        <v>112009694</v>
      </c>
      <c r="BD9" s="1">
        <v>35287837</v>
      </c>
      <c r="BE9" s="1">
        <v>16082325</v>
      </c>
      <c r="BF9" s="1">
        <v>22671280</v>
      </c>
      <c r="BG9" s="1">
        <v>75839348</v>
      </c>
      <c r="BH9" s="1">
        <v>597041391</v>
      </c>
      <c r="BI9" s="1">
        <v>128555045</v>
      </c>
      <c r="BJ9" s="1">
        <v>29598167</v>
      </c>
      <c r="BK9" s="1">
        <v>67415487</v>
      </c>
      <c r="BL9" s="1">
        <v>41174341</v>
      </c>
      <c r="BM9" s="1">
        <v>39952891</v>
      </c>
      <c r="BN9" s="1">
        <v>45413537</v>
      </c>
      <c r="BO9" s="1">
        <v>63738236</v>
      </c>
    </row>
    <row r="10" spans="1:67" customFormat="1" ht="13.95" hidden="1" customHeight="1" x14ac:dyDescent="0.3">
      <c r="A10" s="10">
        <f t="shared" si="9"/>
        <v>1975</v>
      </c>
      <c r="B10" s="21">
        <f t="shared" si="0"/>
        <v>4070342814</v>
      </c>
      <c r="C10" s="21">
        <f t="shared" si="1"/>
        <v>486828688</v>
      </c>
      <c r="D10" s="21">
        <f t="shared" si="2"/>
        <v>263758544</v>
      </c>
      <c r="E10" s="21">
        <f t="shared" si="3"/>
        <v>321111477</v>
      </c>
      <c r="F10" s="21">
        <f t="shared" si="4"/>
        <v>198852083</v>
      </c>
      <c r="G10" s="21">
        <f t="shared" si="5"/>
        <v>337692348</v>
      </c>
      <c r="H10" s="21">
        <f t="shared" si="6"/>
        <v>242323659</v>
      </c>
      <c r="I10" s="21">
        <f t="shared" si="7"/>
        <v>1104800668</v>
      </c>
      <c r="J10" s="21">
        <f t="shared" si="8"/>
        <v>1114975347</v>
      </c>
      <c r="K10" s="1">
        <v>78701865</v>
      </c>
      <c r="L10" s="1">
        <v>5060400</v>
      </c>
      <c r="M10" s="1">
        <v>35795769</v>
      </c>
      <c r="N10" s="1">
        <v>54002852</v>
      </c>
      <c r="O10" s="1">
        <v>56220143</v>
      </c>
      <c r="P10" s="1">
        <v>55166045</v>
      </c>
      <c r="Q10" s="1">
        <v>13680035</v>
      </c>
      <c r="R10" s="1">
        <v>4007365</v>
      </c>
      <c r="S10" s="1">
        <v>8192641</v>
      </c>
      <c r="T10" s="1">
        <v>50972828</v>
      </c>
      <c r="U10" s="1">
        <v>125028745</v>
      </c>
      <c r="V10" s="1">
        <v>219129301</v>
      </c>
      <c r="W10" s="1">
        <v>23148986</v>
      </c>
      <c r="X10" s="1">
        <v>13893989</v>
      </c>
      <c r="Y10" s="1">
        <v>3094032</v>
      </c>
      <c r="Z10" s="1">
        <v>4492236</v>
      </c>
      <c r="AA10" s="1">
        <v>25874107</v>
      </c>
      <c r="AB10" s="1">
        <v>107619565</v>
      </c>
      <c r="AC10" s="1">
        <v>10671559</v>
      </c>
      <c r="AD10" s="1">
        <v>23344644</v>
      </c>
      <c r="AE10" s="1">
        <v>58982400</v>
      </c>
      <c r="AF10" s="1">
        <v>94619202</v>
      </c>
      <c r="AG10" s="1">
        <v>542856</v>
      </c>
      <c r="AH10" s="1">
        <v>15678596</v>
      </c>
      <c r="AI10" s="1">
        <v>38875327</v>
      </c>
      <c r="AJ10" s="1">
        <v>33802973</v>
      </c>
      <c r="AK10" s="1">
        <v>17150786</v>
      </c>
      <c r="AL10" s="1">
        <v>4556287</v>
      </c>
      <c r="AM10" s="1">
        <v>41053126</v>
      </c>
      <c r="AN10" s="1">
        <v>47192132</v>
      </c>
      <c r="AO10" s="1">
        <v>23021101</v>
      </c>
      <c r="AP10" s="1">
        <v>6776297</v>
      </c>
      <c r="AQ10" s="1">
        <v>31723252</v>
      </c>
      <c r="AR10" s="1">
        <v>13511671</v>
      </c>
      <c r="AS10" s="1">
        <v>6837261</v>
      </c>
      <c r="AT10" s="1">
        <v>5317019</v>
      </c>
      <c r="AU10" s="1">
        <v>63410815</v>
      </c>
      <c r="AV10" s="1">
        <v>4607728</v>
      </c>
      <c r="AW10" s="1">
        <v>14064798</v>
      </c>
      <c r="AX10" s="1">
        <v>25690940</v>
      </c>
      <c r="AY10" s="1">
        <v>142731466</v>
      </c>
      <c r="AZ10" s="1">
        <v>134136098</v>
      </c>
      <c r="BA10" s="1">
        <v>108187561</v>
      </c>
      <c r="BB10" s="1">
        <v>916116793</v>
      </c>
      <c r="BC10" s="1">
        <v>113321196</v>
      </c>
      <c r="BD10" s="1">
        <v>35875743</v>
      </c>
      <c r="BE10" s="1">
        <v>16365267</v>
      </c>
      <c r="BF10" s="1">
        <v>23121669</v>
      </c>
      <c r="BG10" s="1">
        <v>77854351</v>
      </c>
      <c r="BH10" s="1">
        <v>611309535</v>
      </c>
      <c r="BI10" s="1">
        <v>131843848</v>
      </c>
      <c r="BJ10" s="1">
        <v>30176565</v>
      </c>
      <c r="BK10" s="1">
        <v>69461175</v>
      </c>
      <c r="BL10" s="1">
        <v>42120826</v>
      </c>
      <c r="BM10" s="1">
        <v>40940005</v>
      </c>
      <c r="BN10" s="1">
        <v>46482903</v>
      </c>
      <c r="BO10" s="1">
        <v>64786139</v>
      </c>
    </row>
    <row r="11" spans="1:67" customFormat="1" ht="13.95" hidden="1" customHeight="1" x14ac:dyDescent="0.3">
      <c r="A11" s="10">
        <f t="shared" si="9"/>
        <v>1976</v>
      </c>
      <c r="B11" s="21">
        <f t="shared" si="0"/>
        <v>4143850113</v>
      </c>
      <c r="C11" s="21">
        <f t="shared" si="1"/>
        <v>488968815</v>
      </c>
      <c r="D11" s="21">
        <f t="shared" si="2"/>
        <v>266389611</v>
      </c>
      <c r="E11" s="21">
        <f t="shared" si="3"/>
        <v>328579022</v>
      </c>
      <c r="F11" s="21">
        <f t="shared" si="4"/>
        <v>204686913</v>
      </c>
      <c r="G11" s="21">
        <f t="shared" si="5"/>
        <v>347366569</v>
      </c>
      <c r="H11" s="21">
        <f t="shared" si="6"/>
        <v>244749705</v>
      </c>
      <c r="I11" s="21">
        <f t="shared" si="7"/>
        <v>1121474415</v>
      </c>
      <c r="J11" s="21">
        <f t="shared" si="8"/>
        <v>1141635063</v>
      </c>
      <c r="K11" s="1">
        <v>78364505</v>
      </c>
      <c r="L11" s="1">
        <v>5072805</v>
      </c>
      <c r="M11" s="1">
        <v>36176280</v>
      </c>
      <c r="N11" s="1">
        <v>54232384</v>
      </c>
      <c r="O11" s="1">
        <v>56201138</v>
      </c>
      <c r="P11" s="1">
        <v>55459416</v>
      </c>
      <c r="Q11" s="1">
        <v>13786637</v>
      </c>
      <c r="R11" s="1">
        <v>4026220</v>
      </c>
      <c r="S11" s="1">
        <v>8222395</v>
      </c>
      <c r="T11" s="1">
        <v>51277767</v>
      </c>
      <c r="U11" s="1">
        <v>126149268</v>
      </c>
      <c r="V11" s="1">
        <v>221168758</v>
      </c>
      <c r="W11" s="1">
        <v>23455781</v>
      </c>
      <c r="X11" s="1">
        <v>14046755</v>
      </c>
      <c r="Y11" s="1">
        <v>3126633</v>
      </c>
      <c r="Z11" s="1">
        <v>4591684</v>
      </c>
      <c r="AA11" s="1">
        <v>26282283</v>
      </c>
      <c r="AB11" s="1">
        <v>110213349</v>
      </c>
      <c r="AC11" s="1">
        <v>10838251</v>
      </c>
      <c r="AD11" s="1">
        <v>23858810</v>
      </c>
      <c r="AE11" s="1">
        <v>60645512</v>
      </c>
      <c r="AF11" s="1">
        <v>96740817</v>
      </c>
      <c r="AG11" s="1">
        <v>615866</v>
      </c>
      <c r="AH11" s="1">
        <v>16409169.999999998</v>
      </c>
      <c r="AI11" s="1">
        <v>39795557</v>
      </c>
      <c r="AJ11" s="1">
        <v>34837271</v>
      </c>
      <c r="AK11" s="1">
        <v>17574182</v>
      </c>
      <c r="AL11" s="1">
        <v>4807933</v>
      </c>
      <c r="AM11" s="1">
        <v>41899984</v>
      </c>
      <c r="AN11" s="1">
        <v>48746950</v>
      </c>
      <c r="AO11" s="1">
        <v>23624031</v>
      </c>
      <c r="AP11" s="1">
        <v>7057958</v>
      </c>
      <c r="AQ11" s="1">
        <v>32534418</v>
      </c>
      <c r="AR11" s="1">
        <v>13957623</v>
      </c>
      <c r="AS11" s="1">
        <v>6960979</v>
      </c>
      <c r="AT11" s="1">
        <v>5464962</v>
      </c>
      <c r="AU11" s="1">
        <v>65258009</v>
      </c>
      <c r="AV11" s="1">
        <v>4745954</v>
      </c>
      <c r="AW11" s="1">
        <v>14569716</v>
      </c>
      <c r="AX11" s="1">
        <v>26395450</v>
      </c>
      <c r="AY11" s="1">
        <v>146797469</v>
      </c>
      <c r="AZ11" s="1">
        <v>135080690</v>
      </c>
      <c r="BA11" s="1">
        <v>109669015</v>
      </c>
      <c r="BB11" s="1">
        <v>930372292</v>
      </c>
      <c r="BC11" s="1">
        <v>114502795</v>
      </c>
      <c r="BD11" s="1">
        <v>36379925</v>
      </c>
      <c r="BE11" s="1">
        <v>16671499</v>
      </c>
      <c r="BF11" s="1">
        <v>23547904</v>
      </c>
      <c r="BG11" s="1">
        <v>79855318</v>
      </c>
      <c r="BH11" s="1">
        <v>625861883</v>
      </c>
      <c r="BI11" s="1">
        <v>135173655</v>
      </c>
      <c r="BJ11" s="1">
        <v>30758811</v>
      </c>
      <c r="BK11" s="1">
        <v>71620254</v>
      </c>
      <c r="BL11" s="1">
        <v>43201488</v>
      </c>
      <c r="BM11" s="1">
        <v>41896504</v>
      </c>
      <c r="BN11" s="1">
        <v>47684931</v>
      </c>
      <c r="BO11" s="1">
        <v>65582219</v>
      </c>
    </row>
    <row r="12" spans="1:67" customFormat="1" ht="13.95" hidden="1" customHeight="1" x14ac:dyDescent="0.3">
      <c r="A12" s="10">
        <f t="shared" si="9"/>
        <v>1977</v>
      </c>
      <c r="B12" s="21">
        <f t="shared" si="0"/>
        <v>4217447812</v>
      </c>
      <c r="C12" s="21">
        <f t="shared" si="1"/>
        <v>491201775</v>
      </c>
      <c r="D12" s="21">
        <f t="shared" si="2"/>
        <v>269024335</v>
      </c>
      <c r="E12" s="21">
        <f t="shared" si="3"/>
        <v>336176061</v>
      </c>
      <c r="F12" s="21">
        <f t="shared" si="4"/>
        <v>210651522</v>
      </c>
      <c r="G12" s="21">
        <f t="shared" si="5"/>
        <v>357187117</v>
      </c>
      <c r="H12" s="21">
        <f t="shared" si="6"/>
        <v>247269840</v>
      </c>
      <c r="I12" s="21">
        <f t="shared" si="7"/>
        <v>1136935458</v>
      </c>
      <c r="J12" s="21">
        <f t="shared" si="8"/>
        <v>1169001704</v>
      </c>
      <c r="K12" s="1">
        <v>78185559</v>
      </c>
      <c r="L12" s="1">
        <v>5088572</v>
      </c>
      <c r="M12" s="1">
        <v>36551270</v>
      </c>
      <c r="N12" s="1">
        <v>54486468</v>
      </c>
      <c r="O12" s="1">
        <v>56175829</v>
      </c>
      <c r="P12" s="1">
        <v>55714555</v>
      </c>
      <c r="Q12" s="1">
        <v>13868604</v>
      </c>
      <c r="R12" s="1">
        <v>4043262</v>
      </c>
      <c r="S12" s="1">
        <v>8251695</v>
      </c>
      <c r="T12" s="1">
        <v>51597427</v>
      </c>
      <c r="U12" s="1">
        <v>127238534</v>
      </c>
      <c r="V12" s="1">
        <v>223259419</v>
      </c>
      <c r="W12" s="1">
        <v>23730340</v>
      </c>
      <c r="X12" s="1">
        <v>14203508</v>
      </c>
      <c r="Y12" s="1">
        <v>3140133</v>
      </c>
      <c r="Z12" s="1">
        <v>4690935</v>
      </c>
      <c r="AA12" s="1">
        <v>26701805</v>
      </c>
      <c r="AB12" s="1">
        <v>112875292</v>
      </c>
      <c r="AC12" s="1">
        <v>11005519</v>
      </c>
      <c r="AD12" s="1">
        <v>24393494</v>
      </c>
      <c r="AE12" s="1">
        <v>62308493</v>
      </c>
      <c r="AF12" s="1">
        <v>98891458</v>
      </c>
      <c r="AG12" s="1">
        <v>710209</v>
      </c>
      <c r="AH12" s="1">
        <v>17015994</v>
      </c>
      <c r="AI12" s="1">
        <v>40748870</v>
      </c>
      <c r="AJ12" s="1">
        <v>35933181</v>
      </c>
      <c r="AK12" s="1">
        <v>18014756</v>
      </c>
      <c r="AL12" s="1">
        <v>5083048</v>
      </c>
      <c r="AM12" s="1">
        <v>42773298</v>
      </c>
      <c r="AN12" s="1">
        <v>50372166</v>
      </c>
      <c r="AO12" s="1">
        <v>24229061</v>
      </c>
      <c r="AP12" s="1">
        <v>7321950</v>
      </c>
      <c r="AQ12" s="1">
        <v>33167271.999999996</v>
      </c>
      <c r="AR12" s="1">
        <v>14428819</v>
      </c>
      <c r="AS12" s="1">
        <v>7090979</v>
      </c>
      <c r="AT12" s="1">
        <v>5619716</v>
      </c>
      <c r="AU12" s="1">
        <v>67234590</v>
      </c>
      <c r="AV12" s="1">
        <v>4888240</v>
      </c>
      <c r="AW12" s="1">
        <v>15086614</v>
      </c>
      <c r="AX12" s="1">
        <v>27118952</v>
      </c>
      <c r="AY12" s="1">
        <v>151000924</v>
      </c>
      <c r="AZ12" s="1">
        <v>136040976</v>
      </c>
      <c r="BA12" s="1">
        <v>111228864</v>
      </c>
      <c r="BB12" s="1">
        <v>943546375</v>
      </c>
      <c r="BC12" s="1">
        <v>115574277</v>
      </c>
      <c r="BD12" s="1">
        <v>36843637</v>
      </c>
      <c r="BE12" s="1">
        <v>17020097</v>
      </c>
      <c r="BF12" s="1">
        <v>23951072</v>
      </c>
      <c r="BG12" s="1">
        <v>81867264</v>
      </c>
      <c r="BH12" s="1">
        <v>640801103</v>
      </c>
      <c r="BI12" s="1">
        <v>138533541</v>
      </c>
      <c r="BJ12" s="1">
        <v>31355966</v>
      </c>
      <c r="BK12" s="1">
        <v>73901827</v>
      </c>
      <c r="BL12" s="1">
        <v>44367962</v>
      </c>
      <c r="BM12" s="1">
        <v>42843974</v>
      </c>
      <c r="BN12" s="1">
        <v>48954872</v>
      </c>
      <c r="BO12" s="1">
        <v>66375195</v>
      </c>
    </row>
    <row r="13" spans="1:67" customFormat="1" ht="13.95" hidden="1" customHeight="1" x14ac:dyDescent="0.3">
      <c r="A13" s="10">
        <f t="shared" si="9"/>
        <v>1978</v>
      </c>
      <c r="B13" s="21">
        <f t="shared" si="0"/>
        <v>4291660870</v>
      </c>
      <c r="C13" s="21">
        <f t="shared" si="1"/>
        <v>493381508</v>
      </c>
      <c r="D13" s="21">
        <f t="shared" si="2"/>
        <v>271675069</v>
      </c>
      <c r="E13" s="21">
        <f t="shared" si="3"/>
        <v>343921376</v>
      </c>
      <c r="F13" s="21">
        <f t="shared" si="4"/>
        <v>216790069</v>
      </c>
      <c r="G13" s="21">
        <f t="shared" si="5"/>
        <v>367751548</v>
      </c>
      <c r="H13" s="21">
        <f t="shared" si="6"/>
        <v>249737781</v>
      </c>
      <c r="I13" s="21">
        <f t="shared" si="7"/>
        <v>1151739831</v>
      </c>
      <c r="J13" s="21">
        <f t="shared" si="8"/>
        <v>1196663688</v>
      </c>
      <c r="K13" s="1">
        <v>78115360</v>
      </c>
      <c r="L13" s="1">
        <v>5104343</v>
      </c>
      <c r="M13" s="1">
        <v>36904967</v>
      </c>
      <c r="N13" s="1">
        <v>54734032</v>
      </c>
      <c r="O13" s="1">
        <v>56175556</v>
      </c>
      <c r="P13" s="1">
        <v>55938965</v>
      </c>
      <c r="Q13" s="1">
        <v>13953921</v>
      </c>
      <c r="R13" s="1">
        <v>4058673</v>
      </c>
      <c r="S13" s="1">
        <v>8275788</v>
      </c>
      <c r="T13" s="1">
        <v>51912068</v>
      </c>
      <c r="U13" s="1">
        <v>128207835</v>
      </c>
      <c r="V13" s="1">
        <v>225396096</v>
      </c>
      <c r="W13" s="1">
        <v>23978738</v>
      </c>
      <c r="X13" s="1">
        <v>14367098</v>
      </c>
      <c r="Y13" s="1">
        <v>3142244</v>
      </c>
      <c r="Z13" s="1">
        <v>4790893</v>
      </c>
      <c r="AA13" s="1">
        <v>27132158</v>
      </c>
      <c r="AB13" s="1">
        <v>115600942</v>
      </c>
      <c r="AC13" s="1">
        <v>11172695</v>
      </c>
      <c r="AD13" s="1">
        <v>24950337</v>
      </c>
      <c r="AE13" s="1">
        <v>63979046</v>
      </c>
      <c r="AF13" s="1">
        <v>101086198</v>
      </c>
      <c r="AG13" s="1">
        <v>809274</v>
      </c>
      <c r="AH13" s="1">
        <v>17506974</v>
      </c>
      <c r="AI13" s="1">
        <v>41761431</v>
      </c>
      <c r="AJ13" s="1">
        <v>37126535</v>
      </c>
      <c r="AK13" s="1">
        <v>18477385</v>
      </c>
      <c r="AL13" s="1">
        <v>5381902</v>
      </c>
      <c r="AM13" s="1">
        <v>43645306</v>
      </c>
      <c r="AN13" s="1">
        <v>52081262</v>
      </c>
      <c r="AO13" s="1">
        <v>24992689</v>
      </c>
      <c r="AP13" s="1">
        <v>7603130</v>
      </c>
      <c r="AQ13" s="1">
        <v>33734592</v>
      </c>
      <c r="AR13" s="1">
        <v>14934126</v>
      </c>
      <c r="AS13" s="1">
        <v>7229651</v>
      </c>
      <c r="AT13" s="1">
        <v>5782932</v>
      </c>
      <c r="AU13" s="1">
        <v>69326532</v>
      </c>
      <c r="AV13" s="1">
        <v>5035171</v>
      </c>
      <c r="AW13" s="1">
        <v>15695003</v>
      </c>
      <c r="AX13" s="1">
        <v>27869507</v>
      </c>
      <c r="AY13" s="1">
        <v>155548215</v>
      </c>
      <c r="AZ13" s="1">
        <v>136979087</v>
      </c>
      <c r="BA13" s="1">
        <v>112758694</v>
      </c>
      <c r="BB13" s="1">
        <v>956161485</v>
      </c>
      <c r="BC13" s="1">
        <v>116576944</v>
      </c>
      <c r="BD13" s="1">
        <v>37281935</v>
      </c>
      <c r="BE13" s="1">
        <v>17373728</v>
      </c>
      <c r="BF13" s="1">
        <v>24345739</v>
      </c>
      <c r="BG13" s="1">
        <v>83889655</v>
      </c>
      <c r="BH13" s="1">
        <v>655728229</v>
      </c>
      <c r="BI13" s="1">
        <v>141953163</v>
      </c>
      <c r="BJ13" s="1">
        <v>31972976</v>
      </c>
      <c r="BK13" s="1">
        <v>76307379</v>
      </c>
      <c r="BL13" s="1">
        <v>45575281</v>
      </c>
      <c r="BM13" s="1">
        <v>43788976</v>
      </c>
      <c r="BN13" s="1">
        <v>50249552</v>
      </c>
      <c r="BO13" s="1">
        <v>67198477</v>
      </c>
    </row>
    <row r="14" spans="1:67" customFormat="1" ht="13.95" hidden="1" customHeight="1" x14ac:dyDescent="0.3">
      <c r="A14" s="10">
        <f t="shared" si="9"/>
        <v>1979</v>
      </c>
      <c r="B14" s="21">
        <f t="shared" si="0"/>
        <v>4368081658</v>
      </c>
      <c r="C14" s="21">
        <f t="shared" si="1"/>
        <v>495623570</v>
      </c>
      <c r="D14" s="21">
        <f t="shared" si="2"/>
        <v>274379468</v>
      </c>
      <c r="E14" s="21">
        <f t="shared" si="3"/>
        <v>351753702</v>
      </c>
      <c r="F14" s="21">
        <f t="shared" si="4"/>
        <v>223188958</v>
      </c>
      <c r="G14" s="21">
        <f t="shared" si="5"/>
        <v>378992762</v>
      </c>
      <c r="H14" s="21">
        <f t="shared" si="6"/>
        <v>251963455</v>
      </c>
      <c r="I14" s="21">
        <f t="shared" si="7"/>
        <v>1166999252</v>
      </c>
      <c r="J14" s="21">
        <f t="shared" si="8"/>
        <v>1225180491</v>
      </c>
      <c r="K14" s="1">
        <v>78147901</v>
      </c>
      <c r="L14" s="1">
        <v>5116859</v>
      </c>
      <c r="M14" s="1">
        <v>37230372</v>
      </c>
      <c r="N14" s="1">
        <v>54979852</v>
      </c>
      <c r="O14" s="1">
        <v>56218763</v>
      </c>
      <c r="P14" s="1">
        <v>56132380</v>
      </c>
      <c r="Q14" s="1">
        <v>14050169</v>
      </c>
      <c r="R14" s="1">
        <v>4072500</v>
      </c>
      <c r="S14" s="1">
        <v>8293748</v>
      </c>
      <c r="T14" s="1">
        <v>52242861</v>
      </c>
      <c r="U14" s="1">
        <v>129138165</v>
      </c>
      <c r="V14" s="1">
        <v>227575084</v>
      </c>
      <c r="W14" s="1">
        <v>24237173</v>
      </c>
      <c r="X14" s="1">
        <v>14533035</v>
      </c>
      <c r="Y14" s="1">
        <v>3141601</v>
      </c>
      <c r="Z14" s="1">
        <v>4892575</v>
      </c>
      <c r="AA14" s="1">
        <v>27568895</v>
      </c>
      <c r="AB14" s="1">
        <v>118380821</v>
      </c>
      <c r="AC14" s="1">
        <v>11339779</v>
      </c>
      <c r="AD14" s="1">
        <v>25515626</v>
      </c>
      <c r="AE14" s="1">
        <v>65648865.000000007</v>
      </c>
      <c r="AF14" s="1">
        <v>103299716</v>
      </c>
      <c r="AG14" s="1">
        <v>912010</v>
      </c>
      <c r="AH14" s="1">
        <v>18036655</v>
      </c>
      <c r="AI14" s="1">
        <v>42818628</v>
      </c>
      <c r="AJ14" s="1">
        <v>38424952</v>
      </c>
      <c r="AK14" s="1">
        <v>18955589</v>
      </c>
      <c r="AL14" s="1">
        <v>5703698</v>
      </c>
      <c r="AM14" s="1">
        <v>44510429</v>
      </c>
      <c r="AN14" s="1">
        <v>53826997</v>
      </c>
      <c r="AO14" s="1">
        <v>25886782</v>
      </c>
      <c r="AP14" s="1">
        <v>7902267</v>
      </c>
      <c r="AQ14" s="1">
        <v>34238652</v>
      </c>
      <c r="AR14" s="1">
        <v>15460666</v>
      </c>
      <c r="AS14" s="1">
        <v>7375266</v>
      </c>
      <c r="AT14" s="1">
        <v>5955556</v>
      </c>
      <c r="AU14" s="1">
        <v>71498242</v>
      </c>
      <c r="AV14" s="1">
        <v>5189541</v>
      </c>
      <c r="AW14" s="1">
        <v>16355352</v>
      </c>
      <c r="AX14" s="1">
        <v>28634162</v>
      </c>
      <c r="AY14" s="1">
        <v>160496276</v>
      </c>
      <c r="AZ14" s="1">
        <v>137816541</v>
      </c>
      <c r="BA14" s="1">
        <v>114146914</v>
      </c>
      <c r="BB14" s="1">
        <v>969288069</v>
      </c>
      <c r="BC14" s="1">
        <v>117521556</v>
      </c>
      <c r="BD14" s="1">
        <v>37710899</v>
      </c>
      <c r="BE14" s="1">
        <v>17735781</v>
      </c>
      <c r="BF14" s="1">
        <v>24742947</v>
      </c>
      <c r="BG14" s="1">
        <v>85935072</v>
      </c>
      <c r="BH14" s="1">
        <v>671155747</v>
      </c>
      <c r="BI14" s="1">
        <v>145434834</v>
      </c>
      <c r="BJ14" s="1">
        <v>32596550</v>
      </c>
      <c r="BK14" s="1">
        <v>78997039</v>
      </c>
      <c r="BL14" s="1">
        <v>46807103</v>
      </c>
      <c r="BM14" s="1">
        <v>44718434</v>
      </c>
      <c r="BN14" s="1">
        <v>51378211</v>
      </c>
      <c r="BO14" s="1">
        <v>68157501</v>
      </c>
    </row>
    <row r="15" spans="1:67" ht="13.95" hidden="1" customHeight="1" x14ac:dyDescent="0.3">
      <c r="A15" s="19">
        <v>1980</v>
      </c>
      <c r="B15" s="21">
        <f>SUM(C15:J15)</f>
        <v>4447128231</v>
      </c>
      <c r="C15" s="21">
        <f>SUM(K15:U15)</f>
        <v>498120087</v>
      </c>
      <c r="D15" s="21">
        <f>SUM(V15:Z15)</f>
        <v>277256165</v>
      </c>
      <c r="E15" s="21">
        <f>SUM(AA15:AF15)</f>
        <v>359653249</v>
      </c>
      <c r="F15" s="21">
        <f>SUM(AG15:AN15)</f>
        <v>229966546</v>
      </c>
      <c r="G15" s="21">
        <f>SUM(AO15:AY15)</f>
        <v>390276238</v>
      </c>
      <c r="H15" s="21">
        <f>SUM(AZ15:BA15)</f>
        <v>254018333</v>
      </c>
      <c r="I15" s="21">
        <f>SUM(BB15:BF15)</f>
        <v>1182896627</v>
      </c>
      <c r="J15" s="21">
        <f>SUM(BG15:BO15)</f>
        <v>1254940986</v>
      </c>
      <c r="K15" s="22">
        <v>78315375</v>
      </c>
      <c r="L15" s="22">
        <v>5123081</v>
      </c>
      <c r="M15" s="22">
        <v>37537565</v>
      </c>
      <c r="N15" s="22">
        <v>55274184</v>
      </c>
      <c r="O15" s="22">
        <v>56282103</v>
      </c>
      <c r="P15" s="22">
        <v>56412084</v>
      </c>
      <c r="Q15" s="22">
        <v>14162686</v>
      </c>
      <c r="R15" s="22">
        <v>4085604</v>
      </c>
      <c r="S15" s="22">
        <v>8310469</v>
      </c>
      <c r="T15" s="22">
        <v>52580491</v>
      </c>
      <c r="U15" s="22">
        <v>130036445</v>
      </c>
      <c r="V15" s="22">
        <v>229858655</v>
      </c>
      <c r="W15" s="22">
        <v>24533776</v>
      </c>
      <c r="X15" s="22">
        <v>14721347</v>
      </c>
      <c r="Y15" s="22">
        <v>3146327</v>
      </c>
      <c r="Z15" s="22">
        <v>4996060</v>
      </c>
      <c r="AA15" s="22">
        <v>28011596</v>
      </c>
      <c r="AB15" s="22">
        <v>121207461</v>
      </c>
      <c r="AC15" s="22">
        <v>11508550</v>
      </c>
      <c r="AD15" s="22">
        <v>26104498</v>
      </c>
      <c r="AE15" s="22">
        <v>67300334</v>
      </c>
      <c r="AF15" s="22">
        <v>105520810</v>
      </c>
      <c r="AG15" s="22">
        <v>1015700</v>
      </c>
      <c r="AH15" s="22">
        <v>18607174</v>
      </c>
      <c r="AI15" s="22">
        <v>43950413</v>
      </c>
      <c r="AJ15" s="22">
        <v>39842324</v>
      </c>
      <c r="AK15" s="22">
        <v>19459943</v>
      </c>
      <c r="AL15" s="22">
        <v>6047997</v>
      </c>
      <c r="AM15" s="22">
        <v>45408815</v>
      </c>
      <c r="AN15" s="22">
        <v>55634180</v>
      </c>
      <c r="AO15" s="22">
        <v>26711099</v>
      </c>
      <c r="AP15" s="22">
        <v>8220714</v>
      </c>
      <c r="AQ15" s="22">
        <v>34428514</v>
      </c>
      <c r="AR15" s="22">
        <v>16018459</v>
      </c>
      <c r="AS15" s="22">
        <v>7530515</v>
      </c>
      <c r="AT15" s="22">
        <v>6135971</v>
      </c>
      <c r="AU15" s="22">
        <v>73764641</v>
      </c>
      <c r="AV15" s="22">
        <v>5353259</v>
      </c>
      <c r="AW15" s="22">
        <v>17058905</v>
      </c>
      <c r="AX15" s="22">
        <v>29518857</v>
      </c>
      <c r="AY15" s="22">
        <v>165535304</v>
      </c>
      <c r="AZ15" s="22">
        <v>138572623</v>
      </c>
      <c r="BA15" s="22">
        <v>115445710</v>
      </c>
      <c r="BB15" s="22">
        <v>983163542</v>
      </c>
      <c r="BC15" s="22">
        <v>118358756</v>
      </c>
      <c r="BD15" s="22">
        <v>38141107</v>
      </c>
      <c r="BE15" s="22">
        <v>18086520</v>
      </c>
      <c r="BF15" s="22">
        <v>25146702</v>
      </c>
      <c r="BG15" s="22">
        <v>88016432</v>
      </c>
      <c r="BH15" s="22">
        <v>687354025</v>
      </c>
      <c r="BI15" s="22">
        <v>148950540</v>
      </c>
      <c r="BJ15" s="22">
        <v>33227204</v>
      </c>
      <c r="BK15" s="22">
        <v>82291010</v>
      </c>
      <c r="BL15" s="22">
        <v>48043740</v>
      </c>
      <c r="BM15" s="22">
        <v>45650022</v>
      </c>
      <c r="BN15" s="22">
        <v>52490101</v>
      </c>
      <c r="BO15" s="22">
        <v>68917912</v>
      </c>
    </row>
    <row r="16" spans="1:67" ht="13.95" hidden="1" customHeight="1" x14ac:dyDescent="0.3">
      <c r="A16" s="19">
        <v>1981</v>
      </c>
      <c r="B16" s="21">
        <f t="shared" ref="B16:B79" si="10">SUM(C16:J16)</f>
        <v>4528281336</v>
      </c>
      <c r="C16" s="21">
        <f t="shared" ref="C16:C79" si="11">SUM(K16:U16)</f>
        <v>500367727</v>
      </c>
      <c r="D16" s="21">
        <f t="shared" ref="D16:D79" si="12">SUM(V16:Z16)</f>
        <v>280257875</v>
      </c>
      <c r="E16" s="21">
        <f t="shared" ref="E16:E79" si="13">SUM(AA16:AF16)</f>
        <v>367564568</v>
      </c>
      <c r="F16" s="21">
        <f t="shared" ref="F16:F79" si="14">SUM(AG16:AN16)</f>
        <v>237670202</v>
      </c>
      <c r="G16" s="21">
        <f t="shared" ref="G16:G79" si="15">SUM(AO16:AY16)</f>
        <v>402140290</v>
      </c>
      <c r="H16" s="21">
        <f t="shared" ref="H16:H79" si="16">SUM(AZ16:BA16)</f>
        <v>256123589</v>
      </c>
      <c r="I16" s="21">
        <f t="shared" ref="I16:I79" si="17">SUM(BB16:BF16)</f>
        <v>1199374753</v>
      </c>
      <c r="J16" s="21">
        <f t="shared" ref="J16:J79" si="18">SUM(BG16:BO16)</f>
        <v>1284782332</v>
      </c>
      <c r="K16" s="22">
        <v>78448040</v>
      </c>
      <c r="L16" s="22">
        <v>5121629</v>
      </c>
      <c r="M16" s="22">
        <v>37812713</v>
      </c>
      <c r="N16" s="22">
        <v>55603352</v>
      </c>
      <c r="O16" s="22">
        <v>56304592</v>
      </c>
      <c r="P16" s="22">
        <v>56646750</v>
      </c>
      <c r="Q16" s="22">
        <v>14262689</v>
      </c>
      <c r="R16" s="22">
        <v>4099672</v>
      </c>
      <c r="S16" s="22">
        <v>8320458</v>
      </c>
      <c r="T16" s="22">
        <v>52889605</v>
      </c>
      <c r="U16" s="22">
        <v>130858227</v>
      </c>
      <c r="V16" s="22">
        <v>232201617</v>
      </c>
      <c r="W16" s="22">
        <v>24844974</v>
      </c>
      <c r="X16" s="22">
        <v>14949202</v>
      </c>
      <c r="Y16" s="22">
        <v>3159840</v>
      </c>
      <c r="Z16" s="22">
        <v>5102242</v>
      </c>
      <c r="AA16" s="22">
        <v>28463959</v>
      </c>
      <c r="AB16" s="22">
        <v>124063109</v>
      </c>
      <c r="AC16" s="22">
        <v>11678717</v>
      </c>
      <c r="AD16" s="22">
        <v>26713267</v>
      </c>
      <c r="AE16" s="22">
        <v>68892108</v>
      </c>
      <c r="AF16" s="22">
        <v>107753408</v>
      </c>
      <c r="AG16" s="22">
        <v>1099855</v>
      </c>
      <c r="AH16" s="22">
        <v>19220704</v>
      </c>
      <c r="AI16" s="22">
        <v>45147224</v>
      </c>
      <c r="AJ16" s="22">
        <v>41989312</v>
      </c>
      <c r="AK16" s="22">
        <v>19985401</v>
      </c>
      <c r="AL16" s="22">
        <v>6420551</v>
      </c>
      <c r="AM16" s="22">
        <v>46321190</v>
      </c>
      <c r="AN16" s="22">
        <v>57485965</v>
      </c>
      <c r="AO16" s="22">
        <v>27500515</v>
      </c>
      <c r="AP16" s="22">
        <v>8556596</v>
      </c>
      <c r="AQ16" s="22">
        <v>35304012</v>
      </c>
      <c r="AR16" s="22">
        <v>16601507</v>
      </c>
      <c r="AS16" s="22">
        <v>7692766</v>
      </c>
      <c r="AT16" s="22">
        <v>6322006</v>
      </c>
      <c r="AU16" s="22">
        <v>76068103</v>
      </c>
      <c r="AV16" s="22">
        <v>5527230</v>
      </c>
      <c r="AW16" s="22">
        <v>17780572</v>
      </c>
      <c r="AX16" s="22">
        <v>30541044</v>
      </c>
      <c r="AY16" s="22">
        <v>170245939</v>
      </c>
      <c r="AZ16" s="22">
        <v>139351498</v>
      </c>
      <c r="BA16" s="22">
        <v>116772091</v>
      </c>
      <c r="BB16" s="22">
        <v>997721071</v>
      </c>
      <c r="BC16" s="22">
        <v>118994053</v>
      </c>
      <c r="BD16" s="22">
        <v>38689189</v>
      </c>
      <c r="BE16" s="22">
        <v>18412827</v>
      </c>
      <c r="BF16" s="22">
        <v>25557613</v>
      </c>
      <c r="BG16" s="22">
        <v>90303105</v>
      </c>
      <c r="BH16" s="22">
        <v>703696250</v>
      </c>
      <c r="BI16" s="22">
        <v>152485035</v>
      </c>
      <c r="BJ16" s="22">
        <v>33858783</v>
      </c>
      <c r="BK16" s="22">
        <v>85802049</v>
      </c>
      <c r="BL16" s="22">
        <v>49311727</v>
      </c>
      <c r="BM16" s="22">
        <v>46575855</v>
      </c>
      <c r="BN16" s="22">
        <v>53738141</v>
      </c>
      <c r="BO16" s="22">
        <v>69011387</v>
      </c>
    </row>
    <row r="17" spans="1:67" ht="13.95" hidden="1" customHeight="1" x14ac:dyDescent="0.3">
      <c r="A17" s="19">
        <v>1982</v>
      </c>
      <c r="B17" s="21">
        <f t="shared" si="10"/>
        <v>4612160309</v>
      </c>
      <c r="C17" s="21">
        <f t="shared" si="11"/>
        <v>502072998</v>
      </c>
      <c r="D17" s="21">
        <f t="shared" si="12"/>
        <v>283311849</v>
      </c>
      <c r="E17" s="21">
        <f t="shared" si="13"/>
        <v>375515300</v>
      </c>
      <c r="F17" s="21">
        <f t="shared" si="14"/>
        <v>245643535</v>
      </c>
      <c r="G17" s="21">
        <f t="shared" si="15"/>
        <v>414758334</v>
      </c>
      <c r="H17" s="21">
        <f t="shared" si="16"/>
        <v>258350677</v>
      </c>
      <c r="I17" s="21">
        <f t="shared" si="17"/>
        <v>1217126963</v>
      </c>
      <c r="J17" s="21">
        <f t="shared" si="18"/>
        <v>1315380653</v>
      </c>
      <c r="K17" s="22">
        <v>78393674</v>
      </c>
      <c r="L17" s="22">
        <v>5117894</v>
      </c>
      <c r="M17" s="22">
        <v>38047101</v>
      </c>
      <c r="N17" s="22">
        <v>55951076</v>
      </c>
      <c r="O17" s="22">
        <v>56292755</v>
      </c>
      <c r="P17" s="22">
        <v>56719175</v>
      </c>
      <c r="Q17" s="22">
        <v>14333900</v>
      </c>
      <c r="R17" s="22">
        <v>4114736</v>
      </c>
      <c r="S17" s="22">
        <v>8325183</v>
      </c>
      <c r="T17" s="22">
        <v>53138330</v>
      </c>
      <c r="U17" s="22">
        <v>131639174</v>
      </c>
      <c r="V17" s="22">
        <v>234583152</v>
      </c>
      <c r="W17" s="22">
        <v>25140164</v>
      </c>
      <c r="X17" s="22">
        <v>15192485</v>
      </c>
      <c r="Y17" s="22">
        <v>3185123</v>
      </c>
      <c r="Z17" s="22">
        <v>5210925</v>
      </c>
      <c r="AA17" s="22">
        <v>28924262</v>
      </c>
      <c r="AB17" s="22">
        <v>126923155</v>
      </c>
      <c r="AC17" s="22">
        <v>11850214</v>
      </c>
      <c r="AD17" s="22">
        <v>27338331</v>
      </c>
      <c r="AE17" s="22">
        <v>70433260</v>
      </c>
      <c r="AF17" s="22">
        <v>110046078</v>
      </c>
      <c r="AG17" s="22">
        <v>1166370</v>
      </c>
      <c r="AH17" s="22">
        <v>19872348</v>
      </c>
      <c r="AI17" s="22">
        <v>46407611</v>
      </c>
      <c r="AJ17" s="22">
        <v>44272141</v>
      </c>
      <c r="AK17" s="22">
        <v>20520318</v>
      </c>
      <c r="AL17" s="22">
        <v>6824486</v>
      </c>
      <c r="AM17" s="22">
        <v>47322096</v>
      </c>
      <c r="AN17" s="22">
        <v>59258165</v>
      </c>
      <c r="AO17" s="22">
        <v>28338190</v>
      </c>
      <c r="AP17" s="22">
        <v>8907936</v>
      </c>
      <c r="AQ17" s="22">
        <v>36701290</v>
      </c>
      <c r="AR17" s="22">
        <v>17206175</v>
      </c>
      <c r="AS17" s="22">
        <v>7860194</v>
      </c>
      <c r="AT17" s="22">
        <v>6512732</v>
      </c>
      <c r="AU17" s="22">
        <v>78378701</v>
      </c>
      <c r="AV17" s="22">
        <v>5711549</v>
      </c>
      <c r="AW17" s="22">
        <v>18486645</v>
      </c>
      <c r="AX17" s="22">
        <v>31615339</v>
      </c>
      <c r="AY17" s="22">
        <v>175039583</v>
      </c>
      <c r="AZ17" s="22">
        <v>140247748</v>
      </c>
      <c r="BA17" s="22">
        <v>118102929</v>
      </c>
      <c r="BB17" s="22">
        <v>1013588179</v>
      </c>
      <c r="BC17" s="22">
        <v>119485775</v>
      </c>
      <c r="BD17" s="22">
        <v>39356154</v>
      </c>
      <c r="BE17" s="22">
        <v>18723985</v>
      </c>
      <c r="BF17" s="22">
        <v>25972870</v>
      </c>
      <c r="BG17" s="22">
        <v>92814507</v>
      </c>
      <c r="BH17" s="22">
        <v>720313473</v>
      </c>
      <c r="BI17" s="22">
        <v>156052152</v>
      </c>
      <c r="BJ17" s="22">
        <v>34482965</v>
      </c>
      <c r="BK17" s="22">
        <v>89089246</v>
      </c>
      <c r="BL17" s="22">
        <v>50695707</v>
      </c>
      <c r="BM17" s="22">
        <v>47494577</v>
      </c>
      <c r="BN17" s="22">
        <v>55011289</v>
      </c>
      <c r="BO17" s="22">
        <v>69426737</v>
      </c>
    </row>
    <row r="18" spans="1:67" ht="13.95" hidden="1" customHeight="1" x14ac:dyDescent="0.3">
      <c r="A18" s="19">
        <v>1983</v>
      </c>
      <c r="B18" s="21">
        <f t="shared" si="10"/>
        <v>4696797853</v>
      </c>
      <c r="C18" s="21">
        <f t="shared" si="11"/>
        <v>503551312</v>
      </c>
      <c r="D18" s="21">
        <f t="shared" si="12"/>
        <v>286355558</v>
      </c>
      <c r="E18" s="21">
        <f t="shared" si="13"/>
        <v>383603278</v>
      </c>
      <c r="F18" s="21">
        <f t="shared" si="14"/>
        <v>253376908</v>
      </c>
      <c r="G18" s="21">
        <f t="shared" si="15"/>
        <v>427269053</v>
      </c>
      <c r="H18" s="21">
        <f t="shared" si="16"/>
        <v>260826024</v>
      </c>
      <c r="I18" s="21">
        <f t="shared" si="17"/>
        <v>1234426204</v>
      </c>
      <c r="J18" s="21">
        <f t="shared" si="18"/>
        <v>1347389516</v>
      </c>
      <c r="K18" s="22">
        <v>78224133</v>
      </c>
      <c r="L18" s="22">
        <v>5114467</v>
      </c>
      <c r="M18" s="22">
        <v>38253244</v>
      </c>
      <c r="N18" s="22">
        <v>56284240</v>
      </c>
      <c r="O18" s="22">
        <v>56332058</v>
      </c>
      <c r="P18" s="22">
        <v>56766111</v>
      </c>
      <c r="Q18" s="22">
        <v>14396901</v>
      </c>
      <c r="R18" s="22">
        <v>4128336</v>
      </c>
      <c r="S18" s="22">
        <v>8328915</v>
      </c>
      <c r="T18" s="22">
        <v>53334566</v>
      </c>
      <c r="U18" s="22">
        <v>132388341</v>
      </c>
      <c r="V18" s="22">
        <v>236986365</v>
      </c>
      <c r="W18" s="22">
        <v>25412608</v>
      </c>
      <c r="X18" s="22">
        <v>15414893</v>
      </c>
      <c r="Y18" s="22">
        <v>3219278</v>
      </c>
      <c r="Z18" s="22">
        <v>5322414</v>
      </c>
      <c r="AA18" s="22">
        <v>29391332</v>
      </c>
      <c r="AB18" s="22">
        <v>129790077</v>
      </c>
      <c r="AC18" s="22">
        <v>12026138</v>
      </c>
      <c r="AD18" s="22">
        <v>27988173</v>
      </c>
      <c r="AE18" s="22">
        <v>71971240</v>
      </c>
      <c r="AF18" s="22">
        <v>112436318</v>
      </c>
      <c r="AG18" s="22">
        <v>1235305</v>
      </c>
      <c r="AH18" s="22">
        <v>20558115</v>
      </c>
      <c r="AI18" s="22">
        <v>47786402</v>
      </c>
      <c r="AJ18" s="22">
        <v>46029535</v>
      </c>
      <c r="AK18" s="22">
        <v>21060696</v>
      </c>
      <c r="AL18" s="22">
        <v>7252941</v>
      </c>
      <c r="AM18" s="22">
        <v>48447410</v>
      </c>
      <c r="AN18" s="22">
        <v>61006504</v>
      </c>
      <c r="AO18" s="22">
        <v>29250963</v>
      </c>
      <c r="AP18" s="22">
        <v>9272744</v>
      </c>
      <c r="AQ18" s="22">
        <v>37740817</v>
      </c>
      <c r="AR18" s="22">
        <v>17846374</v>
      </c>
      <c r="AS18" s="22">
        <v>8034400</v>
      </c>
      <c r="AT18" s="22">
        <v>6708644</v>
      </c>
      <c r="AU18" s="22">
        <v>80438260</v>
      </c>
      <c r="AV18" s="22">
        <v>5905311</v>
      </c>
      <c r="AW18" s="22">
        <v>19109770</v>
      </c>
      <c r="AX18" s="22">
        <v>32739304</v>
      </c>
      <c r="AY18" s="22">
        <v>180222466</v>
      </c>
      <c r="AZ18" s="22">
        <v>141331278</v>
      </c>
      <c r="BA18" s="22">
        <v>119494746</v>
      </c>
      <c r="BB18" s="22">
        <v>1029064956</v>
      </c>
      <c r="BC18" s="22">
        <v>119948947</v>
      </c>
      <c r="BD18" s="22">
        <v>40000941</v>
      </c>
      <c r="BE18" s="22">
        <v>19022625</v>
      </c>
      <c r="BF18" s="22">
        <v>26388735</v>
      </c>
      <c r="BG18" s="22">
        <v>95335155</v>
      </c>
      <c r="BH18" s="22">
        <v>737372681</v>
      </c>
      <c r="BI18" s="22">
        <v>159651381</v>
      </c>
      <c r="BJ18" s="22">
        <v>35162715</v>
      </c>
      <c r="BK18" s="22">
        <v>92227711</v>
      </c>
      <c r="BL18" s="22">
        <v>52194620</v>
      </c>
      <c r="BM18" s="22">
        <v>48423309</v>
      </c>
      <c r="BN18" s="22">
        <v>56337921</v>
      </c>
      <c r="BO18" s="22">
        <v>70684023</v>
      </c>
    </row>
    <row r="19" spans="1:67" ht="13.95" hidden="1" customHeight="1" x14ac:dyDescent="0.3">
      <c r="A19" s="19">
        <v>1984</v>
      </c>
      <c r="B19" s="21">
        <f t="shared" si="10"/>
        <v>4781629768</v>
      </c>
      <c r="C19" s="21">
        <f t="shared" si="11"/>
        <v>504974467</v>
      </c>
      <c r="D19" s="21">
        <f t="shared" si="12"/>
        <v>289331911</v>
      </c>
      <c r="E19" s="21">
        <f t="shared" si="13"/>
        <v>391777004</v>
      </c>
      <c r="F19" s="21">
        <f t="shared" si="14"/>
        <v>261434063</v>
      </c>
      <c r="G19" s="21">
        <f t="shared" si="15"/>
        <v>439726384</v>
      </c>
      <c r="H19" s="21">
        <f t="shared" si="16"/>
        <v>263395537</v>
      </c>
      <c r="I19" s="21">
        <f t="shared" si="17"/>
        <v>1250945023</v>
      </c>
      <c r="J19" s="21">
        <f t="shared" si="18"/>
        <v>1380045379</v>
      </c>
      <c r="K19" s="22">
        <v>77998198</v>
      </c>
      <c r="L19" s="22">
        <v>5111831</v>
      </c>
      <c r="M19" s="22">
        <v>38437482</v>
      </c>
      <c r="N19" s="22">
        <v>56600528</v>
      </c>
      <c r="O19" s="22">
        <v>56451313</v>
      </c>
      <c r="P19" s="22">
        <v>56810353</v>
      </c>
      <c r="Q19" s="22">
        <v>14462807</v>
      </c>
      <c r="R19" s="22">
        <v>4139972</v>
      </c>
      <c r="S19" s="22">
        <v>8336487</v>
      </c>
      <c r="T19" s="22">
        <v>53514629</v>
      </c>
      <c r="U19" s="22">
        <v>133110867</v>
      </c>
      <c r="V19" s="22">
        <v>239353967</v>
      </c>
      <c r="W19" s="22">
        <v>25670375</v>
      </c>
      <c r="X19" s="22">
        <v>15620653</v>
      </c>
      <c r="Y19" s="22">
        <v>3249828</v>
      </c>
      <c r="Z19" s="22">
        <v>5437088</v>
      </c>
      <c r="AA19" s="22">
        <v>29863093</v>
      </c>
      <c r="AB19" s="22">
        <v>132658864</v>
      </c>
      <c r="AC19" s="22">
        <v>12207733</v>
      </c>
      <c r="AD19" s="22">
        <v>28642690</v>
      </c>
      <c r="AE19" s="22">
        <v>73506846</v>
      </c>
      <c r="AF19" s="22">
        <v>114897778</v>
      </c>
      <c r="AG19" s="22">
        <v>1305996</v>
      </c>
      <c r="AH19" s="22">
        <v>21271969</v>
      </c>
      <c r="AI19" s="22">
        <v>49247334</v>
      </c>
      <c r="AJ19" s="22">
        <v>47793998</v>
      </c>
      <c r="AK19" s="22">
        <v>21593778</v>
      </c>
      <c r="AL19" s="22">
        <v>7697307</v>
      </c>
      <c r="AM19" s="22">
        <v>49574069</v>
      </c>
      <c r="AN19" s="22">
        <v>62949612</v>
      </c>
      <c r="AO19" s="22">
        <v>30245081</v>
      </c>
      <c r="AP19" s="22">
        <v>9650516</v>
      </c>
      <c r="AQ19" s="22">
        <v>38735722</v>
      </c>
      <c r="AR19" s="22">
        <v>18514906</v>
      </c>
      <c r="AS19" s="22">
        <v>8208599</v>
      </c>
      <c r="AT19" s="22">
        <v>6909971</v>
      </c>
      <c r="AU19" s="22">
        <v>82526443</v>
      </c>
      <c r="AV19" s="22">
        <v>6107627</v>
      </c>
      <c r="AW19" s="22">
        <v>19546528</v>
      </c>
      <c r="AX19" s="22">
        <v>33892788</v>
      </c>
      <c r="AY19" s="22">
        <v>185388203</v>
      </c>
      <c r="AZ19" s="22">
        <v>142464239</v>
      </c>
      <c r="BA19" s="22">
        <v>120931298</v>
      </c>
      <c r="BB19" s="22">
        <v>1043849638</v>
      </c>
      <c r="BC19" s="22">
        <v>120384394</v>
      </c>
      <c r="BD19" s="22">
        <v>40598300</v>
      </c>
      <c r="BE19" s="22">
        <v>19306763</v>
      </c>
      <c r="BF19" s="22">
        <v>26805928</v>
      </c>
      <c r="BG19" s="22">
        <v>97814966</v>
      </c>
      <c r="BH19" s="22">
        <v>754875449</v>
      </c>
      <c r="BI19" s="22">
        <v>163251124</v>
      </c>
      <c r="BJ19" s="22">
        <v>35899313</v>
      </c>
      <c r="BK19" s="22">
        <v>95164936</v>
      </c>
      <c r="BL19" s="22">
        <v>53726181</v>
      </c>
      <c r="BM19" s="22">
        <v>49351708</v>
      </c>
      <c r="BN19" s="22">
        <v>57706067</v>
      </c>
      <c r="BO19" s="22">
        <v>72255635</v>
      </c>
    </row>
    <row r="20" spans="1:67" ht="13.95" hidden="1" customHeight="1" x14ac:dyDescent="0.3">
      <c r="A20" s="19">
        <v>1985</v>
      </c>
      <c r="B20" s="21">
        <f t="shared" si="10"/>
        <v>4868381636</v>
      </c>
      <c r="C20" s="21">
        <f t="shared" si="11"/>
        <v>506457188</v>
      </c>
      <c r="D20" s="21">
        <f t="shared" si="12"/>
        <v>292276253</v>
      </c>
      <c r="E20" s="21">
        <f t="shared" si="13"/>
        <v>399954021</v>
      </c>
      <c r="F20" s="21">
        <f t="shared" si="14"/>
        <v>269590955</v>
      </c>
      <c r="G20" s="21">
        <f t="shared" si="15"/>
        <v>452673246</v>
      </c>
      <c r="H20" s="21">
        <f t="shared" si="16"/>
        <v>265934844</v>
      </c>
      <c r="I20" s="21">
        <f t="shared" si="17"/>
        <v>1268586934</v>
      </c>
      <c r="J20" s="21">
        <f t="shared" si="18"/>
        <v>1412908195</v>
      </c>
      <c r="K20" s="22">
        <v>77863424</v>
      </c>
      <c r="L20" s="22">
        <v>5113880</v>
      </c>
      <c r="M20" s="22">
        <v>38601321</v>
      </c>
      <c r="N20" s="22">
        <v>56921296</v>
      </c>
      <c r="O20" s="22">
        <v>56606414</v>
      </c>
      <c r="P20" s="22">
        <v>56855501</v>
      </c>
      <c r="Q20" s="22">
        <v>14538959</v>
      </c>
      <c r="R20" s="22">
        <v>4152400</v>
      </c>
      <c r="S20" s="22">
        <v>8350244</v>
      </c>
      <c r="T20" s="22">
        <v>53677308</v>
      </c>
      <c r="U20" s="22">
        <v>133776441</v>
      </c>
      <c r="V20" s="22">
        <v>241690443</v>
      </c>
      <c r="W20" s="22">
        <v>25927465</v>
      </c>
      <c r="X20" s="22">
        <v>15835747</v>
      </c>
      <c r="Y20" s="22">
        <v>3268028</v>
      </c>
      <c r="Z20" s="22">
        <v>5554570</v>
      </c>
      <c r="AA20" s="22">
        <v>30336441</v>
      </c>
      <c r="AB20" s="22">
        <v>135515595</v>
      </c>
      <c r="AC20" s="22">
        <v>12395274</v>
      </c>
      <c r="AD20" s="22">
        <v>29268470</v>
      </c>
      <c r="AE20" s="22">
        <v>75043414</v>
      </c>
      <c r="AF20" s="22">
        <v>117394827</v>
      </c>
      <c r="AG20" s="22">
        <v>1377911</v>
      </c>
      <c r="AH20" s="22">
        <v>22008544</v>
      </c>
      <c r="AI20" s="22">
        <v>50734968</v>
      </c>
      <c r="AJ20" s="22">
        <v>49582289</v>
      </c>
      <c r="AK20" s="22">
        <v>22113953</v>
      </c>
      <c r="AL20" s="22">
        <v>8151779</v>
      </c>
      <c r="AM20" s="22">
        <v>50687115</v>
      </c>
      <c r="AN20" s="22">
        <v>64934396</v>
      </c>
      <c r="AO20" s="22">
        <v>31264816</v>
      </c>
      <c r="AP20" s="22">
        <v>10040483</v>
      </c>
      <c r="AQ20" s="22">
        <v>39842136</v>
      </c>
      <c r="AR20" s="22">
        <v>19201768</v>
      </c>
      <c r="AS20" s="22">
        <v>8374663</v>
      </c>
      <c r="AT20" s="22">
        <v>7118457</v>
      </c>
      <c r="AU20" s="22">
        <v>84897973</v>
      </c>
      <c r="AV20" s="22">
        <v>6317228</v>
      </c>
      <c r="AW20" s="22">
        <v>19905872</v>
      </c>
      <c r="AX20" s="22">
        <v>35042093</v>
      </c>
      <c r="AY20" s="22">
        <v>190667757</v>
      </c>
      <c r="AZ20" s="22">
        <v>143569389</v>
      </c>
      <c r="BA20" s="22">
        <v>122365455</v>
      </c>
      <c r="BB20" s="22">
        <v>1059807820</v>
      </c>
      <c r="BC20" s="22">
        <v>120832163</v>
      </c>
      <c r="BD20" s="22">
        <v>41148963</v>
      </c>
      <c r="BE20" s="22">
        <v>19571687</v>
      </c>
      <c r="BF20" s="22">
        <v>27226301</v>
      </c>
      <c r="BG20" s="22">
        <v>100253825</v>
      </c>
      <c r="BH20" s="22">
        <v>772647793</v>
      </c>
      <c r="BI20" s="22">
        <v>166776185</v>
      </c>
      <c r="BJ20" s="22">
        <v>36622827</v>
      </c>
      <c r="BK20" s="22">
        <v>98229285</v>
      </c>
      <c r="BL20" s="22">
        <v>55213006</v>
      </c>
      <c r="BM20" s="22">
        <v>50270753</v>
      </c>
      <c r="BN20" s="22">
        <v>59060622</v>
      </c>
      <c r="BO20" s="22">
        <v>73833899</v>
      </c>
    </row>
    <row r="21" spans="1:67" ht="13.95" hidden="1" customHeight="1" x14ac:dyDescent="0.3">
      <c r="A21" s="19">
        <v>1986</v>
      </c>
      <c r="B21" s="21">
        <f t="shared" si="10"/>
        <v>4957494824</v>
      </c>
      <c r="C21" s="21">
        <f t="shared" si="11"/>
        <v>508043317</v>
      </c>
      <c r="D21" s="21">
        <f t="shared" si="12"/>
        <v>295189500</v>
      </c>
      <c r="E21" s="21">
        <f t="shared" si="13"/>
        <v>408110633</v>
      </c>
      <c r="F21" s="21">
        <f t="shared" si="14"/>
        <v>277851349</v>
      </c>
      <c r="G21" s="21">
        <f t="shared" si="15"/>
        <v>465952149</v>
      </c>
      <c r="H21" s="21">
        <f t="shared" si="16"/>
        <v>268683037</v>
      </c>
      <c r="I21" s="21">
        <f t="shared" si="17"/>
        <v>1287760750</v>
      </c>
      <c r="J21" s="21">
        <f t="shared" si="18"/>
        <v>1445904089</v>
      </c>
      <c r="K21" s="22">
        <v>77923807</v>
      </c>
      <c r="L21" s="22">
        <v>5120688</v>
      </c>
      <c r="M21" s="22">
        <v>38735705</v>
      </c>
      <c r="N21" s="22">
        <v>57237984</v>
      </c>
      <c r="O21" s="22">
        <v>56751923</v>
      </c>
      <c r="P21" s="22">
        <v>56875988</v>
      </c>
      <c r="Q21" s="22">
        <v>14626494</v>
      </c>
      <c r="R21" s="22">
        <v>4167252</v>
      </c>
      <c r="S21" s="22">
        <v>8369683</v>
      </c>
      <c r="T21" s="22">
        <v>53825058</v>
      </c>
      <c r="U21" s="22">
        <v>134408735</v>
      </c>
      <c r="V21" s="22">
        <v>243953807</v>
      </c>
      <c r="W21" s="22">
        <v>26211031</v>
      </c>
      <c r="X21" s="22">
        <v>16069633</v>
      </c>
      <c r="Y21" s="22">
        <v>3281508</v>
      </c>
      <c r="Z21" s="22">
        <v>5673521</v>
      </c>
      <c r="AA21" s="22">
        <v>30811980</v>
      </c>
      <c r="AB21" s="22">
        <v>138336370</v>
      </c>
      <c r="AC21" s="22">
        <v>12588914</v>
      </c>
      <c r="AD21" s="22">
        <v>29879112</v>
      </c>
      <c r="AE21" s="22">
        <v>76585637</v>
      </c>
      <c r="AF21" s="22">
        <v>119908620</v>
      </c>
      <c r="AG21" s="22">
        <v>1467383</v>
      </c>
      <c r="AH21" s="22">
        <v>22745499</v>
      </c>
      <c r="AI21" s="22">
        <v>52206295</v>
      </c>
      <c r="AJ21" s="22">
        <v>51446045</v>
      </c>
      <c r="AK21" s="22">
        <v>22600803</v>
      </c>
      <c r="AL21" s="22">
        <v>8628639</v>
      </c>
      <c r="AM21" s="22">
        <v>51777772</v>
      </c>
      <c r="AN21" s="22">
        <v>66978913</v>
      </c>
      <c r="AO21" s="22">
        <v>32265196</v>
      </c>
      <c r="AP21" s="22">
        <v>10440917</v>
      </c>
      <c r="AQ21" s="22">
        <v>41037656</v>
      </c>
      <c r="AR21" s="22">
        <v>19901646</v>
      </c>
      <c r="AS21" s="22">
        <v>8531277</v>
      </c>
      <c r="AT21" s="22">
        <v>7335811</v>
      </c>
      <c r="AU21" s="22">
        <v>87235953</v>
      </c>
      <c r="AV21" s="22">
        <v>6531881</v>
      </c>
      <c r="AW21" s="22">
        <v>20288238</v>
      </c>
      <c r="AX21" s="22">
        <v>36180515</v>
      </c>
      <c r="AY21" s="22">
        <v>196203059</v>
      </c>
      <c r="AZ21" s="22">
        <v>144807813</v>
      </c>
      <c r="BA21" s="22">
        <v>123875224</v>
      </c>
      <c r="BB21" s="22">
        <v>1077233607</v>
      </c>
      <c r="BC21" s="22">
        <v>121366735</v>
      </c>
      <c r="BD21" s="22">
        <v>41718505</v>
      </c>
      <c r="BE21" s="22">
        <v>19805980</v>
      </c>
      <c r="BF21" s="22">
        <v>27635923</v>
      </c>
      <c r="BG21" s="22">
        <v>102635572</v>
      </c>
      <c r="BH21" s="22">
        <v>790689978</v>
      </c>
      <c r="BI21" s="22">
        <v>170175065</v>
      </c>
      <c r="BJ21" s="22">
        <v>37314878</v>
      </c>
      <c r="BK21" s="22">
        <v>101606764</v>
      </c>
      <c r="BL21" s="22">
        <v>56645077</v>
      </c>
      <c r="BM21" s="22">
        <v>51177834</v>
      </c>
      <c r="BN21" s="22">
        <v>60347048</v>
      </c>
      <c r="BO21" s="22">
        <v>75311873</v>
      </c>
    </row>
    <row r="22" spans="1:67" ht="13.95" hidden="1" customHeight="1" x14ac:dyDescent="0.3">
      <c r="A22" s="19">
        <v>1987</v>
      </c>
      <c r="B22" s="21">
        <f t="shared" si="10"/>
        <v>5049151971</v>
      </c>
      <c r="C22" s="21">
        <f t="shared" si="11"/>
        <v>509672054</v>
      </c>
      <c r="D22" s="21">
        <f t="shared" si="12"/>
        <v>298115331</v>
      </c>
      <c r="E22" s="21">
        <f t="shared" si="13"/>
        <v>416266175</v>
      </c>
      <c r="F22" s="21">
        <f t="shared" si="14"/>
        <v>286204328</v>
      </c>
      <c r="G22" s="21">
        <f t="shared" si="15"/>
        <v>479643960</v>
      </c>
      <c r="H22" s="21">
        <f t="shared" si="16"/>
        <v>271575956</v>
      </c>
      <c r="I22" s="21">
        <f t="shared" si="17"/>
        <v>1308528219</v>
      </c>
      <c r="J22" s="21">
        <f t="shared" si="18"/>
        <v>1479145948</v>
      </c>
      <c r="K22" s="22">
        <v>78062324</v>
      </c>
      <c r="L22" s="22">
        <v>5127132</v>
      </c>
      <c r="M22" s="22">
        <v>38852010</v>
      </c>
      <c r="N22" s="22">
        <v>57565184</v>
      </c>
      <c r="O22" s="22">
        <v>56886024</v>
      </c>
      <c r="P22" s="22">
        <v>56891926</v>
      </c>
      <c r="Q22" s="22">
        <v>14724947</v>
      </c>
      <c r="R22" s="22">
        <v>4186824</v>
      </c>
      <c r="S22" s="22">
        <v>8397648</v>
      </c>
      <c r="T22" s="22">
        <v>53963105</v>
      </c>
      <c r="U22" s="22">
        <v>135014930</v>
      </c>
      <c r="V22" s="22">
        <v>246161291</v>
      </c>
      <c r="W22" s="22">
        <v>26540921</v>
      </c>
      <c r="X22" s="22">
        <v>16322269</v>
      </c>
      <c r="Y22" s="22">
        <v>3299443</v>
      </c>
      <c r="Z22" s="22">
        <v>5791407</v>
      </c>
      <c r="AA22" s="22">
        <v>31291762</v>
      </c>
      <c r="AB22" s="22">
        <v>141104944</v>
      </c>
      <c r="AC22" s="22">
        <v>12790150</v>
      </c>
      <c r="AD22" s="22">
        <v>30499467</v>
      </c>
      <c r="AE22" s="22">
        <v>78136651</v>
      </c>
      <c r="AF22" s="22">
        <v>122443201</v>
      </c>
      <c r="AG22" s="22">
        <v>1574244</v>
      </c>
      <c r="AH22" s="22">
        <v>23443624</v>
      </c>
      <c r="AI22" s="22">
        <v>53674435</v>
      </c>
      <c r="AJ22" s="22">
        <v>53323493</v>
      </c>
      <c r="AK22" s="22">
        <v>23054392</v>
      </c>
      <c r="AL22" s="22">
        <v>9130194</v>
      </c>
      <c r="AM22" s="22">
        <v>52843670</v>
      </c>
      <c r="AN22" s="22">
        <v>69160276</v>
      </c>
      <c r="AO22" s="22">
        <v>33298904</v>
      </c>
      <c r="AP22" s="22">
        <v>10851475</v>
      </c>
      <c r="AQ22" s="22">
        <v>42460039</v>
      </c>
      <c r="AR22" s="22">
        <v>20616096</v>
      </c>
      <c r="AS22" s="22">
        <v>8681164</v>
      </c>
      <c r="AT22" s="22">
        <v>7561150</v>
      </c>
      <c r="AU22" s="22">
        <v>89591716</v>
      </c>
      <c r="AV22" s="22">
        <v>6749493</v>
      </c>
      <c r="AW22" s="22">
        <v>20704904</v>
      </c>
      <c r="AX22" s="22">
        <v>37326190</v>
      </c>
      <c r="AY22" s="22">
        <v>201802829</v>
      </c>
      <c r="AZ22" s="22">
        <v>146147383</v>
      </c>
      <c r="BA22" s="22">
        <v>125428573</v>
      </c>
      <c r="BB22" s="22">
        <v>1096217446</v>
      </c>
      <c r="BC22" s="22">
        <v>121943587</v>
      </c>
      <c r="BD22" s="22">
        <v>42322092</v>
      </c>
      <c r="BE22" s="22">
        <v>20015819</v>
      </c>
      <c r="BF22" s="22">
        <v>28029275</v>
      </c>
      <c r="BG22" s="22">
        <v>104959291</v>
      </c>
      <c r="BH22" s="22">
        <v>808931270</v>
      </c>
      <c r="BI22" s="22">
        <v>173511154</v>
      </c>
      <c r="BJ22" s="22">
        <v>37971594</v>
      </c>
      <c r="BK22" s="22">
        <v>105130717</v>
      </c>
      <c r="BL22" s="22">
        <v>58157496</v>
      </c>
      <c r="BM22" s="22">
        <v>52074105</v>
      </c>
      <c r="BN22" s="22">
        <v>61584651</v>
      </c>
      <c r="BO22" s="22">
        <v>76825670</v>
      </c>
    </row>
    <row r="23" spans="1:67" ht="13.95" hidden="1" customHeight="1" x14ac:dyDescent="0.3">
      <c r="A23" s="19">
        <v>1988</v>
      </c>
      <c r="B23" s="21">
        <f t="shared" si="10"/>
        <v>5141381412</v>
      </c>
      <c r="C23" s="21">
        <f t="shared" si="11"/>
        <v>511445893</v>
      </c>
      <c r="D23" s="21">
        <f t="shared" si="12"/>
        <v>301139585</v>
      </c>
      <c r="E23" s="21">
        <f t="shared" si="13"/>
        <v>424454247</v>
      </c>
      <c r="F23" s="21">
        <f t="shared" si="14"/>
        <v>294400780</v>
      </c>
      <c r="G23" s="21">
        <f t="shared" si="15"/>
        <v>493491984</v>
      </c>
      <c r="H23" s="21">
        <f t="shared" si="16"/>
        <v>274357917</v>
      </c>
      <c r="I23" s="21">
        <f t="shared" si="17"/>
        <v>1329289028</v>
      </c>
      <c r="J23" s="21">
        <f t="shared" si="18"/>
        <v>1512801978</v>
      </c>
      <c r="K23" s="22">
        <v>78385992</v>
      </c>
      <c r="L23" s="22">
        <v>5129640</v>
      </c>
      <c r="M23" s="22">
        <v>38952264</v>
      </c>
      <c r="N23" s="22">
        <v>57910872</v>
      </c>
      <c r="O23" s="22">
        <v>57026546</v>
      </c>
      <c r="P23" s="22">
        <v>56928751</v>
      </c>
      <c r="Q23" s="22">
        <v>14825923</v>
      </c>
      <c r="R23" s="22">
        <v>4209470</v>
      </c>
      <c r="S23" s="22">
        <v>8436347</v>
      </c>
      <c r="T23" s="22">
        <v>54098898</v>
      </c>
      <c r="U23" s="22">
        <v>135541190</v>
      </c>
      <c r="V23" s="22">
        <v>248393235</v>
      </c>
      <c r="W23" s="22">
        <v>26927945</v>
      </c>
      <c r="X23" s="22">
        <v>16594099</v>
      </c>
      <c r="Y23" s="22">
        <v>3316026</v>
      </c>
      <c r="Z23" s="22">
        <v>5908280</v>
      </c>
      <c r="AA23" s="22">
        <v>31780532</v>
      </c>
      <c r="AB23" s="22">
        <v>143826357</v>
      </c>
      <c r="AC23" s="22">
        <v>12999424</v>
      </c>
      <c r="AD23" s="22">
        <v>31130524</v>
      </c>
      <c r="AE23" s="22">
        <v>79695531</v>
      </c>
      <c r="AF23" s="22">
        <v>125021879</v>
      </c>
      <c r="AG23" s="22">
        <v>1681788</v>
      </c>
      <c r="AH23" s="22">
        <v>24109536</v>
      </c>
      <c r="AI23" s="22">
        <v>55187681</v>
      </c>
      <c r="AJ23" s="22">
        <v>55072694</v>
      </c>
      <c r="AK23" s="22">
        <v>23500524</v>
      </c>
      <c r="AL23" s="22">
        <v>9629165</v>
      </c>
      <c r="AM23" s="22">
        <v>53909626</v>
      </c>
      <c r="AN23" s="22">
        <v>71309766</v>
      </c>
      <c r="AO23" s="22">
        <v>34382752</v>
      </c>
      <c r="AP23" s="22">
        <v>11275189</v>
      </c>
      <c r="AQ23" s="22">
        <v>44150825</v>
      </c>
      <c r="AR23" s="22">
        <v>21356219</v>
      </c>
      <c r="AS23" s="22">
        <v>8833996</v>
      </c>
      <c r="AT23" s="22">
        <v>7793748</v>
      </c>
      <c r="AU23" s="22">
        <v>92020090</v>
      </c>
      <c r="AV23" s="22">
        <v>6968071</v>
      </c>
      <c r="AW23" s="22">
        <v>21138431</v>
      </c>
      <c r="AX23" s="22">
        <v>38480649</v>
      </c>
      <c r="AY23" s="22">
        <v>207092014</v>
      </c>
      <c r="AZ23" s="22">
        <v>147364489</v>
      </c>
      <c r="BA23" s="22">
        <v>126993428</v>
      </c>
      <c r="BB23" s="22">
        <v>1115244165</v>
      </c>
      <c r="BC23" s="22">
        <v>122476952</v>
      </c>
      <c r="BD23" s="22">
        <v>42922977</v>
      </c>
      <c r="BE23" s="22">
        <v>20223647</v>
      </c>
      <c r="BF23" s="22">
        <v>28421287</v>
      </c>
      <c r="BG23" s="22">
        <v>107216008</v>
      </c>
      <c r="BH23" s="22">
        <v>827342990</v>
      </c>
      <c r="BI23" s="22">
        <v>176855065</v>
      </c>
      <c r="BJ23" s="22">
        <v>38600927</v>
      </c>
      <c r="BK23" s="22">
        <v>108724739</v>
      </c>
      <c r="BL23" s="22">
        <v>59739052</v>
      </c>
      <c r="BM23" s="22">
        <v>52969595</v>
      </c>
      <c r="BN23" s="22">
        <v>62843228</v>
      </c>
      <c r="BO23" s="22">
        <v>78510374</v>
      </c>
    </row>
    <row r="24" spans="1:67" ht="13.95" hidden="1" customHeight="1" x14ac:dyDescent="0.3">
      <c r="A24" s="19">
        <v>1989</v>
      </c>
      <c r="B24" s="21">
        <f t="shared" si="10"/>
        <v>5233803991</v>
      </c>
      <c r="C24" s="21">
        <f t="shared" si="11"/>
        <v>513376838</v>
      </c>
      <c r="D24" s="21">
        <f t="shared" si="12"/>
        <v>304273388</v>
      </c>
      <c r="E24" s="21">
        <f t="shared" si="13"/>
        <v>432649158</v>
      </c>
      <c r="F24" s="21">
        <f t="shared" si="14"/>
        <v>302535478</v>
      </c>
      <c r="G24" s="21">
        <f t="shared" si="15"/>
        <v>507553423</v>
      </c>
      <c r="H24" s="21">
        <f t="shared" si="16"/>
        <v>276754699</v>
      </c>
      <c r="I24" s="21">
        <f t="shared" si="17"/>
        <v>1349690443</v>
      </c>
      <c r="J24" s="21">
        <f t="shared" si="18"/>
        <v>1546970564</v>
      </c>
      <c r="K24" s="22">
        <v>79007065</v>
      </c>
      <c r="L24" s="22">
        <v>5132715</v>
      </c>
      <c r="M24" s="22">
        <v>39029558</v>
      </c>
      <c r="N24" s="22">
        <v>58266768</v>
      </c>
      <c r="O24" s="22">
        <v>57182136</v>
      </c>
      <c r="P24" s="22">
        <v>56976755</v>
      </c>
      <c r="Q24" s="22">
        <v>14921111</v>
      </c>
      <c r="R24" s="22">
        <v>4226913</v>
      </c>
      <c r="S24" s="22">
        <v>8492816</v>
      </c>
      <c r="T24" s="22">
        <v>54263754</v>
      </c>
      <c r="U24" s="22">
        <v>135877247</v>
      </c>
      <c r="V24" s="22">
        <v>250675053</v>
      </c>
      <c r="W24" s="22">
        <v>27366050</v>
      </c>
      <c r="X24" s="22">
        <v>16869362</v>
      </c>
      <c r="Y24" s="22">
        <v>3333826</v>
      </c>
      <c r="Z24" s="22">
        <v>6029097</v>
      </c>
      <c r="AA24" s="22">
        <v>32270948</v>
      </c>
      <c r="AB24" s="22">
        <v>146502972</v>
      </c>
      <c r="AC24" s="22">
        <v>13215005</v>
      </c>
      <c r="AD24" s="22">
        <v>31776279</v>
      </c>
      <c r="AE24" s="22">
        <v>81247182</v>
      </c>
      <c r="AF24" s="22">
        <v>127636772</v>
      </c>
      <c r="AG24" s="22">
        <v>1789851</v>
      </c>
      <c r="AH24" s="22">
        <v>24754485</v>
      </c>
      <c r="AI24" s="22">
        <v>56710642</v>
      </c>
      <c r="AJ24" s="22">
        <v>56704914</v>
      </c>
      <c r="AK24" s="22">
        <v>23939414</v>
      </c>
      <c r="AL24" s="22">
        <v>10128394</v>
      </c>
      <c r="AM24" s="22">
        <v>54976723</v>
      </c>
      <c r="AN24" s="22">
        <v>73531055</v>
      </c>
      <c r="AO24" s="22">
        <v>35486866</v>
      </c>
      <c r="AP24" s="22">
        <v>11719771</v>
      </c>
      <c r="AQ24" s="22">
        <v>45879690</v>
      </c>
      <c r="AR24" s="22">
        <v>22118434</v>
      </c>
      <c r="AS24" s="22">
        <v>8999938</v>
      </c>
      <c r="AT24" s="22">
        <v>8034780</v>
      </c>
      <c r="AU24" s="22">
        <v>94531014</v>
      </c>
      <c r="AV24" s="22">
        <v>7184706</v>
      </c>
      <c r="AW24" s="22">
        <v>21578022</v>
      </c>
      <c r="AX24" s="22">
        <v>39628575</v>
      </c>
      <c r="AY24" s="22">
        <v>212391627</v>
      </c>
      <c r="AZ24" s="22">
        <v>148281866</v>
      </c>
      <c r="BA24" s="22">
        <v>128472833</v>
      </c>
      <c r="BB24" s="22">
        <v>1133991008</v>
      </c>
      <c r="BC24" s="22">
        <v>122947413</v>
      </c>
      <c r="BD24" s="22">
        <v>43524767</v>
      </c>
      <c r="BE24" s="22">
        <v>20418906</v>
      </c>
      <c r="BF24" s="22">
        <v>28808349</v>
      </c>
      <c r="BG24" s="22">
        <v>109433799</v>
      </c>
      <c r="BH24" s="22">
        <v>846039529</v>
      </c>
      <c r="BI24" s="22">
        <v>180201630</v>
      </c>
      <c r="BJ24" s="22">
        <v>39214618</v>
      </c>
      <c r="BK24" s="22">
        <v>112336629</v>
      </c>
      <c r="BL24" s="22">
        <v>61265260</v>
      </c>
      <c r="BM24" s="22">
        <v>53848956</v>
      </c>
      <c r="BN24" s="22">
        <v>64147348</v>
      </c>
      <c r="BO24" s="22">
        <v>80482795</v>
      </c>
    </row>
    <row r="25" spans="1:67" ht="13.95" hidden="1" customHeight="1" x14ac:dyDescent="0.3">
      <c r="A25" s="19">
        <v>1990</v>
      </c>
      <c r="B25" s="21">
        <f t="shared" si="10"/>
        <v>5327160807</v>
      </c>
      <c r="C25" s="21">
        <f t="shared" si="11"/>
        <v>515274300</v>
      </c>
      <c r="D25" s="21">
        <f t="shared" si="12"/>
        <v>307851616</v>
      </c>
      <c r="E25" s="21">
        <f t="shared" si="13"/>
        <v>440874030</v>
      </c>
      <c r="F25" s="21">
        <f t="shared" si="14"/>
        <v>310205528</v>
      </c>
      <c r="G25" s="21">
        <f t="shared" si="15"/>
        <v>521928975</v>
      </c>
      <c r="H25" s="21">
        <f t="shared" si="16"/>
        <v>278689850</v>
      </c>
      <c r="I25" s="21">
        <f t="shared" si="17"/>
        <v>1370847252</v>
      </c>
      <c r="J25" s="21">
        <f t="shared" si="18"/>
        <v>1581489256</v>
      </c>
      <c r="K25" s="22">
        <v>79707959</v>
      </c>
      <c r="L25" s="22">
        <v>5141025</v>
      </c>
      <c r="M25" s="22">
        <v>39084979</v>
      </c>
      <c r="N25" s="22">
        <v>58604904</v>
      </c>
      <c r="O25" s="22">
        <v>57367862</v>
      </c>
      <c r="P25" s="22">
        <v>57031454</v>
      </c>
      <c r="Q25" s="22">
        <v>15030878</v>
      </c>
      <c r="R25" s="22">
        <v>4241440</v>
      </c>
      <c r="S25" s="22">
        <v>8558567</v>
      </c>
      <c r="T25" s="22">
        <v>54481330</v>
      </c>
      <c r="U25" s="22">
        <v>136023902</v>
      </c>
      <c r="V25" s="22">
        <v>253373387</v>
      </c>
      <c r="W25" s="22">
        <v>27789443</v>
      </c>
      <c r="X25" s="22">
        <v>17126298</v>
      </c>
      <c r="Y25" s="22">
        <v>3396979</v>
      </c>
      <c r="Z25" s="22">
        <v>6165509</v>
      </c>
      <c r="AA25" s="22">
        <v>32755901</v>
      </c>
      <c r="AB25" s="22">
        <v>149143223</v>
      </c>
      <c r="AC25" s="22">
        <v>13437176</v>
      </c>
      <c r="AD25" s="22">
        <v>32440069</v>
      </c>
      <c r="AE25" s="22">
        <v>82820170</v>
      </c>
      <c r="AF25" s="22">
        <v>130277491</v>
      </c>
      <c r="AG25" s="22">
        <v>1898220</v>
      </c>
      <c r="AH25" s="22">
        <v>25375810</v>
      </c>
      <c r="AI25" s="22">
        <v>58396618</v>
      </c>
      <c r="AJ25" s="22">
        <v>58380092</v>
      </c>
      <c r="AK25" s="22">
        <v>24375551</v>
      </c>
      <c r="AL25" s="22">
        <v>10640691</v>
      </c>
      <c r="AM25" s="22">
        <v>56015628</v>
      </c>
      <c r="AN25" s="22">
        <v>75122918</v>
      </c>
      <c r="AO25" s="22">
        <v>36684063</v>
      </c>
      <c r="AP25" s="22">
        <v>12189778</v>
      </c>
      <c r="AQ25" s="22">
        <v>47609755</v>
      </c>
      <c r="AR25" s="22">
        <v>22892651</v>
      </c>
      <c r="AS25" s="22">
        <v>9178830</v>
      </c>
      <c r="AT25" s="22">
        <v>8286059</v>
      </c>
      <c r="AU25" s="22">
        <v>97120925</v>
      </c>
      <c r="AV25" s="22">
        <v>7375307</v>
      </c>
      <c r="AW25" s="22">
        <v>22021481</v>
      </c>
      <c r="AX25" s="22">
        <v>40746268</v>
      </c>
      <c r="AY25" s="22">
        <v>217823858</v>
      </c>
      <c r="AZ25" s="22">
        <v>148979541</v>
      </c>
      <c r="BA25" s="22">
        <v>129710309</v>
      </c>
      <c r="BB25" s="22">
        <v>1153582724</v>
      </c>
      <c r="BC25" s="22">
        <v>123399765</v>
      </c>
      <c r="BD25" s="22">
        <v>44081427</v>
      </c>
      <c r="BE25" s="22">
        <v>20594906</v>
      </c>
      <c r="BF25" s="22">
        <v>29188430</v>
      </c>
      <c r="BG25" s="22">
        <v>111633717</v>
      </c>
      <c r="BH25" s="22">
        <v>864972221</v>
      </c>
      <c r="BI25" s="22">
        <v>183501098</v>
      </c>
      <c r="BJ25" s="22">
        <v>39817251</v>
      </c>
      <c r="BK25" s="22">
        <v>116155576</v>
      </c>
      <c r="BL25" s="22">
        <v>62854666</v>
      </c>
      <c r="BM25" s="22">
        <v>54738329</v>
      </c>
      <c r="BN25" s="22">
        <v>65504552</v>
      </c>
      <c r="BO25" s="22">
        <v>82311846</v>
      </c>
    </row>
    <row r="26" spans="1:67" ht="13.95" hidden="1" customHeight="1" x14ac:dyDescent="0.3">
      <c r="A26" s="19">
        <v>1991</v>
      </c>
      <c r="B26" s="21">
        <f t="shared" si="10"/>
        <v>5418081619</v>
      </c>
      <c r="C26" s="21">
        <f t="shared" si="11"/>
        <v>517069242</v>
      </c>
      <c r="D26" s="21">
        <f t="shared" si="12"/>
        <v>311788753</v>
      </c>
      <c r="E26" s="21">
        <f t="shared" si="13"/>
        <v>449050831</v>
      </c>
      <c r="F26" s="21">
        <f t="shared" si="14"/>
        <v>317987128</v>
      </c>
      <c r="G26" s="21">
        <f t="shared" si="15"/>
        <v>536289915</v>
      </c>
      <c r="H26" s="21">
        <f t="shared" si="16"/>
        <v>280291803</v>
      </c>
      <c r="I26" s="21">
        <f t="shared" si="17"/>
        <v>1389521066</v>
      </c>
      <c r="J26" s="21">
        <f t="shared" si="18"/>
        <v>1616082881</v>
      </c>
      <c r="K26" s="22">
        <v>80303196</v>
      </c>
      <c r="L26" s="22">
        <v>5154345</v>
      </c>
      <c r="M26" s="22">
        <v>39201759</v>
      </c>
      <c r="N26" s="22">
        <v>58919184</v>
      </c>
      <c r="O26" s="22">
        <v>57555192</v>
      </c>
      <c r="P26" s="22">
        <v>57075393</v>
      </c>
      <c r="Q26" s="22">
        <v>15155090</v>
      </c>
      <c r="R26" s="22">
        <v>4261623</v>
      </c>
      <c r="S26" s="22">
        <v>8616959</v>
      </c>
      <c r="T26" s="22">
        <v>54774308</v>
      </c>
      <c r="U26" s="22">
        <v>136052193</v>
      </c>
      <c r="V26" s="22">
        <v>256471422</v>
      </c>
      <c r="W26" s="22">
        <v>28157158</v>
      </c>
      <c r="X26" s="22">
        <v>17353193</v>
      </c>
      <c r="Y26" s="22">
        <v>3480925</v>
      </c>
      <c r="Z26" s="22">
        <v>6326055</v>
      </c>
      <c r="AA26" s="22">
        <v>33230294</v>
      </c>
      <c r="AB26" s="22">
        <v>151724256</v>
      </c>
      <c r="AC26" s="22">
        <v>13662491</v>
      </c>
      <c r="AD26" s="22">
        <v>33098372</v>
      </c>
      <c r="AE26" s="22">
        <v>84430572</v>
      </c>
      <c r="AF26" s="22">
        <v>132904846</v>
      </c>
      <c r="AG26" s="22">
        <v>2006626</v>
      </c>
      <c r="AH26" s="22">
        <v>25987928</v>
      </c>
      <c r="AI26" s="22">
        <v>60028997</v>
      </c>
      <c r="AJ26" s="22">
        <v>59986931</v>
      </c>
      <c r="AK26" s="22">
        <v>24799014</v>
      </c>
      <c r="AL26" s="22">
        <v>11160744</v>
      </c>
      <c r="AM26" s="22">
        <v>57009887</v>
      </c>
      <c r="AN26" s="22">
        <v>77007001</v>
      </c>
      <c r="AO26" s="22">
        <v>37925817</v>
      </c>
      <c r="AP26" s="22">
        <v>12683870</v>
      </c>
      <c r="AQ26" s="22">
        <v>49717198</v>
      </c>
      <c r="AR26" s="22">
        <v>23646514</v>
      </c>
      <c r="AS26" s="22">
        <v>9362888</v>
      </c>
      <c r="AT26" s="22">
        <v>8546900</v>
      </c>
      <c r="AU26" s="22">
        <v>99720162</v>
      </c>
      <c r="AV26" s="22">
        <v>7526966</v>
      </c>
      <c r="AW26" s="22">
        <v>22470676</v>
      </c>
      <c r="AX26" s="22">
        <v>41687898</v>
      </c>
      <c r="AY26" s="22">
        <v>223001026</v>
      </c>
      <c r="AZ26" s="22">
        <v>149448433</v>
      </c>
      <c r="BA26" s="22">
        <v>130843370</v>
      </c>
      <c r="BB26" s="22">
        <v>1170788528</v>
      </c>
      <c r="BC26" s="22">
        <v>123889871</v>
      </c>
      <c r="BD26" s="22">
        <v>44439150</v>
      </c>
      <c r="BE26" s="22">
        <v>20781750</v>
      </c>
      <c r="BF26" s="22">
        <v>29621767</v>
      </c>
      <c r="BG26" s="22">
        <v>113787109</v>
      </c>
      <c r="BH26" s="22">
        <v>883927600</v>
      </c>
      <c r="BI26" s="22">
        <v>186778238</v>
      </c>
      <c r="BJ26" s="22">
        <v>40394154</v>
      </c>
      <c r="BK26" s="22">
        <v>120060406</v>
      </c>
      <c r="BL26" s="22">
        <v>64382249</v>
      </c>
      <c r="BM26" s="22">
        <v>55637434</v>
      </c>
      <c r="BN26" s="22">
        <v>66891775</v>
      </c>
      <c r="BO26" s="22">
        <v>84223916</v>
      </c>
    </row>
    <row r="27" spans="1:67" ht="13.95" hidden="1" customHeight="1" x14ac:dyDescent="0.3">
      <c r="A27" s="19">
        <v>1992</v>
      </c>
      <c r="B27" s="21">
        <f t="shared" si="10"/>
        <v>5505324547</v>
      </c>
      <c r="C27" s="21">
        <f t="shared" si="11"/>
        <v>518604025</v>
      </c>
      <c r="D27" s="21">
        <f t="shared" si="12"/>
        <v>315693495</v>
      </c>
      <c r="E27" s="21">
        <f t="shared" si="13"/>
        <v>457174847</v>
      </c>
      <c r="F27" s="21">
        <f t="shared" si="14"/>
        <v>326044577</v>
      </c>
      <c r="G27" s="21">
        <f t="shared" si="15"/>
        <v>550938175</v>
      </c>
      <c r="H27" s="21">
        <f t="shared" si="16"/>
        <v>280741165</v>
      </c>
      <c r="I27" s="21">
        <f t="shared" si="17"/>
        <v>1404715566</v>
      </c>
      <c r="J27" s="21">
        <f t="shared" si="18"/>
        <v>1651412697</v>
      </c>
      <c r="K27" s="22">
        <v>80934898</v>
      </c>
      <c r="L27" s="22">
        <v>5171367</v>
      </c>
      <c r="M27" s="22">
        <v>39420346</v>
      </c>
      <c r="N27" s="22">
        <v>59235824</v>
      </c>
      <c r="O27" s="22">
        <v>57719272</v>
      </c>
      <c r="P27" s="22">
        <v>57124990</v>
      </c>
      <c r="Q27" s="22">
        <v>15276785</v>
      </c>
      <c r="R27" s="22">
        <v>4286261</v>
      </c>
      <c r="S27" s="22">
        <v>8667574</v>
      </c>
      <c r="T27" s="22">
        <v>55099298</v>
      </c>
      <c r="U27" s="22">
        <v>135667410</v>
      </c>
      <c r="V27" s="22">
        <v>259606019</v>
      </c>
      <c r="W27" s="22">
        <v>28500059</v>
      </c>
      <c r="X27" s="22">
        <v>17549288</v>
      </c>
      <c r="Y27" s="22">
        <v>3532244</v>
      </c>
      <c r="Z27" s="22">
        <v>6505885</v>
      </c>
      <c r="AA27" s="22">
        <v>33693527</v>
      </c>
      <c r="AB27" s="22">
        <v>154275079</v>
      </c>
      <c r="AC27" s="22">
        <v>13884577</v>
      </c>
      <c r="AD27" s="22">
        <v>33760571</v>
      </c>
      <c r="AE27" s="22">
        <v>86044809</v>
      </c>
      <c r="AF27" s="22">
        <v>135516284</v>
      </c>
      <c r="AG27" s="22">
        <v>2114730</v>
      </c>
      <c r="AH27" s="22">
        <v>26628568</v>
      </c>
      <c r="AI27" s="22">
        <v>61480660</v>
      </c>
      <c r="AJ27" s="22">
        <v>61184983</v>
      </c>
      <c r="AK27" s="22">
        <v>25212468</v>
      </c>
      <c r="AL27" s="22">
        <v>11686676</v>
      </c>
      <c r="AM27" s="22">
        <v>57990118</v>
      </c>
      <c r="AN27" s="22">
        <v>79746374</v>
      </c>
      <c r="AO27" s="22">
        <v>39228910</v>
      </c>
      <c r="AP27" s="22">
        <v>13200310</v>
      </c>
      <c r="AQ27" s="22">
        <v>51853747</v>
      </c>
      <c r="AR27" s="22">
        <v>24382460</v>
      </c>
      <c r="AS27" s="22">
        <v>9553540</v>
      </c>
      <c r="AT27" s="22">
        <v>8817633</v>
      </c>
      <c r="AU27" s="22">
        <v>102372770</v>
      </c>
      <c r="AV27" s="22">
        <v>7683266</v>
      </c>
      <c r="AW27" s="22">
        <v>22927355</v>
      </c>
      <c r="AX27" s="22">
        <v>42443509</v>
      </c>
      <c r="AY27" s="22">
        <v>228474675</v>
      </c>
      <c r="AZ27" s="22">
        <v>148915991</v>
      </c>
      <c r="BA27" s="22">
        <v>131825174</v>
      </c>
      <c r="BB27" s="22">
        <v>1184574237</v>
      </c>
      <c r="BC27" s="22">
        <v>124383708</v>
      </c>
      <c r="BD27" s="22">
        <v>44653695</v>
      </c>
      <c r="BE27" s="22">
        <v>20982088</v>
      </c>
      <c r="BF27" s="22">
        <v>30121838</v>
      </c>
      <c r="BG27" s="22">
        <v>115952192</v>
      </c>
      <c r="BH27" s="22">
        <v>902957070</v>
      </c>
      <c r="BI27" s="22">
        <v>190043744</v>
      </c>
      <c r="BJ27" s="22">
        <v>40950342</v>
      </c>
      <c r="BK27" s="22">
        <v>123546848</v>
      </c>
      <c r="BL27" s="22">
        <v>65926125</v>
      </c>
      <c r="BM27" s="22">
        <v>56528834</v>
      </c>
      <c r="BN27" s="22">
        <v>68260337</v>
      </c>
      <c r="BO27" s="22">
        <v>87247205</v>
      </c>
    </row>
    <row r="28" spans="1:67" ht="13.95" hidden="1" customHeight="1" x14ac:dyDescent="0.3">
      <c r="A28" s="19">
        <v>1993</v>
      </c>
      <c r="B28" s="21">
        <f t="shared" si="10"/>
        <v>5590869107</v>
      </c>
      <c r="C28" s="21">
        <f t="shared" si="11"/>
        <v>519773806</v>
      </c>
      <c r="D28" s="21">
        <f t="shared" si="12"/>
        <v>319455059</v>
      </c>
      <c r="E28" s="21">
        <f t="shared" si="13"/>
        <v>465251094</v>
      </c>
      <c r="F28" s="21">
        <f t="shared" si="14"/>
        <v>333220688</v>
      </c>
      <c r="G28" s="21">
        <f t="shared" si="15"/>
        <v>566224200</v>
      </c>
      <c r="H28" s="21">
        <f t="shared" si="16"/>
        <v>280509742</v>
      </c>
      <c r="I28" s="21">
        <f t="shared" si="17"/>
        <v>1418841643</v>
      </c>
      <c r="J28" s="21">
        <f t="shared" si="18"/>
        <v>1687592875</v>
      </c>
      <c r="K28" s="22">
        <v>81486773</v>
      </c>
      <c r="L28" s="22">
        <v>5188637</v>
      </c>
      <c r="M28" s="22">
        <v>39651621</v>
      </c>
      <c r="N28" s="22">
        <v>59515844</v>
      </c>
      <c r="O28" s="22">
        <v>57861037</v>
      </c>
      <c r="P28" s="22">
        <v>57170764</v>
      </c>
      <c r="Q28" s="22">
        <v>15389720</v>
      </c>
      <c r="R28" s="22">
        <v>4311862</v>
      </c>
      <c r="S28" s="22">
        <v>8718036</v>
      </c>
      <c r="T28" s="22">
        <v>55389384</v>
      </c>
      <c r="U28" s="22">
        <v>135090128</v>
      </c>
      <c r="V28" s="22">
        <v>262633231</v>
      </c>
      <c r="W28" s="22">
        <v>28830637</v>
      </c>
      <c r="X28" s="22">
        <v>17722911</v>
      </c>
      <c r="Y28" s="22">
        <v>3573610</v>
      </c>
      <c r="Z28" s="22">
        <v>6694670</v>
      </c>
      <c r="AA28" s="22">
        <v>34152717</v>
      </c>
      <c r="AB28" s="22">
        <v>156794577</v>
      </c>
      <c r="AC28" s="22">
        <v>14102276</v>
      </c>
      <c r="AD28" s="22">
        <v>34441473</v>
      </c>
      <c r="AE28" s="22">
        <v>87653807</v>
      </c>
      <c r="AF28" s="22">
        <v>138106244</v>
      </c>
      <c r="AG28" s="22">
        <v>2222093</v>
      </c>
      <c r="AH28" s="22">
        <v>27277048</v>
      </c>
      <c r="AI28" s="22">
        <v>62915681</v>
      </c>
      <c r="AJ28" s="22">
        <v>61403543</v>
      </c>
      <c r="AK28" s="22">
        <v>25614586</v>
      </c>
      <c r="AL28" s="22">
        <v>12215862</v>
      </c>
      <c r="AM28" s="22">
        <v>58999167</v>
      </c>
      <c r="AN28" s="22">
        <v>82572708</v>
      </c>
      <c r="AO28" s="22">
        <v>40656336</v>
      </c>
      <c r="AP28" s="22">
        <v>13735951</v>
      </c>
      <c r="AQ28" s="22">
        <v>53708891</v>
      </c>
      <c r="AR28" s="22">
        <v>25117188</v>
      </c>
      <c r="AS28" s="22">
        <v>9754786</v>
      </c>
      <c r="AT28" s="22">
        <v>9100789</v>
      </c>
      <c r="AU28" s="22">
        <v>105122069</v>
      </c>
      <c r="AV28" s="22">
        <v>7981132</v>
      </c>
      <c r="AW28" s="22">
        <v>23445592</v>
      </c>
      <c r="AX28" s="22">
        <v>43297156</v>
      </c>
      <c r="AY28" s="22">
        <v>234304310</v>
      </c>
      <c r="AZ28" s="22">
        <v>148135424</v>
      </c>
      <c r="BA28" s="22">
        <v>132374318</v>
      </c>
      <c r="BB28" s="22">
        <v>1197308575</v>
      </c>
      <c r="BC28" s="22">
        <v>124839958</v>
      </c>
      <c r="BD28" s="22">
        <v>44887724</v>
      </c>
      <c r="BE28" s="22">
        <v>21174682</v>
      </c>
      <c r="BF28" s="22">
        <v>30630704</v>
      </c>
      <c r="BG28" s="22">
        <v>118132360</v>
      </c>
      <c r="BH28" s="22">
        <v>922118387</v>
      </c>
      <c r="BI28" s="22">
        <v>193305168</v>
      </c>
      <c r="BJ28" s="22">
        <v>41502429</v>
      </c>
      <c r="BK28" s="22">
        <v>127020117</v>
      </c>
      <c r="BL28" s="22">
        <v>67530621</v>
      </c>
      <c r="BM28" s="22">
        <v>57408198</v>
      </c>
      <c r="BN28" s="22">
        <v>69586384</v>
      </c>
      <c r="BO28" s="22">
        <v>90989211</v>
      </c>
    </row>
    <row r="29" spans="1:67" ht="13.95" hidden="1" customHeight="1" x14ac:dyDescent="0.3">
      <c r="A29" s="19">
        <v>1994</v>
      </c>
      <c r="B29" s="21">
        <f t="shared" si="10"/>
        <v>5674865580</v>
      </c>
      <c r="C29" s="21">
        <f t="shared" si="11"/>
        <v>520925525</v>
      </c>
      <c r="D29" s="21">
        <f t="shared" si="12"/>
        <v>323028165</v>
      </c>
      <c r="E29" s="21">
        <f t="shared" si="13"/>
        <v>473245326</v>
      </c>
      <c r="F29" s="21">
        <f t="shared" si="14"/>
        <v>340165043</v>
      </c>
      <c r="G29" s="21">
        <f t="shared" si="15"/>
        <v>581465381</v>
      </c>
      <c r="H29" s="21">
        <f t="shared" si="16"/>
        <v>280624972</v>
      </c>
      <c r="I29" s="21">
        <f t="shared" si="17"/>
        <v>1431910038</v>
      </c>
      <c r="J29" s="21">
        <f t="shared" si="18"/>
        <v>1723501130</v>
      </c>
      <c r="K29" s="22">
        <v>81773617</v>
      </c>
      <c r="L29" s="22">
        <v>5206190</v>
      </c>
      <c r="M29" s="22">
        <v>39858721</v>
      </c>
      <c r="N29" s="22">
        <v>59747876</v>
      </c>
      <c r="O29" s="22">
        <v>58003203</v>
      </c>
      <c r="P29" s="22">
        <v>57420138</v>
      </c>
      <c r="Q29" s="22">
        <v>15485449</v>
      </c>
      <c r="R29" s="22">
        <v>4336467</v>
      </c>
      <c r="S29" s="22">
        <v>8780190</v>
      </c>
      <c r="T29" s="22">
        <v>55636187</v>
      </c>
      <c r="U29" s="22">
        <v>134677487</v>
      </c>
      <c r="V29" s="22">
        <v>265474810</v>
      </c>
      <c r="W29" s="22">
        <v>29147381</v>
      </c>
      <c r="X29" s="22">
        <v>17897433</v>
      </c>
      <c r="Y29" s="22">
        <v>3621030</v>
      </c>
      <c r="Z29" s="22">
        <v>6887511</v>
      </c>
      <c r="AA29" s="22">
        <v>34613491</v>
      </c>
      <c r="AB29" s="22">
        <v>159265006</v>
      </c>
      <c r="AC29" s="22">
        <v>14316256</v>
      </c>
      <c r="AD29" s="22">
        <v>35127410</v>
      </c>
      <c r="AE29" s="22">
        <v>89259205</v>
      </c>
      <c r="AF29" s="22">
        <v>140663958</v>
      </c>
      <c r="AG29" s="22">
        <v>2328188</v>
      </c>
      <c r="AH29" s="22">
        <v>27887279</v>
      </c>
      <c r="AI29" s="22">
        <v>64285589</v>
      </c>
      <c r="AJ29" s="22">
        <v>61520598</v>
      </c>
      <c r="AK29" s="22">
        <v>26000822</v>
      </c>
      <c r="AL29" s="22">
        <v>12750040</v>
      </c>
      <c r="AM29" s="22">
        <v>60033836</v>
      </c>
      <c r="AN29" s="22">
        <v>85358691</v>
      </c>
      <c r="AO29" s="22">
        <v>42626876</v>
      </c>
      <c r="AP29" s="22">
        <v>14287201</v>
      </c>
      <c r="AQ29" s="22">
        <v>55611508</v>
      </c>
      <c r="AR29" s="22">
        <v>25857130</v>
      </c>
      <c r="AS29" s="22">
        <v>9967031</v>
      </c>
      <c r="AT29" s="22">
        <v>9398258</v>
      </c>
      <c r="AU29" s="22">
        <v>107935714</v>
      </c>
      <c r="AV29" s="22">
        <v>6792352</v>
      </c>
      <c r="AW29" s="22">
        <v>24043948</v>
      </c>
      <c r="AX29" s="22">
        <v>44004139</v>
      </c>
      <c r="AY29" s="22">
        <v>240941224</v>
      </c>
      <c r="AZ29" s="22">
        <v>148200736</v>
      </c>
      <c r="BA29" s="22">
        <v>132424236</v>
      </c>
      <c r="BB29" s="22">
        <v>1209003096</v>
      </c>
      <c r="BC29" s="22">
        <v>125286860</v>
      </c>
      <c r="BD29" s="22">
        <v>45130840</v>
      </c>
      <c r="BE29" s="22">
        <v>21357140</v>
      </c>
      <c r="BF29" s="22">
        <v>31132102</v>
      </c>
      <c r="BG29" s="22">
        <v>120343179</v>
      </c>
      <c r="BH29" s="22">
        <v>941163767</v>
      </c>
      <c r="BI29" s="22">
        <v>196591828</v>
      </c>
      <c r="BJ29" s="22">
        <v>42055143</v>
      </c>
      <c r="BK29" s="22">
        <v>130748083</v>
      </c>
      <c r="BL29" s="22">
        <v>69019291</v>
      </c>
      <c r="BM29" s="22">
        <v>58260854</v>
      </c>
      <c r="BN29" s="22">
        <v>70854391</v>
      </c>
      <c r="BO29" s="22">
        <v>94464594</v>
      </c>
    </row>
    <row r="30" spans="1:67" ht="13.95" hidden="1" customHeight="1" x14ac:dyDescent="0.3">
      <c r="A30" s="19">
        <v>1995</v>
      </c>
      <c r="B30" s="21">
        <f t="shared" si="10"/>
        <v>5758179747</v>
      </c>
      <c r="C30" s="21">
        <f t="shared" si="11"/>
        <v>521825692</v>
      </c>
      <c r="D30" s="21">
        <f t="shared" si="12"/>
        <v>326518621</v>
      </c>
      <c r="E30" s="21">
        <f t="shared" si="13"/>
        <v>481217359</v>
      </c>
      <c r="F30" s="21">
        <f t="shared" si="14"/>
        <v>347340748</v>
      </c>
      <c r="G30" s="21">
        <f t="shared" si="15"/>
        <v>597055510</v>
      </c>
      <c r="H30" s="21">
        <f t="shared" si="16"/>
        <v>280608558</v>
      </c>
      <c r="I30" s="21">
        <f t="shared" si="17"/>
        <v>1444290328</v>
      </c>
      <c r="J30" s="21">
        <f t="shared" si="18"/>
        <v>1759322931</v>
      </c>
      <c r="K30" s="22">
        <v>82019890</v>
      </c>
      <c r="L30" s="22">
        <v>5233360</v>
      </c>
      <c r="M30" s="22">
        <v>40052738</v>
      </c>
      <c r="N30" s="22">
        <v>59973548</v>
      </c>
      <c r="O30" s="22">
        <v>58154635</v>
      </c>
      <c r="P30" s="22">
        <v>57403344</v>
      </c>
      <c r="Q30" s="22">
        <v>15565032</v>
      </c>
      <c r="R30" s="22">
        <v>4358993</v>
      </c>
      <c r="S30" s="22">
        <v>8826302</v>
      </c>
      <c r="T30" s="22">
        <v>55853805</v>
      </c>
      <c r="U30" s="22">
        <v>134384045</v>
      </c>
      <c r="V30" s="22">
        <v>268205795</v>
      </c>
      <c r="W30" s="22">
        <v>29459131</v>
      </c>
      <c r="X30" s="22">
        <v>18095344</v>
      </c>
      <c r="Y30" s="22">
        <v>3674428</v>
      </c>
      <c r="Z30" s="22">
        <v>7083923</v>
      </c>
      <c r="AA30" s="22">
        <v>35070020</v>
      </c>
      <c r="AB30" s="22">
        <v>161735073</v>
      </c>
      <c r="AC30" s="22">
        <v>14527381</v>
      </c>
      <c r="AD30" s="22">
        <v>35804662</v>
      </c>
      <c r="AE30" s="22">
        <v>90862455</v>
      </c>
      <c r="AF30" s="22">
        <v>143217768</v>
      </c>
      <c r="AG30" s="22">
        <v>2434662</v>
      </c>
      <c r="AH30" s="22">
        <v>28470191</v>
      </c>
      <c r="AI30" s="22">
        <v>65652622</v>
      </c>
      <c r="AJ30" s="22">
        <v>62205567</v>
      </c>
      <c r="AK30" s="22">
        <v>26399429</v>
      </c>
      <c r="AL30" s="22">
        <v>13289245</v>
      </c>
      <c r="AM30" s="22">
        <v>61024503</v>
      </c>
      <c r="AN30" s="22">
        <v>87864529</v>
      </c>
      <c r="AO30" s="22">
        <v>44433704</v>
      </c>
      <c r="AP30" s="22">
        <v>14855565</v>
      </c>
      <c r="AQ30" s="22">
        <v>57537335</v>
      </c>
      <c r="AR30" s="22">
        <v>26601751</v>
      </c>
      <c r="AS30" s="22">
        <v>10185365</v>
      </c>
      <c r="AT30" s="22">
        <v>9714529</v>
      </c>
      <c r="AU30" s="22">
        <v>110819428</v>
      </c>
      <c r="AV30" s="22">
        <v>5674118</v>
      </c>
      <c r="AW30" s="22">
        <v>24672143</v>
      </c>
      <c r="AX30" s="22">
        <v>44541554</v>
      </c>
      <c r="AY30" s="22">
        <v>248020018</v>
      </c>
      <c r="AZ30" s="22">
        <v>148291403</v>
      </c>
      <c r="BA30" s="22">
        <v>132317155</v>
      </c>
      <c r="BB30" s="22">
        <v>1220133927</v>
      </c>
      <c r="BC30" s="22">
        <v>125672665</v>
      </c>
      <c r="BD30" s="22">
        <v>45368425</v>
      </c>
      <c r="BE30" s="22">
        <v>21534495</v>
      </c>
      <c r="BF30" s="22">
        <v>31580816</v>
      </c>
      <c r="BG30" s="22">
        <v>122600370</v>
      </c>
      <c r="BH30" s="22">
        <v>960301044</v>
      </c>
      <c r="BI30" s="22">
        <v>199888057</v>
      </c>
      <c r="BJ30" s="22">
        <v>42605338</v>
      </c>
      <c r="BK30" s="22">
        <v>134582253</v>
      </c>
      <c r="BL30" s="22">
        <v>70546246</v>
      </c>
      <c r="BM30" s="22">
        <v>59098232</v>
      </c>
      <c r="BN30" s="22">
        <v>72049940</v>
      </c>
      <c r="BO30" s="22">
        <v>97651451</v>
      </c>
    </row>
    <row r="31" spans="1:67" ht="13.95" hidden="1" customHeight="1" x14ac:dyDescent="0.3">
      <c r="A31" s="19">
        <v>1996</v>
      </c>
      <c r="B31" s="21">
        <f t="shared" si="10"/>
        <v>5841337074</v>
      </c>
      <c r="C31" s="21">
        <f t="shared" si="11"/>
        <v>522545051</v>
      </c>
      <c r="D31" s="21">
        <f t="shared" si="12"/>
        <v>329948625</v>
      </c>
      <c r="E31" s="21">
        <f t="shared" si="13"/>
        <v>489124784</v>
      </c>
      <c r="F31" s="21">
        <f t="shared" si="14"/>
        <v>354463087</v>
      </c>
      <c r="G31" s="21">
        <f t="shared" si="15"/>
        <v>613243170</v>
      </c>
      <c r="H31" s="21">
        <f t="shared" si="16"/>
        <v>280278443</v>
      </c>
      <c r="I31" s="21">
        <f t="shared" si="17"/>
        <v>1456236794</v>
      </c>
      <c r="J31" s="21">
        <f t="shared" si="18"/>
        <v>1795497120</v>
      </c>
      <c r="K31" s="22">
        <v>82263189</v>
      </c>
      <c r="L31" s="22">
        <v>5263068</v>
      </c>
      <c r="M31" s="22">
        <v>40237372</v>
      </c>
      <c r="N31" s="22">
        <v>60195176</v>
      </c>
      <c r="O31" s="22">
        <v>58298565</v>
      </c>
      <c r="P31" s="22">
        <v>57162092</v>
      </c>
      <c r="Q31" s="22">
        <v>15640027</v>
      </c>
      <c r="R31" s="22">
        <v>4381135</v>
      </c>
      <c r="S31" s="22">
        <v>8840327</v>
      </c>
      <c r="T31" s="22">
        <v>56058955</v>
      </c>
      <c r="U31" s="22">
        <v>134205145</v>
      </c>
      <c r="V31" s="22">
        <v>270860696</v>
      </c>
      <c r="W31" s="22">
        <v>29767206</v>
      </c>
      <c r="X31" s="22">
        <v>18305307</v>
      </c>
      <c r="Y31" s="22">
        <v>3729378</v>
      </c>
      <c r="Z31" s="22">
        <v>7286038</v>
      </c>
      <c r="AA31" s="22">
        <v>35513793</v>
      </c>
      <c r="AB31" s="22">
        <v>164202549</v>
      </c>
      <c r="AC31" s="22">
        <v>14734046</v>
      </c>
      <c r="AD31" s="22">
        <v>36462745</v>
      </c>
      <c r="AE31" s="22">
        <v>92452702</v>
      </c>
      <c r="AF31" s="22">
        <v>145758949</v>
      </c>
      <c r="AG31" s="22">
        <v>2597564</v>
      </c>
      <c r="AH31" s="22">
        <v>29033044</v>
      </c>
      <c r="AI31" s="22">
        <v>67028048</v>
      </c>
      <c r="AJ31" s="22">
        <v>62881300</v>
      </c>
      <c r="AK31" s="22">
        <v>26808107</v>
      </c>
      <c r="AL31" s="22">
        <v>13831009</v>
      </c>
      <c r="AM31" s="22">
        <v>61951134</v>
      </c>
      <c r="AN31" s="22">
        <v>90332881</v>
      </c>
      <c r="AO31" s="22">
        <v>45296124</v>
      </c>
      <c r="AP31" s="22">
        <v>15442312</v>
      </c>
      <c r="AQ31" s="22">
        <v>59467635</v>
      </c>
      <c r="AR31" s="22">
        <v>27344211</v>
      </c>
      <c r="AS31" s="22">
        <v>10407278</v>
      </c>
      <c r="AT31" s="22">
        <v>10044852</v>
      </c>
      <c r="AU31" s="22">
        <v>113754779</v>
      </c>
      <c r="AV31" s="22">
        <v>6708764</v>
      </c>
      <c r="AW31" s="22">
        <v>25231528</v>
      </c>
      <c r="AX31" s="22">
        <v>45123018</v>
      </c>
      <c r="AY31" s="22">
        <v>254422669</v>
      </c>
      <c r="AZ31" s="22">
        <v>148084582</v>
      </c>
      <c r="BA31" s="22">
        <v>132193861</v>
      </c>
      <c r="BB31" s="22">
        <v>1230944812</v>
      </c>
      <c r="BC31" s="22">
        <v>125975302</v>
      </c>
      <c r="BD31" s="22">
        <v>45638700</v>
      </c>
      <c r="BE31" s="22">
        <v>21709276</v>
      </c>
      <c r="BF31" s="22">
        <v>31968704</v>
      </c>
      <c r="BG31" s="22">
        <v>124862179</v>
      </c>
      <c r="BH31" s="22">
        <v>979678458</v>
      </c>
      <c r="BI31" s="22">
        <v>203204348</v>
      </c>
      <c r="BJ31" s="22">
        <v>43154860</v>
      </c>
      <c r="BK31" s="22">
        <v>138557092</v>
      </c>
      <c r="BL31" s="22">
        <v>72190242</v>
      </c>
      <c r="BM31" s="22">
        <v>59920064</v>
      </c>
      <c r="BN31" s="22">
        <v>73156447</v>
      </c>
      <c r="BO31" s="22">
        <v>100773430</v>
      </c>
    </row>
    <row r="32" spans="1:67" ht="13.95" hidden="1" customHeight="1" x14ac:dyDescent="0.3">
      <c r="A32" s="19">
        <v>1997</v>
      </c>
      <c r="B32" s="21">
        <f t="shared" si="10"/>
        <v>5924048085</v>
      </c>
      <c r="C32" s="21">
        <f t="shared" si="11"/>
        <v>523361977</v>
      </c>
      <c r="D32" s="21">
        <f t="shared" si="12"/>
        <v>333306446</v>
      </c>
      <c r="E32" s="21">
        <f t="shared" si="13"/>
        <v>496974627</v>
      </c>
      <c r="F32" s="21">
        <f t="shared" si="14"/>
        <v>361676961</v>
      </c>
      <c r="G32" s="21">
        <f t="shared" si="15"/>
        <v>629563982</v>
      </c>
      <c r="H32" s="21">
        <f t="shared" si="16"/>
        <v>279767649</v>
      </c>
      <c r="I32" s="21">
        <f t="shared" si="17"/>
        <v>1467564116</v>
      </c>
      <c r="J32" s="21">
        <f t="shared" si="18"/>
        <v>1831832327</v>
      </c>
      <c r="K32" s="22">
        <v>82389638</v>
      </c>
      <c r="L32" s="22">
        <v>5285035</v>
      </c>
      <c r="M32" s="22">
        <v>40423826</v>
      </c>
      <c r="N32" s="22">
        <v>60416200</v>
      </c>
      <c r="O32" s="22">
        <v>58447089</v>
      </c>
      <c r="P32" s="22">
        <v>57189274</v>
      </c>
      <c r="Q32" s="22">
        <v>15723622</v>
      </c>
      <c r="R32" s="22">
        <v>4404986</v>
      </c>
      <c r="S32" s="22">
        <v>8845524</v>
      </c>
      <c r="T32" s="22">
        <v>56267524</v>
      </c>
      <c r="U32" s="22">
        <v>133969259</v>
      </c>
      <c r="V32" s="22">
        <v>273468013</v>
      </c>
      <c r="W32" s="22">
        <v>30059089</v>
      </c>
      <c r="X32" s="22">
        <v>18504912</v>
      </c>
      <c r="Y32" s="22">
        <v>3776950</v>
      </c>
      <c r="Z32" s="22">
        <v>7497482</v>
      </c>
      <c r="AA32" s="22">
        <v>35947791</v>
      </c>
      <c r="AB32" s="22">
        <v>166661659</v>
      </c>
      <c r="AC32" s="22">
        <v>14932434</v>
      </c>
      <c r="AD32" s="22">
        <v>37121149</v>
      </c>
      <c r="AE32" s="22">
        <v>94021207</v>
      </c>
      <c r="AF32" s="22">
        <v>148290387</v>
      </c>
      <c r="AG32" s="22">
        <v>2817410</v>
      </c>
      <c r="AH32" s="22">
        <v>29579301</v>
      </c>
      <c r="AI32" s="22">
        <v>68431740</v>
      </c>
      <c r="AJ32" s="22">
        <v>63639638</v>
      </c>
      <c r="AK32" s="22">
        <v>27213337</v>
      </c>
      <c r="AL32" s="22">
        <v>14374943</v>
      </c>
      <c r="AM32" s="22">
        <v>62852966</v>
      </c>
      <c r="AN32" s="22">
        <v>92767626</v>
      </c>
      <c r="AO32" s="22">
        <v>46029902</v>
      </c>
      <c r="AP32" s="22">
        <v>16047170</v>
      </c>
      <c r="AQ32" s="22">
        <v>61404539</v>
      </c>
      <c r="AR32" s="22">
        <v>28101768</v>
      </c>
      <c r="AS32" s="22">
        <v>10646495</v>
      </c>
      <c r="AT32" s="22">
        <v>10383969</v>
      </c>
      <c r="AU32" s="22">
        <v>116754792</v>
      </c>
      <c r="AV32" s="22">
        <v>7755238</v>
      </c>
      <c r="AW32" s="22">
        <v>25799821</v>
      </c>
      <c r="AX32" s="22">
        <v>45666838</v>
      </c>
      <c r="AY32" s="22">
        <v>260973450</v>
      </c>
      <c r="AZ32" s="22">
        <v>147853771</v>
      </c>
      <c r="BA32" s="22">
        <v>131913878</v>
      </c>
      <c r="BB32" s="22">
        <v>1241139622</v>
      </c>
      <c r="BC32" s="22">
        <v>126265929</v>
      </c>
      <c r="BD32" s="22">
        <v>45941537</v>
      </c>
      <c r="BE32" s="22">
        <v>21885328</v>
      </c>
      <c r="BF32" s="22">
        <v>32331700</v>
      </c>
      <c r="BG32" s="22">
        <v>127198069</v>
      </c>
      <c r="BH32" s="22">
        <v>999133762</v>
      </c>
      <c r="BI32" s="22">
        <v>206536095</v>
      </c>
      <c r="BJ32" s="22">
        <v>43708798</v>
      </c>
      <c r="BK32" s="22">
        <v>142531804</v>
      </c>
      <c r="BL32" s="22">
        <v>73908810</v>
      </c>
      <c r="BM32" s="22">
        <v>60724584</v>
      </c>
      <c r="BN32" s="22">
        <v>74226889</v>
      </c>
      <c r="BO32" s="22">
        <v>103863516</v>
      </c>
    </row>
    <row r="33" spans="1:67" ht="13.95" hidden="1" customHeight="1" x14ac:dyDescent="0.3">
      <c r="A33" s="19">
        <v>1998</v>
      </c>
      <c r="B33" s="21">
        <f t="shared" si="10"/>
        <v>6006306562</v>
      </c>
      <c r="C33" s="21">
        <f t="shared" si="11"/>
        <v>523515912</v>
      </c>
      <c r="D33" s="21">
        <f t="shared" si="12"/>
        <v>336677366</v>
      </c>
      <c r="E33" s="21">
        <f t="shared" si="13"/>
        <v>504834889</v>
      </c>
      <c r="F33" s="21">
        <f t="shared" si="14"/>
        <v>369054421</v>
      </c>
      <c r="G33" s="21">
        <f t="shared" si="15"/>
        <v>646539503</v>
      </c>
      <c r="H33" s="21">
        <f t="shared" si="16"/>
        <v>279183905</v>
      </c>
      <c r="I33" s="21">
        <f t="shared" si="17"/>
        <v>1478344904</v>
      </c>
      <c r="J33" s="21">
        <f t="shared" si="18"/>
        <v>1868155662</v>
      </c>
      <c r="K33" s="22">
        <v>82011939</v>
      </c>
      <c r="L33" s="22">
        <v>5304262</v>
      </c>
      <c r="M33" s="22">
        <v>40617440</v>
      </c>
      <c r="N33" s="22">
        <v>60657508</v>
      </c>
      <c r="O33" s="22">
        <v>58626819</v>
      </c>
      <c r="P33" s="22">
        <v>57215194</v>
      </c>
      <c r="Q33" s="22">
        <v>15827107</v>
      </c>
      <c r="R33" s="22">
        <v>4431313</v>
      </c>
      <c r="S33" s="22">
        <v>8850609</v>
      </c>
      <c r="T33" s="22">
        <v>56488040</v>
      </c>
      <c r="U33" s="22">
        <v>133485681</v>
      </c>
      <c r="V33" s="22">
        <v>276119333</v>
      </c>
      <c r="W33" s="22">
        <v>30329969</v>
      </c>
      <c r="X33" s="22">
        <v>18701717</v>
      </c>
      <c r="Y33" s="22">
        <v>3811371</v>
      </c>
      <c r="Z33" s="22">
        <v>7714976</v>
      </c>
      <c r="AA33" s="22">
        <v>36372860</v>
      </c>
      <c r="AB33" s="22">
        <v>169159655</v>
      </c>
      <c r="AC33" s="22">
        <v>15127799</v>
      </c>
      <c r="AD33" s="22">
        <v>37792165</v>
      </c>
      <c r="AE33" s="22">
        <v>95575245</v>
      </c>
      <c r="AF33" s="22">
        <v>150807165</v>
      </c>
      <c r="AG33" s="22">
        <v>3040421</v>
      </c>
      <c r="AH33" s="22">
        <v>30054133</v>
      </c>
      <c r="AI33" s="22">
        <v>69943294</v>
      </c>
      <c r="AJ33" s="22">
        <v>64519859</v>
      </c>
      <c r="AK33" s="22">
        <v>27621648</v>
      </c>
      <c r="AL33" s="22">
        <v>14922185</v>
      </c>
      <c r="AM33" s="22">
        <v>63734383</v>
      </c>
      <c r="AN33" s="22">
        <v>95218498</v>
      </c>
      <c r="AO33" s="22">
        <v>47297600</v>
      </c>
      <c r="AP33" s="22">
        <v>16663948</v>
      </c>
      <c r="AQ33" s="22">
        <v>63363524</v>
      </c>
      <c r="AR33" s="22">
        <v>28888057</v>
      </c>
      <c r="AS33" s="22">
        <v>10919573</v>
      </c>
      <c r="AT33" s="22">
        <v>10741413</v>
      </c>
      <c r="AU33" s="22">
        <v>119846254</v>
      </c>
      <c r="AV33" s="22">
        <v>8081681</v>
      </c>
      <c r="AW33" s="22">
        <v>26458999</v>
      </c>
      <c r="AX33" s="22">
        <v>46223880</v>
      </c>
      <c r="AY33" s="22">
        <v>268054574</v>
      </c>
      <c r="AZ33" s="22">
        <v>147635531</v>
      </c>
      <c r="BA33" s="22">
        <v>131548374</v>
      </c>
      <c r="BB33" s="22">
        <v>1250847127</v>
      </c>
      <c r="BC33" s="22">
        <v>126549181</v>
      </c>
      <c r="BD33" s="22">
        <v>46230878</v>
      </c>
      <c r="BE33" s="22">
        <v>22049226</v>
      </c>
      <c r="BF33" s="22">
        <v>32668492</v>
      </c>
      <c r="BG33" s="22">
        <v>129622332</v>
      </c>
      <c r="BH33" s="22">
        <v>1018665080</v>
      </c>
      <c r="BI33" s="22">
        <v>209826788</v>
      </c>
      <c r="BJ33" s="22">
        <v>44257793</v>
      </c>
      <c r="BK33" s="22">
        <v>146522356</v>
      </c>
      <c r="BL33" s="22">
        <v>75791024</v>
      </c>
      <c r="BM33" s="22">
        <v>61522630</v>
      </c>
      <c r="BN33" s="22">
        <v>75299660</v>
      </c>
      <c r="BO33" s="22">
        <v>106647999</v>
      </c>
    </row>
    <row r="34" spans="1:67" ht="13.95" hidden="1" customHeight="1" x14ac:dyDescent="0.3">
      <c r="A34" s="19">
        <v>1999</v>
      </c>
      <c r="B34" s="21">
        <f t="shared" si="10"/>
        <v>6088225742</v>
      </c>
      <c r="C34" s="21">
        <f t="shared" si="11"/>
        <v>523748243</v>
      </c>
      <c r="D34" s="21">
        <f t="shared" si="12"/>
        <v>340066474</v>
      </c>
      <c r="E34" s="21">
        <f t="shared" si="13"/>
        <v>512622722</v>
      </c>
      <c r="F34" s="21">
        <f t="shared" si="14"/>
        <v>376520001</v>
      </c>
      <c r="G34" s="21">
        <f t="shared" si="15"/>
        <v>664013684</v>
      </c>
      <c r="H34" s="21">
        <f t="shared" si="16"/>
        <v>278581993</v>
      </c>
      <c r="I34" s="21">
        <f t="shared" si="17"/>
        <v>1488660799</v>
      </c>
      <c r="J34" s="21">
        <f t="shared" si="18"/>
        <v>1904011826</v>
      </c>
      <c r="K34" s="22">
        <v>81678287</v>
      </c>
      <c r="L34" s="22">
        <v>5321810</v>
      </c>
      <c r="M34" s="22">
        <v>40812857</v>
      </c>
      <c r="N34" s="22">
        <v>60987092</v>
      </c>
      <c r="O34" s="22">
        <v>58838657</v>
      </c>
      <c r="P34" s="22">
        <v>57240798</v>
      </c>
      <c r="Q34" s="22">
        <v>15940184</v>
      </c>
      <c r="R34" s="22">
        <v>4461787</v>
      </c>
      <c r="S34" s="22">
        <v>8857686</v>
      </c>
      <c r="T34" s="22">
        <v>56737547</v>
      </c>
      <c r="U34" s="22">
        <v>132871538</v>
      </c>
      <c r="V34" s="22">
        <v>278785484</v>
      </c>
      <c r="W34" s="22">
        <v>30599456</v>
      </c>
      <c r="X34" s="22">
        <v>18909981</v>
      </c>
      <c r="Y34" s="22">
        <v>3835555</v>
      </c>
      <c r="Z34" s="22">
        <v>7935998</v>
      </c>
      <c r="AA34" s="22">
        <v>36794682</v>
      </c>
      <c r="AB34" s="22">
        <v>171641543</v>
      </c>
      <c r="AC34" s="22">
        <v>15319313</v>
      </c>
      <c r="AD34" s="22">
        <v>38454863</v>
      </c>
      <c r="AE34" s="22">
        <v>97115707</v>
      </c>
      <c r="AF34" s="22">
        <v>153296614</v>
      </c>
      <c r="AG34" s="22">
        <v>3266009</v>
      </c>
      <c r="AH34" s="22">
        <v>30474354</v>
      </c>
      <c r="AI34" s="22">
        <v>71520954</v>
      </c>
      <c r="AJ34" s="22">
        <v>65445391</v>
      </c>
      <c r="AK34" s="22">
        <v>28027179</v>
      </c>
      <c r="AL34" s="22">
        <v>15472075</v>
      </c>
      <c r="AM34" s="22">
        <v>64591923</v>
      </c>
      <c r="AN34" s="22">
        <v>97722116</v>
      </c>
      <c r="AO34" s="22">
        <v>48912971</v>
      </c>
      <c r="AP34" s="22">
        <v>17215935</v>
      </c>
      <c r="AQ34" s="22">
        <v>65374561</v>
      </c>
      <c r="AR34" s="22">
        <v>29733408</v>
      </c>
      <c r="AS34" s="22">
        <v>11227415</v>
      </c>
      <c r="AT34" s="22">
        <v>11117411</v>
      </c>
      <c r="AU34" s="22">
        <v>123047320</v>
      </c>
      <c r="AV34" s="22">
        <v>8147912</v>
      </c>
      <c r="AW34" s="22">
        <v>27130613</v>
      </c>
      <c r="AX34" s="22">
        <v>46730335</v>
      </c>
      <c r="AY34" s="22">
        <v>275375803</v>
      </c>
      <c r="AZ34" s="22">
        <v>147241975</v>
      </c>
      <c r="BA34" s="22">
        <v>131340018</v>
      </c>
      <c r="BB34" s="22">
        <v>1260176655</v>
      </c>
      <c r="BC34" s="22">
        <v>126801564</v>
      </c>
      <c r="BD34" s="22">
        <v>46500383</v>
      </c>
      <c r="BE34" s="22">
        <v>22203781</v>
      </c>
      <c r="BF34" s="22">
        <v>32978416</v>
      </c>
      <c r="BG34" s="22">
        <v>132108065</v>
      </c>
      <c r="BH34" s="22">
        <v>1038225823</v>
      </c>
      <c r="BI34" s="22">
        <v>213004668</v>
      </c>
      <c r="BJ34" s="22">
        <v>44787724</v>
      </c>
      <c r="BK34" s="22">
        <v>150565377</v>
      </c>
      <c r="BL34" s="22">
        <v>77753257</v>
      </c>
      <c r="BM34" s="22">
        <v>62299043</v>
      </c>
      <c r="BN34" s="22">
        <v>76287452</v>
      </c>
      <c r="BO34" s="22">
        <v>108980417</v>
      </c>
    </row>
    <row r="35" spans="1:67" ht="13.95" hidden="1" customHeight="1" x14ac:dyDescent="0.3">
      <c r="A35" s="19">
        <v>2000</v>
      </c>
      <c r="B35" s="21">
        <f t="shared" si="10"/>
        <v>6170903834</v>
      </c>
      <c r="C35" s="21">
        <f t="shared" si="11"/>
        <v>524720973</v>
      </c>
      <c r="D35" s="21">
        <f t="shared" si="12"/>
        <v>343526511</v>
      </c>
      <c r="E35" s="21">
        <f t="shared" si="13"/>
        <v>520173022</v>
      </c>
      <c r="F35" s="21">
        <f t="shared" si="14"/>
        <v>384213248</v>
      </c>
      <c r="G35" s="21">
        <f t="shared" si="15"/>
        <v>681904368</v>
      </c>
      <c r="H35" s="21">
        <f t="shared" si="16"/>
        <v>278075241</v>
      </c>
      <c r="I35" s="21">
        <f t="shared" si="17"/>
        <v>1498971560</v>
      </c>
      <c r="J35" s="21">
        <f t="shared" si="18"/>
        <v>1939318911</v>
      </c>
      <c r="K35" s="22">
        <v>81797258</v>
      </c>
      <c r="L35" s="22">
        <v>5339658</v>
      </c>
      <c r="M35" s="22">
        <v>41019774</v>
      </c>
      <c r="N35" s="22">
        <v>61404920</v>
      </c>
      <c r="O35" s="22">
        <v>59057338</v>
      </c>
      <c r="P35" s="22">
        <v>57272196</v>
      </c>
      <c r="Q35" s="22">
        <v>16058760</v>
      </c>
      <c r="R35" s="22">
        <v>4490867</v>
      </c>
      <c r="S35" s="22">
        <v>8872101</v>
      </c>
      <c r="T35" s="22">
        <v>57020115</v>
      </c>
      <c r="U35" s="22">
        <v>132387986</v>
      </c>
      <c r="V35" s="22">
        <v>281484131</v>
      </c>
      <c r="W35" s="22">
        <v>30891803</v>
      </c>
      <c r="X35" s="22">
        <v>19132471</v>
      </c>
      <c r="Y35" s="22">
        <v>3857574</v>
      </c>
      <c r="Z35" s="22">
        <v>8160532</v>
      </c>
      <c r="AA35" s="22">
        <v>37213984</v>
      </c>
      <c r="AB35" s="22">
        <v>174018282</v>
      </c>
      <c r="AC35" s="22">
        <v>15503635</v>
      </c>
      <c r="AD35" s="22">
        <v>39089934</v>
      </c>
      <c r="AE35" s="22">
        <v>98625552</v>
      </c>
      <c r="AF35" s="22">
        <v>155721635</v>
      </c>
      <c r="AG35" s="22">
        <v>3493575</v>
      </c>
      <c r="AH35" s="22">
        <v>30903893</v>
      </c>
      <c r="AI35" s="22">
        <v>73083284</v>
      </c>
      <c r="AJ35" s="22">
        <v>66418659</v>
      </c>
      <c r="AK35" s="22">
        <v>28423435</v>
      </c>
      <c r="AL35" s="22">
        <v>16177722</v>
      </c>
      <c r="AM35" s="22">
        <v>65425961</v>
      </c>
      <c r="AN35" s="22">
        <v>100286719</v>
      </c>
      <c r="AO35" s="22">
        <v>50507442</v>
      </c>
      <c r="AP35" s="22">
        <v>17699004</v>
      </c>
      <c r="AQ35" s="22">
        <v>67411494</v>
      </c>
      <c r="AR35" s="22">
        <v>30642890</v>
      </c>
      <c r="AS35" s="22">
        <v>11559290</v>
      </c>
      <c r="AT35" s="22">
        <v>11509630</v>
      </c>
      <c r="AU35" s="22">
        <v>126382494</v>
      </c>
      <c r="AV35" s="22">
        <v>8213931</v>
      </c>
      <c r="AW35" s="22">
        <v>27816745</v>
      </c>
      <c r="AX35" s="22">
        <v>47159719</v>
      </c>
      <c r="AY35" s="22">
        <v>283001729</v>
      </c>
      <c r="AZ35" s="22">
        <v>146717783</v>
      </c>
      <c r="BA35" s="22">
        <v>131357458</v>
      </c>
      <c r="BB35" s="22">
        <v>1269581175</v>
      </c>
      <c r="BC35" s="22">
        <v>127027789</v>
      </c>
      <c r="BD35" s="22">
        <v>46766661</v>
      </c>
      <c r="BE35" s="22">
        <v>22332870</v>
      </c>
      <c r="BF35" s="22">
        <v>33263065</v>
      </c>
      <c r="BG35" s="22">
        <v>134544304</v>
      </c>
      <c r="BH35" s="22">
        <v>1057922733</v>
      </c>
      <c r="BI35" s="22">
        <v>216077790</v>
      </c>
      <c r="BJ35" s="22">
        <v>45290841</v>
      </c>
      <c r="BK35" s="22">
        <v>154879127</v>
      </c>
      <c r="BL35" s="22">
        <v>79625397</v>
      </c>
      <c r="BM35" s="22">
        <v>63007815</v>
      </c>
      <c r="BN35" s="22">
        <v>77154011</v>
      </c>
      <c r="BO35" s="22">
        <v>110816893</v>
      </c>
    </row>
    <row r="36" spans="1:67" ht="13.95" hidden="1" customHeight="1" x14ac:dyDescent="0.3">
      <c r="A36" s="19">
        <v>2001</v>
      </c>
      <c r="B36" s="21">
        <f t="shared" si="10"/>
        <v>6254122028</v>
      </c>
      <c r="C36" s="21">
        <f t="shared" si="11"/>
        <v>525931173</v>
      </c>
      <c r="D36" s="21">
        <f t="shared" si="12"/>
        <v>347138025</v>
      </c>
      <c r="E36" s="21">
        <f t="shared" si="13"/>
        <v>527472604</v>
      </c>
      <c r="F36" s="21">
        <f t="shared" si="14"/>
        <v>392107952</v>
      </c>
      <c r="G36" s="21">
        <f t="shared" si="15"/>
        <v>700392816</v>
      </c>
      <c r="H36" s="21">
        <f t="shared" si="16"/>
        <v>277528535</v>
      </c>
      <c r="I36" s="21">
        <f t="shared" si="17"/>
        <v>1508987358</v>
      </c>
      <c r="J36" s="21">
        <f t="shared" si="18"/>
        <v>1974563565</v>
      </c>
      <c r="K36" s="22">
        <v>81933885</v>
      </c>
      <c r="L36" s="22">
        <v>5358828</v>
      </c>
      <c r="M36" s="22">
        <v>41245599</v>
      </c>
      <c r="N36" s="22">
        <v>61843576</v>
      </c>
      <c r="O36" s="22">
        <v>59288090</v>
      </c>
      <c r="P36" s="22">
        <v>57305760</v>
      </c>
      <c r="Q36" s="22">
        <v>16182705</v>
      </c>
      <c r="R36" s="22">
        <v>4513657</v>
      </c>
      <c r="S36" s="22">
        <v>8896022</v>
      </c>
      <c r="T36" s="22">
        <v>57345527</v>
      </c>
      <c r="U36" s="22">
        <v>132017524</v>
      </c>
      <c r="V36" s="22">
        <v>284279639</v>
      </c>
      <c r="W36" s="22">
        <v>31213577</v>
      </c>
      <c r="X36" s="22">
        <v>19365433</v>
      </c>
      <c r="Y36" s="22">
        <v>3891762</v>
      </c>
      <c r="Z36" s="22">
        <v>8387614</v>
      </c>
      <c r="AA36" s="22">
        <v>37624825</v>
      </c>
      <c r="AB36" s="22">
        <v>176301203</v>
      </c>
      <c r="AC36" s="22">
        <v>15683849</v>
      </c>
      <c r="AD36" s="22">
        <v>39709262</v>
      </c>
      <c r="AE36" s="22">
        <v>100099099</v>
      </c>
      <c r="AF36" s="22">
        <v>158054366</v>
      </c>
      <c r="AG36" s="22">
        <v>3723590</v>
      </c>
      <c r="AH36" s="22">
        <v>31331221</v>
      </c>
      <c r="AI36" s="22">
        <v>74652029</v>
      </c>
      <c r="AJ36" s="22">
        <v>67452005</v>
      </c>
      <c r="AK36" s="22">
        <v>28814643</v>
      </c>
      <c r="AL36" s="22">
        <v>17041397</v>
      </c>
      <c r="AM36" s="22">
        <v>66245128</v>
      </c>
      <c r="AN36" s="22">
        <v>102847939</v>
      </c>
      <c r="AO36" s="22">
        <v>52132646</v>
      </c>
      <c r="AP36" s="22">
        <v>18178913</v>
      </c>
      <c r="AQ36" s="22">
        <v>69487762</v>
      </c>
      <c r="AR36" s="22">
        <v>31619170</v>
      </c>
      <c r="AS36" s="22">
        <v>11912158</v>
      </c>
      <c r="AT36" s="22">
        <v>11920647</v>
      </c>
      <c r="AU36" s="22">
        <v>129862595</v>
      </c>
      <c r="AV36" s="22">
        <v>8287094</v>
      </c>
      <c r="AW36" s="22">
        <v>28516770</v>
      </c>
      <c r="AX36" s="22">
        <v>47566800</v>
      </c>
      <c r="AY36" s="22">
        <v>290908261</v>
      </c>
      <c r="AZ36" s="22">
        <v>146117284</v>
      </c>
      <c r="BA36" s="22">
        <v>131411251</v>
      </c>
      <c r="BB36" s="22">
        <v>1278725063</v>
      </c>
      <c r="BC36" s="22">
        <v>127260148</v>
      </c>
      <c r="BD36" s="22">
        <v>47043468</v>
      </c>
      <c r="BE36" s="22">
        <v>22446257</v>
      </c>
      <c r="BF36" s="22">
        <v>33512422</v>
      </c>
      <c r="BG36" s="22">
        <v>136805810</v>
      </c>
      <c r="BH36" s="22">
        <v>1077898575</v>
      </c>
      <c r="BI36" s="22">
        <v>219097902</v>
      </c>
      <c r="BJ36" s="22">
        <v>45771139</v>
      </c>
      <c r="BK36" s="22">
        <v>159270907</v>
      </c>
      <c r="BL36" s="22">
        <v>81401488</v>
      </c>
      <c r="BM36" s="22">
        <v>63651141</v>
      </c>
      <c r="BN36" s="22">
        <v>77969361</v>
      </c>
      <c r="BO36" s="22">
        <v>112697242</v>
      </c>
    </row>
    <row r="37" spans="1:67" ht="13.95" hidden="1" customHeight="1" x14ac:dyDescent="0.3">
      <c r="A37" s="19">
        <v>2002</v>
      </c>
      <c r="B37" s="21">
        <f t="shared" si="10"/>
        <v>6336901701</v>
      </c>
      <c r="C37" s="21">
        <f t="shared" si="11"/>
        <v>527524543</v>
      </c>
      <c r="D37" s="21">
        <f t="shared" si="12"/>
        <v>350784410</v>
      </c>
      <c r="E37" s="21">
        <f t="shared" si="13"/>
        <v>534585659</v>
      </c>
      <c r="F37" s="21">
        <f t="shared" si="14"/>
        <v>399556034</v>
      </c>
      <c r="G37" s="21">
        <f t="shared" si="15"/>
        <v>719489325</v>
      </c>
      <c r="H37" s="21">
        <f t="shared" si="16"/>
        <v>277473885</v>
      </c>
      <c r="I37" s="21">
        <f t="shared" si="17"/>
        <v>1517938928</v>
      </c>
      <c r="J37" s="21">
        <f t="shared" si="18"/>
        <v>2009548917</v>
      </c>
      <c r="K37" s="22">
        <v>82068326</v>
      </c>
      <c r="L37" s="22">
        <v>5375959</v>
      </c>
      <c r="M37" s="22">
        <v>41755704</v>
      </c>
      <c r="N37" s="22">
        <v>62281564</v>
      </c>
      <c r="O37" s="22">
        <v>59540763</v>
      </c>
      <c r="P37" s="22">
        <v>57420628</v>
      </c>
      <c r="Q37" s="22">
        <v>16288051</v>
      </c>
      <c r="R37" s="22">
        <v>4538014</v>
      </c>
      <c r="S37" s="22">
        <v>8925047</v>
      </c>
      <c r="T37" s="22">
        <v>57680388</v>
      </c>
      <c r="U37" s="22">
        <v>131650099</v>
      </c>
      <c r="V37" s="22">
        <v>287084338</v>
      </c>
      <c r="W37" s="22">
        <v>31535577</v>
      </c>
      <c r="X37" s="22">
        <v>19595355</v>
      </c>
      <c r="Y37" s="22">
        <v>3951119</v>
      </c>
      <c r="Z37" s="22">
        <v>8618021</v>
      </c>
      <c r="AA37" s="22">
        <v>38029349</v>
      </c>
      <c r="AB37" s="22">
        <v>178503484</v>
      </c>
      <c r="AC37" s="22">
        <v>15857925</v>
      </c>
      <c r="AD37" s="22">
        <v>40324680</v>
      </c>
      <c r="AE37" s="22">
        <v>101548624</v>
      </c>
      <c r="AF37" s="22">
        <v>160321597</v>
      </c>
      <c r="AG37" s="22">
        <v>3956826</v>
      </c>
      <c r="AH37" s="22">
        <v>31750835</v>
      </c>
      <c r="AI37" s="22">
        <v>76239137</v>
      </c>
      <c r="AJ37" s="22">
        <v>68011317</v>
      </c>
      <c r="AK37" s="22">
        <v>29198142</v>
      </c>
      <c r="AL37" s="22">
        <v>17910910</v>
      </c>
      <c r="AM37" s="22">
        <v>67048795</v>
      </c>
      <c r="AN37" s="22">
        <v>105440072</v>
      </c>
      <c r="AO37" s="22">
        <v>53750524</v>
      </c>
      <c r="AP37" s="22">
        <v>18654771</v>
      </c>
      <c r="AQ37" s="22">
        <v>71635517</v>
      </c>
      <c r="AR37" s="22">
        <v>32629808</v>
      </c>
      <c r="AS37" s="22">
        <v>12288050</v>
      </c>
      <c r="AT37" s="22">
        <v>12349144</v>
      </c>
      <c r="AU37" s="22">
        <v>133471989</v>
      </c>
      <c r="AV37" s="22">
        <v>8400180</v>
      </c>
      <c r="AW37" s="22">
        <v>29228727</v>
      </c>
      <c r="AX37" s="22">
        <v>48019415</v>
      </c>
      <c r="AY37" s="22">
        <v>299061200</v>
      </c>
      <c r="AZ37" s="22">
        <v>145939500</v>
      </c>
      <c r="BA37" s="22">
        <v>131534385</v>
      </c>
      <c r="BB37" s="22">
        <v>1286866839</v>
      </c>
      <c r="BC37" s="22">
        <v>127484598</v>
      </c>
      <c r="BD37" s="22">
        <v>47299120</v>
      </c>
      <c r="BE37" s="22">
        <v>22566901</v>
      </c>
      <c r="BF37" s="22">
        <v>33721470</v>
      </c>
      <c r="BG37" s="22">
        <v>138933658</v>
      </c>
      <c r="BH37" s="22">
        <v>1097600380</v>
      </c>
      <c r="BI37" s="22">
        <v>222088495</v>
      </c>
      <c r="BJ37" s="22">
        <v>46232653</v>
      </c>
      <c r="BK37" s="22">
        <v>163222549</v>
      </c>
      <c r="BL37" s="22">
        <v>83068889</v>
      </c>
      <c r="BM37" s="22">
        <v>64266437</v>
      </c>
      <c r="BN37" s="22">
        <v>78772224</v>
      </c>
      <c r="BO37" s="22">
        <v>115363632</v>
      </c>
    </row>
    <row r="38" spans="1:67" ht="13.95" hidden="1" customHeight="1" x14ac:dyDescent="0.3">
      <c r="A38" s="19">
        <v>2003</v>
      </c>
      <c r="B38" s="21">
        <f t="shared" si="10"/>
        <v>6419519088</v>
      </c>
      <c r="C38" s="21">
        <f t="shared" si="11"/>
        <v>529384497</v>
      </c>
      <c r="D38" s="21">
        <f t="shared" si="12"/>
        <v>354438673</v>
      </c>
      <c r="E38" s="21">
        <f t="shared" si="13"/>
        <v>541529616</v>
      </c>
      <c r="F38" s="21">
        <f t="shared" si="14"/>
        <v>407218300</v>
      </c>
      <c r="G38" s="21">
        <f t="shared" si="15"/>
        <v>739162632</v>
      </c>
      <c r="H38" s="21">
        <f t="shared" si="16"/>
        <v>277578023</v>
      </c>
      <c r="I38" s="21">
        <f t="shared" si="17"/>
        <v>1526307007</v>
      </c>
      <c r="J38" s="21">
        <f t="shared" si="18"/>
        <v>2043900340</v>
      </c>
      <c r="K38" s="22">
        <v>82111615</v>
      </c>
      <c r="L38" s="22">
        <v>5390620</v>
      </c>
      <c r="M38" s="22">
        <v>42506543</v>
      </c>
      <c r="N38" s="22">
        <v>62710292</v>
      </c>
      <c r="O38" s="22">
        <v>59820385</v>
      </c>
      <c r="P38" s="22">
        <v>57739699</v>
      </c>
      <c r="Q38" s="22">
        <v>16366912</v>
      </c>
      <c r="R38" s="22">
        <v>4564669</v>
      </c>
      <c r="S38" s="22">
        <v>8958431</v>
      </c>
      <c r="T38" s="22">
        <v>57981630</v>
      </c>
      <c r="U38" s="22">
        <v>131233701</v>
      </c>
      <c r="V38" s="22">
        <v>289908100</v>
      </c>
      <c r="W38" s="22">
        <v>31836482</v>
      </c>
      <c r="X38" s="22">
        <v>19819454</v>
      </c>
      <c r="Y38" s="22">
        <v>4022586</v>
      </c>
      <c r="Z38" s="22">
        <v>8852051</v>
      </c>
      <c r="AA38" s="22">
        <v>38424282</v>
      </c>
      <c r="AB38" s="22">
        <v>180622688</v>
      </c>
      <c r="AC38" s="22">
        <v>16024752</v>
      </c>
      <c r="AD38" s="22">
        <v>40937429</v>
      </c>
      <c r="AE38" s="22">
        <v>102978515</v>
      </c>
      <c r="AF38" s="22">
        <v>162541950</v>
      </c>
      <c r="AG38" s="22">
        <v>4192457</v>
      </c>
      <c r="AH38" s="22">
        <v>32175818</v>
      </c>
      <c r="AI38" s="22">
        <v>77853548</v>
      </c>
      <c r="AJ38" s="22">
        <v>68769340</v>
      </c>
      <c r="AK38" s="22">
        <v>29571415</v>
      </c>
      <c r="AL38" s="22">
        <v>18786767</v>
      </c>
      <c r="AM38" s="22">
        <v>67831730</v>
      </c>
      <c r="AN38" s="22">
        <v>108037225</v>
      </c>
      <c r="AO38" s="22">
        <v>55343867</v>
      </c>
      <c r="AP38" s="22">
        <v>19125542</v>
      </c>
      <c r="AQ38" s="22">
        <v>73832663</v>
      </c>
      <c r="AR38" s="22">
        <v>33652223</v>
      </c>
      <c r="AS38" s="22">
        <v>12684955</v>
      </c>
      <c r="AT38" s="22">
        <v>12796984</v>
      </c>
      <c r="AU38" s="22">
        <v>137202644</v>
      </c>
      <c r="AV38" s="22">
        <v>8586875</v>
      </c>
      <c r="AW38" s="22">
        <v>29896035</v>
      </c>
      <c r="AX38" s="22">
        <v>48500348</v>
      </c>
      <c r="AY38" s="22">
        <v>307540496</v>
      </c>
      <c r="AZ38" s="22">
        <v>145794229</v>
      </c>
      <c r="BA38" s="22">
        <v>131783794</v>
      </c>
      <c r="BB38" s="22">
        <v>1294517326</v>
      </c>
      <c r="BC38" s="22">
        <v>127671251</v>
      </c>
      <c r="BD38" s="22">
        <v>47514160</v>
      </c>
      <c r="BE38" s="22">
        <v>22664125</v>
      </c>
      <c r="BF38" s="22">
        <v>33940145</v>
      </c>
      <c r="BG38" s="22">
        <v>140970351</v>
      </c>
      <c r="BH38" s="22">
        <v>1116803006</v>
      </c>
      <c r="BI38" s="22">
        <v>225048008</v>
      </c>
      <c r="BJ38" s="22">
        <v>46667192</v>
      </c>
      <c r="BK38" s="22">
        <v>167110248</v>
      </c>
      <c r="BL38" s="22">
        <v>84731835</v>
      </c>
      <c r="BM38" s="22">
        <v>64868166</v>
      </c>
      <c r="BN38" s="22">
        <v>79563777</v>
      </c>
      <c r="BO38" s="22">
        <v>118137757</v>
      </c>
    </row>
    <row r="39" spans="1:67" ht="13.95" hidden="1" customHeight="1" x14ac:dyDescent="0.3">
      <c r="A39" s="19">
        <v>2004</v>
      </c>
      <c r="B39" s="21">
        <f t="shared" si="10"/>
        <v>6502521930</v>
      </c>
      <c r="C39" s="21">
        <f t="shared" si="11"/>
        <v>531302326</v>
      </c>
      <c r="D39" s="21">
        <f t="shared" si="12"/>
        <v>358139032</v>
      </c>
      <c r="E39" s="21">
        <f t="shared" si="13"/>
        <v>548332271</v>
      </c>
      <c r="F39" s="21">
        <f t="shared" si="14"/>
        <v>415697422</v>
      </c>
      <c r="G39" s="21">
        <f t="shared" si="15"/>
        <v>759513746</v>
      </c>
      <c r="H39" s="21">
        <f t="shared" si="16"/>
        <v>277294373</v>
      </c>
      <c r="I39" s="21">
        <f t="shared" si="17"/>
        <v>1534526695</v>
      </c>
      <c r="J39" s="21">
        <f t="shared" si="18"/>
        <v>2077716065</v>
      </c>
      <c r="K39" s="22">
        <v>82092708</v>
      </c>
      <c r="L39" s="22">
        <v>5404598</v>
      </c>
      <c r="M39" s="22">
        <v>43234566</v>
      </c>
      <c r="N39" s="22">
        <v>63156880</v>
      </c>
      <c r="O39" s="22">
        <v>60169967</v>
      </c>
      <c r="P39" s="22">
        <v>58176738</v>
      </c>
      <c r="Q39" s="22">
        <v>16425566</v>
      </c>
      <c r="R39" s="22">
        <v>4591743</v>
      </c>
      <c r="S39" s="22">
        <v>8993808</v>
      </c>
      <c r="T39" s="22">
        <v>58291967</v>
      </c>
      <c r="U39" s="22">
        <v>130763785</v>
      </c>
      <c r="V39" s="22">
        <v>292786253</v>
      </c>
      <c r="W39" s="22">
        <v>32132678</v>
      </c>
      <c r="X39" s="22">
        <v>20046677</v>
      </c>
      <c r="Y39" s="22">
        <v>4083910</v>
      </c>
      <c r="Z39" s="22">
        <v>9089514</v>
      </c>
      <c r="AA39" s="22">
        <v>38815916</v>
      </c>
      <c r="AB39" s="22">
        <v>182675143</v>
      </c>
      <c r="AC39" s="22">
        <v>16187322</v>
      </c>
      <c r="AD39" s="22">
        <v>41543171</v>
      </c>
      <c r="AE39" s="22">
        <v>104394131</v>
      </c>
      <c r="AF39" s="22">
        <v>164716588</v>
      </c>
      <c r="AG39" s="22">
        <v>4428967</v>
      </c>
      <c r="AH39" s="22">
        <v>32628286</v>
      </c>
      <c r="AI39" s="22">
        <v>79477443</v>
      </c>
      <c r="AJ39" s="22">
        <v>70256316</v>
      </c>
      <c r="AK39" s="22">
        <v>29953018</v>
      </c>
      <c r="AL39" s="22">
        <v>19669480</v>
      </c>
      <c r="AM39" s="22">
        <v>68592617</v>
      </c>
      <c r="AN39" s="22">
        <v>110691295</v>
      </c>
      <c r="AO39" s="22">
        <v>56997741</v>
      </c>
      <c r="AP39" s="22">
        <v>19595000</v>
      </c>
      <c r="AQ39" s="22">
        <v>76077206</v>
      </c>
      <c r="AR39" s="22">
        <v>34713455</v>
      </c>
      <c r="AS39" s="22">
        <v>13102409</v>
      </c>
      <c r="AT39" s="22">
        <v>13265836</v>
      </c>
      <c r="AU39" s="22">
        <v>141057045</v>
      </c>
      <c r="AV39" s="22">
        <v>8816844</v>
      </c>
      <c r="AW39" s="22">
        <v>30556637</v>
      </c>
      <c r="AX39" s="22">
        <v>48991421</v>
      </c>
      <c r="AY39" s="22">
        <v>316340152</v>
      </c>
      <c r="AZ39" s="22">
        <v>145180097</v>
      </c>
      <c r="BA39" s="22">
        <v>132114276</v>
      </c>
      <c r="BB39" s="22">
        <v>1302100316</v>
      </c>
      <c r="BC39" s="22">
        <v>127815774</v>
      </c>
      <c r="BD39" s="22">
        <v>47697075</v>
      </c>
      <c r="BE39" s="22">
        <v>22745431</v>
      </c>
      <c r="BF39" s="22">
        <v>34168099</v>
      </c>
      <c r="BG39" s="22">
        <v>142902856</v>
      </c>
      <c r="BH39" s="22">
        <v>1135991513</v>
      </c>
      <c r="BI39" s="22">
        <v>227926649</v>
      </c>
      <c r="BJ39" s="22">
        <v>47068772</v>
      </c>
      <c r="BK39" s="22">
        <v>171286000</v>
      </c>
      <c r="BL39" s="22">
        <v>86394504</v>
      </c>
      <c r="BM39" s="22">
        <v>65452047</v>
      </c>
      <c r="BN39" s="22">
        <v>80338971</v>
      </c>
      <c r="BO39" s="22">
        <v>120354753</v>
      </c>
    </row>
    <row r="40" spans="1:67" ht="13.95" hidden="1" customHeight="1" x14ac:dyDescent="0.3">
      <c r="A40" s="19">
        <v>2005</v>
      </c>
      <c r="B40" s="21">
        <f t="shared" si="10"/>
        <v>6586101454</v>
      </c>
      <c r="C40" s="21">
        <f t="shared" si="11"/>
        <v>533174570</v>
      </c>
      <c r="D40" s="21">
        <f t="shared" si="12"/>
        <v>361915817</v>
      </c>
      <c r="E40" s="21">
        <f t="shared" si="13"/>
        <v>555047036</v>
      </c>
      <c r="F40" s="21">
        <f t="shared" si="14"/>
        <v>424517881</v>
      </c>
      <c r="G40" s="21">
        <f t="shared" si="15"/>
        <v>780539649</v>
      </c>
      <c r="H40" s="21">
        <f t="shared" si="16"/>
        <v>277029409</v>
      </c>
      <c r="I40" s="21">
        <f t="shared" si="17"/>
        <v>1542980832</v>
      </c>
      <c r="J40" s="21">
        <f t="shared" si="18"/>
        <v>2110896260</v>
      </c>
      <c r="K40" s="22">
        <v>82046731</v>
      </c>
      <c r="L40" s="22">
        <v>5419555</v>
      </c>
      <c r="M40" s="22">
        <v>43958885</v>
      </c>
      <c r="N40" s="22">
        <v>63617228</v>
      </c>
      <c r="O40" s="22">
        <v>60596108</v>
      </c>
      <c r="P40" s="22">
        <v>58519693</v>
      </c>
      <c r="Q40" s="22">
        <v>16465710</v>
      </c>
      <c r="R40" s="22">
        <v>4623124</v>
      </c>
      <c r="S40" s="22">
        <v>9029771</v>
      </c>
      <c r="T40" s="22">
        <v>58635823</v>
      </c>
      <c r="U40" s="22">
        <v>130261942</v>
      </c>
      <c r="V40" s="22">
        <v>295716664</v>
      </c>
      <c r="W40" s="22">
        <v>32440173</v>
      </c>
      <c r="X40" s="22">
        <v>20294490</v>
      </c>
      <c r="Y40" s="22">
        <v>4135007</v>
      </c>
      <c r="Z40" s="22">
        <v>9329483</v>
      </c>
      <c r="AA40" s="22">
        <v>39216789</v>
      </c>
      <c r="AB40" s="22">
        <v>184688101</v>
      </c>
      <c r="AC40" s="22">
        <v>16348778</v>
      </c>
      <c r="AD40" s="22">
        <v>42128977</v>
      </c>
      <c r="AE40" s="22">
        <v>105811504</v>
      </c>
      <c r="AF40" s="22">
        <v>166852887</v>
      </c>
      <c r="AG40" s="22">
        <v>4664790</v>
      </c>
      <c r="AH40" s="22">
        <v>33109249</v>
      </c>
      <c r="AI40" s="22">
        <v>81101004</v>
      </c>
      <c r="AJ40" s="22">
        <v>71828455</v>
      </c>
      <c r="AK40" s="22">
        <v>30358144</v>
      </c>
      <c r="AL40" s="22">
        <v>20559890</v>
      </c>
      <c r="AM40" s="22">
        <v>69329557</v>
      </c>
      <c r="AN40" s="22">
        <v>113566792</v>
      </c>
      <c r="AO40" s="22">
        <v>58775724</v>
      </c>
      <c r="AP40" s="22">
        <v>20068458</v>
      </c>
      <c r="AQ40" s="22">
        <v>78367470</v>
      </c>
      <c r="AR40" s="22">
        <v>35796484</v>
      </c>
      <c r="AS40" s="22">
        <v>13538647</v>
      </c>
      <c r="AT40" s="22">
        <v>13756192</v>
      </c>
      <c r="AU40" s="22">
        <v>145017253</v>
      </c>
      <c r="AV40" s="22">
        <v>9054528</v>
      </c>
      <c r="AW40" s="22">
        <v>31262444</v>
      </c>
      <c r="AX40" s="22">
        <v>49490033</v>
      </c>
      <c r="AY40" s="22">
        <v>325412416</v>
      </c>
      <c r="AZ40" s="22">
        <v>144597884</v>
      </c>
      <c r="BA40" s="22">
        <v>132431525</v>
      </c>
      <c r="BB40" s="22">
        <v>1310027136</v>
      </c>
      <c r="BC40" s="22">
        <v>127913330</v>
      </c>
      <c r="BD40" s="22">
        <v>47851644</v>
      </c>
      <c r="BE40" s="22">
        <v>22824931</v>
      </c>
      <c r="BF40" s="22">
        <v>34363791</v>
      </c>
      <c r="BG40" s="22">
        <v>144715786</v>
      </c>
      <c r="BH40" s="22">
        <v>1154676322</v>
      </c>
      <c r="BI40" s="22">
        <v>230871650</v>
      </c>
      <c r="BJ40" s="22">
        <v>47438365</v>
      </c>
      <c r="BK40" s="22">
        <v>175453212</v>
      </c>
      <c r="BL40" s="22">
        <v>88015962</v>
      </c>
      <c r="BM40" s="22">
        <v>66017420</v>
      </c>
      <c r="BN40" s="22">
        <v>81088313</v>
      </c>
      <c r="BO40" s="22">
        <v>122619230</v>
      </c>
    </row>
    <row r="41" spans="1:67" ht="13.95" hidden="1" customHeight="1" x14ac:dyDescent="0.3">
      <c r="A41" s="19">
        <v>2006</v>
      </c>
      <c r="B41" s="21">
        <f t="shared" si="10"/>
        <v>6670570447</v>
      </c>
      <c r="C41" s="21">
        <f t="shared" si="11"/>
        <v>534710031</v>
      </c>
      <c r="D41" s="21">
        <f t="shared" si="12"/>
        <v>365834351</v>
      </c>
      <c r="E41" s="21">
        <f t="shared" si="13"/>
        <v>561682706</v>
      </c>
      <c r="F41" s="21">
        <f t="shared" si="14"/>
        <v>433639280</v>
      </c>
      <c r="G41" s="21">
        <f t="shared" si="15"/>
        <v>802160690</v>
      </c>
      <c r="H41" s="21">
        <f t="shared" si="16"/>
        <v>276977909</v>
      </c>
      <c r="I41" s="21">
        <f t="shared" si="17"/>
        <v>1551521535</v>
      </c>
      <c r="J41" s="21">
        <f t="shared" si="18"/>
        <v>2144043945</v>
      </c>
      <c r="K41" s="22">
        <v>81701971</v>
      </c>
      <c r="L41" s="22">
        <v>5437420</v>
      </c>
      <c r="M41" s="22">
        <v>44695448</v>
      </c>
      <c r="N41" s="22">
        <v>64060148</v>
      </c>
      <c r="O41" s="22">
        <v>61051094</v>
      </c>
      <c r="P41" s="22">
        <v>58754433</v>
      </c>
      <c r="Q41" s="22">
        <v>16493852</v>
      </c>
      <c r="R41" s="22">
        <v>4660494</v>
      </c>
      <c r="S41" s="22">
        <v>9080623</v>
      </c>
      <c r="T41" s="22">
        <v>59003952</v>
      </c>
      <c r="U41" s="22">
        <v>129770596</v>
      </c>
      <c r="V41" s="22">
        <v>298730209</v>
      </c>
      <c r="W41" s="22">
        <v>32759171</v>
      </c>
      <c r="X41" s="22">
        <v>20590559</v>
      </c>
      <c r="Y41" s="22">
        <v>4181940</v>
      </c>
      <c r="Z41" s="22">
        <v>9572472</v>
      </c>
      <c r="AA41" s="22">
        <v>39622115</v>
      </c>
      <c r="AB41" s="22">
        <v>186653106</v>
      </c>
      <c r="AC41" s="22">
        <v>16509195</v>
      </c>
      <c r="AD41" s="22">
        <v>42691084</v>
      </c>
      <c r="AE41" s="22">
        <v>107253666</v>
      </c>
      <c r="AF41" s="22">
        <v>168953540</v>
      </c>
      <c r="AG41" s="22">
        <v>5009100</v>
      </c>
      <c r="AH41" s="22">
        <v>33623506</v>
      </c>
      <c r="AI41" s="22">
        <v>82700403</v>
      </c>
      <c r="AJ41" s="22">
        <v>73392747</v>
      </c>
      <c r="AK41" s="22">
        <v>30771178</v>
      </c>
      <c r="AL41" s="22">
        <v>21459144</v>
      </c>
      <c r="AM41" s="22">
        <v>70045349</v>
      </c>
      <c r="AN41" s="22">
        <v>116637853</v>
      </c>
      <c r="AO41" s="22">
        <v>60615908</v>
      </c>
      <c r="AP41" s="22">
        <v>20546802</v>
      </c>
      <c r="AQ41" s="22">
        <v>80703490</v>
      </c>
      <c r="AR41" s="22">
        <v>36904008</v>
      </c>
      <c r="AS41" s="22">
        <v>13990139</v>
      </c>
      <c r="AT41" s="22">
        <v>14268581</v>
      </c>
      <c r="AU41" s="22">
        <v>149077334</v>
      </c>
      <c r="AV41" s="22">
        <v>9299246</v>
      </c>
      <c r="AW41" s="22">
        <v>31992435</v>
      </c>
      <c r="AX41" s="22">
        <v>49998277</v>
      </c>
      <c r="AY41" s="22">
        <v>334764470</v>
      </c>
      <c r="AZ41" s="22">
        <v>144102948</v>
      </c>
      <c r="BA41" s="22">
        <v>132874961</v>
      </c>
      <c r="BB41" s="22">
        <v>1318054036</v>
      </c>
      <c r="BC41" s="22">
        <v>127997247</v>
      </c>
      <c r="BD41" s="22">
        <v>48006518</v>
      </c>
      <c r="BE41" s="22">
        <v>22914634</v>
      </c>
      <c r="BF41" s="22">
        <v>34549100</v>
      </c>
      <c r="BG41" s="22">
        <v>146405973</v>
      </c>
      <c r="BH41" s="22">
        <v>1172878890</v>
      </c>
      <c r="BI41" s="22">
        <v>233951652</v>
      </c>
      <c r="BJ41" s="22">
        <v>47785135</v>
      </c>
      <c r="BK41" s="22">
        <v>179682690</v>
      </c>
      <c r="BL41" s="22">
        <v>89508986</v>
      </c>
      <c r="BM41" s="22">
        <v>66567687</v>
      </c>
      <c r="BN41" s="22">
        <v>82167897</v>
      </c>
      <c r="BO41" s="22">
        <v>125095035</v>
      </c>
    </row>
    <row r="42" spans="1:67" ht="13.95" hidden="1" customHeight="1" x14ac:dyDescent="0.3">
      <c r="A42" s="19">
        <v>2007</v>
      </c>
      <c r="B42" s="21">
        <f t="shared" si="10"/>
        <v>6756414074</v>
      </c>
      <c r="C42" s="21">
        <f t="shared" si="11"/>
        <v>536471930</v>
      </c>
      <c r="D42" s="21">
        <f t="shared" si="12"/>
        <v>369932742</v>
      </c>
      <c r="E42" s="21">
        <f t="shared" si="13"/>
        <v>568285583</v>
      </c>
      <c r="F42" s="21">
        <f t="shared" si="14"/>
        <v>442852739</v>
      </c>
      <c r="G42" s="21">
        <f t="shared" si="15"/>
        <v>824475734</v>
      </c>
      <c r="H42" s="21">
        <f t="shared" si="16"/>
        <v>277341528</v>
      </c>
      <c r="I42" s="21">
        <f t="shared" si="17"/>
        <v>1559834274</v>
      </c>
      <c r="J42" s="21">
        <f t="shared" si="18"/>
        <v>2177219544</v>
      </c>
      <c r="K42" s="22">
        <v>81298542</v>
      </c>
      <c r="L42" s="22">
        <v>5461607</v>
      </c>
      <c r="M42" s="22">
        <v>45516507</v>
      </c>
      <c r="N42" s="22">
        <v>64470140</v>
      </c>
      <c r="O42" s="22">
        <v>61535855</v>
      </c>
      <c r="P42" s="22">
        <v>59108720</v>
      </c>
      <c r="Q42" s="22">
        <v>16531357</v>
      </c>
      <c r="R42" s="22">
        <v>4709010</v>
      </c>
      <c r="S42" s="22">
        <v>9148274</v>
      </c>
      <c r="T42" s="22">
        <v>59396447</v>
      </c>
      <c r="U42" s="22">
        <v>129295471</v>
      </c>
      <c r="V42" s="22">
        <v>301844226</v>
      </c>
      <c r="W42" s="22">
        <v>33092171</v>
      </c>
      <c r="X42" s="22">
        <v>20954549</v>
      </c>
      <c r="Y42" s="22">
        <v>4223266</v>
      </c>
      <c r="Z42" s="22">
        <v>9818530</v>
      </c>
      <c r="AA42" s="22">
        <v>40016763</v>
      </c>
      <c r="AB42" s="22">
        <v>188552320</v>
      </c>
      <c r="AC42" s="22">
        <v>16671581</v>
      </c>
      <c r="AD42" s="22">
        <v>43235374</v>
      </c>
      <c r="AE42" s="22">
        <v>108774360</v>
      </c>
      <c r="AF42" s="22">
        <v>171035185</v>
      </c>
      <c r="AG42" s="22">
        <v>5624635</v>
      </c>
      <c r="AH42" s="22">
        <v>34189416</v>
      </c>
      <c r="AI42" s="22">
        <v>84276225</v>
      </c>
      <c r="AJ42" s="22">
        <v>74602648</v>
      </c>
      <c r="AK42" s="22">
        <v>31186468</v>
      </c>
      <c r="AL42" s="22">
        <v>22368313</v>
      </c>
      <c r="AM42" s="22">
        <v>70750586</v>
      </c>
      <c r="AN42" s="22">
        <v>119854448</v>
      </c>
      <c r="AO42" s="22">
        <v>62477752</v>
      </c>
      <c r="AP42" s="22">
        <v>21030558</v>
      </c>
      <c r="AQ42" s="22">
        <v>83103217</v>
      </c>
      <c r="AR42" s="22">
        <v>38036349</v>
      </c>
      <c r="AS42" s="22">
        <v>14457775</v>
      </c>
      <c r="AT42" s="22">
        <v>14803610</v>
      </c>
      <c r="AU42" s="22">
        <v>153267261</v>
      </c>
      <c r="AV42" s="22">
        <v>9549933</v>
      </c>
      <c r="AW42" s="22">
        <v>32764135</v>
      </c>
      <c r="AX42" s="22">
        <v>50528584</v>
      </c>
      <c r="AY42" s="22">
        <v>344456560</v>
      </c>
      <c r="AZ42" s="22">
        <v>143859764</v>
      </c>
      <c r="BA42" s="22">
        <v>133481764</v>
      </c>
      <c r="BB42" s="22">
        <v>1325813582</v>
      </c>
      <c r="BC42" s="22">
        <v>128087682</v>
      </c>
      <c r="BD42" s="22">
        <v>48178118</v>
      </c>
      <c r="BE42" s="22">
        <v>23006924</v>
      </c>
      <c r="BF42" s="22">
        <v>34747968</v>
      </c>
      <c r="BG42" s="22">
        <v>147989278</v>
      </c>
      <c r="BH42" s="22">
        <v>1190676021</v>
      </c>
      <c r="BI42" s="22">
        <v>237062337</v>
      </c>
      <c r="BJ42" s="22">
        <v>48125043</v>
      </c>
      <c r="BK42" s="22">
        <v>184493231</v>
      </c>
      <c r="BL42" s="22">
        <v>91075184</v>
      </c>
      <c r="BM42" s="22">
        <v>67102394</v>
      </c>
      <c r="BN42" s="22">
        <v>83633375</v>
      </c>
      <c r="BO42" s="22">
        <v>127062681</v>
      </c>
    </row>
    <row r="43" spans="1:67" ht="13.95" hidden="1" customHeight="1" x14ac:dyDescent="0.3">
      <c r="A43" s="19">
        <v>2008</v>
      </c>
      <c r="B43" s="21">
        <f t="shared" si="10"/>
        <v>6843549971</v>
      </c>
      <c r="C43" s="21">
        <f t="shared" si="11"/>
        <v>538493624</v>
      </c>
      <c r="D43" s="21">
        <f t="shared" si="12"/>
        <v>374117737</v>
      </c>
      <c r="E43" s="21">
        <f t="shared" si="13"/>
        <v>574858586</v>
      </c>
      <c r="F43" s="21">
        <f t="shared" si="14"/>
        <v>452105689</v>
      </c>
      <c r="G43" s="21">
        <f t="shared" si="15"/>
        <v>847585711</v>
      </c>
      <c r="H43" s="21">
        <f t="shared" si="16"/>
        <v>277951447</v>
      </c>
      <c r="I43" s="21">
        <f t="shared" si="17"/>
        <v>1568375399</v>
      </c>
      <c r="J43" s="21">
        <f t="shared" si="18"/>
        <v>2210061778</v>
      </c>
      <c r="K43" s="22">
        <v>81110777</v>
      </c>
      <c r="L43" s="22">
        <v>5493764</v>
      </c>
      <c r="M43" s="22">
        <v>46235054</v>
      </c>
      <c r="N43" s="22">
        <v>64842856</v>
      </c>
      <c r="O43" s="22">
        <v>62027306</v>
      </c>
      <c r="P43" s="22">
        <v>59561684</v>
      </c>
      <c r="Q43" s="22">
        <v>16597258</v>
      </c>
      <c r="R43" s="22">
        <v>4768101</v>
      </c>
      <c r="S43" s="22">
        <v>9219900</v>
      </c>
      <c r="T43" s="22">
        <v>59789817</v>
      </c>
      <c r="U43" s="22">
        <v>128847107</v>
      </c>
      <c r="V43" s="22">
        <v>304970333</v>
      </c>
      <c r="W43" s="22">
        <v>33449085</v>
      </c>
      <c r="X43" s="22">
        <v>21370589</v>
      </c>
      <c r="Y43" s="22">
        <v>4261824</v>
      </c>
      <c r="Z43" s="22">
        <v>10065906</v>
      </c>
      <c r="AA43" s="22">
        <v>40424148</v>
      </c>
      <c r="AB43" s="22">
        <v>190367302</v>
      </c>
      <c r="AC43" s="22">
        <v>16838988</v>
      </c>
      <c r="AD43" s="22">
        <v>43758808</v>
      </c>
      <c r="AE43" s="22">
        <v>110374288</v>
      </c>
      <c r="AF43" s="22">
        <v>173095052</v>
      </c>
      <c r="AG43" s="22">
        <v>6302664</v>
      </c>
      <c r="AH43" s="22">
        <v>34816961</v>
      </c>
      <c r="AI43" s="22">
        <v>85864789</v>
      </c>
      <c r="AJ43" s="22">
        <v>75514204</v>
      </c>
      <c r="AK43" s="22">
        <v>31606767</v>
      </c>
      <c r="AL43" s="22">
        <v>23287877</v>
      </c>
      <c r="AM43" s="22">
        <v>71562338</v>
      </c>
      <c r="AN43" s="22">
        <v>123150089</v>
      </c>
      <c r="AO43" s="22">
        <v>64390664</v>
      </c>
      <c r="AP43" s="22">
        <v>21514439</v>
      </c>
      <c r="AQ43" s="22">
        <v>85543668</v>
      </c>
      <c r="AR43" s="22">
        <v>39206351</v>
      </c>
      <c r="AS43" s="22">
        <v>14940782</v>
      </c>
      <c r="AT43" s="22">
        <v>15361915</v>
      </c>
      <c r="AU43" s="22">
        <v>157595014</v>
      </c>
      <c r="AV43" s="22">
        <v>9804269</v>
      </c>
      <c r="AW43" s="22">
        <v>33623980</v>
      </c>
      <c r="AX43" s="22">
        <v>51114599</v>
      </c>
      <c r="AY43" s="22">
        <v>354490030</v>
      </c>
      <c r="AZ43" s="22">
        <v>143811840</v>
      </c>
      <c r="BA43" s="22">
        <v>134139607</v>
      </c>
      <c r="BB43" s="22">
        <v>1333821016</v>
      </c>
      <c r="BC43" s="22">
        <v>128155990</v>
      </c>
      <c r="BD43" s="22">
        <v>48356493</v>
      </c>
      <c r="BE43" s="22">
        <v>23086239</v>
      </c>
      <c r="BF43" s="22">
        <v>34955661</v>
      </c>
      <c r="BG43" s="22">
        <v>149474264</v>
      </c>
      <c r="BH43" s="22">
        <v>1207930964</v>
      </c>
      <c r="BI43" s="22">
        <v>240157903</v>
      </c>
      <c r="BJ43" s="22">
        <v>48390793</v>
      </c>
      <c r="BK43" s="22">
        <v>189499113</v>
      </c>
      <c r="BL43" s="22">
        <v>92699095</v>
      </c>
      <c r="BM43" s="22">
        <v>67619830</v>
      </c>
      <c r="BN43" s="22">
        <v>85175788</v>
      </c>
      <c r="BO43" s="22">
        <v>129114028</v>
      </c>
    </row>
    <row r="44" spans="1:67" ht="13.95" hidden="1" customHeight="1" x14ac:dyDescent="0.3">
      <c r="A44" s="19">
        <v>2009</v>
      </c>
      <c r="B44" s="21">
        <f t="shared" si="10"/>
        <v>6931845489</v>
      </c>
      <c r="C44" s="21">
        <f t="shared" si="11"/>
        <v>540075352</v>
      </c>
      <c r="D44" s="21">
        <f t="shared" si="12"/>
        <v>378252851</v>
      </c>
      <c r="E44" s="21">
        <f t="shared" si="13"/>
        <v>581350863</v>
      </c>
      <c r="F44" s="21">
        <f t="shared" si="14"/>
        <v>461361690</v>
      </c>
      <c r="G44" s="21">
        <f t="shared" si="15"/>
        <v>871296692</v>
      </c>
      <c r="H44" s="21">
        <f t="shared" si="16"/>
        <v>278809997</v>
      </c>
      <c r="I44" s="21">
        <f t="shared" si="17"/>
        <v>1577583842</v>
      </c>
      <c r="J44" s="21">
        <f t="shared" si="18"/>
        <v>2243114202</v>
      </c>
      <c r="K44" s="22">
        <v>80935283</v>
      </c>
      <c r="L44" s="22">
        <v>5523173</v>
      </c>
      <c r="M44" s="22">
        <v>46635180</v>
      </c>
      <c r="N44" s="22">
        <v>65186040</v>
      </c>
      <c r="O44" s="22">
        <v>62506226</v>
      </c>
      <c r="P44" s="22">
        <v>59904010</v>
      </c>
      <c r="Q44" s="22">
        <v>16684150</v>
      </c>
      <c r="R44" s="22">
        <v>4828623</v>
      </c>
      <c r="S44" s="22">
        <v>9298740</v>
      </c>
      <c r="T44" s="22">
        <v>60143516</v>
      </c>
      <c r="U44" s="22">
        <v>128430411</v>
      </c>
      <c r="V44" s="22">
        <v>308023454</v>
      </c>
      <c r="W44" s="22">
        <v>33826370</v>
      </c>
      <c r="X44" s="22">
        <v>21783011</v>
      </c>
      <c r="Y44" s="22">
        <v>4304304</v>
      </c>
      <c r="Z44" s="22">
        <v>10315712</v>
      </c>
      <c r="AA44" s="22">
        <v>40854831</v>
      </c>
      <c r="AB44" s="22">
        <v>192079951</v>
      </c>
      <c r="AC44" s="22">
        <v>17009731</v>
      </c>
      <c r="AD44" s="22">
        <v>44271541</v>
      </c>
      <c r="AE44" s="22">
        <v>111999721</v>
      </c>
      <c r="AF44" s="22">
        <v>175135088</v>
      </c>
      <c r="AG44" s="22">
        <v>6707058</v>
      </c>
      <c r="AH44" s="22">
        <v>35490445</v>
      </c>
      <c r="AI44" s="22">
        <v>87501636</v>
      </c>
      <c r="AJ44" s="22">
        <v>76457825</v>
      </c>
      <c r="AK44" s="22">
        <v>32030778</v>
      </c>
      <c r="AL44" s="22">
        <v>24217654</v>
      </c>
      <c r="AM44" s="22">
        <v>72464848</v>
      </c>
      <c r="AN44" s="22">
        <v>126491446</v>
      </c>
      <c r="AO44" s="22">
        <v>66412044</v>
      </c>
      <c r="AP44" s="22">
        <v>21997940</v>
      </c>
      <c r="AQ44" s="22">
        <v>88007636</v>
      </c>
      <c r="AR44" s="22">
        <v>40408891</v>
      </c>
      <c r="AS44" s="22">
        <v>15435539</v>
      </c>
      <c r="AT44" s="22">
        <v>15943675</v>
      </c>
      <c r="AU44" s="22">
        <v>162049464</v>
      </c>
      <c r="AV44" s="22">
        <v>10060432</v>
      </c>
      <c r="AW44" s="22">
        <v>34569113</v>
      </c>
      <c r="AX44" s="22">
        <v>51728516</v>
      </c>
      <c r="AY44" s="22">
        <v>364683442</v>
      </c>
      <c r="AZ44" s="22">
        <v>143869132</v>
      </c>
      <c r="BA44" s="22">
        <v>134940865</v>
      </c>
      <c r="BB44" s="22">
        <v>1342522716</v>
      </c>
      <c r="BC44" s="22">
        <v>128192470</v>
      </c>
      <c r="BD44" s="22">
        <v>48546687</v>
      </c>
      <c r="BE44" s="22">
        <v>23164361</v>
      </c>
      <c r="BF44" s="22">
        <v>35157608</v>
      </c>
      <c r="BG44" s="22">
        <v>150873714</v>
      </c>
      <c r="BH44" s="22">
        <v>1225524753</v>
      </c>
      <c r="BI44" s="22">
        <v>243220028</v>
      </c>
      <c r="BJ44" s="22">
        <v>48660459</v>
      </c>
      <c r="BK44" s="22">
        <v>194376534</v>
      </c>
      <c r="BL44" s="22">
        <v>94384250</v>
      </c>
      <c r="BM44" s="22">
        <v>68121080</v>
      </c>
      <c r="BN44" s="22">
        <v>86460018</v>
      </c>
      <c r="BO44" s="22">
        <v>131493366</v>
      </c>
    </row>
    <row r="45" spans="1:67" ht="13.95" hidden="1" customHeight="1" x14ac:dyDescent="0.3">
      <c r="A45" s="19">
        <v>2010</v>
      </c>
      <c r="B45" s="21">
        <f t="shared" si="10"/>
        <v>7020797631</v>
      </c>
      <c r="C45" s="21">
        <f t="shared" si="11"/>
        <v>541435780</v>
      </c>
      <c r="D45" s="21">
        <f t="shared" si="12"/>
        <v>382324463</v>
      </c>
      <c r="E45" s="21">
        <f t="shared" si="13"/>
        <v>587711752</v>
      </c>
      <c r="F45" s="21">
        <f t="shared" si="14"/>
        <v>470575692</v>
      </c>
      <c r="G45" s="21">
        <f t="shared" si="15"/>
        <v>895634418</v>
      </c>
      <c r="H45" s="21">
        <f t="shared" si="16"/>
        <v>279785648</v>
      </c>
      <c r="I45" s="21">
        <f t="shared" si="17"/>
        <v>1587093583</v>
      </c>
      <c r="J45" s="21">
        <f t="shared" si="18"/>
        <v>2276236295</v>
      </c>
      <c r="K45" s="22">
        <v>80830924</v>
      </c>
      <c r="L45" s="22">
        <v>5547863</v>
      </c>
      <c r="M45" s="22">
        <v>46840471</v>
      </c>
      <c r="N45" s="22">
        <v>65510016</v>
      </c>
      <c r="O45" s="22">
        <v>63006483</v>
      </c>
      <c r="P45" s="22">
        <v>60164213</v>
      </c>
      <c r="Q45" s="22">
        <v>16771235</v>
      </c>
      <c r="R45" s="22">
        <v>4889162</v>
      </c>
      <c r="S45" s="22">
        <v>9378232</v>
      </c>
      <c r="T45" s="22">
        <v>60455684</v>
      </c>
      <c r="U45" s="22">
        <v>128041497</v>
      </c>
      <c r="V45" s="22">
        <v>311062790</v>
      </c>
      <c r="W45" s="22">
        <v>34196899</v>
      </c>
      <c r="X45" s="22">
        <v>22141581</v>
      </c>
      <c r="Y45" s="22">
        <v>4347770</v>
      </c>
      <c r="Z45" s="22">
        <v>10575423</v>
      </c>
      <c r="AA45" s="22">
        <v>41288694</v>
      </c>
      <c r="AB45" s="22">
        <v>193701929</v>
      </c>
      <c r="AC45" s="22">
        <v>17181464</v>
      </c>
      <c r="AD45" s="22">
        <v>44777319</v>
      </c>
      <c r="AE45" s="22">
        <v>113623895</v>
      </c>
      <c r="AF45" s="22">
        <v>177138451</v>
      </c>
      <c r="AG45" s="22">
        <v>6938363</v>
      </c>
      <c r="AH45" s="22">
        <v>36188236</v>
      </c>
      <c r="AI45" s="22">
        <v>89196072</v>
      </c>
      <c r="AJ45" s="22">
        <v>77420842</v>
      </c>
      <c r="AK45" s="22">
        <v>32467016</v>
      </c>
      <c r="AL45" s="22">
        <v>25157128</v>
      </c>
      <c r="AM45" s="22">
        <v>73346769</v>
      </c>
      <c r="AN45" s="22">
        <v>129861266</v>
      </c>
      <c r="AO45" s="22">
        <v>68563038</v>
      </c>
      <c r="AP45" s="22">
        <v>22488065</v>
      </c>
      <c r="AQ45" s="22">
        <v>90538514</v>
      </c>
      <c r="AR45" s="22">
        <v>41598567</v>
      </c>
      <c r="AS45" s="22">
        <v>15945198</v>
      </c>
      <c r="AT45" s="22">
        <v>16548835</v>
      </c>
      <c r="AU45" s="22">
        <v>166642886</v>
      </c>
      <c r="AV45" s="22">
        <v>10317553</v>
      </c>
      <c r="AW45" s="22">
        <v>35414399</v>
      </c>
      <c r="AX45" s="22">
        <v>52344051</v>
      </c>
      <c r="AY45" s="22">
        <v>375233312</v>
      </c>
      <c r="AZ45" s="22">
        <v>143934465</v>
      </c>
      <c r="BA45" s="22">
        <v>135851183</v>
      </c>
      <c r="BB45" s="22">
        <v>1351561514</v>
      </c>
      <c r="BC45" s="22">
        <v>128185275</v>
      </c>
      <c r="BD45" s="22">
        <v>48769332</v>
      </c>
      <c r="BE45" s="22">
        <v>23224049</v>
      </c>
      <c r="BF45" s="22">
        <v>35353413</v>
      </c>
      <c r="BG45" s="22">
        <v>152201981</v>
      </c>
      <c r="BH45" s="22">
        <v>1243481564</v>
      </c>
      <c r="BI45" s="22">
        <v>246305322</v>
      </c>
      <c r="BJ45" s="22">
        <v>49024382</v>
      </c>
      <c r="BK45" s="22">
        <v>199239047</v>
      </c>
      <c r="BL45" s="22">
        <v>96337125</v>
      </c>
      <c r="BM45" s="22">
        <v>68579447</v>
      </c>
      <c r="BN45" s="22">
        <v>87455152</v>
      </c>
      <c r="BO45" s="22">
        <v>133612275</v>
      </c>
    </row>
    <row r="46" spans="1:67" ht="13.95" hidden="1" customHeight="1" x14ac:dyDescent="0.3">
      <c r="A46" s="19">
        <v>2011</v>
      </c>
      <c r="B46" s="21">
        <f t="shared" si="10"/>
        <v>7109975252</v>
      </c>
      <c r="C46" s="21">
        <f t="shared" si="11"/>
        <v>542735715</v>
      </c>
      <c r="D46" s="21">
        <f t="shared" si="12"/>
        <v>386362087</v>
      </c>
      <c r="E46" s="21">
        <f t="shared" si="13"/>
        <v>594044821</v>
      </c>
      <c r="F46" s="21">
        <f t="shared" si="14"/>
        <v>480055179</v>
      </c>
      <c r="G46" s="21">
        <f t="shared" si="15"/>
        <v>920520130</v>
      </c>
      <c r="H46" s="21">
        <f t="shared" si="16"/>
        <v>280864416</v>
      </c>
      <c r="I46" s="21">
        <f t="shared" si="17"/>
        <v>1596309472</v>
      </c>
      <c r="J46" s="21">
        <f t="shared" si="18"/>
        <v>2309083432</v>
      </c>
      <c r="K46" s="22">
        <v>80857874</v>
      </c>
      <c r="L46" s="22">
        <v>5570849</v>
      </c>
      <c r="M46" s="22">
        <v>46998043</v>
      </c>
      <c r="N46" s="22">
        <v>65836676</v>
      </c>
      <c r="O46" s="22">
        <v>63509285</v>
      </c>
      <c r="P46" s="22">
        <v>60367880</v>
      </c>
      <c r="Q46" s="22">
        <v>16851057</v>
      </c>
      <c r="R46" s="22">
        <v>4952968</v>
      </c>
      <c r="S46" s="22">
        <v>9449259</v>
      </c>
      <c r="T46" s="22">
        <v>60698277</v>
      </c>
      <c r="U46" s="22">
        <v>127643547</v>
      </c>
      <c r="V46" s="22">
        <v>314105078</v>
      </c>
      <c r="W46" s="22">
        <v>34555452</v>
      </c>
      <c r="X46" s="22">
        <v>22479775</v>
      </c>
      <c r="Y46" s="22">
        <v>4382700</v>
      </c>
      <c r="Z46" s="22">
        <v>10839082</v>
      </c>
      <c r="AA46" s="22">
        <v>41730660</v>
      </c>
      <c r="AB46" s="22">
        <v>195284734</v>
      </c>
      <c r="AC46" s="22">
        <v>17351816</v>
      </c>
      <c r="AD46" s="22">
        <v>45259614</v>
      </c>
      <c r="AE46" s="22">
        <v>115243504</v>
      </c>
      <c r="AF46" s="22">
        <v>179174493</v>
      </c>
      <c r="AG46" s="22">
        <v>7199423</v>
      </c>
      <c r="AH46" s="22">
        <v>36903376</v>
      </c>
      <c r="AI46" s="22">
        <v>91093059</v>
      </c>
      <c r="AJ46" s="22">
        <v>78383598</v>
      </c>
      <c r="AK46" s="22">
        <v>32912588</v>
      </c>
      <c r="AL46" s="22">
        <v>26105645</v>
      </c>
      <c r="AM46" s="22">
        <v>74215203</v>
      </c>
      <c r="AN46" s="22">
        <v>133242287</v>
      </c>
      <c r="AO46" s="22">
        <v>70849311</v>
      </c>
      <c r="AP46" s="22">
        <v>22982000</v>
      </c>
      <c r="AQ46" s="22">
        <v>93149970</v>
      </c>
      <c r="AR46" s="22">
        <v>42758461</v>
      </c>
      <c r="AS46" s="22">
        <v>16469049</v>
      </c>
      <c r="AT46" s="22">
        <v>17176283</v>
      </c>
      <c r="AU46" s="22">
        <v>171379598</v>
      </c>
      <c r="AV46" s="22">
        <v>10573733</v>
      </c>
      <c r="AW46" s="22">
        <v>36140806</v>
      </c>
      <c r="AX46" s="22">
        <v>52995205</v>
      </c>
      <c r="AY46" s="22">
        <v>386045714</v>
      </c>
      <c r="AZ46" s="22">
        <v>144043748</v>
      </c>
      <c r="BA46" s="22">
        <v>136820668</v>
      </c>
      <c r="BB46" s="22">
        <v>1360250664</v>
      </c>
      <c r="BC46" s="22">
        <v>128096432</v>
      </c>
      <c r="BD46" s="22">
        <v>49127643</v>
      </c>
      <c r="BE46" s="22">
        <v>23273076</v>
      </c>
      <c r="BF46" s="22">
        <v>35561657</v>
      </c>
      <c r="BG46" s="22">
        <v>153591076</v>
      </c>
      <c r="BH46" s="22">
        <v>1261224954</v>
      </c>
      <c r="BI46" s="22">
        <v>249470032</v>
      </c>
      <c r="BJ46" s="22">
        <v>49419820</v>
      </c>
      <c r="BK46" s="22">
        <v>203746065</v>
      </c>
      <c r="BL46" s="22">
        <v>98248614</v>
      </c>
      <c r="BM46" s="22">
        <v>69007208</v>
      </c>
      <c r="BN46" s="22">
        <v>88468314</v>
      </c>
      <c r="BO46" s="22">
        <v>135907349</v>
      </c>
    </row>
    <row r="47" spans="1:67" ht="13.95" hidden="1" customHeight="1" x14ac:dyDescent="0.3">
      <c r="A47" s="19">
        <v>2012</v>
      </c>
      <c r="B47" s="21">
        <f t="shared" si="10"/>
        <v>7200239570</v>
      </c>
      <c r="C47" s="21">
        <f t="shared" si="11"/>
        <v>543722092</v>
      </c>
      <c r="D47" s="21">
        <f t="shared" si="12"/>
        <v>390400646</v>
      </c>
      <c r="E47" s="21">
        <f t="shared" si="13"/>
        <v>600376296</v>
      </c>
      <c r="F47" s="21">
        <f t="shared" si="14"/>
        <v>489980487</v>
      </c>
      <c r="G47" s="21">
        <f t="shared" si="15"/>
        <v>945981585</v>
      </c>
      <c r="H47" s="21">
        <f t="shared" si="16"/>
        <v>282189236</v>
      </c>
      <c r="I47" s="21">
        <f t="shared" si="17"/>
        <v>1606190383</v>
      </c>
      <c r="J47" s="21">
        <f t="shared" si="18"/>
        <v>2341398845</v>
      </c>
      <c r="K47" s="22">
        <v>80916390</v>
      </c>
      <c r="L47" s="22">
        <v>5591917</v>
      </c>
      <c r="M47" s="22">
        <v>47018323</v>
      </c>
      <c r="N47" s="22">
        <v>66169168</v>
      </c>
      <c r="O47" s="22">
        <v>63960484</v>
      </c>
      <c r="P47" s="22">
        <v>60531515</v>
      </c>
      <c r="Q47" s="22">
        <v>16915194</v>
      </c>
      <c r="R47" s="22">
        <v>5018458</v>
      </c>
      <c r="S47" s="22">
        <v>9519487</v>
      </c>
      <c r="T47" s="22">
        <v>60850734</v>
      </c>
      <c r="U47" s="22">
        <v>127230422</v>
      </c>
      <c r="V47" s="22">
        <v>317115355</v>
      </c>
      <c r="W47" s="22">
        <v>34922516</v>
      </c>
      <c r="X47" s="22">
        <v>22852644</v>
      </c>
      <c r="Y47" s="22">
        <v>4411676</v>
      </c>
      <c r="Z47" s="22">
        <v>11098455</v>
      </c>
      <c r="AA47" s="22">
        <v>42161721</v>
      </c>
      <c r="AB47" s="22">
        <v>196876111</v>
      </c>
      <c r="AC47" s="22">
        <v>17519119</v>
      </c>
      <c r="AD47" s="22">
        <v>45715810</v>
      </c>
      <c r="AE47" s="22">
        <v>116818208</v>
      </c>
      <c r="AF47" s="22">
        <v>181285327</v>
      </c>
      <c r="AG47" s="22">
        <v>7497118</v>
      </c>
      <c r="AH47" s="22">
        <v>37646166</v>
      </c>
      <c r="AI47" s="22">
        <v>93161001</v>
      </c>
      <c r="AJ47" s="22">
        <v>79370580</v>
      </c>
      <c r="AK47" s="22">
        <v>33355241</v>
      </c>
      <c r="AL47" s="22">
        <v>27062443</v>
      </c>
      <c r="AM47" s="22">
        <v>75197198</v>
      </c>
      <c r="AN47" s="22">
        <v>136690740</v>
      </c>
      <c r="AO47" s="22">
        <v>73254618</v>
      </c>
      <c r="AP47" s="22">
        <v>23467078</v>
      </c>
      <c r="AQ47" s="22">
        <v>95798767</v>
      </c>
      <c r="AR47" s="22">
        <v>43888303</v>
      </c>
      <c r="AS47" s="22">
        <v>16957033</v>
      </c>
      <c r="AT47" s="22">
        <v>17836769</v>
      </c>
      <c r="AU47" s="22">
        <v>176200625</v>
      </c>
      <c r="AV47" s="22">
        <v>10829901</v>
      </c>
      <c r="AW47" s="22">
        <v>36923178</v>
      </c>
      <c r="AX47" s="22">
        <v>53782567</v>
      </c>
      <c r="AY47" s="22">
        <v>397042746</v>
      </c>
      <c r="AZ47" s="22">
        <v>144291029</v>
      </c>
      <c r="BA47" s="22">
        <v>137898207</v>
      </c>
      <c r="BB47" s="22">
        <v>1369520864</v>
      </c>
      <c r="BC47" s="22">
        <v>127928285</v>
      </c>
      <c r="BD47" s="22">
        <v>49599579</v>
      </c>
      <c r="BE47" s="22">
        <v>23345961</v>
      </c>
      <c r="BF47" s="22">
        <v>35795694</v>
      </c>
      <c r="BG47" s="22">
        <v>155070101</v>
      </c>
      <c r="BH47" s="22">
        <v>1278674502</v>
      </c>
      <c r="BI47" s="22">
        <v>252698525</v>
      </c>
      <c r="BJ47" s="22">
        <v>49837446</v>
      </c>
      <c r="BK47" s="22">
        <v>207667125</v>
      </c>
      <c r="BL47" s="22">
        <v>100175512</v>
      </c>
      <c r="BM47" s="22">
        <v>69436098</v>
      </c>
      <c r="BN47" s="22">
        <v>89510356</v>
      </c>
      <c r="BO47" s="22">
        <v>138329180</v>
      </c>
    </row>
    <row r="48" spans="1:67" ht="13.95" hidden="1" customHeight="1" x14ac:dyDescent="0.3">
      <c r="A48" s="19">
        <v>2013</v>
      </c>
      <c r="B48" s="21">
        <f t="shared" si="10"/>
        <v>7290816421</v>
      </c>
      <c r="C48" s="21">
        <f t="shared" si="11"/>
        <v>544535771</v>
      </c>
      <c r="D48" s="21">
        <f t="shared" si="12"/>
        <v>394451579</v>
      </c>
      <c r="E48" s="21">
        <f t="shared" si="13"/>
        <v>606633271</v>
      </c>
      <c r="F48" s="21">
        <f t="shared" si="14"/>
        <v>500350919</v>
      </c>
      <c r="G48" s="21">
        <f t="shared" si="15"/>
        <v>972261931</v>
      </c>
      <c r="H48" s="21">
        <f t="shared" si="16"/>
        <v>283665294</v>
      </c>
      <c r="I48" s="21">
        <f t="shared" si="17"/>
        <v>1616264134</v>
      </c>
      <c r="J48" s="21">
        <f t="shared" si="18"/>
        <v>2372653522</v>
      </c>
      <c r="K48" s="22">
        <v>81041582</v>
      </c>
      <c r="L48" s="22">
        <v>5615333</v>
      </c>
      <c r="M48" s="22">
        <v>46860389</v>
      </c>
      <c r="N48" s="22">
        <v>66513020</v>
      </c>
      <c r="O48" s="22">
        <v>64389388</v>
      </c>
      <c r="P48" s="22">
        <v>60653868</v>
      </c>
      <c r="Q48" s="22">
        <v>16967063</v>
      </c>
      <c r="R48" s="22">
        <v>5080124</v>
      </c>
      <c r="S48" s="22">
        <v>9600620</v>
      </c>
      <c r="T48" s="22">
        <v>60977648</v>
      </c>
      <c r="U48" s="22">
        <v>126836736</v>
      </c>
      <c r="V48" s="22">
        <v>320110759</v>
      </c>
      <c r="W48" s="22">
        <v>35293433</v>
      </c>
      <c r="X48" s="22">
        <v>23236270</v>
      </c>
      <c r="Y48" s="22">
        <v>4453851</v>
      </c>
      <c r="Z48" s="22">
        <v>11357266</v>
      </c>
      <c r="AA48" s="22">
        <v>42582455</v>
      </c>
      <c r="AB48" s="22">
        <v>198478299</v>
      </c>
      <c r="AC48" s="22">
        <v>17687006</v>
      </c>
      <c r="AD48" s="22">
        <v>46151584</v>
      </c>
      <c r="AE48" s="22">
        <v>118343573</v>
      </c>
      <c r="AF48" s="22">
        <v>183390354</v>
      </c>
      <c r="AG48" s="22">
        <v>7831847</v>
      </c>
      <c r="AH48" s="22">
        <v>38414171</v>
      </c>
      <c r="AI48" s="22">
        <v>95333553</v>
      </c>
      <c r="AJ48" s="22">
        <v>80414686</v>
      </c>
      <c r="AK48" s="22">
        <v>33787571</v>
      </c>
      <c r="AL48" s="22">
        <v>28026825</v>
      </c>
      <c r="AM48" s="22">
        <v>76403031</v>
      </c>
      <c r="AN48" s="22">
        <v>140139235</v>
      </c>
      <c r="AO48" s="22">
        <v>75789395</v>
      </c>
      <c r="AP48" s="22">
        <v>23939775</v>
      </c>
      <c r="AQ48" s="22">
        <v>98438751</v>
      </c>
      <c r="AR48" s="22">
        <v>44986791</v>
      </c>
      <c r="AS48" s="22">
        <v>17459615</v>
      </c>
      <c r="AT48" s="22">
        <v>18519898</v>
      </c>
      <c r="AU48" s="22">
        <v>181049443</v>
      </c>
      <c r="AV48" s="22">
        <v>11093340</v>
      </c>
      <c r="AW48" s="22">
        <v>37785849</v>
      </c>
      <c r="AX48" s="22">
        <v>54678791</v>
      </c>
      <c r="AY48" s="22">
        <v>408520283</v>
      </c>
      <c r="AZ48" s="22">
        <v>144604098</v>
      </c>
      <c r="BA48" s="22">
        <v>139061196</v>
      </c>
      <c r="BB48" s="22">
        <v>1379008040</v>
      </c>
      <c r="BC48" s="22">
        <v>127723645</v>
      </c>
      <c r="BD48" s="22">
        <v>50071164</v>
      </c>
      <c r="BE48" s="22">
        <v>23416875</v>
      </c>
      <c r="BF48" s="22">
        <v>36044410</v>
      </c>
      <c r="BG48" s="22">
        <v>156532141</v>
      </c>
      <c r="BH48" s="22">
        <v>1295829511</v>
      </c>
      <c r="BI48" s="22">
        <v>255852467</v>
      </c>
      <c r="BJ48" s="22">
        <v>50262658</v>
      </c>
      <c r="BK48" s="22">
        <v>211073978</v>
      </c>
      <c r="BL48" s="22">
        <v>102076336</v>
      </c>
      <c r="BM48" s="22">
        <v>69845114</v>
      </c>
      <c r="BN48" s="22">
        <v>90573104</v>
      </c>
      <c r="BO48" s="22">
        <v>140608213</v>
      </c>
    </row>
    <row r="49" spans="1:67" ht="13.95" hidden="1" customHeight="1" x14ac:dyDescent="0.3">
      <c r="A49" s="19">
        <v>2014</v>
      </c>
      <c r="B49" s="21">
        <f t="shared" si="10"/>
        <v>7380626473</v>
      </c>
      <c r="C49" s="21">
        <f t="shared" si="11"/>
        <v>545571291</v>
      </c>
      <c r="D49" s="21">
        <f t="shared" si="12"/>
        <v>398483317</v>
      </c>
      <c r="E49" s="21">
        <f t="shared" si="13"/>
        <v>612808796</v>
      </c>
      <c r="F49" s="21">
        <f t="shared" si="14"/>
        <v>511114419</v>
      </c>
      <c r="G49" s="21">
        <f t="shared" si="15"/>
        <v>999007846</v>
      </c>
      <c r="H49" s="21">
        <f t="shared" si="16"/>
        <v>285155635</v>
      </c>
      <c r="I49" s="21">
        <f t="shared" si="17"/>
        <v>1625744555</v>
      </c>
      <c r="J49" s="21">
        <f t="shared" si="18"/>
        <v>2402740614</v>
      </c>
      <c r="K49" s="22">
        <v>81376080</v>
      </c>
      <c r="L49" s="22">
        <v>5643794</v>
      </c>
      <c r="M49" s="22">
        <v>46720188</v>
      </c>
      <c r="N49" s="22">
        <v>66841144</v>
      </c>
      <c r="O49" s="22">
        <v>64865916</v>
      </c>
      <c r="P49" s="22">
        <v>60664171</v>
      </c>
      <c r="Q49" s="22">
        <v>17030089</v>
      </c>
      <c r="R49" s="22">
        <v>5137395</v>
      </c>
      <c r="S49" s="22">
        <v>9696433</v>
      </c>
      <c r="T49" s="22">
        <v>61145919</v>
      </c>
      <c r="U49" s="22">
        <v>126450162</v>
      </c>
      <c r="V49" s="22">
        <v>323115377</v>
      </c>
      <c r="W49" s="22">
        <v>35634264</v>
      </c>
      <c r="X49" s="22">
        <v>23595601</v>
      </c>
      <c r="Y49" s="22">
        <v>4522983</v>
      </c>
      <c r="Z49" s="22">
        <v>11615092</v>
      </c>
      <c r="AA49" s="22">
        <v>43024071</v>
      </c>
      <c r="AB49" s="22">
        <v>200085127</v>
      </c>
      <c r="AC49" s="22">
        <v>17864195</v>
      </c>
      <c r="AD49" s="22">
        <v>46565429</v>
      </c>
      <c r="AE49" s="22">
        <v>119784261</v>
      </c>
      <c r="AF49" s="22">
        <v>185485713</v>
      </c>
      <c r="AG49" s="22">
        <v>8236874</v>
      </c>
      <c r="AH49" s="22">
        <v>39205031</v>
      </c>
      <c r="AI49" s="22">
        <v>97528654</v>
      </c>
      <c r="AJ49" s="22">
        <v>81502045</v>
      </c>
      <c r="AK49" s="22">
        <v>34204780</v>
      </c>
      <c r="AL49" s="22">
        <v>28998128</v>
      </c>
      <c r="AM49" s="22">
        <v>78036154</v>
      </c>
      <c r="AN49" s="22">
        <v>143402753</v>
      </c>
      <c r="AO49" s="22">
        <v>78403242</v>
      </c>
      <c r="AP49" s="22">
        <v>24527395</v>
      </c>
      <c r="AQ49" s="22">
        <v>101115610</v>
      </c>
      <c r="AR49" s="22">
        <v>46051440</v>
      </c>
      <c r="AS49" s="22">
        <v>18020267</v>
      </c>
      <c r="AT49" s="22">
        <v>19215909</v>
      </c>
      <c r="AU49" s="22">
        <v>185896915</v>
      </c>
      <c r="AV49" s="22">
        <v>11364757</v>
      </c>
      <c r="AW49" s="22">
        <v>38823318</v>
      </c>
      <c r="AX49" s="22">
        <v>55594838</v>
      </c>
      <c r="AY49" s="22">
        <v>419994155</v>
      </c>
      <c r="AZ49" s="22">
        <v>144925638</v>
      </c>
      <c r="BA49" s="22">
        <v>140229997</v>
      </c>
      <c r="BB49" s="22">
        <v>1387951972</v>
      </c>
      <c r="BC49" s="22">
        <v>127486605</v>
      </c>
      <c r="BD49" s="22">
        <v>50539056</v>
      </c>
      <c r="BE49" s="22">
        <v>23472816</v>
      </c>
      <c r="BF49" s="22">
        <v>36294106</v>
      </c>
      <c r="BG49" s="22">
        <v>157964929</v>
      </c>
      <c r="BH49" s="22">
        <v>1312277191</v>
      </c>
      <c r="BI49" s="22">
        <v>258877399</v>
      </c>
      <c r="BJ49" s="22">
        <v>50681634</v>
      </c>
      <c r="BK49" s="22">
        <v>214264647</v>
      </c>
      <c r="BL49" s="22">
        <v>103767130</v>
      </c>
      <c r="BM49" s="22">
        <v>70216367</v>
      </c>
      <c r="BN49" s="22">
        <v>91679578</v>
      </c>
      <c r="BO49" s="22">
        <v>143011739</v>
      </c>
    </row>
    <row r="50" spans="1:67" ht="13.95" hidden="1" customHeight="1" x14ac:dyDescent="0.3">
      <c r="A50" s="19">
        <v>2015</v>
      </c>
      <c r="B50" s="21">
        <f t="shared" si="10"/>
        <v>7469491744</v>
      </c>
      <c r="C50" s="21">
        <f t="shared" si="11"/>
        <v>546991904</v>
      </c>
      <c r="D50" s="21">
        <f t="shared" si="12"/>
        <v>402520516</v>
      </c>
      <c r="E50" s="21">
        <f t="shared" si="13"/>
        <v>618837949</v>
      </c>
      <c r="F50" s="21">
        <f t="shared" si="14"/>
        <v>521994234</v>
      </c>
      <c r="G50" s="21">
        <f t="shared" si="15"/>
        <v>1026314634</v>
      </c>
      <c r="H50" s="21">
        <f t="shared" si="16"/>
        <v>286740412</v>
      </c>
      <c r="I50" s="21">
        <f t="shared" si="17"/>
        <v>1634463676</v>
      </c>
      <c r="J50" s="21">
        <f t="shared" si="18"/>
        <v>2431628419</v>
      </c>
      <c r="K50" s="22">
        <v>82077550</v>
      </c>
      <c r="L50" s="22">
        <v>5683701</v>
      </c>
      <c r="M50" s="22">
        <v>46683686</v>
      </c>
      <c r="N50" s="22">
        <v>67080972</v>
      </c>
      <c r="O50" s="22">
        <v>65382110</v>
      </c>
      <c r="P50" s="22">
        <v>60575316</v>
      </c>
      <c r="Q50" s="22">
        <v>17107433</v>
      </c>
      <c r="R50" s="22">
        <v>5189771</v>
      </c>
      <c r="S50" s="22">
        <v>9799481</v>
      </c>
      <c r="T50" s="22">
        <v>61382623</v>
      </c>
      <c r="U50" s="22">
        <v>126029261</v>
      </c>
      <c r="V50" s="22">
        <v>326126497</v>
      </c>
      <c r="W50" s="22">
        <v>35962234</v>
      </c>
      <c r="X50" s="22">
        <v>23948002</v>
      </c>
      <c r="Y50" s="22">
        <v>4614029</v>
      </c>
      <c r="Z50" s="22">
        <v>11869754</v>
      </c>
      <c r="AA50" s="22">
        <v>43477012</v>
      </c>
      <c r="AB50" s="22">
        <v>201675532</v>
      </c>
      <c r="AC50" s="22">
        <v>18047625</v>
      </c>
      <c r="AD50" s="22">
        <v>46969940</v>
      </c>
      <c r="AE50" s="22">
        <v>121072306</v>
      </c>
      <c r="AF50" s="22">
        <v>187595534</v>
      </c>
      <c r="AG50" s="22">
        <v>8674633</v>
      </c>
      <c r="AH50" s="22">
        <v>40019529</v>
      </c>
      <c r="AI50" s="22">
        <v>99597342</v>
      </c>
      <c r="AJ50" s="22">
        <v>82619362</v>
      </c>
      <c r="AK50" s="22">
        <v>34607588</v>
      </c>
      <c r="AL50" s="22">
        <v>29974938</v>
      </c>
      <c r="AM50" s="22">
        <v>80014226</v>
      </c>
      <c r="AN50" s="22">
        <v>146486616</v>
      </c>
      <c r="AO50" s="22">
        <v>81035531</v>
      </c>
      <c r="AP50" s="22">
        <v>25246342</v>
      </c>
      <c r="AQ50" s="22">
        <v>103867135</v>
      </c>
      <c r="AR50" s="22">
        <v>47088526</v>
      </c>
      <c r="AS50" s="22">
        <v>18593022</v>
      </c>
      <c r="AT50" s="22">
        <v>19939498</v>
      </c>
      <c r="AU50" s="22">
        <v>190671878</v>
      </c>
      <c r="AV50" s="22">
        <v>11640022</v>
      </c>
      <c r="AW50" s="22">
        <v>40024431</v>
      </c>
      <c r="AX50" s="22">
        <v>56723537</v>
      </c>
      <c r="AY50" s="22">
        <v>431484712</v>
      </c>
      <c r="AZ50" s="22">
        <v>145307616</v>
      </c>
      <c r="BA50" s="22">
        <v>141432796</v>
      </c>
      <c r="BB50" s="22">
        <v>1396134174</v>
      </c>
      <c r="BC50" s="22">
        <v>127275872</v>
      </c>
      <c r="BD50" s="22">
        <v>50983912</v>
      </c>
      <c r="BE50" s="22">
        <v>23529254</v>
      </c>
      <c r="BF50" s="22">
        <v>36540464</v>
      </c>
      <c r="BG50" s="22">
        <v>159383179</v>
      </c>
      <c r="BH50" s="22">
        <v>1328024498</v>
      </c>
      <c r="BI50" s="22">
        <v>261799249</v>
      </c>
      <c r="BJ50" s="22">
        <v>51089056</v>
      </c>
      <c r="BK50" s="22">
        <v>217290883</v>
      </c>
      <c r="BL50" s="22">
        <v>105312992</v>
      </c>
      <c r="BM50" s="22">
        <v>70540795</v>
      </c>
      <c r="BN50" s="22">
        <v>92823254</v>
      </c>
      <c r="BO50" s="22">
        <v>145364513</v>
      </c>
    </row>
    <row r="51" spans="1:67" ht="13.95" hidden="1" customHeight="1" x14ac:dyDescent="0.3">
      <c r="A51" s="19">
        <v>2016</v>
      </c>
      <c r="B51" s="21">
        <f t="shared" si="10"/>
        <v>7557545090</v>
      </c>
      <c r="C51" s="21">
        <f t="shared" si="11"/>
        <v>548469084</v>
      </c>
      <c r="D51" s="21">
        <f t="shared" si="12"/>
        <v>406699126</v>
      </c>
      <c r="E51" s="21">
        <f t="shared" si="13"/>
        <v>624719671</v>
      </c>
      <c r="F51" s="21">
        <f t="shared" si="14"/>
        <v>532261030</v>
      </c>
      <c r="G51" s="21">
        <f t="shared" si="15"/>
        <v>1053904997</v>
      </c>
      <c r="H51" s="21">
        <f t="shared" si="16"/>
        <v>288456153</v>
      </c>
      <c r="I51" s="21">
        <f t="shared" si="17"/>
        <v>1642878025</v>
      </c>
      <c r="J51" s="21">
        <f t="shared" si="18"/>
        <v>2460157004</v>
      </c>
      <c r="K51" s="22">
        <v>82760102</v>
      </c>
      <c r="L51" s="22">
        <v>5728201</v>
      </c>
      <c r="M51" s="22">
        <v>46732771</v>
      </c>
      <c r="N51" s="22">
        <v>67260376</v>
      </c>
      <c r="O51" s="22">
        <v>65893358</v>
      </c>
      <c r="P51" s="22">
        <v>60478107</v>
      </c>
      <c r="Q51" s="22">
        <v>17204693</v>
      </c>
      <c r="R51" s="22">
        <v>5235983</v>
      </c>
      <c r="S51" s="22">
        <v>9923280</v>
      </c>
      <c r="T51" s="22">
        <v>61652954</v>
      </c>
      <c r="U51" s="22">
        <v>125599259</v>
      </c>
      <c r="V51" s="22">
        <v>329179427</v>
      </c>
      <c r="W51" s="22">
        <v>36353343</v>
      </c>
      <c r="X51" s="22">
        <v>24329963</v>
      </c>
      <c r="Y51" s="22">
        <v>4714770</v>
      </c>
      <c r="Z51" s="22">
        <v>12121623</v>
      </c>
      <c r="AA51" s="22">
        <v>43900313</v>
      </c>
      <c r="AB51" s="22">
        <v>203218114</v>
      </c>
      <c r="AC51" s="22">
        <v>18267221</v>
      </c>
      <c r="AD51" s="22">
        <v>47437512</v>
      </c>
      <c r="AE51" s="22">
        <v>122251351</v>
      </c>
      <c r="AF51" s="22">
        <v>189645160</v>
      </c>
      <c r="AG51" s="22">
        <v>9030873</v>
      </c>
      <c r="AH51" s="22">
        <v>40850721</v>
      </c>
      <c r="AI51" s="22">
        <v>101644589</v>
      </c>
      <c r="AJ51" s="22">
        <v>83812228</v>
      </c>
      <c r="AK51" s="22">
        <v>35023457</v>
      </c>
      <c r="AL51" s="22">
        <v>30717808</v>
      </c>
      <c r="AM51" s="22">
        <v>81652088</v>
      </c>
      <c r="AN51" s="22">
        <v>149529266</v>
      </c>
      <c r="AO51" s="22">
        <v>83956415</v>
      </c>
      <c r="AP51" s="22">
        <v>25989405</v>
      </c>
      <c r="AQ51" s="22">
        <v>106718162</v>
      </c>
      <c r="AR51" s="22">
        <v>48139687</v>
      </c>
      <c r="AS51" s="22">
        <v>19191289</v>
      </c>
      <c r="AT51" s="22">
        <v>20685753</v>
      </c>
      <c r="AU51" s="22">
        <v>195443700</v>
      </c>
      <c r="AV51" s="22">
        <v>11919183</v>
      </c>
      <c r="AW51" s="22">
        <v>41259892</v>
      </c>
      <c r="AX51" s="22">
        <v>57259551</v>
      </c>
      <c r="AY51" s="22">
        <v>443341960</v>
      </c>
      <c r="AZ51" s="22">
        <v>145778677</v>
      </c>
      <c r="BA51" s="22">
        <v>142677476</v>
      </c>
      <c r="BB51" s="22">
        <v>1404052632</v>
      </c>
      <c r="BC51" s="22">
        <v>127159951</v>
      </c>
      <c r="BD51" s="22">
        <v>51297839</v>
      </c>
      <c r="BE51" s="22">
        <v>23586143</v>
      </c>
      <c r="BF51" s="22">
        <v>36781460</v>
      </c>
      <c r="BG51" s="22">
        <v>160811932</v>
      </c>
      <c r="BH51" s="22">
        <v>1343944296</v>
      </c>
      <c r="BI51" s="22">
        <v>264627418</v>
      </c>
      <c r="BJ51" s="22">
        <v>51495696</v>
      </c>
      <c r="BK51" s="22">
        <v>220138869</v>
      </c>
      <c r="BL51" s="22">
        <v>106735719</v>
      </c>
      <c r="BM51" s="22">
        <v>70859841</v>
      </c>
      <c r="BN51" s="22">
        <v>94000117</v>
      </c>
      <c r="BO51" s="22">
        <v>147543116</v>
      </c>
    </row>
    <row r="52" spans="1:67" ht="13.95" hidden="1" customHeight="1" x14ac:dyDescent="0.3">
      <c r="A52" s="19">
        <v>2017</v>
      </c>
      <c r="B52" s="21">
        <f t="shared" si="10"/>
        <v>7644599976</v>
      </c>
      <c r="C52" s="21">
        <f t="shared" si="11"/>
        <v>549698316</v>
      </c>
      <c r="D52" s="21">
        <f t="shared" si="12"/>
        <v>410928942</v>
      </c>
      <c r="E52" s="21">
        <f t="shared" si="13"/>
        <v>630369695</v>
      </c>
      <c r="F52" s="21">
        <f t="shared" si="14"/>
        <v>541380782</v>
      </c>
      <c r="G52" s="21">
        <f t="shared" si="15"/>
        <v>1082038840</v>
      </c>
      <c r="H52" s="21">
        <f t="shared" si="16"/>
        <v>290079228</v>
      </c>
      <c r="I52" s="21">
        <f t="shared" si="17"/>
        <v>1651552153</v>
      </c>
      <c r="J52" s="21">
        <f t="shared" si="18"/>
        <v>2488552020</v>
      </c>
      <c r="K52" s="22">
        <v>83104007</v>
      </c>
      <c r="L52" s="22">
        <v>5765168</v>
      </c>
      <c r="M52" s="22">
        <v>46868596</v>
      </c>
      <c r="N52" s="22">
        <v>67469032</v>
      </c>
      <c r="O52" s="22">
        <v>66354471</v>
      </c>
      <c r="P52" s="22">
        <v>60390318</v>
      </c>
      <c r="Q52" s="22">
        <v>17315370</v>
      </c>
      <c r="R52" s="22">
        <v>5276802</v>
      </c>
      <c r="S52" s="22">
        <v>10057862</v>
      </c>
      <c r="T52" s="22">
        <v>61905791</v>
      </c>
      <c r="U52" s="22">
        <v>125190899</v>
      </c>
      <c r="V52" s="22">
        <v>332204660</v>
      </c>
      <c r="W52" s="22">
        <v>36808497</v>
      </c>
      <c r="X52" s="22">
        <v>24731038</v>
      </c>
      <c r="Y52" s="22">
        <v>4812752</v>
      </c>
      <c r="Z52" s="22">
        <v>12371995</v>
      </c>
      <c r="AA52" s="22">
        <v>44288894</v>
      </c>
      <c r="AB52" s="22">
        <v>204703445</v>
      </c>
      <c r="AC52" s="22">
        <v>18558868</v>
      </c>
      <c r="AD52" s="22">
        <v>48131078</v>
      </c>
      <c r="AE52" s="22">
        <v>123400057</v>
      </c>
      <c r="AF52" s="22">
        <v>191287353</v>
      </c>
      <c r="AG52" s="22">
        <v>9234327</v>
      </c>
      <c r="AH52" s="22">
        <v>41689299</v>
      </c>
      <c r="AI52" s="22">
        <v>103696057</v>
      </c>
      <c r="AJ52" s="22">
        <v>85026754</v>
      </c>
      <c r="AK52" s="22">
        <v>35446392</v>
      </c>
      <c r="AL52" s="22">
        <v>30782402</v>
      </c>
      <c r="AM52" s="22">
        <v>83083662</v>
      </c>
      <c r="AN52" s="22">
        <v>152421889</v>
      </c>
      <c r="AO52" s="22">
        <v>87083398</v>
      </c>
      <c r="AP52" s="22">
        <v>26733372</v>
      </c>
      <c r="AQ52" s="22">
        <v>109666481</v>
      </c>
      <c r="AR52" s="22">
        <v>49197766</v>
      </c>
      <c r="AS52" s="22">
        <v>19813011</v>
      </c>
      <c r="AT52" s="22">
        <v>21435446</v>
      </c>
      <c r="AU52" s="22">
        <v>200254579</v>
      </c>
      <c r="AV52" s="22">
        <v>12202060</v>
      </c>
      <c r="AW52" s="22">
        <v>42714306</v>
      </c>
      <c r="AX52" s="22">
        <v>57635162</v>
      </c>
      <c r="AY52" s="22">
        <v>455303259</v>
      </c>
      <c r="AZ52" s="22">
        <v>146186799</v>
      </c>
      <c r="BA52" s="22">
        <v>143892429</v>
      </c>
      <c r="BB52" s="22">
        <v>1412354727</v>
      </c>
      <c r="BC52" s="22">
        <v>127064690</v>
      </c>
      <c r="BD52" s="22">
        <v>51486270</v>
      </c>
      <c r="BE52" s="22">
        <v>23632948</v>
      </c>
      <c r="BF52" s="22">
        <v>37013518</v>
      </c>
      <c r="BG52" s="22">
        <v>162186147</v>
      </c>
      <c r="BH52" s="22">
        <v>1359657400</v>
      </c>
      <c r="BI52" s="22">
        <v>267346658</v>
      </c>
      <c r="BJ52" s="22">
        <v>51894938</v>
      </c>
      <c r="BK52" s="22">
        <v>223273967</v>
      </c>
      <c r="BL52" s="22">
        <v>108119693</v>
      </c>
      <c r="BM52" s="22">
        <v>71160187</v>
      </c>
      <c r="BN52" s="22">
        <v>95176977</v>
      </c>
      <c r="BO52" s="22">
        <v>149736053</v>
      </c>
    </row>
    <row r="53" spans="1:67" ht="13.95" hidden="1" customHeight="1" x14ac:dyDescent="0.3">
      <c r="A53" s="19">
        <v>2018</v>
      </c>
      <c r="B53" s="21">
        <f t="shared" si="10"/>
        <v>7728877365</v>
      </c>
      <c r="C53" s="21">
        <f t="shared" si="11"/>
        <v>550851807</v>
      </c>
      <c r="D53" s="21">
        <f t="shared" si="12"/>
        <v>414991838</v>
      </c>
      <c r="E53" s="21">
        <f t="shared" si="13"/>
        <v>635809986</v>
      </c>
      <c r="F53" s="21">
        <f t="shared" si="14"/>
        <v>549803183</v>
      </c>
      <c r="G53" s="21">
        <f t="shared" si="15"/>
        <v>1111110416</v>
      </c>
      <c r="H53" s="21">
        <f t="shared" si="16"/>
        <v>291474516</v>
      </c>
      <c r="I53" s="21">
        <f t="shared" si="17"/>
        <v>1658451406</v>
      </c>
      <c r="J53" s="21">
        <f t="shared" si="18"/>
        <v>2516384213</v>
      </c>
      <c r="K53" s="22">
        <v>83368505</v>
      </c>
      <c r="L53" s="22">
        <v>5793824</v>
      </c>
      <c r="M53" s="22">
        <v>47092821</v>
      </c>
      <c r="N53" s="22">
        <v>67706408</v>
      </c>
      <c r="O53" s="22">
        <v>66752475</v>
      </c>
      <c r="P53" s="22">
        <v>60277499</v>
      </c>
      <c r="Q53" s="22">
        <v>17421280</v>
      </c>
      <c r="R53" s="22">
        <v>5311752</v>
      </c>
      <c r="S53" s="22">
        <v>10175405</v>
      </c>
      <c r="T53" s="22">
        <v>62146183</v>
      </c>
      <c r="U53" s="22">
        <v>124805655</v>
      </c>
      <c r="V53" s="22">
        <v>335056497</v>
      </c>
      <c r="W53" s="22">
        <v>37295005</v>
      </c>
      <c r="X53" s="22">
        <v>25119706</v>
      </c>
      <c r="Y53" s="22">
        <v>4900847</v>
      </c>
      <c r="Z53" s="22">
        <v>12619783</v>
      </c>
      <c r="AA53" s="22">
        <v>44654882</v>
      </c>
      <c r="AB53" s="22">
        <v>206107261</v>
      </c>
      <c r="AC53" s="22">
        <v>18893191</v>
      </c>
      <c r="AD53" s="22">
        <v>49024465</v>
      </c>
      <c r="AE53" s="22">
        <v>124573711</v>
      </c>
      <c r="AF53" s="22">
        <v>192556476</v>
      </c>
      <c r="AG53" s="22">
        <v>9346870</v>
      </c>
      <c r="AH53" s="22">
        <v>42505035</v>
      </c>
      <c r="AI53" s="22">
        <v>105682094</v>
      </c>
      <c r="AJ53" s="22">
        <v>86117998</v>
      </c>
      <c r="AK53" s="22">
        <v>35839760</v>
      </c>
      <c r="AL53" s="22">
        <v>30365121</v>
      </c>
      <c r="AM53" s="22">
        <v>84415969</v>
      </c>
      <c r="AN53" s="22">
        <v>155530336</v>
      </c>
      <c r="AO53" s="22">
        <v>90047644</v>
      </c>
      <c r="AP53" s="22">
        <v>27464173</v>
      </c>
      <c r="AQ53" s="22">
        <v>112664152</v>
      </c>
      <c r="AR53" s="22">
        <v>50207107</v>
      </c>
      <c r="AS53" s="22">
        <v>20442030</v>
      </c>
      <c r="AT53" s="22">
        <v>22188069</v>
      </c>
      <c r="AU53" s="22">
        <v>204938755</v>
      </c>
      <c r="AV53" s="22">
        <v>12487996</v>
      </c>
      <c r="AW53" s="22">
        <v>44230596</v>
      </c>
      <c r="AX53" s="22">
        <v>58613001</v>
      </c>
      <c r="AY53" s="22">
        <v>467826893</v>
      </c>
      <c r="AZ53" s="22">
        <v>146430146</v>
      </c>
      <c r="BA53" s="22">
        <v>145044370</v>
      </c>
      <c r="BB53" s="22">
        <v>1419008956</v>
      </c>
      <c r="BC53" s="22">
        <v>126913432</v>
      </c>
      <c r="BD53" s="22">
        <v>51640894</v>
      </c>
      <c r="BE53" s="22">
        <v>23659305</v>
      </c>
      <c r="BF53" s="22">
        <v>37228819</v>
      </c>
      <c r="BG53" s="22">
        <v>163523103</v>
      </c>
      <c r="BH53" s="22">
        <v>1374659064</v>
      </c>
      <c r="BI53" s="22">
        <v>269951846</v>
      </c>
      <c r="BJ53" s="22">
        <v>52272247</v>
      </c>
      <c r="BK53" s="22">
        <v>226928892</v>
      </c>
      <c r="BL53" s="22">
        <v>109465287</v>
      </c>
      <c r="BM53" s="22">
        <v>71376079</v>
      </c>
      <c r="BN53" s="22">
        <v>96237319</v>
      </c>
      <c r="BO53" s="22">
        <v>151970376</v>
      </c>
    </row>
    <row r="54" spans="1:67" ht="13.95" hidden="1" customHeight="1" x14ac:dyDescent="0.3">
      <c r="A54" s="19">
        <v>2019</v>
      </c>
      <c r="B54" s="21">
        <f t="shared" si="10"/>
        <v>7810262329</v>
      </c>
      <c r="C54" s="21">
        <f t="shared" si="11"/>
        <v>552000154</v>
      </c>
      <c r="D54" s="21">
        <f t="shared" si="12"/>
        <v>418905616</v>
      </c>
      <c r="E54" s="21">
        <f t="shared" si="13"/>
        <v>641002645</v>
      </c>
      <c r="F54" s="21">
        <f t="shared" si="14"/>
        <v>558200560</v>
      </c>
      <c r="G54" s="21">
        <f t="shared" si="15"/>
        <v>1140444637</v>
      </c>
      <c r="H54" s="21">
        <f t="shared" si="16"/>
        <v>292739314</v>
      </c>
      <c r="I54" s="21">
        <f t="shared" si="17"/>
        <v>1663088297</v>
      </c>
      <c r="J54" s="21">
        <f t="shared" si="18"/>
        <v>2543881106</v>
      </c>
      <c r="K54" s="22">
        <v>83559186</v>
      </c>
      <c r="L54" s="22">
        <v>5814618</v>
      </c>
      <c r="M54" s="22">
        <v>47435119</v>
      </c>
      <c r="N54" s="22">
        <v>67917136</v>
      </c>
      <c r="O54" s="22">
        <v>67110958</v>
      </c>
      <c r="P54" s="22">
        <v>60130136</v>
      </c>
      <c r="Q54" s="22">
        <v>17537507</v>
      </c>
      <c r="R54" s="22">
        <v>5347730</v>
      </c>
      <c r="S54" s="22">
        <v>10279125</v>
      </c>
      <c r="T54" s="22">
        <v>62423701</v>
      </c>
      <c r="U54" s="22">
        <v>124444938</v>
      </c>
      <c r="V54" s="22">
        <v>337790067</v>
      </c>
      <c r="W54" s="22">
        <v>37782935</v>
      </c>
      <c r="X54" s="22">
        <v>25482714</v>
      </c>
      <c r="Y54" s="22">
        <v>4989403</v>
      </c>
      <c r="Z54" s="22">
        <v>12860497</v>
      </c>
      <c r="AA54" s="22">
        <v>44973465</v>
      </c>
      <c r="AB54" s="22">
        <v>207455459</v>
      </c>
      <c r="AC54" s="22">
        <v>19197744</v>
      </c>
      <c r="AD54" s="22">
        <v>49907985</v>
      </c>
      <c r="AE54" s="22">
        <v>125762982</v>
      </c>
      <c r="AF54" s="22">
        <v>193705010</v>
      </c>
      <c r="AG54" s="22">
        <v>9377847</v>
      </c>
      <c r="AH54" s="22">
        <v>43294546</v>
      </c>
      <c r="AI54" s="22">
        <v>107553158</v>
      </c>
      <c r="AJ54" s="22">
        <v>87051648</v>
      </c>
      <c r="AK54" s="22">
        <v>36210898</v>
      </c>
      <c r="AL54" s="22">
        <v>30472811</v>
      </c>
      <c r="AM54" s="22">
        <v>85357672</v>
      </c>
      <c r="AN54" s="22">
        <v>158881980</v>
      </c>
      <c r="AO54" s="22">
        <v>92947442</v>
      </c>
      <c r="AP54" s="22">
        <v>28193009</v>
      </c>
      <c r="AQ54" s="22">
        <v>115737383</v>
      </c>
      <c r="AR54" s="22">
        <v>51202827</v>
      </c>
      <c r="AS54" s="22">
        <v>21068405</v>
      </c>
      <c r="AT54" s="22">
        <v>22947757</v>
      </c>
      <c r="AU54" s="22">
        <v>209485641</v>
      </c>
      <c r="AV54" s="22">
        <v>12776103</v>
      </c>
      <c r="AW54" s="22">
        <v>45548175</v>
      </c>
      <c r="AX54" s="22">
        <v>59587885</v>
      </c>
      <c r="AY54" s="22">
        <v>480950010</v>
      </c>
      <c r="AZ54" s="22">
        <v>146533067</v>
      </c>
      <c r="BA54" s="22">
        <v>146206247</v>
      </c>
      <c r="BB54" s="22">
        <v>1423520357</v>
      </c>
      <c r="BC54" s="22">
        <v>126699424</v>
      </c>
      <c r="BD54" s="22">
        <v>51767846</v>
      </c>
      <c r="BE54" s="22">
        <v>23674138</v>
      </c>
      <c r="BF54" s="22">
        <v>37426532</v>
      </c>
      <c r="BG54" s="22">
        <v>164913055</v>
      </c>
      <c r="BH54" s="22">
        <v>1389030312</v>
      </c>
      <c r="BI54" s="22">
        <v>272489381</v>
      </c>
      <c r="BJ54" s="22">
        <v>52640713</v>
      </c>
      <c r="BK54" s="22">
        <v>230800899</v>
      </c>
      <c r="BL54" s="22">
        <v>110804683</v>
      </c>
      <c r="BM54" s="22">
        <v>71522271</v>
      </c>
      <c r="BN54" s="22">
        <v>97173776</v>
      </c>
      <c r="BO54" s="22">
        <v>154506016</v>
      </c>
    </row>
    <row r="55" spans="1:67" ht="13.95" hidden="1" customHeight="1" x14ac:dyDescent="0.3">
      <c r="A55" s="19">
        <v>2020</v>
      </c>
      <c r="B55" s="21">
        <f t="shared" si="10"/>
        <v>7885963378</v>
      </c>
      <c r="C55" s="21">
        <f t="shared" si="11"/>
        <v>552569801</v>
      </c>
      <c r="D55" s="21">
        <f t="shared" si="12"/>
        <v>421516862</v>
      </c>
      <c r="E55" s="21">
        <f t="shared" si="13"/>
        <v>645542777</v>
      </c>
      <c r="F55" s="21">
        <f t="shared" si="14"/>
        <v>566163429</v>
      </c>
      <c r="G55" s="21">
        <f t="shared" si="15"/>
        <v>1170159677</v>
      </c>
      <c r="H55" s="21">
        <f t="shared" si="16"/>
        <v>293702408</v>
      </c>
      <c r="I55" s="21">
        <f t="shared" si="17"/>
        <v>1665532976</v>
      </c>
      <c r="J55" s="21">
        <f t="shared" si="18"/>
        <v>2570775448</v>
      </c>
      <c r="K55" s="22">
        <v>83628708</v>
      </c>
      <c r="L55" s="22">
        <v>5831530</v>
      </c>
      <c r="M55" s="22">
        <v>47679489</v>
      </c>
      <c r="N55" s="22">
        <v>68104160</v>
      </c>
      <c r="O55" s="22">
        <v>67351861</v>
      </c>
      <c r="P55" s="22">
        <v>59912769</v>
      </c>
      <c r="Q55" s="22">
        <v>17636731</v>
      </c>
      <c r="R55" s="22">
        <v>5379274</v>
      </c>
      <c r="S55" s="22">
        <v>10353686</v>
      </c>
      <c r="T55" s="22">
        <v>62675056</v>
      </c>
      <c r="U55" s="22">
        <v>124016537</v>
      </c>
      <c r="V55" s="22">
        <v>339436159</v>
      </c>
      <c r="W55" s="22">
        <v>38171902</v>
      </c>
      <c r="X55" s="22">
        <v>25743791</v>
      </c>
      <c r="Y55" s="22">
        <v>5069895</v>
      </c>
      <c r="Z55" s="22">
        <v>13095115</v>
      </c>
      <c r="AA55" s="22">
        <v>45191965</v>
      </c>
      <c r="AB55" s="22">
        <v>208660842</v>
      </c>
      <c r="AC55" s="22">
        <v>19370624</v>
      </c>
      <c r="AD55" s="22">
        <v>50629997</v>
      </c>
      <c r="AE55" s="22">
        <v>126799054</v>
      </c>
      <c r="AF55" s="22">
        <v>194890295</v>
      </c>
      <c r="AG55" s="22">
        <v>9448524</v>
      </c>
      <c r="AH55" s="22">
        <v>44042091</v>
      </c>
      <c r="AI55" s="22">
        <v>109315124</v>
      </c>
      <c r="AJ55" s="22">
        <v>87723443</v>
      </c>
      <c r="AK55" s="22">
        <v>36584208</v>
      </c>
      <c r="AL55" s="22">
        <v>30991207</v>
      </c>
      <c r="AM55" s="22">
        <v>86091692</v>
      </c>
      <c r="AN55" s="22">
        <v>161967140</v>
      </c>
      <c r="AO55" s="22">
        <v>95989998</v>
      </c>
      <c r="AP55" s="22">
        <v>28915449</v>
      </c>
      <c r="AQ55" s="22">
        <v>118917671</v>
      </c>
      <c r="AR55" s="22">
        <v>52217334</v>
      </c>
      <c r="AS55" s="22">
        <v>21713836</v>
      </c>
      <c r="AT55" s="22">
        <v>23717613</v>
      </c>
      <c r="AU55" s="22">
        <v>213996181</v>
      </c>
      <c r="AV55" s="22">
        <v>13065837</v>
      </c>
      <c r="AW55" s="22">
        <v>46789231</v>
      </c>
      <c r="AX55" s="22">
        <v>60562381</v>
      </c>
      <c r="AY55" s="22">
        <v>494274146</v>
      </c>
      <c r="AZ55" s="22">
        <v>146371299</v>
      </c>
      <c r="BA55" s="22">
        <v>147331109</v>
      </c>
      <c r="BB55" s="22">
        <v>1426106093</v>
      </c>
      <c r="BC55" s="22">
        <v>126304543</v>
      </c>
      <c r="BD55" s="22">
        <v>51858482</v>
      </c>
      <c r="BE55" s="22">
        <v>23663459</v>
      </c>
      <c r="BF55" s="22">
        <v>37600399</v>
      </c>
      <c r="BG55" s="22">
        <v>166298024</v>
      </c>
      <c r="BH55" s="22">
        <v>1402617695</v>
      </c>
      <c r="BI55" s="22">
        <v>274814866</v>
      </c>
      <c r="BJ55" s="22">
        <v>53016522</v>
      </c>
      <c r="BK55" s="22">
        <v>235001746</v>
      </c>
      <c r="BL55" s="22">
        <v>112081264</v>
      </c>
      <c r="BM55" s="22">
        <v>71641484</v>
      </c>
      <c r="BN55" s="22">
        <v>98079191</v>
      </c>
      <c r="BO55" s="22">
        <v>157224656</v>
      </c>
    </row>
    <row r="56" spans="1:67" ht="13.95" hidden="1" customHeight="1" x14ac:dyDescent="0.3">
      <c r="A56" s="19">
        <v>2021</v>
      </c>
      <c r="B56" s="21">
        <f t="shared" si="10"/>
        <v>7953402637</v>
      </c>
      <c r="C56" s="21">
        <f t="shared" si="11"/>
        <v>552698759</v>
      </c>
      <c r="D56" s="21">
        <f t="shared" si="12"/>
        <v>423003696</v>
      </c>
      <c r="E56" s="21">
        <f t="shared" si="13"/>
        <v>649288401</v>
      </c>
      <c r="F56" s="21">
        <f t="shared" si="14"/>
        <v>574046440</v>
      </c>
      <c r="G56" s="21">
        <f t="shared" si="15"/>
        <v>1200170191</v>
      </c>
      <c r="H56" s="21">
        <f t="shared" si="16"/>
        <v>294146080</v>
      </c>
      <c r="I56" s="21">
        <f t="shared" si="17"/>
        <v>1665274546</v>
      </c>
      <c r="J56" s="21">
        <f t="shared" si="18"/>
        <v>2594774524</v>
      </c>
      <c r="K56" s="22">
        <v>83697083</v>
      </c>
      <c r="L56" s="22">
        <v>5856776</v>
      </c>
      <c r="M56" s="22">
        <v>47735664</v>
      </c>
      <c r="N56" s="22">
        <v>68291488</v>
      </c>
      <c r="O56" s="22">
        <v>67668792</v>
      </c>
      <c r="P56" s="22">
        <v>59729350</v>
      </c>
      <c r="Q56" s="22">
        <v>17730564</v>
      </c>
      <c r="R56" s="22">
        <v>5408091</v>
      </c>
      <c r="S56" s="22">
        <v>10416131</v>
      </c>
      <c r="T56" s="22">
        <v>62800448</v>
      </c>
      <c r="U56" s="22">
        <v>123364372</v>
      </c>
      <c r="V56" s="22">
        <v>340161441</v>
      </c>
      <c r="W56" s="22">
        <v>38454057</v>
      </c>
      <c r="X56" s="22">
        <v>25956417</v>
      </c>
      <c r="Y56" s="22">
        <v>5107697</v>
      </c>
      <c r="Z56" s="22">
        <v>13324084</v>
      </c>
      <c r="AA56" s="22">
        <v>45312281</v>
      </c>
      <c r="AB56" s="22">
        <v>209550294</v>
      </c>
      <c r="AC56" s="22">
        <v>19456334</v>
      </c>
      <c r="AD56" s="22">
        <v>51188173</v>
      </c>
      <c r="AE56" s="22">
        <v>127648148</v>
      </c>
      <c r="AF56" s="22">
        <v>196133171</v>
      </c>
      <c r="AG56" s="22">
        <v>9789048</v>
      </c>
      <c r="AH56" s="22">
        <v>44761099</v>
      </c>
      <c r="AI56" s="22">
        <v>110957008</v>
      </c>
      <c r="AJ56" s="22">
        <v>88455488</v>
      </c>
      <c r="AK56" s="22">
        <v>36954442</v>
      </c>
      <c r="AL56" s="22">
        <v>31328375</v>
      </c>
      <c r="AM56" s="22">
        <v>86686253</v>
      </c>
      <c r="AN56" s="22">
        <v>165114727</v>
      </c>
      <c r="AO56" s="22">
        <v>99148932</v>
      </c>
      <c r="AP56" s="22">
        <v>29639736</v>
      </c>
      <c r="AQ56" s="22">
        <v>122138588</v>
      </c>
      <c r="AR56" s="22">
        <v>53219166</v>
      </c>
      <c r="AS56" s="22">
        <v>22388630</v>
      </c>
      <c r="AT56" s="22">
        <v>24502140</v>
      </c>
      <c r="AU56" s="22">
        <v>218529286</v>
      </c>
      <c r="AV56" s="22">
        <v>13355260</v>
      </c>
      <c r="AW56" s="22">
        <v>48066924</v>
      </c>
      <c r="AX56" s="22">
        <v>61502603</v>
      </c>
      <c r="AY56" s="22">
        <v>507678926</v>
      </c>
      <c r="AZ56" s="22">
        <v>145836175</v>
      </c>
      <c r="BA56" s="22">
        <v>148309905</v>
      </c>
      <c r="BB56" s="22">
        <v>1426437267</v>
      </c>
      <c r="BC56" s="22">
        <v>125679338</v>
      </c>
      <c r="BD56" s="22">
        <v>51848397</v>
      </c>
      <c r="BE56" s="22">
        <v>23558333</v>
      </c>
      <c r="BF56" s="22">
        <v>37751211</v>
      </c>
      <c r="BG56" s="22">
        <v>167658854</v>
      </c>
      <c r="BH56" s="22">
        <v>1414203896</v>
      </c>
      <c r="BI56" s="22">
        <v>276758053</v>
      </c>
      <c r="BJ56" s="22">
        <v>53387102</v>
      </c>
      <c r="BK56" s="22">
        <v>239477801</v>
      </c>
      <c r="BL56" s="22">
        <v>113100950</v>
      </c>
      <c r="BM56" s="22">
        <v>71727332</v>
      </c>
      <c r="BN56" s="22">
        <v>98935098</v>
      </c>
      <c r="BO56" s="22">
        <v>159525438</v>
      </c>
    </row>
    <row r="57" spans="1:67" ht="13.95" hidden="1" customHeight="1" x14ac:dyDescent="0.3">
      <c r="A57" s="19">
        <v>2022</v>
      </c>
      <c r="B57" s="21">
        <f t="shared" si="10"/>
        <v>8020353161</v>
      </c>
      <c r="C57" s="21">
        <f t="shared" si="11"/>
        <v>554648814</v>
      </c>
      <c r="D57" s="21">
        <f t="shared" si="12"/>
        <v>425235481</v>
      </c>
      <c r="E57" s="21">
        <f t="shared" si="13"/>
        <v>653204540</v>
      </c>
      <c r="F57" s="21">
        <f t="shared" si="14"/>
        <v>583678423</v>
      </c>
      <c r="G57" s="21">
        <f t="shared" si="15"/>
        <v>1230364920</v>
      </c>
      <c r="H57" s="21">
        <f t="shared" si="16"/>
        <v>292114631</v>
      </c>
      <c r="I57" s="21">
        <f t="shared" si="17"/>
        <v>1663264901</v>
      </c>
      <c r="J57" s="21">
        <f t="shared" si="18"/>
        <v>2617841451</v>
      </c>
      <c r="K57" s="22">
        <v>84086227</v>
      </c>
      <c r="L57" s="22">
        <v>5902904</v>
      </c>
      <c r="M57" s="22">
        <v>47828382</v>
      </c>
      <c r="N57" s="22">
        <v>68486680</v>
      </c>
      <c r="O57" s="22">
        <v>68179315</v>
      </c>
      <c r="P57" s="22">
        <v>59619115</v>
      </c>
      <c r="Q57" s="22">
        <v>17904421</v>
      </c>
      <c r="R57" s="22">
        <v>5456801</v>
      </c>
      <c r="S57" s="22">
        <v>10487338</v>
      </c>
      <c r="T57" s="22">
        <v>63050407</v>
      </c>
      <c r="U57" s="22">
        <v>123647224</v>
      </c>
      <c r="V57" s="22">
        <v>341534046</v>
      </c>
      <c r="W57" s="22">
        <v>38821259</v>
      </c>
      <c r="X57" s="22">
        <v>26200984</v>
      </c>
      <c r="Y57" s="22">
        <v>5131734</v>
      </c>
      <c r="Z57" s="22">
        <v>13547458</v>
      </c>
      <c r="AA57" s="22">
        <v>45407904</v>
      </c>
      <c r="AB57" s="22">
        <v>210306415</v>
      </c>
      <c r="AC57" s="22">
        <v>19553036</v>
      </c>
      <c r="AD57" s="22">
        <v>51737944</v>
      </c>
      <c r="AE57" s="22">
        <v>128613117</v>
      </c>
      <c r="AF57" s="22">
        <v>197586124</v>
      </c>
      <c r="AG57" s="22">
        <v>10242086</v>
      </c>
      <c r="AH57" s="22">
        <v>45477389</v>
      </c>
      <c r="AI57" s="22">
        <v>112618250</v>
      </c>
      <c r="AJ57" s="22">
        <v>89524246</v>
      </c>
      <c r="AK57" s="22">
        <v>37329064</v>
      </c>
      <c r="AL57" s="22">
        <v>32175352</v>
      </c>
      <c r="AM57" s="22">
        <v>87058473</v>
      </c>
      <c r="AN57" s="22">
        <v>169253563</v>
      </c>
      <c r="AO57" s="22">
        <v>102396968</v>
      </c>
      <c r="AP57" s="22">
        <v>30395002</v>
      </c>
      <c r="AQ57" s="22">
        <v>125384287</v>
      </c>
      <c r="AR57" s="22">
        <v>54252461</v>
      </c>
      <c r="AS57" s="22">
        <v>23072640</v>
      </c>
      <c r="AT57" s="22">
        <v>25311973</v>
      </c>
      <c r="AU57" s="22">
        <v>223150896</v>
      </c>
      <c r="AV57" s="22">
        <v>13651030</v>
      </c>
      <c r="AW57" s="22">
        <v>49383346</v>
      </c>
      <c r="AX57" s="22">
        <v>62378410</v>
      </c>
      <c r="AY57" s="22">
        <v>520987907</v>
      </c>
      <c r="AZ57" s="22">
        <v>145579899</v>
      </c>
      <c r="BA57" s="22">
        <v>146534732</v>
      </c>
      <c r="BB57" s="22">
        <v>1425179569</v>
      </c>
      <c r="BC57" s="22">
        <v>124997578</v>
      </c>
      <c r="BD57" s="22">
        <v>51782512</v>
      </c>
      <c r="BE57" s="22">
        <v>23420111</v>
      </c>
      <c r="BF57" s="22">
        <v>37885131</v>
      </c>
      <c r="BG57" s="22">
        <v>169384897</v>
      </c>
      <c r="BH57" s="22">
        <v>1425423212</v>
      </c>
      <c r="BI57" s="22">
        <v>278830529</v>
      </c>
      <c r="BJ57" s="22">
        <v>53756787</v>
      </c>
      <c r="BK57" s="22">
        <v>243700667</v>
      </c>
      <c r="BL57" s="22">
        <v>113964338</v>
      </c>
      <c r="BM57" s="22">
        <v>71735329</v>
      </c>
      <c r="BN57" s="22">
        <v>99680655</v>
      </c>
      <c r="BO57" s="22">
        <v>161365037</v>
      </c>
    </row>
    <row r="58" spans="1:67" ht="13.95" hidden="1" customHeight="1" x14ac:dyDescent="0.3">
      <c r="A58" s="19">
        <v>2023</v>
      </c>
      <c r="B58" s="21">
        <f t="shared" si="10"/>
        <v>8090672266</v>
      </c>
      <c r="C58" s="21">
        <f t="shared" si="11"/>
        <v>556820442</v>
      </c>
      <c r="D58" s="21">
        <f t="shared" si="12"/>
        <v>428170867</v>
      </c>
      <c r="E58" s="21">
        <f t="shared" si="13"/>
        <v>657737819</v>
      </c>
      <c r="F58" s="21">
        <f t="shared" si="14"/>
        <v>594078659</v>
      </c>
      <c r="G58" s="21">
        <f t="shared" si="15"/>
        <v>1261076022</v>
      </c>
      <c r="H58" s="21">
        <f t="shared" si="16"/>
        <v>290168272</v>
      </c>
      <c r="I58" s="21">
        <f t="shared" si="17"/>
        <v>1660028546</v>
      </c>
      <c r="J58" s="21">
        <f t="shared" si="18"/>
        <v>2642591639</v>
      </c>
      <c r="K58" s="22">
        <v>84548231</v>
      </c>
      <c r="L58" s="22">
        <v>5948136</v>
      </c>
      <c r="M58" s="22">
        <v>47911579</v>
      </c>
      <c r="N58" s="22">
        <v>68655640</v>
      </c>
      <c r="O58" s="22">
        <v>68682962</v>
      </c>
      <c r="P58" s="22">
        <v>59499453</v>
      </c>
      <c r="Q58" s="22">
        <v>18092524</v>
      </c>
      <c r="R58" s="22">
        <v>5519167</v>
      </c>
      <c r="S58" s="22">
        <v>10551494</v>
      </c>
      <c r="T58" s="22">
        <v>63254426</v>
      </c>
      <c r="U58" s="22">
        <v>124156830</v>
      </c>
      <c r="V58" s="22">
        <v>343477335</v>
      </c>
      <c r="W58" s="22">
        <v>39299105</v>
      </c>
      <c r="X58" s="22">
        <v>26451124</v>
      </c>
      <c r="Y58" s="22">
        <v>5172836</v>
      </c>
      <c r="Z58" s="22">
        <v>13770467</v>
      </c>
      <c r="AA58" s="22">
        <v>45538401</v>
      </c>
      <c r="AB58" s="22">
        <v>211140729</v>
      </c>
      <c r="AC58" s="22">
        <v>19658835</v>
      </c>
      <c r="AD58" s="22">
        <v>52321152</v>
      </c>
      <c r="AE58" s="22">
        <v>129739759</v>
      </c>
      <c r="AF58" s="22">
        <v>199338943</v>
      </c>
      <c r="AG58" s="22">
        <v>10642081</v>
      </c>
      <c r="AH58" s="22">
        <v>46164219</v>
      </c>
      <c r="AI58" s="22">
        <v>114535772</v>
      </c>
      <c r="AJ58" s="22">
        <v>90608707</v>
      </c>
      <c r="AK58" s="22">
        <v>37712505</v>
      </c>
      <c r="AL58" s="22">
        <v>33264292</v>
      </c>
      <c r="AM58" s="22">
        <v>87270501</v>
      </c>
      <c r="AN58" s="22">
        <v>173880582</v>
      </c>
      <c r="AO58" s="22">
        <v>105789731</v>
      </c>
      <c r="AP58" s="22">
        <v>31165654</v>
      </c>
      <c r="AQ58" s="22">
        <v>128691692</v>
      </c>
      <c r="AR58" s="22">
        <v>55339003</v>
      </c>
      <c r="AS58" s="22">
        <v>23769127</v>
      </c>
      <c r="AT58" s="22">
        <v>26159867</v>
      </c>
      <c r="AU58" s="22">
        <v>227882945</v>
      </c>
      <c r="AV58" s="22">
        <v>13954471</v>
      </c>
      <c r="AW58" s="22">
        <v>50042791</v>
      </c>
      <c r="AX58" s="22">
        <v>63212384</v>
      </c>
      <c r="AY58" s="22">
        <v>535068357</v>
      </c>
      <c r="AZ58" s="22">
        <v>145440500</v>
      </c>
      <c r="BA58" s="22">
        <v>144727772</v>
      </c>
      <c r="BB58" s="22">
        <v>1422584933</v>
      </c>
      <c r="BC58" s="22">
        <v>124370947</v>
      </c>
      <c r="BD58" s="22">
        <v>51748739</v>
      </c>
      <c r="BE58" s="22">
        <v>23317145</v>
      </c>
      <c r="BF58" s="22">
        <v>38006782</v>
      </c>
      <c r="BG58" s="22">
        <v>171466990</v>
      </c>
      <c r="BH58" s="22">
        <v>1438069596</v>
      </c>
      <c r="BI58" s="22">
        <v>281190067</v>
      </c>
      <c r="BJ58" s="22">
        <v>54133798</v>
      </c>
      <c r="BK58" s="22">
        <v>247504495</v>
      </c>
      <c r="BL58" s="22">
        <v>114891199</v>
      </c>
      <c r="BM58" s="22">
        <v>71702435</v>
      </c>
      <c r="BN58" s="22">
        <v>100352192</v>
      </c>
      <c r="BO58" s="22">
        <v>163280867</v>
      </c>
    </row>
    <row r="59" spans="1:67" ht="16.95" customHeight="1" x14ac:dyDescent="0.3">
      <c r="A59" s="19">
        <v>2024</v>
      </c>
      <c r="B59" s="21">
        <f t="shared" si="10"/>
        <v>8159842937.2832031</v>
      </c>
      <c r="C59" s="21">
        <f t="shared" si="11"/>
        <v>556877193.9453125</v>
      </c>
      <c r="D59" s="21">
        <f t="shared" si="12"/>
        <v>431073723.6875</v>
      </c>
      <c r="E59" s="21">
        <f t="shared" si="13"/>
        <v>662191481.24414098</v>
      </c>
      <c r="F59" s="21">
        <f t="shared" si="14"/>
        <v>603461769.125</v>
      </c>
      <c r="G59" s="21">
        <f t="shared" si="15"/>
        <v>1291658219</v>
      </c>
      <c r="H59" s="21">
        <f t="shared" si="16"/>
        <v>291065945.5</v>
      </c>
      <c r="I59" s="21">
        <f t="shared" si="17"/>
        <v>1656117820.3125</v>
      </c>
      <c r="J59" s="21">
        <f t="shared" si="18"/>
        <v>2667396784.46875</v>
      </c>
      <c r="K59" s="22">
        <v>84551392</v>
      </c>
      <c r="L59" s="22">
        <v>5977292.5</v>
      </c>
      <c r="M59" s="22">
        <v>47909088</v>
      </c>
      <c r="N59" s="22">
        <v>68780928</v>
      </c>
      <c r="O59" s="22">
        <v>69140264</v>
      </c>
      <c r="P59" s="22">
        <v>59342276</v>
      </c>
      <c r="Q59" s="22">
        <v>18228742</v>
      </c>
      <c r="R59" s="22">
        <v>5576771.5</v>
      </c>
      <c r="S59" s="22">
        <v>10607211</v>
      </c>
      <c r="T59" s="22">
        <v>63217985.9453125</v>
      </c>
      <c r="U59" s="22">
        <v>123545243</v>
      </c>
      <c r="V59" s="22">
        <v>345412928</v>
      </c>
      <c r="W59" s="22">
        <v>39742828</v>
      </c>
      <c r="X59" s="22">
        <v>26713204</v>
      </c>
      <c r="Y59" s="22">
        <v>5213818</v>
      </c>
      <c r="Z59" s="22">
        <v>13990945.6875</v>
      </c>
      <c r="AA59" s="22">
        <v>45692232</v>
      </c>
      <c r="AB59" s="22">
        <v>211973328</v>
      </c>
      <c r="AC59" s="22">
        <v>19764772</v>
      </c>
      <c r="AD59" s="22">
        <v>52874796</v>
      </c>
      <c r="AE59" s="22">
        <v>130828592</v>
      </c>
      <c r="AF59" s="22">
        <v>201057761.24414101</v>
      </c>
      <c r="AG59" s="22">
        <v>11027459</v>
      </c>
      <c r="AH59" s="22">
        <v>46813372</v>
      </c>
      <c r="AI59" s="22">
        <v>116516464</v>
      </c>
      <c r="AJ59" s="22">
        <v>91561224</v>
      </c>
      <c r="AK59" s="22">
        <v>38078712</v>
      </c>
      <c r="AL59" s="22">
        <v>33962484</v>
      </c>
      <c r="AM59" s="22">
        <v>87467792</v>
      </c>
      <c r="AN59" s="22">
        <v>178034262.125</v>
      </c>
      <c r="AO59" s="22">
        <v>109221768</v>
      </c>
      <c r="AP59" s="22">
        <v>31920306</v>
      </c>
      <c r="AQ59" s="22">
        <v>132015936</v>
      </c>
      <c r="AR59" s="22">
        <v>56418528</v>
      </c>
      <c r="AS59" s="22">
        <v>24462344</v>
      </c>
      <c r="AT59" s="22">
        <v>27014288</v>
      </c>
      <c r="AU59" s="22">
        <v>232588000</v>
      </c>
      <c r="AV59" s="22">
        <v>14254327</v>
      </c>
      <c r="AW59" s="22">
        <v>50432192</v>
      </c>
      <c r="AX59" s="22">
        <v>63994180</v>
      </c>
      <c r="AY59" s="22">
        <v>549336350</v>
      </c>
      <c r="AZ59" s="22">
        <v>144816608</v>
      </c>
      <c r="BA59" s="22">
        <v>146249337.5</v>
      </c>
      <c r="BB59" s="22">
        <v>1419321216</v>
      </c>
      <c r="BC59" s="22">
        <v>123754272</v>
      </c>
      <c r="BD59" s="22">
        <v>51718624</v>
      </c>
      <c r="BE59" s="22">
        <v>23214194</v>
      </c>
      <c r="BF59" s="22">
        <v>38109514.3125</v>
      </c>
      <c r="BG59" s="22">
        <v>173515040</v>
      </c>
      <c r="BH59" s="22">
        <v>1450881024</v>
      </c>
      <c r="BI59" s="22">
        <v>283454624</v>
      </c>
      <c r="BJ59" s="22">
        <v>54492656</v>
      </c>
      <c r="BK59" s="22">
        <v>251228816</v>
      </c>
      <c r="BL59" s="22">
        <v>115832048</v>
      </c>
      <c r="BM59" s="22">
        <v>71664336</v>
      </c>
      <c r="BN59" s="22">
        <v>100974592</v>
      </c>
      <c r="BO59" s="22">
        <v>165353648.46875</v>
      </c>
    </row>
    <row r="60" spans="1:67" ht="13.95" hidden="1" customHeight="1" x14ac:dyDescent="0.3">
      <c r="A60" s="19">
        <v>2025</v>
      </c>
      <c r="B60" s="21">
        <f t="shared" si="10"/>
        <v>8226463350.1347656</v>
      </c>
      <c r="C60" s="21">
        <f t="shared" si="11"/>
        <v>555969379.38671875</v>
      </c>
      <c r="D60" s="21">
        <f t="shared" si="12"/>
        <v>433799075.67480469</v>
      </c>
      <c r="E60" s="21">
        <f t="shared" si="13"/>
        <v>666277672.15136695</v>
      </c>
      <c r="F60" s="21">
        <f t="shared" si="14"/>
        <v>611966982.25</v>
      </c>
      <c r="G60" s="21">
        <f t="shared" si="15"/>
        <v>1321756735.015625</v>
      </c>
      <c r="H60" s="21">
        <f t="shared" si="16"/>
        <v>292673739.25</v>
      </c>
      <c r="I60" s="21">
        <f t="shared" si="17"/>
        <v>1652159343.6875</v>
      </c>
      <c r="J60" s="21">
        <f t="shared" si="18"/>
        <v>2691860422.71875</v>
      </c>
      <c r="K60" s="22">
        <v>84074232</v>
      </c>
      <c r="L60" s="22">
        <v>6002327</v>
      </c>
      <c r="M60" s="22">
        <v>47889960</v>
      </c>
      <c r="N60" s="22">
        <v>68896680</v>
      </c>
      <c r="O60" s="22">
        <v>69551328</v>
      </c>
      <c r="P60" s="22">
        <v>59146260</v>
      </c>
      <c r="Q60" s="22">
        <v>18347186</v>
      </c>
      <c r="R60" s="22">
        <v>5623071</v>
      </c>
      <c r="S60" s="22">
        <v>10656846</v>
      </c>
      <c r="T60" s="22">
        <v>63233598.574218802</v>
      </c>
      <c r="U60" s="22">
        <v>122547890.8125</v>
      </c>
      <c r="V60" s="22">
        <v>347240512</v>
      </c>
      <c r="W60" s="22">
        <v>40127528</v>
      </c>
      <c r="X60" s="22">
        <v>26974296</v>
      </c>
      <c r="Y60" s="22">
        <v>5251595.5</v>
      </c>
      <c r="Z60" s="22">
        <v>14205144.174804701</v>
      </c>
      <c r="AA60" s="22">
        <v>45836572</v>
      </c>
      <c r="AB60" s="22">
        <v>212708672</v>
      </c>
      <c r="AC60" s="22">
        <v>19859722</v>
      </c>
      <c r="AD60" s="22">
        <v>53384912</v>
      </c>
      <c r="AE60" s="22">
        <v>131830936</v>
      </c>
      <c r="AF60" s="22">
        <v>202656858.15136701</v>
      </c>
      <c r="AG60" s="22">
        <v>11345773</v>
      </c>
      <c r="AH60" s="22">
        <v>47435312</v>
      </c>
      <c r="AI60" s="22">
        <v>118288688</v>
      </c>
      <c r="AJ60" s="22">
        <v>92391216</v>
      </c>
      <c r="AK60" s="22">
        <v>38418196</v>
      </c>
      <c r="AL60" s="22">
        <v>34562256</v>
      </c>
      <c r="AM60" s="22">
        <v>87678888</v>
      </c>
      <c r="AN60" s="22">
        <v>181846653.25</v>
      </c>
      <c r="AO60" s="22">
        <v>112617584</v>
      </c>
      <c r="AP60" s="22">
        <v>32658302</v>
      </c>
      <c r="AQ60" s="22">
        <v>135314912</v>
      </c>
      <c r="AR60" s="22">
        <v>57473924</v>
      </c>
      <c r="AS60" s="22">
        <v>25133428</v>
      </c>
      <c r="AT60" s="22">
        <v>27847918</v>
      </c>
      <c r="AU60" s="22">
        <v>237175840</v>
      </c>
      <c r="AV60" s="22">
        <v>14560582</v>
      </c>
      <c r="AW60" s="22">
        <v>51602236</v>
      </c>
      <c r="AX60" s="22">
        <v>64695240</v>
      </c>
      <c r="AY60" s="22">
        <v>562676769.015625</v>
      </c>
      <c r="AZ60" s="22">
        <v>143984352</v>
      </c>
      <c r="BA60" s="22">
        <v>148689387.25</v>
      </c>
      <c r="BB60" s="22">
        <v>1416067712</v>
      </c>
      <c r="BC60" s="22">
        <v>123105944</v>
      </c>
      <c r="BD60" s="22">
        <v>51667548</v>
      </c>
      <c r="BE60" s="22">
        <v>23113718</v>
      </c>
      <c r="BF60" s="22">
        <v>38204421.6875</v>
      </c>
      <c r="BG60" s="22">
        <v>175499184</v>
      </c>
      <c r="BH60" s="22">
        <v>1463619328</v>
      </c>
      <c r="BI60" s="22">
        <v>285622016</v>
      </c>
      <c r="BJ60" s="22">
        <v>54822520</v>
      </c>
      <c r="BK60" s="22">
        <v>255053344</v>
      </c>
      <c r="BL60" s="22">
        <v>116726176</v>
      </c>
      <c r="BM60" s="22">
        <v>71604136</v>
      </c>
      <c r="BN60" s="22">
        <v>101553216</v>
      </c>
      <c r="BO60" s="22">
        <v>167360502.71875</v>
      </c>
    </row>
    <row r="61" spans="1:67" ht="13.95" hidden="1" customHeight="1" x14ac:dyDescent="0.3">
      <c r="A61" s="19">
        <v>2026</v>
      </c>
      <c r="B61" s="21">
        <f t="shared" si="10"/>
        <v>8291188186.2504883</v>
      </c>
      <c r="C61" s="21">
        <f t="shared" si="11"/>
        <v>555168621.48828125</v>
      </c>
      <c r="D61" s="21">
        <f t="shared" si="12"/>
        <v>436359596.94238281</v>
      </c>
      <c r="E61" s="21">
        <f t="shared" si="13"/>
        <v>670027127.86669898</v>
      </c>
      <c r="F61" s="21">
        <f t="shared" si="14"/>
        <v>620028360.25</v>
      </c>
      <c r="G61" s="21">
        <f t="shared" si="15"/>
        <v>1351519142.140625</v>
      </c>
      <c r="H61" s="21">
        <f t="shared" si="16"/>
        <v>293867094.75</v>
      </c>
      <c r="I61" s="21">
        <f t="shared" si="17"/>
        <v>1648257464.5</v>
      </c>
      <c r="J61" s="21">
        <f t="shared" si="18"/>
        <v>2715960778.3125</v>
      </c>
      <c r="K61" s="22">
        <v>83642584</v>
      </c>
      <c r="L61" s="22">
        <v>6023520</v>
      </c>
      <c r="M61" s="22">
        <v>47850312</v>
      </c>
      <c r="N61" s="22">
        <v>69006288</v>
      </c>
      <c r="O61" s="22">
        <v>69930128</v>
      </c>
      <c r="P61" s="22">
        <v>58925576</v>
      </c>
      <c r="Q61" s="22">
        <v>18448406</v>
      </c>
      <c r="R61" s="22">
        <v>5652989</v>
      </c>
      <c r="S61" s="22">
        <v>10701047</v>
      </c>
      <c r="T61" s="22">
        <v>63288385.175781198</v>
      </c>
      <c r="U61" s="22">
        <v>121699386.3125</v>
      </c>
      <c r="V61" s="22">
        <v>348963584</v>
      </c>
      <c r="W61" s="22">
        <v>40467324</v>
      </c>
      <c r="X61" s="22">
        <v>27228456</v>
      </c>
      <c r="Y61" s="22">
        <v>5287334</v>
      </c>
      <c r="Z61" s="22">
        <v>14412898.942382799</v>
      </c>
      <c r="AA61" s="22">
        <v>45973088</v>
      </c>
      <c r="AB61" s="22">
        <v>213354880</v>
      </c>
      <c r="AC61" s="22">
        <v>19945650</v>
      </c>
      <c r="AD61" s="22">
        <v>53851000</v>
      </c>
      <c r="AE61" s="22">
        <v>132752408</v>
      </c>
      <c r="AF61" s="22">
        <v>204150101.86669901</v>
      </c>
      <c r="AG61" s="22">
        <v>11574798</v>
      </c>
      <c r="AH61" s="22">
        <v>48029772</v>
      </c>
      <c r="AI61" s="22">
        <v>119933200</v>
      </c>
      <c r="AJ61" s="22">
        <v>93109352</v>
      </c>
      <c r="AK61" s="22">
        <v>38732116</v>
      </c>
      <c r="AL61" s="22">
        <v>35160284</v>
      </c>
      <c r="AM61" s="22">
        <v>87916544</v>
      </c>
      <c r="AN61" s="22">
        <v>185572294.25</v>
      </c>
      <c r="AO61" s="22">
        <v>115988800</v>
      </c>
      <c r="AP61" s="22">
        <v>33382988</v>
      </c>
      <c r="AQ61" s="22">
        <v>138566752</v>
      </c>
      <c r="AR61" s="22">
        <v>58516376</v>
      </c>
      <c r="AS61" s="22">
        <v>25793404</v>
      </c>
      <c r="AT61" s="22">
        <v>28667802</v>
      </c>
      <c r="AU61" s="22">
        <v>241691488</v>
      </c>
      <c r="AV61" s="22">
        <v>14872062</v>
      </c>
      <c r="AW61" s="22">
        <v>53156924</v>
      </c>
      <c r="AX61" s="22">
        <v>65343244</v>
      </c>
      <c r="AY61" s="22">
        <v>575539302.140625</v>
      </c>
      <c r="AZ61" s="22">
        <v>143371376</v>
      </c>
      <c r="BA61" s="22">
        <v>150495718.75</v>
      </c>
      <c r="BB61" s="22">
        <v>1412928256</v>
      </c>
      <c r="BC61" s="22">
        <v>122427736</v>
      </c>
      <c r="BD61" s="22">
        <v>51599872</v>
      </c>
      <c r="BE61" s="22">
        <v>23011752</v>
      </c>
      <c r="BF61" s="22">
        <v>38289848.5</v>
      </c>
      <c r="BG61" s="22">
        <v>177424896</v>
      </c>
      <c r="BH61" s="22">
        <v>1476233600</v>
      </c>
      <c r="BI61" s="22">
        <v>287696416</v>
      </c>
      <c r="BJ61" s="22">
        <v>55131472</v>
      </c>
      <c r="BK61" s="22">
        <v>258930704</v>
      </c>
      <c r="BL61" s="22">
        <v>117591576</v>
      </c>
      <c r="BM61" s="22">
        <v>71526816</v>
      </c>
      <c r="BN61" s="22">
        <v>102074144</v>
      </c>
      <c r="BO61" s="22">
        <v>169351154.3125</v>
      </c>
    </row>
    <row r="62" spans="1:67" ht="13.95" hidden="1" customHeight="1" x14ac:dyDescent="0.3">
      <c r="A62" s="19">
        <v>2027</v>
      </c>
      <c r="B62" s="21">
        <f t="shared" si="10"/>
        <v>8354139660.6147461</v>
      </c>
      <c r="C62" s="21">
        <f t="shared" si="11"/>
        <v>554778699.12890625</v>
      </c>
      <c r="D62" s="21">
        <f t="shared" si="12"/>
        <v>438826565.25292969</v>
      </c>
      <c r="E62" s="21">
        <f t="shared" si="13"/>
        <v>673502593.04541004</v>
      </c>
      <c r="F62" s="21">
        <f t="shared" si="14"/>
        <v>627919813.75</v>
      </c>
      <c r="G62" s="21">
        <f t="shared" si="15"/>
        <v>1380750251.4375</v>
      </c>
      <c r="H62" s="21">
        <f t="shared" si="16"/>
        <v>294407304.5</v>
      </c>
      <c r="I62" s="21">
        <f t="shared" si="17"/>
        <v>1644194811</v>
      </c>
      <c r="J62" s="21">
        <f t="shared" si="18"/>
        <v>2739759622.5</v>
      </c>
      <c r="K62" s="22">
        <v>83443536</v>
      </c>
      <c r="L62" s="22">
        <v>6041322</v>
      </c>
      <c r="M62" s="22">
        <v>47802752</v>
      </c>
      <c r="N62" s="22">
        <v>69116304</v>
      </c>
      <c r="O62" s="22">
        <v>70291472</v>
      </c>
      <c r="P62" s="22">
        <v>58689364</v>
      </c>
      <c r="Q62" s="22">
        <v>18537832</v>
      </c>
      <c r="R62" s="22">
        <v>5673662.5</v>
      </c>
      <c r="S62" s="22">
        <v>10741358</v>
      </c>
      <c r="T62" s="22">
        <v>63327623.066406198</v>
      </c>
      <c r="U62" s="22">
        <v>121113473.5625</v>
      </c>
      <c r="V62" s="22">
        <v>350633856</v>
      </c>
      <c r="W62" s="22">
        <v>40782640</v>
      </c>
      <c r="X62" s="22">
        <v>27473720</v>
      </c>
      <c r="Y62" s="22">
        <v>5320619</v>
      </c>
      <c r="Z62" s="22">
        <v>14615730.252929701</v>
      </c>
      <c r="AA62" s="22">
        <v>46103032</v>
      </c>
      <c r="AB62" s="22">
        <v>213917376</v>
      </c>
      <c r="AC62" s="22">
        <v>20025954</v>
      </c>
      <c r="AD62" s="22">
        <v>54280148</v>
      </c>
      <c r="AE62" s="22">
        <v>133609032</v>
      </c>
      <c r="AF62" s="22">
        <v>205567051.04541001</v>
      </c>
      <c r="AG62" s="22">
        <v>11755478</v>
      </c>
      <c r="AH62" s="22">
        <v>48594380</v>
      </c>
      <c r="AI62" s="22">
        <v>121565816</v>
      </c>
      <c r="AJ62" s="22">
        <v>93741672</v>
      </c>
      <c r="AK62" s="22">
        <v>39031220</v>
      </c>
      <c r="AL62" s="22">
        <v>35752304</v>
      </c>
      <c r="AM62" s="22">
        <v>88186528</v>
      </c>
      <c r="AN62" s="22">
        <v>189292415.75</v>
      </c>
      <c r="AO62" s="22">
        <v>119347504</v>
      </c>
      <c r="AP62" s="22">
        <v>34092852</v>
      </c>
      <c r="AQ62" s="22">
        <v>141806464</v>
      </c>
      <c r="AR62" s="22">
        <v>59545740</v>
      </c>
      <c r="AS62" s="22">
        <v>26445170</v>
      </c>
      <c r="AT62" s="22">
        <v>29478364</v>
      </c>
      <c r="AU62" s="22">
        <v>246129552</v>
      </c>
      <c r="AV62" s="22">
        <v>15184887</v>
      </c>
      <c r="AW62" s="22">
        <v>54513316</v>
      </c>
      <c r="AX62" s="22">
        <v>65958388</v>
      </c>
      <c r="AY62" s="22">
        <v>588248014.4375</v>
      </c>
      <c r="AZ62" s="22">
        <v>143006928</v>
      </c>
      <c r="BA62" s="22">
        <v>151400376.5</v>
      </c>
      <c r="BB62" s="22">
        <v>1409679360</v>
      </c>
      <c r="BC62" s="22">
        <v>121731120</v>
      </c>
      <c r="BD62" s="22">
        <v>51518332</v>
      </c>
      <c r="BE62" s="22">
        <v>22908568</v>
      </c>
      <c r="BF62" s="22">
        <v>38357431</v>
      </c>
      <c r="BG62" s="22">
        <v>179294400</v>
      </c>
      <c r="BH62" s="22">
        <v>1488690688</v>
      </c>
      <c r="BI62" s="22">
        <v>289658944</v>
      </c>
      <c r="BJ62" s="22">
        <v>55412608</v>
      </c>
      <c r="BK62" s="22">
        <v>262893728</v>
      </c>
      <c r="BL62" s="22">
        <v>118433000</v>
      </c>
      <c r="BM62" s="22">
        <v>71431832</v>
      </c>
      <c r="BN62" s="22">
        <v>102558568</v>
      </c>
      <c r="BO62" s="22">
        <v>171385854.5</v>
      </c>
    </row>
    <row r="63" spans="1:67" ht="13.95" hidden="1" customHeight="1" x14ac:dyDescent="0.3">
      <c r="A63" s="19">
        <v>2028</v>
      </c>
      <c r="B63" s="21">
        <f t="shared" si="10"/>
        <v>8415313102.2163086</v>
      </c>
      <c r="C63" s="21">
        <f t="shared" si="11"/>
        <v>554301771.9453125</v>
      </c>
      <c r="D63" s="21">
        <f t="shared" si="12"/>
        <v>441281896.02832031</v>
      </c>
      <c r="E63" s="21">
        <f t="shared" si="13"/>
        <v>676746670.28955102</v>
      </c>
      <c r="F63" s="21">
        <f t="shared" si="14"/>
        <v>635500187</v>
      </c>
      <c r="G63" s="21">
        <f t="shared" si="15"/>
        <v>1409573491.484375</v>
      </c>
      <c r="H63" s="21">
        <f t="shared" si="16"/>
        <v>294884452.75</v>
      </c>
      <c r="I63" s="21">
        <f t="shared" si="17"/>
        <v>1639778985.5</v>
      </c>
      <c r="J63" s="21">
        <f t="shared" si="18"/>
        <v>2763245647.21875</v>
      </c>
      <c r="K63" s="22">
        <v>83229080</v>
      </c>
      <c r="L63" s="22">
        <v>6057129.5</v>
      </c>
      <c r="M63" s="22">
        <v>47749520</v>
      </c>
      <c r="N63" s="22">
        <v>69220144</v>
      </c>
      <c r="O63" s="22">
        <v>70643680</v>
      </c>
      <c r="P63" s="22">
        <v>58445244</v>
      </c>
      <c r="Q63" s="22">
        <v>18619096</v>
      </c>
      <c r="R63" s="22">
        <v>5693361</v>
      </c>
      <c r="S63" s="22">
        <v>10778529</v>
      </c>
      <c r="T63" s="22">
        <v>63352873.0703125</v>
      </c>
      <c r="U63" s="22">
        <v>120513115.375</v>
      </c>
      <c r="V63" s="22">
        <v>352308928</v>
      </c>
      <c r="W63" s="22">
        <v>41087144</v>
      </c>
      <c r="X63" s="22">
        <v>27719392</v>
      </c>
      <c r="Y63" s="22">
        <v>5351630.5</v>
      </c>
      <c r="Z63" s="22">
        <v>14814801.528320299</v>
      </c>
      <c r="AA63" s="22">
        <v>46224832</v>
      </c>
      <c r="AB63" s="22">
        <v>214415200</v>
      </c>
      <c r="AC63" s="22">
        <v>20100532</v>
      </c>
      <c r="AD63" s="22">
        <v>54681920</v>
      </c>
      <c r="AE63" s="22">
        <v>134412512</v>
      </c>
      <c r="AF63" s="22">
        <v>206911674.28955099</v>
      </c>
      <c r="AG63" s="22">
        <v>11912494</v>
      </c>
      <c r="AH63" s="22">
        <v>49136504</v>
      </c>
      <c r="AI63" s="22">
        <v>123191240</v>
      </c>
      <c r="AJ63" s="22">
        <v>94288584</v>
      </c>
      <c r="AK63" s="22">
        <v>39311692</v>
      </c>
      <c r="AL63" s="22">
        <v>36335364</v>
      </c>
      <c r="AM63" s="22">
        <v>88471120</v>
      </c>
      <c r="AN63" s="22">
        <v>192853189</v>
      </c>
      <c r="AO63" s="22">
        <v>122710472</v>
      </c>
      <c r="AP63" s="22">
        <v>34796088</v>
      </c>
      <c r="AQ63" s="22">
        <v>145029584</v>
      </c>
      <c r="AR63" s="22">
        <v>60568304</v>
      </c>
      <c r="AS63" s="22">
        <v>27092420</v>
      </c>
      <c r="AT63" s="22">
        <v>30281212</v>
      </c>
      <c r="AU63" s="22">
        <v>250519008</v>
      </c>
      <c r="AV63" s="22">
        <v>15493269</v>
      </c>
      <c r="AW63" s="22">
        <v>55687944</v>
      </c>
      <c r="AX63" s="22">
        <v>66560236</v>
      </c>
      <c r="AY63" s="22">
        <v>600834954.484375</v>
      </c>
      <c r="AZ63" s="22">
        <v>142621728</v>
      </c>
      <c r="BA63" s="22">
        <v>152262724.75</v>
      </c>
      <c r="BB63" s="22">
        <v>1406122752</v>
      </c>
      <c r="BC63" s="22">
        <v>121023144</v>
      </c>
      <c r="BD63" s="22">
        <v>51422916</v>
      </c>
      <c r="BE63" s="22">
        <v>22804706</v>
      </c>
      <c r="BF63" s="22">
        <v>38405467.5</v>
      </c>
      <c r="BG63" s="22">
        <v>181097040</v>
      </c>
      <c r="BH63" s="22">
        <v>1500899712</v>
      </c>
      <c r="BI63" s="22">
        <v>291535424</v>
      </c>
      <c r="BJ63" s="22">
        <v>55671144</v>
      </c>
      <c r="BK63" s="22">
        <v>266942976</v>
      </c>
      <c r="BL63" s="22">
        <v>119261640</v>
      </c>
      <c r="BM63" s="22">
        <v>71325408</v>
      </c>
      <c r="BN63" s="22">
        <v>103004128</v>
      </c>
      <c r="BO63" s="22">
        <v>173508175.21875</v>
      </c>
    </row>
    <row r="64" spans="1:67" ht="13.95" hidden="1" customHeight="1" x14ac:dyDescent="0.3">
      <c r="A64" s="19">
        <v>2029</v>
      </c>
      <c r="B64" s="21">
        <f t="shared" si="10"/>
        <v>8475019891.7416992</v>
      </c>
      <c r="C64" s="21">
        <f t="shared" si="11"/>
        <v>553728049.55859375</v>
      </c>
      <c r="D64" s="21">
        <f t="shared" si="12"/>
        <v>443671140.60351563</v>
      </c>
      <c r="E64" s="21">
        <f t="shared" si="13"/>
        <v>679779654.56396496</v>
      </c>
      <c r="F64" s="21">
        <f t="shared" si="14"/>
        <v>642850807.5</v>
      </c>
      <c r="G64" s="21">
        <f t="shared" si="15"/>
        <v>1438194729.140625</v>
      </c>
      <c r="H64" s="21">
        <f t="shared" si="16"/>
        <v>295317183.5</v>
      </c>
      <c r="I64" s="21">
        <f t="shared" si="17"/>
        <v>1635036677.5</v>
      </c>
      <c r="J64" s="21">
        <f t="shared" si="18"/>
        <v>2786441649.375</v>
      </c>
      <c r="K64" s="22">
        <v>83004608</v>
      </c>
      <c r="L64" s="22">
        <v>6070855.5</v>
      </c>
      <c r="M64" s="22">
        <v>47685288</v>
      </c>
      <c r="N64" s="22">
        <v>69321936</v>
      </c>
      <c r="O64" s="22">
        <v>70971336</v>
      </c>
      <c r="P64" s="22">
        <v>58199860</v>
      </c>
      <c r="Q64" s="22">
        <v>18692140</v>
      </c>
      <c r="R64" s="22">
        <v>5711583</v>
      </c>
      <c r="S64" s="22">
        <v>10811914</v>
      </c>
      <c r="T64" s="22">
        <v>63366973.371093802</v>
      </c>
      <c r="U64" s="22">
        <v>119891555.6875</v>
      </c>
      <c r="V64" s="22">
        <v>353948160</v>
      </c>
      <c r="W64" s="22">
        <v>41376708</v>
      </c>
      <c r="X64" s="22">
        <v>27956570</v>
      </c>
      <c r="Y64" s="22">
        <v>5380291.5</v>
      </c>
      <c r="Z64" s="22">
        <v>15009411.103515601</v>
      </c>
      <c r="AA64" s="22">
        <v>46344404</v>
      </c>
      <c r="AB64" s="22">
        <v>214856800</v>
      </c>
      <c r="AC64" s="22">
        <v>20170432</v>
      </c>
      <c r="AD64" s="22">
        <v>55051040</v>
      </c>
      <c r="AE64" s="22">
        <v>135159392</v>
      </c>
      <c r="AF64" s="22">
        <v>208197586.56396499</v>
      </c>
      <c r="AG64" s="22">
        <v>12055122</v>
      </c>
      <c r="AH64" s="22">
        <v>49655376</v>
      </c>
      <c r="AI64" s="22">
        <v>124803024</v>
      </c>
      <c r="AJ64" s="22">
        <v>94787600</v>
      </c>
      <c r="AK64" s="22">
        <v>39577652</v>
      </c>
      <c r="AL64" s="22">
        <v>36900608</v>
      </c>
      <c r="AM64" s="22">
        <v>88748832</v>
      </c>
      <c r="AN64" s="22">
        <v>196322593.5</v>
      </c>
      <c r="AO64" s="22">
        <v>126082968</v>
      </c>
      <c r="AP64" s="22">
        <v>35499468</v>
      </c>
      <c r="AQ64" s="22">
        <v>148240448</v>
      </c>
      <c r="AR64" s="22">
        <v>61583448</v>
      </c>
      <c r="AS64" s="22">
        <v>27738650</v>
      </c>
      <c r="AT64" s="22">
        <v>31083212</v>
      </c>
      <c r="AU64" s="22">
        <v>254880656</v>
      </c>
      <c r="AV64" s="22">
        <v>15786928</v>
      </c>
      <c r="AW64" s="22">
        <v>56857152</v>
      </c>
      <c r="AX64" s="22">
        <v>67141520</v>
      </c>
      <c r="AY64" s="22">
        <v>613300279.140625</v>
      </c>
      <c r="AZ64" s="22">
        <v>142231344</v>
      </c>
      <c r="BA64" s="22">
        <v>153085839.5</v>
      </c>
      <c r="BB64" s="22">
        <v>1402282752</v>
      </c>
      <c r="BC64" s="22">
        <v>120306880</v>
      </c>
      <c r="BD64" s="22">
        <v>51312992</v>
      </c>
      <c r="BE64" s="22">
        <v>22698790</v>
      </c>
      <c r="BF64" s="22">
        <v>38435263.5</v>
      </c>
      <c r="BG64" s="22">
        <v>182850096</v>
      </c>
      <c r="BH64" s="22">
        <v>1512876160</v>
      </c>
      <c r="BI64" s="22">
        <v>293355968</v>
      </c>
      <c r="BJ64" s="22">
        <v>55907204</v>
      </c>
      <c r="BK64" s="22">
        <v>271064544</v>
      </c>
      <c r="BL64" s="22">
        <v>120060656</v>
      </c>
      <c r="BM64" s="22">
        <v>71207400</v>
      </c>
      <c r="BN64" s="22">
        <v>103418480</v>
      </c>
      <c r="BO64" s="22">
        <v>175701141.375</v>
      </c>
    </row>
    <row r="65" spans="1:67" ht="13.95" hidden="1" customHeight="1" x14ac:dyDescent="0.3">
      <c r="A65" s="19">
        <v>2030</v>
      </c>
      <c r="B65" s="21">
        <f t="shared" si="10"/>
        <v>8533341176.4746094</v>
      </c>
      <c r="C65" s="21">
        <f t="shared" si="11"/>
        <v>553089855.484375</v>
      </c>
      <c r="D65" s="21">
        <f t="shared" si="12"/>
        <v>445996832.04980469</v>
      </c>
      <c r="E65" s="21">
        <f t="shared" si="13"/>
        <v>682622845.31542993</v>
      </c>
      <c r="F65" s="21">
        <f t="shared" si="14"/>
        <v>649981953.5</v>
      </c>
      <c r="G65" s="21">
        <f t="shared" si="15"/>
        <v>1466725194.46875</v>
      </c>
      <c r="H65" s="21">
        <f t="shared" si="16"/>
        <v>295723658.5</v>
      </c>
      <c r="I65" s="21">
        <f t="shared" si="17"/>
        <v>1629952880.25</v>
      </c>
      <c r="J65" s="21">
        <f t="shared" si="18"/>
        <v>2809247956.90625</v>
      </c>
      <c r="K65" s="22">
        <v>82782608</v>
      </c>
      <c r="L65" s="22">
        <v>6082117</v>
      </c>
      <c r="M65" s="22">
        <v>47610520</v>
      </c>
      <c r="N65" s="22">
        <v>69425640</v>
      </c>
      <c r="O65" s="22">
        <v>71284144</v>
      </c>
      <c r="P65" s="22">
        <v>57946072</v>
      </c>
      <c r="Q65" s="22">
        <v>18757216</v>
      </c>
      <c r="R65" s="22">
        <v>5728923.5</v>
      </c>
      <c r="S65" s="22">
        <v>10841702</v>
      </c>
      <c r="T65" s="22">
        <v>63369301.609375</v>
      </c>
      <c r="U65" s="22">
        <v>119261611.375</v>
      </c>
      <c r="V65" s="22">
        <v>355544256</v>
      </c>
      <c r="W65" s="22">
        <v>41655592</v>
      </c>
      <c r="X65" s="22">
        <v>28188540</v>
      </c>
      <c r="Y65" s="22">
        <v>5407151</v>
      </c>
      <c r="Z65" s="22">
        <v>15201293.049804701</v>
      </c>
      <c r="AA65" s="22">
        <v>46460696</v>
      </c>
      <c r="AB65" s="22">
        <v>215237328</v>
      </c>
      <c r="AC65" s="22">
        <v>20232576</v>
      </c>
      <c r="AD65" s="22">
        <v>55389232</v>
      </c>
      <c r="AE65" s="22">
        <v>135870064</v>
      </c>
      <c r="AF65" s="22">
        <v>209432949.31542999</v>
      </c>
      <c r="AG65" s="22">
        <v>12190605</v>
      </c>
      <c r="AH65" s="22">
        <v>50154164</v>
      </c>
      <c r="AI65" s="22">
        <v>126400336</v>
      </c>
      <c r="AJ65" s="22">
        <v>95236240</v>
      </c>
      <c r="AK65" s="22">
        <v>39833780</v>
      </c>
      <c r="AL65" s="22">
        <v>37433236</v>
      </c>
      <c r="AM65" s="22">
        <v>89019160</v>
      </c>
      <c r="AN65" s="22">
        <v>199714432.5</v>
      </c>
      <c r="AO65" s="22">
        <v>129468128</v>
      </c>
      <c r="AP65" s="22">
        <v>36204044</v>
      </c>
      <c r="AQ65" s="22">
        <v>151457184</v>
      </c>
      <c r="AR65" s="22">
        <v>62601420</v>
      </c>
      <c r="AS65" s="22">
        <v>28385974</v>
      </c>
      <c r="AT65" s="22">
        <v>31886610</v>
      </c>
      <c r="AU65" s="22">
        <v>259211376</v>
      </c>
      <c r="AV65" s="22">
        <v>16081444</v>
      </c>
      <c r="AW65" s="22">
        <v>58035184</v>
      </c>
      <c r="AX65" s="22">
        <v>67692312</v>
      </c>
      <c r="AY65" s="22">
        <v>625701518.46875</v>
      </c>
      <c r="AZ65" s="22">
        <v>141844224</v>
      </c>
      <c r="BA65" s="22">
        <v>153879434.5</v>
      </c>
      <c r="BB65" s="22">
        <v>1398125824</v>
      </c>
      <c r="BC65" s="22">
        <v>119587704</v>
      </c>
      <c r="BD65" s="22">
        <v>51189096</v>
      </c>
      <c r="BE65" s="22">
        <v>22589950</v>
      </c>
      <c r="BF65" s="22">
        <v>38460306.25</v>
      </c>
      <c r="BG65" s="22">
        <v>184551872</v>
      </c>
      <c r="BH65" s="22">
        <v>1524576128</v>
      </c>
      <c r="BI65" s="22">
        <v>295109664</v>
      </c>
      <c r="BJ65" s="22">
        <v>56124476</v>
      </c>
      <c r="BK65" s="22">
        <v>275242208</v>
      </c>
      <c r="BL65" s="22">
        <v>120839368</v>
      </c>
      <c r="BM65" s="22">
        <v>71083456</v>
      </c>
      <c r="BN65" s="22">
        <v>103810656</v>
      </c>
      <c r="BO65" s="22">
        <v>177910128.90625</v>
      </c>
    </row>
    <row r="66" spans="1:67" ht="13.95" hidden="1" customHeight="1" x14ac:dyDescent="0.3">
      <c r="A66" s="19">
        <v>2031</v>
      </c>
      <c r="B66" s="21">
        <f t="shared" si="10"/>
        <v>8590654295.5449219</v>
      </c>
      <c r="C66" s="21">
        <f t="shared" si="11"/>
        <v>552372491.5</v>
      </c>
      <c r="D66" s="21">
        <f t="shared" si="12"/>
        <v>448284545.26953119</v>
      </c>
      <c r="E66" s="21">
        <f t="shared" si="13"/>
        <v>685313338.38476598</v>
      </c>
      <c r="F66" s="21">
        <f t="shared" si="14"/>
        <v>656964910.25</v>
      </c>
      <c r="G66" s="21">
        <f t="shared" si="15"/>
        <v>1495219101.765625</v>
      </c>
      <c r="H66" s="21">
        <f t="shared" si="16"/>
        <v>296072018</v>
      </c>
      <c r="I66" s="21">
        <f t="shared" si="17"/>
        <v>1624607815.25</v>
      </c>
      <c r="J66" s="21">
        <f t="shared" si="18"/>
        <v>2831820075.125</v>
      </c>
      <c r="K66" s="22">
        <v>82551616</v>
      </c>
      <c r="L66" s="22">
        <v>6092005</v>
      </c>
      <c r="M66" s="22">
        <v>47524440</v>
      </c>
      <c r="N66" s="22">
        <v>69530104</v>
      </c>
      <c r="O66" s="22">
        <v>71588144</v>
      </c>
      <c r="P66" s="22">
        <v>57680120</v>
      </c>
      <c r="Q66" s="22">
        <v>18812646</v>
      </c>
      <c r="R66" s="22">
        <v>5745479</v>
      </c>
      <c r="S66" s="22">
        <v>10868575</v>
      </c>
      <c r="T66" s="22">
        <v>63362640</v>
      </c>
      <c r="U66" s="22">
        <v>118616722.5</v>
      </c>
      <c r="V66" s="22">
        <v>357117088</v>
      </c>
      <c r="W66" s="22">
        <v>41928196</v>
      </c>
      <c r="X66" s="22">
        <v>28416940</v>
      </c>
      <c r="Y66" s="22">
        <v>5432176.5</v>
      </c>
      <c r="Z66" s="22">
        <v>15390144.7695312</v>
      </c>
      <c r="AA66" s="22">
        <v>46578388</v>
      </c>
      <c r="AB66" s="22">
        <v>215575616</v>
      </c>
      <c r="AC66" s="22">
        <v>20289970</v>
      </c>
      <c r="AD66" s="22">
        <v>55703548</v>
      </c>
      <c r="AE66" s="22">
        <v>136535040</v>
      </c>
      <c r="AF66" s="22">
        <v>210630776.38476601</v>
      </c>
      <c r="AG66" s="22">
        <v>12326865</v>
      </c>
      <c r="AH66" s="22">
        <v>50637864</v>
      </c>
      <c r="AI66" s="22">
        <v>127993520</v>
      </c>
      <c r="AJ66" s="22">
        <v>95660840</v>
      </c>
      <c r="AK66" s="22">
        <v>40077616</v>
      </c>
      <c r="AL66" s="22">
        <v>37945944</v>
      </c>
      <c r="AM66" s="22">
        <v>89282824</v>
      </c>
      <c r="AN66" s="22">
        <v>203039437.25</v>
      </c>
      <c r="AO66" s="22">
        <v>132876928</v>
      </c>
      <c r="AP66" s="22">
        <v>36913984</v>
      </c>
      <c r="AQ66" s="22">
        <v>154669648</v>
      </c>
      <c r="AR66" s="22">
        <v>63618992</v>
      </c>
      <c r="AS66" s="22">
        <v>29038110</v>
      </c>
      <c r="AT66" s="22">
        <v>32688140</v>
      </c>
      <c r="AU66" s="22">
        <v>263521232</v>
      </c>
      <c r="AV66" s="22">
        <v>16385120</v>
      </c>
      <c r="AW66" s="22">
        <v>59214564</v>
      </c>
      <c r="AX66" s="22">
        <v>68223136</v>
      </c>
      <c r="AY66" s="22">
        <v>638069247.765625</v>
      </c>
      <c r="AZ66" s="22">
        <v>141424592</v>
      </c>
      <c r="BA66" s="22">
        <v>154647426</v>
      </c>
      <c r="BB66" s="22">
        <v>1393762560</v>
      </c>
      <c r="BC66" s="22">
        <v>118852088</v>
      </c>
      <c r="BD66" s="22">
        <v>51049708</v>
      </c>
      <c r="BE66" s="22">
        <v>22476742</v>
      </c>
      <c r="BF66" s="22">
        <v>38466717.25</v>
      </c>
      <c r="BG66" s="22">
        <v>186187312</v>
      </c>
      <c r="BH66" s="22">
        <v>1536116096</v>
      </c>
      <c r="BI66" s="22">
        <v>296815808</v>
      </c>
      <c r="BJ66" s="22">
        <v>56328068</v>
      </c>
      <c r="BK66" s="22">
        <v>279506272</v>
      </c>
      <c r="BL66" s="22">
        <v>121617152</v>
      </c>
      <c r="BM66" s="22">
        <v>70948344</v>
      </c>
      <c r="BN66" s="22">
        <v>104188128</v>
      </c>
      <c r="BO66" s="22">
        <v>180112895.125</v>
      </c>
    </row>
    <row r="67" spans="1:67" ht="13.95" hidden="1" customHeight="1" x14ac:dyDescent="0.3">
      <c r="A67" s="19">
        <v>2032</v>
      </c>
      <c r="B67" s="21">
        <f t="shared" si="10"/>
        <v>8646566375.3935547</v>
      </c>
      <c r="C67" s="21">
        <f t="shared" si="11"/>
        <v>551603206.7734375</v>
      </c>
      <c r="D67" s="21">
        <f t="shared" si="12"/>
        <v>450529447.22363281</v>
      </c>
      <c r="E67" s="21">
        <f t="shared" si="13"/>
        <v>687857317.05273402</v>
      </c>
      <c r="F67" s="21">
        <f t="shared" si="14"/>
        <v>663869739.125</v>
      </c>
      <c r="G67" s="21">
        <f t="shared" si="15"/>
        <v>1523714009.84375</v>
      </c>
      <c r="H67" s="21">
        <f t="shared" si="16"/>
        <v>296410238</v>
      </c>
      <c r="I67" s="21">
        <f t="shared" si="17"/>
        <v>1618933222.5</v>
      </c>
      <c r="J67" s="21">
        <f t="shared" si="18"/>
        <v>2853649194.875</v>
      </c>
      <c r="K67" s="22">
        <v>82322032</v>
      </c>
      <c r="L67" s="22">
        <v>6100315</v>
      </c>
      <c r="M67" s="22">
        <v>47434472</v>
      </c>
      <c r="N67" s="22">
        <v>69634016</v>
      </c>
      <c r="O67" s="22">
        <v>71867216</v>
      </c>
      <c r="P67" s="22">
        <v>57415928</v>
      </c>
      <c r="Q67" s="22">
        <v>18863196</v>
      </c>
      <c r="R67" s="22">
        <v>5761247.5</v>
      </c>
      <c r="S67" s="22">
        <v>10894156</v>
      </c>
      <c r="T67" s="22">
        <v>63345643.3359375</v>
      </c>
      <c r="U67" s="22">
        <v>117964984.9375</v>
      </c>
      <c r="V67" s="22">
        <v>358664384</v>
      </c>
      <c r="W67" s="22">
        <v>42191348</v>
      </c>
      <c r="X67" s="22">
        <v>28641348</v>
      </c>
      <c r="Y67" s="22">
        <v>5455865</v>
      </c>
      <c r="Z67" s="22">
        <v>15576502.223632799</v>
      </c>
      <c r="AA67" s="22">
        <v>46693232</v>
      </c>
      <c r="AB67" s="22">
        <v>215870144</v>
      </c>
      <c r="AC67" s="22">
        <v>20342012</v>
      </c>
      <c r="AD67" s="22">
        <v>55992144</v>
      </c>
      <c r="AE67" s="22">
        <v>137168256</v>
      </c>
      <c r="AF67" s="22">
        <v>211791529.05273399</v>
      </c>
      <c r="AG67" s="22">
        <v>12467940</v>
      </c>
      <c r="AH67" s="22">
        <v>51113496</v>
      </c>
      <c r="AI67" s="22">
        <v>129594400</v>
      </c>
      <c r="AJ67" s="22">
        <v>96065688</v>
      </c>
      <c r="AK67" s="22">
        <v>40310600</v>
      </c>
      <c r="AL67" s="22">
        <v>38458032</v>
      </c>
      <c r="AM67" s="22">
        <v>89529096</v>
      </c>
      <c r="AN67" s="22">
        <v>206330487.125</v>
      </c>
      <c r="AO67" s="22">
        <v>136298912</v>
      </c>
      <c r="AP67" s="22">
        <v>37632768</v>
      </c>
      <c r="AQ67" s="22">
        <v>157876768</v>
      </c>
      <c r="AR67" s="22">
        <v>64636560</v>
      </c>
      <c r="AS67" s="22">
        <v>29695012</v>
      </c>
      <c r="AT67" s="22">
        <v>33492166</v>
      </c>
      <c r="AU67" s="22">
        <v>267837072</v>
      </c>
      <c r="AV67" s="22">
        <v>16668363</v>
      </c>
      <c r="AW67" s="22">
        <v>60391652</v>
      </c>
      <c r="AX67" s="22">
        <v>68745376</v>
      </c>
      <c r="AY67" s="22">
        <v>650439360.84375</v>
      </c>
      <c r="AZ67" s="22">
        <v>141006704</v>
      </c>
      <c r="BA67" s="22">
        <v>155403534</v>
      </c>
      <c r="BB67" s="22">
        <v>1389101696</v>
      </c>
      <c r="BC67" s="22">
        <v>118115328</v>
      </c>
      <c r="BD67" s="22">
        <v>50890272</v>
      </c>
      <c r="BE67" s="22">
        <v>22360764</v>
      </c>
      <c r="BF67" s="22">
        <v>38465162.5</v>
      </c>
      <c r="BG67" s="22">
        <v>187745024</v>
      </c>
      <c r="BH67" s="22">
        <v>1547044352</v>
      </c>
      <c r="BI67" s="22">
        <v>298475584</v>
      </c>
      <c r="BJ67" s="22">
        <v>56514156</v>
      </c>
      <c r="BK67" s="22">
        <v>283845408</v>
      </c>
      <c r="BL67" s="22">
        <v>122379992</v>
      </c>
      <c r="BM67" s="22">
        <v>70809056</v>
      </c>
      <c r="BN67" s="22">
        <v>104552712</v>
      </c>
      <c r="BO67" s="22">
        <v>182282910.875</v>
      </c>
    </row>
    <row r="68" spans="1:67" ht="13.95" hidden="1" customHeight="1" x14ac:dyDescent="0.3">
      <c r="A68" s="19">
        <v>2033</v>
      </c>
      <c r="B68" s="21">
        <f t="shared" si="10"/>
        <v>8701630032.8823242</v>
      </c>
      <c r="C68" s="21">
        <f t="shared" si="11"/>
        <v>550812473.43359375</v>
      </c>
      <c r="D68" s="21">
        <f t="shared" si="12"/>
        <v>452727412.71484381</v>
      </c>
      <c r="E68" s="21">
        <f t="shared" si="13"/>
        <v>690280653.26513696</v>
      </c>
      <c r="F68" s="21">
        <f t="shared" si="14"/>
        <v>670727535.875</v>
      </c>
      <c r="G68" s="21">
        <f t="shared" si="15"/>
        <v>1552213195.125</v>
      </c>
      <c r="H68" s="21">
        <f t="shared" si="16"/>
        <v>296761077.75</v>
      </c>
      <c r="I68" s="21">
        <f t="shared" si="17"/>
        <v>1612889600.3125</v>
      </c>
      <c r="J68" s="21">
        <f t="shared" si="18"/>
        <v>2875218084.40625</v>
      </c>
      <c r="K68" s="22">
        <v>82099752</v>
      </c>
      <c r="L68" s="22">
        <v>6107525</v>
      </c>
      <c r="M68" s="22">
        <v>47345004</v>
      </c>
      <c r="N68" s="22">
        <v>69734864</v>
      </c>
      <c r="O68" s="22">
        <v>72142880</v>
      </c>
      <c r="P68" s="22">
        <v>57154732</v>
      </c>
      <c r="Q68" s="22">
        <v>18907650</v>
      </c>
      <c r="R68" s="22">
        <v>5775525</v>
      </c>
      <c r="S68" s="22">
        <v>10918711</v>
      </c>
      <c r="T68" s="22">
        <v>63320633.558593802</v>
      </c>
      <c r="U68" s="22">
        <v>117305196.875</v>
      </c>
      <c r="V68" s="22">
        <v>360188416</v>
      </c>
      <c r="W68" s="22">
        <v>42437604</v>
      </c>
      <c r="X68" s="22">
        <v>28861314</v>
      </c>
      <c r="Y68" s="22">
        <v>5478376</v>
      </c>
      <c r="Z68" s="22">
        <v>15761702.7148438</v>
      </c>
      <c r="AA68" s="22">
        <v>46807508</v>
      </c>
      <c r="AB68" s="22">
        <v>216132192</v>
      </c>
      <c r="AC68" s="22">
        <v>20384460</v>
      </c>
      <c r="AD68" s="22">
        <v>56260464</v>
      </c>
      <c r="AE68" s="22">
        <v>137771104</v>
      </c>
      <c r="AF68" s="22">
        <v>212924925.26513699</v>
      </c>
      <c r="AG68" s="22">
        <v>12612265</v>
      </c>
      <c r="AH68" s="22">
        <v>51583724</v>
      </c>
      <c r="AI68" s="22">
        <v>131209336</v>
      </c>
      <c r="AJ68" s="22">
        <v>96451704</v>
      </c>
      <c r="AK68" s="22">
        <v>40534268</v>
      </c>
      <c r="AL68" s="22">
        <v>38973020</v>
      </c>
      <c r="AM68" s="22">
        <v>89758672</v>
      </c>
      <c r="AN68" s="22">
        <v>209604546.875</v>
      </c>
      <c r="AO68" s="22">
        <v>139741616</v>
      </c>
      <c r="AP68" s="22">
        <v>38363936</v>
      </c>
      <c r="AQ68" s="22">
        <v>161072784</v>
      </c>
      <c r="AR68" s="22">
        <v>65657964</v>
      </c>
      <c r="AS68" s="22">
        <v>30356032</v>
      </c>
      <c r="AT68" s="22">
        <v>34299040</v>
      </c>
      <c r="AU68" s="22">
        <v>272151200</v>
      </c>
      <c r="AV68" s="22">
        <v>16954628</v>
      </c>
      <c r="AW68" s="22">
        <v>61576860</v>
      </c>
      <c r="AX68" s="22">
        <v>69252888</v>
      </c>
      <c r="AY68" s="22">
        <v>662786247.125</v>
      </c>
      <c r="AZ68" s="22">
        <v>140612336</v>
      </c>
      <c r="BA68" s="22">
        <v>156148741.75</v>
      </c>
      <c r="BB68" s="22">
        <v>1384110336</v>
      </c>
      <c r="BC68" s="22">
        <v>117370128</v>
      </c>
      <c r="BD68" s="22">
        <v>50713288</v>
      </c>
      <c r="BE68" s="22">
        <v>22240148</v>
      </c>
      <c r="BF68" s="22">
        <v>38455700.3125</v>
      </c>
      <c r="BG68" s="22">
        <v>189241424</v>
      </c>
      <c r="BH68" s="22">
        <v>1557807872</v>
      </c>
      <c r="BI68" s="22">
        <v>300096928</v>
      </c>
      <c r="BJ68" s="22">
        <v>56686288</v>
      </c>
      <c r="BK68" s="22">
        <v>288266592</v>
      </c>
      <c r="BL68" s="22">
        <v>123135440</v>
      </c>
      <c r="BM68" s="22">
        <v>70653824</v>
      </c>
      <c r="BN68" s="22">
        <v>104901536</v>
      </c>
      <c r="BO68" s="22">
        <v>184428180.40625</v>
      </c>
    </row>
    <row r="69" spans="1:67" ht="13.95" hidden="1" customHeight="1" x14ac:dyDescent="0.3">
      <c r="A69" s="19">
        <v>2034</v>
      </c>
      <c r="B69" s="21">
        <f t="shared" si="10"/>
        <v>8755762247.3254395</v>
      </c>
      <c r="C69" s="21">
        <f t="shared" si="11"/>
        <v>549987618.4453125</v>
      </c>
      <c r="D69" s="21">
        <f t="shared" si="12"/>
        <v>454894797.2734375</v>
      </c>
      <c r="E69" s="21">
        <f t="shared" si="13"/>
        <v>692595534.20043898</v>
      </c>
      <c r="F69" s="21">
        <f t="shared" si="14"/>
        <v>677535691.25</v>
      </c>
      <c r="G69" s="21">
        <f t="shared" si="15"/>
        <v>1580824163.1875</v>
      </c>
      <c r="H69" s="21">
        <f t="shared" si="16"/>
        <v>297111069.5</v>
      </c>
      <c r="I69" s="21">
        <f t="shared" si="17"/>
        <v>1606577293.5</v>
      </c>
      <c r="J69" s="21">
        <f t="shared" si="18"/>
        <v>2896236079.96875</v>
      </c>
      <c r="K69" s="22">
        <v>81881008</v>
      </c>
      <c r="L69" s="22">
        <v>6113975.5</v>
      </c>
      <c r="M69" s="22">
        <v>47251664</v>
      </c>
      <c r="N69" s="22">
        <v>69839896</v>
      </c>
      <c r="O69" s="22">
        <v>72404960</v>
      </c>
      <c r="P69" s="22">
        <v>56892056</v>
      </c>
      <c r="Q69" s="22">
        <v>18946182</v>
      </c>
      <c r="R69" s="22">
        <v>5788839.5</v>
      </c>
      <c r="S69" s="22">
        <v>10942379</v>
      </c>
      <c r="T69" s="22">
        <v>63289409.5703125</v>
      </c>
      <c r="U69" s="22">
        <v>116637248.875</v>
      </c>
      <c r="V69" s="22">
        <v>361692640</v>
      </c>
      <c r="W69" s="22">
        <v>42676472</v>
      </c>
      <c r="X69" s="22">
        <v>29079866</v>
      </c>
      <c r="Y69" s="22">
        <v>5499705</v>
      </c>
      <c r="Z69" s="22">
        <v>15946114.2734375</v>
      </c>
      <c r="AA69" s="22">
        <v>46916092</v>
      </c>
      <c r="AB69" s="22">
        <v>216361088</v>
      </c>
      <c r="AC69" s="22">
        <v>20422140</v>
      </c>
      <c r="AD69" s="22">
        <v>56508744</v>
      </c>
      <c r="AE69" s="22">
        <v>138356048</v>
      </c>
      <c r="AF69" s="22">
        <v>214031422.20043901</v>
      </c>
      <c r="AG69" s="22">
        <v>12759948</v>
      </c>
      <c r="AH69" s="22">
        <v>52046440</v>
      </c>
      <c r="AI69" s="22">
        <v>132837440</v>
      </c>
      <c r="AJ69" s="22">
        <v>96828936</v>
      </c>
      <c r="AK69" s="22">
        <v>40748668</v>
      </c>
      <c r="AL69" s="22">
        <v>39487584</v>
      </c>
      <c r="AM69" s="22">
        <v>89975248</v>
      </c>
      <c r="AN69" s="22">
        <v>212851427.25</v>
      </c>
      <c r="AO69" s="22">
        <v>143213936</v>
      </c>
      <c r="AP69" s="22">
        <v>39110572</v>
      </c>
      <c r="AQ69" s="22">
        <v>164265856</v>
      </c>
      <c r="AR69" s="22">
        <v>66677092</v>
      </c>
      <c r="AS69" s="22">
        <v>31021190</v>
      </c>
      <c r="AT69" s="22">
        <v>35107872</v>
      </c>
      <c r="AU69" s="22">
        <v>276468160</v>
      </c>
      <c r="AV69" s="22">
        <v>17269346</v>
      </c>
      <c r="AW69" s="22">
        <v>62772612</v>
      </c>
      <c r="AX69" s="22">
        <v>69745672</v>
      </c>
      <c r="AY69" s="22">
        <v>675171855.1875</v>
      </c>
      <c r="AZ69" s="22">
        <v>140231344</v>
      </c>
      <c r="BA69" s="22">
        <v>156879725.5</v>
      </c>
      <c r="BB69" s="22">
        <v>1378876928</v>
      </c>
      <c r="BC69" s="22">
        <v>116626752</v>
      </c>
      <c r="BD69" s="22">
        <v>50517820</v>
      </c>
      <c r="BE69" s="22">
        <v>22115328</v>
      </c>
      <c r="BF69" s="22">
        <v>38440465.5</v>
      </c>
      <c r="BG69" s="22">
        <v>190680368</v>
      </c>
      <c r="BH69" s="22">
        <v>1568172288</v>
      </c>
      <c r="BI69" s="22">
        <v>301680384</v>
      </c>
      <c r="BJ69" s="22">
        <v>56841688</v>
      </c>
      <c r="BK69" s="22">
        <v>292719904</v>
      </c>
      <c r="BL69" s="22">
        <v>123883336</v>
      </c>
      <c r="BM69" s="22">
        <v>70487528</v>
      </c>
      <c r="BN69" s="22">
        <v>105247472</v>
      </c>
      <c r="BO69" s="22">
        <v>186523111.96875</v>
      </c>
    </row>
    <row r="70" spans="1:67" ht="13.95" hidden="1" customHeight="1" x14ac:dyDescent="0.3">
      <c r="A70" s="19">
        <v>2035</v>
      </c>
      <c r="B70" s="21">
        <f t="shared" si="10"/>
        <v>8809053583.2773438</v>
      </c>
      <c r="C70" s="21">
        <f t="shared" si="11"/>
        <v>549121824.09375</v>
      </c>
      <c r="D70" s="21">
        <f t="shared" si="12"/>
        <v>457035119.44921881</v>
      </c>
      <c r="E70" s="21">
        <f t="shared" si="13"/>
        <v>694792561.78125</v>
      </c>
      <c r="F70" s="21">
        <f t="shared" si="14"/>
        <v>684310448.75</v>
      </c>
      <c r="G70" s="21">
        <f t="shared" si="15"/>
        <v>1609616286.921875</v>
      </c>
      <c r="H70" s="21">
        <f t="shared" si="16"/>
        <v>297464332</v>
      </c>
      <c r="I70" s="21">
        <f t="shared" si="17"/>
        <v>1599979973.5</v>
      </c>
      <c r="J70" s="21">
        <f t="shared" si="18"/>
        <v>2916733036.78125</v>
      </c>
      <c r="K70" s="22">
        <v>81666640</v>
      </c>
      <c r="L70" s="22">
        <v>6119745</v>
      </c>
      <c r="M70" s="22">
        <v>47154196</v>
      </c>
      <c r="N70" s="22">
        <v>69944680</v>
      </c>
      <c r="O70" s="22">
        <v>72658272</v>
      </c>
      <c r="P70" s="22">
        <v>56618872</v>
      </c>
      <c r="Q70" s="22">
        <v>18976784</v>
      </c>
      <c r="R70" s="22">
        <v>5801591</v>
      </c>
      <c r="S70" s="22">
        <v>10964978</v>
      </c>
      <c r="T70" s="22">
        <v>63252533.40625</v>
      </c>
      <c r="U70" s="22">
        <v>115963532.6875</v>
      </c>
      <c r="V70" s="22">
        <v>363182816</v>
      </c>
      <c r="W70" s="22">
        <v>42905696</v>
      </c>
      <c r="X70" s="22">
        <v>29297046</v>
      </c>
      <c r="Y70" s="22">
        <v>5520462.5</v>
      </c>
      <c r="Z70" s="22">
        <v>16129098.9492188</v>
      </c>
      <c r="AA70" s="22">
        <v>47026804</v>
      </c>
      <c r="AB70" s="22">
        <v>216546352</v>
      </c>
      <c r="AC70" s="22">
        <v>20456144</v>
      </c>
      <c r="AD70" s="22">
        <v>56731768</v>
      </c>
      <c r="AE70" s="22">
        <v>138916368</v>
      </c>
      <c r="AF70" s="22">
        <v>215115125.78125</v>
      </c>
      <c r="AG70" s="22">
        <v>12910573</v>
      </c>
      <c r="AH70" s="22">
        <v>52517312</v>
      </c>
      <c r="AI70" s="22">
        <v>134479344</v>
      </c>
      <c r="AJ70" s="22">
        <v>97194064</v>
      </c>
      <c r="AK70" s="22">
        <v>40953372</v>
      </c>
      <c r="AL70" s="22">
        <v>40003684</v>
      </c>
      <c r="AM70" s="22">
        <v>90182000</v>
      </c>
      <c r="AN70" s="22">
        <v>216070099.75</v>
      </c>
      <c r="AO70" s="22">
        <v>146714512</v>
      </c>
      <c r="AP70" s="22">
        <v>39868448</v>
      </c>
      <c r="AQ70" s="22">
        <v>167493808</v>
      </c>
      <c r="AR70" s="22">
        <v>67691520</v>
      </c>
      <c r="AS70" s="22">
        <v>31692190</v>
      </c>
      <c r="AT70" s="22">
        <v>35922392</v>
      </c>
      <c r="AU70" s="22">
        <v>280808256</v>
      </c>
      <c r="AV70" s="22">
        <v>17597956</v>
      </c>
      <c r="AW70" s="22">
        <v>63966980</v>
      </c>
      <c r="AX70" s="22">
        <v>70233184</v>
      </c>
      <c r="AY70" s="22">
        <v>687627040.921875</v>
      </c>
      <c r="AZ70" s="22">
        <v>139856000</v>
      </c>
      <c r="BA70" s="22">
        <v>157608332</v>
      </c>
      <c r="BB70" s="22">
        <v>1373413888</v>
      </c>
      <c r="BC70" s="22">
        <v>115874992</v>
      </c>
      <c r="BD70" s="22">
        <v>50301236</v>
      </c>
      <c r="BE70" s="22">
        <v>21985602</v>
      </c>
      <c r="BF70" s="22">
        <v>38404255.5</v>
      </c>
      <c r="BG70" s="22">
        <v>192050032</v>
      </c>
      <c r="BH70" s="22">
        <v>1578226176</v>
      </c>
      <c r="BI70" s="22">
        <v>303194496</v>
      </c>
      <c r="BJ70" s="22">
        <v>56983180</v>
      </c>
      <c r="BK70" s="22">
        <v>297194720</v>
      </c>
      <c r="BL70" s="22">
        <v>124611760</v>
      </c>
      <c r="BM70" s="22">
        <v>70312480</v>
      </c>
      <c r="BN70" s="22">
        <v>105589568</v>
      </c>
      <c r="BO70" s="22">
        <v>188570624.78125</v>
      </c>
    </row>
    <row r="71" spans="1:67" ht="13.95" hidden="1" customHeight="1" x14ac:dyDescent="0.3">
      <c r="A71" s="19">
        <v>2036</v>
      </c>
      <c r="B71" s="21">
        <f t="shared" si="10"/>
        <v>8861580242.0925293</v>
      </c>
      <c r="C71" s="21">
        <f t="shared" si="11"/>
        <v>548217938.0546875</v>
      </c>
      <c r="D71" s="21">
        <f t="shared" si="12"/>
        <v>459116225.640625</v>
      </c>
      <c r="E71" s="21">
        <f t="shared" si="13"/>
        <v>696860221.52221704</v>
      </c>
      <c r="F71" s="21">
        <f t="shared" si="14"/>
        <v>691052492.25</v>
      </c>
      <c r="G71" s="21">
        <f t="shared" si="15"/>
        <v>1638588315</v>
      </c>
      <c r="H71" s="21">
        <f t="shared" si="16"/>
        <v>297835161.5</v>
      </c>
      <c r="I71" s="21">
        <f t="shared" si="17"/>
        <v>1593148278.25</v>
      </c>
      <c r="J71" s="21">
        <f t="shared" si="18"/>
        <v>2936761609.875</v>
      </c>
      <c r="K71" s="22">
        <v>81445024</v>
      </c>
      <c r="L71" s="22">
        <v>6124429.5</v>
      </c>
      <c r="M71" s="22">
        <v>47050408</v>
      </c>
      <c r="N71" s="22">
        <v>70050192</v>
      </c>
      <c r="O71" s="22">
        <v>72897528</v>
      </c>
      <c r="P71" s="22">
        <v>56349256</v>
      </c>
      <c r="Q71" s="22">
        <v>19004348</v>
      </c>
      <c r="R71" s="22">
        <v>5813352</v>
      </c>
      <c r="S71" s="22">
        <v>10987797</v>
      </c>
      <c r="T71" s="22">
        <v>63209829.0546875</v>
      </c>
      <c r="U71" s="22">
        <v>115285774.5</v>
      </c>
      <c r="V71" s="22">
        <v>364626176</v>
      </c>
      <c r="W71" s="22">
        <v>43124880</v>
      </c>
      <c r="X71" s="22">
        <v>29513318</v>
      </c>
      <c r="Y71" s="22">
        <v>5540649</v>
      </c>
      <c r="Z71" s="22">
        <v>16311202.640625</v>
      </c>
      <c r="AA71" s="22">
        <v>47135532</v>
      </c>
      <c r="AB71" s="22">
        <v>216706944</v>
      </c>
      <c r="AC71" s="22">
        <v>20485496</v>
      </c>
      <c r="AD71" s="22">
        <v>56932408</v>
      </c>
      <c r="AE71" s="22">
        <v>139440400</v>
      </c>
      <c r="AF71" s="22">
        <v>216159441.52221701</v>
      </c>
      <c r="AG71" s="22">
        <v>13063847</v>
      </c>
      <c r="AH71" s="22">
        <v>52986268</v>
      </c>
      <c r="AI71" s="22">
        <v>136136192</v>
      </c>
      <c r="AJ71" s="22">
        <v>97544152</v>
      </c>
      <c r="AK71" s="22">
        <v>41148640</v>
      </c>
      <c r="AL71" s="22">
        <v>40518900</v>
      </c>
      <c r="AM71" s="22">
        <v>90377056</v>
      </c>
      <c r="AN71" s="22">
        <v>219277437.25</v>
      </c>
      <c r="AO71" s="22">
        <v>150256128</v>
      </c>
      <c r="AP71" s="22">
        <v>40645156</v>
      </c>
      <c r="AQ71" s="22">
        <v>170723216</v>
      </c>
      <c r="AR71" s="22">
        <v>68701264</v>
      </c>
      <c r="AS71" s="22">
        <v>32369500</v>
      </c>
      <c r="AT71" s="22">
        <v>36742360</v>
      </c>
      <c r="AU71" s="22">
        <v>285184704</v>
      </c>
      <c r="AV71" s="22">
        <v>17913842</v>
      </c>
      <c r="AW71" s="22">
        <v>65160040</v>
      </c>
      <c r="AX71" s="22">
        <v>70706488</v>
      </c>
      <c r="AY71" s="22">
        <v>700185617</v>
      </c>
      <c r="AZ71" s="22">
        <v>139499280</v>
      </c>
      <c r="BA71" s="22">
        <v>158335881.5</v>
      </c>
      <c r="BB71" s="22">
        <v>1367756544</v>
      </c>
      <c r="BC71" s="22">
        <v>115124416</v>
      </c>
      <c r="BD71" s="22">
        <v>50067044</v>
      </c>
      <c r="BE71" s="22">
        <v>21850170</v>
      </c>
      <c r="BF71" s="22">
        <v>38350104.25</v>
      </c>
      <c r="BG71" s="22">
        <v>193389776</v>
      </c>
      <c r="BH71" s="22">
        <v>1587873152</v>
      </c>
      <c r="BI71" s="22">
        <v>304680960</v>
      </c>
      <c r="BJ71" s="22">
        <v>57110084</v>
      </c>
      <c r="BK71" s="22">
        <v>301725664</v>
      </c>
      <c r="BL71" s="22">
        <v>125325592</v>
      </c>
      <c r="BM71" s="22">
        <v>70124488</v>
      </c>
      <c r="BN71" s="22">
        <v>105918048</v>
      </c>
      <c r="BO71" s="22">
        <v>190613845.875</v>
      </c>
    </row>
    <row r="72" spans="1:67" ht="13.95" hidden="1" customHeight="1" x14ac:dyDescent="0.3">
      <c r="A72" s="19">
        <v>2037</v>
      </c>
      <c r="B72" s="21">
        <f t="shared" si="10"/>
        <v>8912989231.8662109</v>
      </c>
      <c r="C72" s="21">
        <f t="shared" si="11"/>
        <v>547265675.67578125</v>
      </c>
      <c r="D72" s="21">
        <f t="shared" si="12"/>
        <v>461166968.7578125</v>
      </c>
      <c r="E72" s="21">
        <f t="shared" si="13"/>
        <v>698804366.37011695</v>
      </c>
      <c r="F72" s="21">
        <f t="shared" si="14"/>
        <v>697776575</v>
      </c>
      <c r="G72" s="21">
        <f t="shared" si="15"/>
        <v>1667670463.625</v>
      </c>
      <c r="H72" s="21">
        <f t="shared" si="16"/>
        <v>298214614.25</v>
      </c>
      <c r="I72" s="21">
        <f t="shared" si="17"/>
        <v>1586011856.375</v>
      </c>
      <c r="J72" s="21">
        <f t="shared" si="18"/>
        <v>2956078711.8125</v>
      </c>
      <c r="K72" s="22">
        <v>81215272</v>
      </c>
      <c r="L72" s="22">
        <v>6127824</v>
      </c>
      <c r="M72" s="22">
        <v>46941280</v>
      </c>
      <c r="N72" s="22">
        <v>70152208</v>
      </c>
      <c r="O72" s="22">
        <v>73127440</v>
      </c>
      <c r="P72" s="22">
        <v>56073552</v>
      </c>
      <c r="Q72" s="22">
        <v>19026568</v>
      </c>
      <c r="R72" s="22">
        <v>5824514.5</v>
      </c>
      <c r="S72" s="22">
        <v>11010293</v>
      </c>
      <c r="T72" s="22">
        <v>63162741.613281198</v>
      </c>
      <c r="U72" s="22">
        <v>114603982.5625</v>
      </c>
      <c r="V72" s="22">
        <v>366046912</v>
      </c>
      <c r="W72" s="22">
        <v>43341704</v>
      </c>
      <c r="X72" s="22">
        <v>29726044</v>
      </c>
      <c r="Y72" s="22">
        <v>5560159.5</v>
      </c>
      <c r="Z72" s="22">
        <v>16492149.2578125</v>
      </c>
      <c r="AA72" s="22">
        <v>47239324</v>
      </c>
      <c r="AB72" s="22">
        <v>216820656</v>
      </c>
      <c r="AC72" s="22">
        <v>20507538</v>
      </c>
      <c r="AD72" s="22">
        <v>57114664</v>
      </c>
      <c r="AE72" s="22">
        <v>139952480</v>
      </c>
      <c r="AF72" s="22">
        <v>217169704.37011701</v>
      </c>
      <c r="AG72" s="22">
        <v>13218798</v>
      </c>
      <c r="AH72" s="22">
        <v>53453844</v>
      </c>
      <c r="AI72" s="22">
        <v>137812592</v>
      </c>
      <c r="AJ72" s="22">
        <v>97890224</v>
      </c>
      <c r="AK72" s="22">
        <v>41334512</v>
      </c>
      <c r="AL72" s="22">
        <v>41035288</v>
      </c>
      <c r="AM72" s="22">
        <v>90559832</v>
      </c>
      <c r="AN72" s="22">
        <v>222471485</v>
      </c>
      <c r="AO72" s="22">
        <v>153826368</v>
      </c>
      <c r="AP72" s="22">
        <v>41440636</v>
      </c>
      <c r="AQ72" s="22">
        <v>173967280</v>
      </c>
      <c r="AR72" s="22">
        <v>69705856</v>
      </c>
      <c r="AS72" s="22">
        <v>33057096</v>
      </c>
      <c r="AT72" s="22">
        <v>37563340</v>
      </c>
      <c r="AU72" s="22">
        <v>289551488</v>
      </c>
      <c r="AV72" s="22">
        <v>18218404</v>
      </c>
      <c r="AW72" s="22">
        <v>66353572</v>
      </c>
      <c r="AX72" s="22">
        <v>71165720</v>
      </c>
      <c r="AY72" s="22">
        <v>712820703.625</v>
      </c>
      <c r="AZ72" s="22">
        <v>139152640</v>
      </c>
      <c r="BA72" s="22">
        <v>159061974.25</v>
      </c>
      <c r="BB72" s="22">
        <v>1361802880</v>
      </c>
      <c r="BC72" s="22">
        <v>114377400</v>
      </c>
      <c r="BD72" s="22">
        <v>49814424</v>
      </c>
      <c r="BE72" s="22">
        <v>21708952</v>
      </c>
      <c r="BF72" s="22">
        <v>38308200.375</v>
      </c>
      <c r="BG72" s="22">
        <v>194659968</v>
      </c>
      <c r="BH72" s="22">
        <v>1597005312</v>
      </c>
      <c r="BI72" s="22">
        <v>306095808</v>
      </c>
      <c r="BJ72" s="22">
        <v>57220792</v>
      </c>
      <c r="BK72" s="22">
        <v>306258592</v>
      </c>
      <c r="BL72" s="22">
        <v>126020888</v>
      </c>
      <c r="BM72" s="22">
        <v>69921488</v>
      </c>
      <c r="BN72" s="22">
        <v>106236392</v>
      </c>
      <c r="BO72" s="22">
        <v>192659471.8125</v>
      </c>
    </row>
    <row r="73" spans="1:67" ht="13.95" hidden="1" customHeight="1" x14ac:dyDescent="0.3">
      <c r="A73" s="19">
        <v>2038</v>
      </c>
      <c r="B73" s="21">
        <f t="shared" si="10"/>
        <v>8963735428.5488281</v>
      </c>
      <c r="C73" s="21">
        <f t="shared" si="11"/>
        <v>546283887.265625</v>
      </c>
      <c r="D73" s="21">
        <f t="shared" si="12"/>
        <v>463199798.20605469</v>
      </c>
      <c r="E73" s="21">
        <f t="shared" si="13"/>
        <v>700624691.48339796</v>
      </c>
      <c r="F73" s="21">
        <f t="shared" si="14"/>
        <v>704459486.125</v>
      </c>
      <c r="G73" s="21">
        <f t="shared" si="15"/>
        <v>1696866259</v>
      </c>
      <c r="H73" s="21">
        <f t="shared" si="16"/>
        <v>298610086.75</v>
      </c>
      <c r="I73" s="21">
        <f t="shared" si="17"/>
        <v>1578742428</v>
      </c>
      <c r="J73" s="21">
        <f t="shared" si="18"/>
        <v>2974948791.71875</v>
      </c>
      <c r="K73" s="22">
        <v>80992376</v>
      </c>
      <c r="L73" s="22">
        <v>6130988.5</v>
      </c>
      <c r="M73" s="22">
        <v>46829716</v>
      </c>
      <c r="N73" s="22">
        <v>70248496</v>
      </c>
      <c r="O73" s="22">
        <v>73346720</v>
      </c>
      <c r="P73" s="22">
        <v>55795140</v>
      </c>
      <c r="Q73" s="22">
        <v>19044026</v>
      </c>
      <c r="R73" s="22">
        <v>5835135.5</v>
      </c>
      <c r="S73" s="22">
        <v>11031877</v>
      </c>
      <c r="T73" s="22">
        <v>63112456.703125</v>
      </c>
      <c r="U73" s="22">
        <v>113916955.5625</v>
      </c>
      <c r="V73" s="22">
        <v>367453344</v>
      </c>
      <c r="W73" s="22">
        <v>43555520</v>
      </c>
      <c r="X73" s="22">
        <v>29938940</v>
      </c>
      <c r="Y73" s="22">
        <v>5579636</v>
      </c>
      <c r="Z73" s="22">
        <v>16672358.206054701</v>
      </c>
      <c r="AA73" s="22">
        <v>47340420</v>
      </c>
      <c r="AB73" s="22">
        <v>216913328</v>
      </c>
      <c r="AC73" s="22">
        <v>20524276</v>
      </c>
      <c r="AD73" s="22">
        <v>57270796</v>
      </c>
      <c r="AE73" s="22">
        <v>140431360</v>
      </c>
      <c r="AF73" s="22">
        <v>218144511.48339799</v>
      </c>
      <c r="AG73" s="22">
        <v>13375341</v>
      </c>
      <c r="AH73" s="22">
        <v>53921848</v>
      </c>
      <c r="AI73" s="22">
        <v>139494608</v>
      </c>
      <c r="AJ73" s="22">
        <v>98224368</v>
      </c>
      <c r="AK73" s="22">
        <v>41512948</v>
      </c>
      <c r="AL73" s="22">
        <v>41552712</v>
      </c>
      <c r="AM73" s="22">
        <v>90726048</v>
      </c>
      <c r="AN73" s="22">
        <v>225651613.125</v>
      </c>
      <c r="AO73" s="22">
        <v>157440160</v>
      </c>
      <c r="AP73" s="22">
        <v>42253144</v>
      </c>
      <c r="AQ73" s="22">
        <v>177211376</v>
      </c>
      <c r="AR73" s="22">
        <v>70700088</v>
      </c>
      <c r="AS73" s="22">
        <v>33749768</v>
      </c>
      <c r="AT73" s="22">
        <v>38393456</v>
      </c>
      <c r="AU73" s="22">
        <v>293932064</v>
      </c>
      <c r="AV73" s="22">
        <v>18538844</v>
      </c>
      <c r="AW73" s="22">
        <v>67541176</v>
      </c>
      <c r="AX73" s="22">
        <v>71613280</v>
      </c>
      <c r="AY73" s="22">
        <v>725492903</v>
      </c>
      <c r="AZ73" s="22">
        <v>138825968</v>
      </c>
      <c r="BA73" s="22">
        <v>159784118.75</v>
      </c>
      <c r="BB73" s="22">
        <v>1355749888</v>
      </c>
      <c r="BC73" s="22">
        <v>113633616</v>
      </c>
      <c r="BD73" s="22">
        <v>49541156</v>
      </c>
      <c r="BE73" s="22">
        <v>21563592</v>
      </c>
      <c r="BF73" s="22">
        <v>38254176</v>
      </c>
      <c r="BG73" s="22">
        <v>195889952</v>
      </c>
      <c r="BH73" s="22">
        <v>1605849344</v>
      </c>
      <c r="BI73" s="22">
        <v>307467648</v>
      </c>
      <c r="BJ73" s="22">
        <v>57320952</v>
      </c>
      <c r="BK73" s="22">
        <v>310809600</v>
      </c>
      <c r="BL73" s="22">
        <v>126689648</v>
      </c>
      <c r="BM73" s="22">
        <v>69708608</v>
      </c>
      <c r="BN73" s="22">
        <v>106533824</v>
      </c>
      <c r="BO73" s="22">
        <v>194679215.71875</v>
      </c>
    </row>
    <row r="74" spans="1:67" ht="13.95" hidden="1" customHeight="1" x14ac:dyDescent="0.3">
      <c r="A74" s="19">
        <v>2039</v>
      </c>
      <c r="B74" s="21">
        <f t="shared" si="10"/>
        <v>9013243463.3798828</v>
      </c>
      <c r="C74" s="21">
        <f t="shared" si="11"/>
        <v>545274998.125</v>
      </c>
      <c r="D74" s="21">
        <f t="shared" si="12"/>
        <v>465154401.82128912</v>
      </c>
      <c r="E74" s="21">
        <f t="shared" si="13"/>
        <v>702313640.46484399</v>
      </c>
      <c r="F74" s="21">
        <f t="shared" si="14"/>
        <v>711113230</v>
      </c>
      <c r="G74" s="21">
        <f t="shared" si="15"/>
        <v>1726168636.46875</v>
      </c>
      <c r="H74" s="21">
        <f t="shared" si="16"/>
        <v>299027417.75</v>
      </c>
      <c r="I74" s="21">
        <f t="shared" si="17"/>
        <v>1571132922.5</v>
      </c>
      <c r="J74" s="21">
        <f t="shared" si="18"/>
        <v>2993058216.25</v>
      </c>
      <c r="K74" s="22">
        <v>80770008</v>
      </c>
      <c r="L74" s="22">
        <v>6133436.5</v>
      </c>
      <c r="M74" s="22">
        <v>46714656</v>
      </c>
      <c r="N74" s="22">
        <v>70336848</v>
      </c>
      <c r="O74" s="22">
        <v>73568640</v>
      </c>
      <c r="P74" s="22">
        <v>55511868</v>
      </c>
      <c r="Q74" s="22">
        <v>19055408</v>
      </c>
      <c r="R74" s="22">
        <v>5844740</v>
      </c>
      <c r="S74" s="22">
        <v>11054679</v>
      </c>
      <c r="T74" s="22">
        <v>63058359.625</v>
      </c>
      <c r="U74" s="22">
        <v>113226355</v>
      </c>
      <c r="V74" s="22">
        <v>368797696</v>
      </c>
      <c r="W74" s="22">
        <v>43760232</v>
      </c>
      <c r="X74" s="22">
        <v>30148728</v>
      </c>
      <c r="Y74" s="22">
        <v>5598695</v>
      </c>
      <c r="Z74" s="22">
        <v>16849050.8212891</v>
      </c>
      <c r="AA74" s="22">
        <v>47438868</v>
      </c>
      <c r="AB74" s="22">
        <v>216959728</v>
      </c>
      <c r="AC74" s="22">
        <v>20536322</v>
      </c>
      <c r="AD74" s="22">
        <v>57406520</v>
      </c>
      <c r="AE74" s="22">
        <v>140884512</v>
      </c>
      <c r="AF74" s="22">
        <v>219087690.46484399</v>
      </c>
      <c r="AG74" s="22">
        <v>13534189</v>
      </c>
      <c r="AH74" s="22">
        <v>54395160</v>
      </c>
      <c r="AI74" s="22">
        <v>141185200</v>
      </c>
      <c r="AJ74" s="22">
        <v>98546968</v>
      </c>
      <c r="AK74" s="22">
        <v>41683136</v>
      </c>
      <c r="AL74" s="22">
        <v>42067892</v>
      </c>
      <c r="AM74" s="22">
        <v>90871992</v>
      </c>
      <c r="AN74" s="22">
        <v>228828693</v>
      </c>
      <c r="AO74" s="22">
        <v>161111056</v>
      </c>
      <c r="AP74" s="22">
        <v>43076848</v>
      </c>
      <c r="AQ74" s="22">
        <v>180487280</v>
      </c>
      <c r="AR74" s="22">
        <v>71685104</v>
      </c>
      <c r="AS74" s="22">
        <v>34450164</v>
      </c>
      <c r="AT74" s="22">
        <v>39228108</v>
      </c>
      <c r="AU74" s="22">
        <v>298294144</v>
      </c>
      <c r="AV74" s="22">
        <v>18871872</v>
      </c>
      <c r="AW74" s="22">
        <v>68723920</v>
      </c>
      <c r="AX74" s="22">
        <v>72044736</v>
      </c>
      <c r="AY74" s="22">
        <v>738195404.46875</v>
      </c>
      <c r="AZ74" s="22">
        <v>138517872</v>
      </c>
      <c r="BA74" s="22">
        <v>160509545.75</v>
      </c>
      <c r="BB74" s="22">
        <v>1349381248</v>
      </c>
      <c r="BC74" s="22">
        <v>112891144</v>
      </c>
      <c r="BD74" s="22">
        <v>49252380</v>
      </c>
      <c r="BE74" s="22">
        <v>21412246</v>
      </c>
      <c r="BF74" s="22">
        <v>38195904.5</v>
      </c>
      <c r="BG74" s="22">
        <v>197055392</v>
      </c>
      <c r="BH74" s="22">
        <v>1614091648</v>
      </c>
      <c r="BI74" s="22">
        <v>308767328</v>
      </c>
      <c r="BJ74" s="22">
        <v>57411040</v>
      </c>
      <c r="BK74" s="22">
        <v>315379552</v>
      </c>
      <c r="BL74" s="22">
        <v>127340416</v>
      </c>
      <c r="BM74" s="22">
        <v>69481960</v>
      </c>
      <c r="BN74" s="22">
        <v>106824648</v>
      </c>
      <c r="BO74" s="22">
        <v>196706232.25</v>
      </c>
    </row>
    <row r="75" spans="1:67" ht="13.95" hidden="1" customHeight="1" x14ac:dyDescent="0.3">
      <c r="A75" s="19">
        <v>2040</v>
      </c>
      <c r="B75" s="21">
        <f t="shared" si="10"/>
        <v>9061828707.2526855</v>
      </c>
      <c r="C75" s="21">
        <f t="shared" si="11"/>
        <v>544226891.78125</v>
      </c>
      <c r="D75" s="21">
        <f t="shared" si="12"/>
        <v>467048686.01953119</v>
      </c>
      <c r="E75" s="21">
        <f t="shared" si="13"/>
        <v>703852300.13940406</v>
      </c>
      <c r="F75" s="21">
        <f t="shared" si="14"/>
        <v>717736843.25</v>
      </c>
      <c r="G75" s="21">
        <f t="shared" si="15"/>
        <v>1755580563.125</v>
      </c>
      <c r="H75" s="21">
        <f t="shared" si="16"/>
        <v>299466966.25</v>
      </c>
      <c r="I75" s="21">
        <f t="shared" si="17"/>
        <v>1563288895.5625</v>
      </c>
      <c r="J75" s="21">
        <f t="shared" si="18"/>
        <v>3010627561.125</v>
      </c>
      <c r="K75" s="22">
        <v>80550928</v>
      </c>
      <c r="L75" s="22">
        <v>6134904.5</v>
      </c>
      <c r="M75" s="22">
        <v>46593072</v>
      </c>
      <c r="N75" s="22">
        <v>70418488</v>
      </c>
      <c r="O75" s="22">
        <v>73776832</v>
      </c>
      <c r="P75" s="22">
        <v>55221720</v>
      </c>
      <c r="Q75" s="22">
        <v>19062984</v>
      </c>
      <c r="R75" s="22">
        <v>5853986</v>
      </c>
      <c r="S75" s="22">
        <v>11078602</v>
      </c>
      <c r="T75" s="22">
        <v>62999873.78125</v>
      </c>
      <c r="U75" s="22">
        <v>112535501.5</v>
      </c>
      <c r="V75" s="22">
        <v>370100192</v>
      </c>
      <c r="W75" s="22">
        <v>43950980</v>
      </c>
      <c r="X75" s="22">
        <v>30356236</v>
      </c>
      <c r="Y75" s="22">
        <v>5617207.5</v>
      </c>
      <c r="Z75" s="22">
        <v>17024070.519531202</v>
      </c>
      <c r="AA75" s="22">
        <v>47529556</v>
      </c>
      <c r="AB75" s="22">
        <v>216969296</v>
      </c>
      <c r="AC75" s="22">
        <v>20542720</v>
      </c>
      <c r="AD75" s="22">
        <v>57526412</v>
      </c>
      <c r="AE75" s="22">
        <v>141294816</v>
      </c>
      <c r="AF75" s="22">
        <v>219989500.139404</v>
      </c>
      <c r="AG75" s="22">
        <v>13693913</v>
      </c>
      <c r="AH75" s="22">
        <v>54874024</v>
      </c>
      <c r="AI75" s="22">
        <v>142879344</v>
      </c>
      <c r="AJ75" s="22">
        <v>98863128</v>
      </c>
      <c r="AK75" s="22">
        <v>41843100</v>
      </c>
      <c r="AL75" s="22">
        <v>42582456</v>
      </c>
      <c r="AM75" s="22">
        <v>90999504</v>
      </c>
      <c r="AN75" s="22">
        <v>232001374.25</v>
      </c>
      <c r="AO75" s="22">
        <v>164825104</v>
      </c>
      <c r="AP75" s="22">
        <v>43911828</v>
      </c>
      <c r="AQ75" s="22">
        <v>183779760</v>
      </c>
      <c r="AR75" s="22">
        <v>72656224</v>
      </c>
      <c r="AS75" s="22">
        <v>35150072</v>
      </c>
      <c r="AT75" s="22">
        <v>40066336</v>
      </c>
      <c r="AU75" s="22">
        <v>302626048</v>
      </c>
      <c r="AV75" s="22">
        <v>19222684</v>
      </c>
      <c r="AW75" s="22">
        <v>69915560</v>
      </c>
      <c r="AX75" s="22">
        <v>72471944</v>
      </c>
      <c r="AY75" s="22">
        <v>750955003.125</v>
      </c>
      <c r="AZ75" s="22">
        <v>138226848</v>
      </c>
      <c r="BA75" s="22">
        <v>161240118.25</v>
      </c>
      <c r="BB75" s="22">
        <v>1342789760</v>
      </c>
      <c r="BC75" s="22">
        <v>112158304</v>
      </c>
      <c r="BD75" s="22">
        <v>48948688</v>
      </c>
      <c r="BE75" s="22">
        <v>21257558</v>
      </c>
      <c r="BF75" s="22">
        <v>38134585.5625</v>
      </c>
      <c r="BG75" s="22">
        <v>198179296</v>
      </c>
      <c r="BH75" s="22">
        <v>1622000000</v>
      </c>
      <c r="BI75" s="22">
        <v>310016256</v>
      </c>
      <c r="BJ75" s="22">
        <v>57484876</v>
      </c>
      <c r="BK75" s="22">
        <v>319899072</v>
      </c>
      <c r="BL75" s="22">
        <v>127961064</v>
      </c>
      <c r="BM75" s="22">
        <v>69241696</v>
      </c>
      <c r="BN75" s="22">
        <v>107089456</v>
      </c>
      <c r="BO75" s="22">
        <v>198755845.125</v>
      </c>
    </row>
    <row r="76" spans="1:67" ht="13.95" hidden="1" customHeight="1" x14ac:dyDescent="0.3">
      <c r="A76" s="19">
        <v>2041</v>
      </c>
      <c r="B76" s="21">
        <f t="shared" si="10"/>
        <v>9109505891.440918</v>
      </c>
      <c r="C76" s="21">
        <f t="shared" si="11"/>
        <v>543162511.40234375</v>
      </c>
      <c r="D76" s="21">
        <f t="shared" si="12"/>
        <v>468903916.64453119</v>
      </c>
      <c r="E76" s="21">
        <f t="shared" si="13"/>
        <v>705241632.50341797</v>
      </c>
      <c r="F76" s="21">
        <f t="shared" si="14"/>
        <v>724259075.125</v>
      </c>
      <c r="G76" s="21">
        <f t="shared" si="15"/>
        <v>1785103893.296875</v>
      </c>
      <c r="H76" s="21">
        <f t="shared" si="16"/>
        <v>299951128.25</v>
      </c>
      <c r="I76" s="21">
        <f t="shared" si="17"/>
        <v>1555208109.5625</v>
      </c>
      <c r="J76" s="21">
        <f t="shared" si="18"/>
        <v>3027675624.65625</v>
      </c>
      <c r="K76" s="22">
        <v>80344856</v>
      </c>
      <c r="L76" s="22">
        <v>6135494.5</v>
      </c>
      <c r="M76" s="22">
        <v>46464036</v>
      </c>
      <c r="N76" s="22">
        <v>70495728</v>
      </c>
      <c r="O76" s="22">
        <v>73980352</v>
      </c>
      <c r="P76" s="22">
        <v>54932496</v>
      </c>
      <c r="Q76" s="22">
        <v>19065766</v>
      </c>
      <c r="R76" s="22">
        <v>5861952</v>
      </c>
      <c r="S76" s="22">
        <v>11102409</v>
      </c>
      <c r="T76" s="22">
        <v>62941231.027343802</v>
      </c>
      <c r="U76" s="22">
        <v>111838190.875</v>
      </c>
      <c r="V76" s="22">
        <v>371364032</v>
      </c>
      <c r="W76" s="22">
        <v>44138344</v>
      </c>
      <c r="X76" s="22">
        <v>30569356</v>
      </c>
      <c r="Y76" s="22">
        <v>5635535</v>
      </c>
      <c r="Z76" s="22">
        <v>17196649.644531202</v>
      </c>
      <c r="AA76" s="22">
        <v>47613656</v>
      </c>
      <c r="AB76" s="22">
        <v>216929920</v>
      </c>
      <c r="AC76" s="22">
        <v>20543490</v>
      </c>
      <c r="AD76" s="22">
        <v>57624136</v>
      </c>
      <c r="AE76" s="22">
        <v>141685584</v>
      </c>
      <c r="AF76" s="22">
        <v>220844846.503418</v>
      </c>
      <c r="AG76" s="22">
        <v>13854663</v>
      </c>
      <c r="AH76" s="22">
        <v>55350880</v>
      </c>
      <c r="AI76" s="22">
        <v>144549200</v>
      </c>
      <c r="AJ76" s="22">
        <v>99164368</v>
      </c>
      <c r="AK76" s="22">
        <v>41996728</v>
      </c>
      <c r="AL76" s="22">
        <v>43096100</v>
      </c>
      <c r="AM76" s="22">
        <v>91107024</v>
      </c>
      <c r="AN76" s="22">
        <v>235140112.125</v>
      </c>
      <c r="AO76" s="22">
        <v>168596144</v>
      </c>
      <c r="AP76" s="22">
        <v>44760232</v>
      </c>
      <c r="AQ76" s="22">
        <v>187087824</v>
      </c>
      <c r="AR76" s="22">
        <v>73611720</v>
      </c>
      <c r="AS76" s="22">
        <v>35853360</v>
      </c>
      <c r="AT76" s="22">
        <v>40911048</v>
      </c>
      <c r="AU76" s="22">
        <v>306946144</v>
      </c>
      <c r="AV76" s="22">
        <v>19574116</v>
      </c>
      <c r="AW76" s="22">
        <v>71117824</v>
      </c>
      <c r="AX76" s="22">
        <v>72900280</v>
      </c>
      <c r="AY76" s="22">
        <v>763745201.296875</v>
      </c>
      <c r="AZ76" s="22">
        <v>137969552</v>
      </c>
      <c r="BA76" s="22">
        <v>161981576.25</v>
      </c>
      <c r="BB76" s="22">
        <v>1336003584</v>
      </c>
      <c r="BC76" s="22">
        <v>111425784</v>
      </c>
      <c r="BD76" s="22">
        <v>48628972</v>
      </c>
      <c r="BE76" s="22">
        <v>21096576</v>
      </c>
      <c r="BF76" s="22">
        <v>38053193.5625</v>
      </c>
      <c r="BG76" s="22">
        <v>199272016</v>
      </c>
      <c r="BH76" s="22">
        <v>1629620608</v>
      </c>
      <c r="BI76" s="22">
        <v>311195040</v>
      </c>
      <c r="BJ76" s="22">
        <v>57546168</v>
      </c>
      <c r="BK76" s="22">
        <v>324410336</v>
      </c>
      <c r="BL76" s="22">
        <v>128547272</v>
      </c>
      <c r="BM76" s="22">
        <v>68987416</v>
      </c>
      <c r="BN76" s="22">
        <v>107327560</v>
      </c>
      <c r="BO76" s="22">
        <v>200769208.65625</v>
      </c>
    </row>
    <row r="77" spans="1:67" ht="13.95" hidden="1" customHeight="1" x14ac:dyDescent="0.3">
      <c r="A77" s="19">
        <v>2042</v>
      </c>
      <c r="B77" s="21">
        <f t="shared" si="10"/>
        <v>9155845362.7314453</v>
      </c>
      <c r="C77" s="21">
        <f t="shared" si="11"/>
        <v>542088708.12109375</v>
      </c>
      <c r="D77" s="21">
        <f t="shared" si="12"/>
        <v>470708258.58886719</v>
      </c>
      <c r="E77" s="21">
        <f t="shared" si="13"/>
        <v>706474583.84960902</v>
      </c>
      <c r="F77" s="21">
        <f t="shared" si="14"/>
        <v>730701786.25</v>
      </c>
      <c r="G77" s="21">
        <f t="shared" si="15"/>
        <v>1814649962.234375</v>
      </c>
      <c r="H77" s="21">
        <f t="shared" si="16"/>
        <v>300454182.25</v>
      </c>
      <c r="I77" s="21">
        <f t="shared" si="17"/>
        <v>1546815747.25</v>
      </c>
      <c r="J77" s="21">
        <f t="shared" si="18"/>
        <v>3043952134.1875</v>
      </c>
      <c r="K77" s="22">
        <v>80149104</v>
      </c>
      <c r="L77" s="22">
        <v>6135571</v>
      </c>
      <c r="M77" s="22">
        <v>46327144</v>
      </c>
      <c r="N77" s="22">
        <v>70575480</v>
      </c>
      <c r="O77" s="22">
        <v>74182304</v>
      </c>
      <c r="P77" s="22">
        <v>54635412</v>
      </c>
      <c r="Q77" s="22">
        <v>19065066</v>
      </c>
      <c r="R77" s="22">
        <v>5869206</v>
      </c>
      <c r="S77" s="22">
        <v>11127417</v>
      </c>
      <c r="T77" s="22">
        <v>62878109.621093802</v>
      </c>
      <c r="U77" s="22">
        <v>111143894.5</v>
      </c>
      <c r="V77" s="22">
        <v>372580640</v>
      </c>
      <c r="W77" s="22">
        <v>44321952</v>
      </c>
      <c r="X77" s="22">
        <v>30785718</v>
      </c>
      <c r="Y77" s="22">
        <v>5653756</v>
      </c>
      <c r="Z77" s="22">
        <v>17366192.588867199</v>
      </c>
      <c r="AA77" s="22">
        <v>47688580</v>
      </c>
      <c r="AB77" s="22">
        <v>216847488</v>
      </c>
      <c r="AC77" s="22">
        <v>20539916</v>
      </c>
      <c r="AD77" s="22">
        <v>57703404</v>
      </c>
      <c r="AE77" s="22">
        <v>142039856</v>
      </c>
      <c r="AF77" s="22">
        <v>221655339.84960899</v>
      </c>
      <c r="AG77" s="22">
        <v>14015912</v>
      </c>
      <c r="AH77" s="22">
        <v>55833436</v>
      </c>
      <c r="AI77" s="22">
        <v>146204000</v>
      </c>
      <c r="AJ77" s="22">
        <v>99453472</v>
      </c>
      <c r="AK77" s="22">
        <v>42142184</v>
      </c>
      <c r="AL77" s="22">
        <v>43609192</v>
      </c>
      <c r="AM77" s="22">
        <v>91206368</v>
      </c>
      <c r="AN77" s="22">
        <v>238237222.25</v>
      </c>
      <c r="AO77" s="22">
        <v>172421472</v>
      </c>
      <c r="AP77" s="22">
        <v>45619012</v>
      </c>
      <c r="AQ77" s="22">
        <v>190398048</v>
      </c>
      <c r="AR77" s="22">
        <v>74554072</v>
      </c>
      <c r="AS77" s="22">
        <v>36562424</v>
      </c>
      <c r="AT77" s="22">
        <v>41759224</v>
      </c>
      <c r="AU77" s="22">
        <v>311208800</v>
      </c>
      <c r="AV77" s="22">
        <v>19909328</v>
      </c>
      <c r="AW77" s="22">
        <v>72323696</v>
      </c>
      <c r="AX77" s="22">
        <v>73328792</v>
      </c>
      <c r="AY77" s="22">
        <v>776565094.234375</v>
      </c>
      <c r="AZ77" s="22">
        <v>137730496</v>
      </c>
      <c r="BA77" s="22">
        <v>162723686.25</v>
      </c>
      <c r="BB77" s="22">
        <v>1328935808</v>
      </c>
      <c r="BC77" s="22">
        <v>110692360</v>
      </c>
      <c r="BD77" s="22">
        <v>48300228</v>
      </c>
      <c r="BE77" s="22">
        <v>20928018</v>
      </c>
      <c r="BF77" s="22">
        <v>37959333.25</v>
      </c>
      <c r="BG77" s="22">
        <v>200360288</v>
      </c>
      <c r="BH77" s="22">
        <v>1636720512</v>
      </c>
      <c r="BI77" s="22">
        <v>312319328</v>
      </c>
      <c r="BJ77" s="22">
        <v>57596568</v>
      </c>
      <c r="BK77" s="22">
        <v>328904256</v>
      </c>
      <c r="BL77" s="22">
        <v>129097120</v>
      </c>
      <c r="BM77" s="22">
        <v>68713824</v>
      </c>
      <c r="BN77" s="22">
        <v>107541032</v>
      </c>
      <c r="BO77" s="22">
        <v>202699206.1875</v>
      </c>
    </row>
    <row r="78" spans="1:67" ht="13.95" hidden="1" customHeight="1" x14ac:dyDescent="0.3">
      <c r="A78" s="19">
        <v>2043</v>
      </c>
      <c r="B78" s="21">
        <f t="shared" si="10"/>
        <v>9201016126.8034668</v>
      </c>
      <c r="C78" s="21">
        <f t="shared" si="11"/>
        <v>540959883.2734375</v>
      </c>
      <c r="D78" s="21">
        <f t="shared" si="12"/>
        <v>472504669.87695313</v>
      </c>
      <c r="E78" s="21">
        <f t="shared" si="13"/>
        <v>707558162.30932593</v>
      </c>
      <c r="F78" s="21">
        <f t="shared" si="14"/>
        <v>737024682.625</v>
      </c>
      <c r="G78" s="21">
        <f t="shared" si="15"/>
        <v>1844282892.15625</v>
      </c>
      <c r="H78" s="21">
        <f t="shared" si="16"/>
        <v>300970316.25</v>
      </c>
      <c r="I78" s="21">
        <f t="shared" si="17"/>
        <v>1538141801.625</v>
      </c>
      <c r="J78" s="21">
        <f t="shared" si="18"/>
        <v>3059573718.6875</v>
      </c>
      <c r="K78" s="22">
        <v>79944536</v>
      </c>
      <c r="L78" s="22">
        <v>6135619.5</v>
      </c>
      <c r="M78" s="22">
        <v>46187924</v>
      </c>
      <c r="N78" s="22">
        <v>70645168</v>
      </c>
      <c r="O78" s="22">
        <v>74380560</v>
      </c>
      <c r="P78" s="22">
        <v>54323772</v>
      </c>
      <c r="Q78" s="22">
        <v>19060654</v>
      </c>
      <c r="R78" s="22">
        <v>5875574</v>
      </c>
      <c r="S78" s="22">
        <v>11153136</v>
      </c>
      <c r="T78" s="22">
        <v>62806919.7734375</v>
      </c>
      <c r="U78" s="22">
        <v>110446020</v>
      </c>
      <c r="V78" s="22">
        <v>373795008</v>
      </c>
      <c r="W78" s="22">
        <v>44501136</v>
      </c>
      <c r="X78" s="22">
        <v>31002524</v>
      </c>
      <c r="Y78" s="22">
        <v>5670799.5</v>
      </c>
      <c r="Z78" s="22">
        <v>17535202.376953099</v>
      </c>
      <c r="AA78" s="22">
        <v>47756408</v>
      </c>
      <c r="AB78" s="22">
        <v>216716688</v>
      </c>
      <c r="AC78" s="22">
        <v>20533540</v>
      </c>
      <c r="AD78" s="22">
        <v>57766108</v>
      </c>
      <c r="AE78" s="22">
        <v>142365104</v>
      </c>
      <c r="AF78" s="22">
        <v>222420314.30932599</v>
      </c>
      <c r="AG78" s="22">
        <v>14178811</v>
      </c>
      <c r="AH78" s="22">
        <v>56320152</v>
      </c>
      <c r="AI78" s="22">
        <v>147817504</v>
      </c>
      <c r="AJ78" s="22">
        <v>99728096</v>
      </c>
      <c r="AK78" s="22">
        <v>42276968</v>
      </c>
      <c r="AL78" s="22">
        <v>44122196</v>
      </c>
      <c r="AM78" s="22">
        <v>91286296</v>
      </c>
      <c r="AN78" s="22">
        <v>241294659.625</v>
      </c>
      <c r="AO78" s="22">
        <v>176307152</v>
      </c>
      <c r="AP78" s="22">
        <v>46492420</v>
      </c>
      <c r="AQ78" s="22">
        <v>193736560</v>
      </c>
      <c r="AR78" s="22">
        <v>75478272</v>
      </c>
      <c r="AS78" s="22">
        <v>37275776</v>
      </c>
      <c r="AT78" s="22">
        <v>42614600</v>
      </c>
      <c r="AU78" s="22">
        <v>315442144</v>
      </c>
      <c r="AV78" s="22">
        <v>20242996</v>
      </c>
      <c r="AW78" s="22">
        <v>73540712</v>
      </c>
      <c r="AX78" s="22">
        <v>73750096</v>
      </c>
      <c r="AY78" s="22">
        <v>789402164.15625</v>
      </c>
      <c r="AZ78" s="22">
        <v>137505600</v>
      </c>
      <c r="BA78" s="22">
        <v>163464716.25</v>
      </c>
      <c r="BB78" s="22">
        <v>1321590784</v>
      </c>
      <c r="BC78" s="22">
        <v>109970184</v>
      </c>
      <c r="BD78" s="22">
        <v>47958560</v>
      </c>
      <c r="BE78" s="22">
        <v>20756736</v>
      </c>
      <c r="BF78" s="22">
        <v>37865537.625</v>
      </c>
      <c r="BG78" s="22">
        <v>201407712</v>
      </c>
      <c r="BH78" s="22">
        <v>1643400192</v>
      </c>
      <c r="BI78" s="22">
        <v>313352288</v>
      </c>
      <c r="BJ78" s="22">
        <v>57633284</v>
      </c>
      <c r="BK78" s="22">
        <v>333410752</v>
      </c>
      <c r="BL78" s="22">
        <v>129613080</v>
      </c>
      <c r="BM78" s="22">
        <v>68427400</v>
      </c>
      <c r="BN78" s="22">
        <v>107723528</v>
      </c>
      <c r="BO78" s="22">
        <v>204605482.6875</v>
      </c>
    </row>
    <row r="79" spans="1:67" ht="13.95" hidden="1" customHeight="1" x14ac:dyDescent="0.3">
      <c r="A79" s="19">
        <v>2044</v>
      </c>
      <c r="B79" s="21">
        <f t="shared" si="10"/>
        <v>9244845459.3884277</v>
      </c>
      <c r="C79" s="21">
        <f t="shared" si="11"/>
        <v>539762424.13671875</v>
      </c>
      <c r="D79" s="21">
        <f t="shared" si="12"/>
        <v>474200126.54785162</v>
      </c>
      <c r="E79" s="21">
        <f t="shared" si="13"/>
        <v>708471403.28198195</v>
      </c>
      <c r="F79" s="21">
        <f t="shared" si="14"/>
        <v>743235902.375</v>
      </c>
      <c r="G79" s="21">
        <f t="shared" si="15"/>
        <v>1873937741.984375</v>
      </c>
      <c r="H79" s="21">
        <f t="shared" si="16"/>
        <v>301499416</v>
      </c>
      <c r="I79" s="21">
        <f t="shared" si="17"/>
        <v>1529235850.9375</v>
      </c>
      <c r="J79" s="21">
        <f t="shared" si="18"/>
        <v>3074502594.125</v>
      </c>
      <c r="K79" s="22">
        <v>79718016</v>
      </c>
      <c r="L79" s="22">
        <v>6135413</v>
      </c>
      <c r="M79" s="22">
        <v>46041468</v>
      </c>
      <c r="N79" s="22">
        <v>70701432</v>
      </c>
      <c r="O79" s="22">
        <v>74573312</v>
      </c>
      <c r="P79" s="22">
        <v>54003268</v>
      </c>
      <c r="Q79" s="22">
        <v>19053618</v>
      </c>
      <c r="R79" s="22">
        <v>5880972</v>
      </c>
      <c r="S79" s="22">
        <v>11178303</v>
      </c>
      <c r="T79" s="22">
        <v>62729116.886718802</v>
      </c>
      <c r="U79" s="22">
        <v>109747505.25</v>
      </c>
      <c r="V79" s="22">
        <v>374919520</v>
      </c>
      <c r="W79" s="22">
        <v>44675356</v>
      </c>
      <c r="X79" s="22">
        <v>31217030</v>
      </c>
      <c r="Y79" s="22">
        <v>5686182.5</v>
      </c>
      <c r="Z79" s="22">
        <v>17702038.0478516</v>
      </c>
      <c r="AA79" s="22">
        <v>47813532</v>
      </c>
      <c r="AB79" s="22">
        <v>216531840</v>
      </c>
      <c r="AC79" s="22">
        <v>20519274</v>
      </c>
      <c r="AD79" s="22">
        <v>57813016</v>
      </c>
      <c r="AE79" s="22">
        <v>142661008</v>
      </c>
      <c r="AF79" s="22">
        <v>223132733.281982</v>
      </c>
      <c r="AG79" s="22">
        <v>14342380</v>
      </c>
      <c r="AH79" s="22">
        <v>56806180</v>
      </c>
      <c r="AI79" s="22">
        <v>149398976</v>
      </c>
      <c r="AJ79" s="22">
        <v>99984944</v>
      </c>
      <c r="AK79" s="22">
        <v>42403496</v>
      </c>
      <c r="AL79" s="22">
        <v>44633312</v>
      </c>
      <c r="AM79" s="22">
        <v>91346696</v>
      </c>
      <c r="AN79" s="22">
        <v>244319918.375</v>
      </c>
      <c r="AO79" s="22">
        <v>180243200</v>
      </c>
      <c r="AP79" s="22">
        <v>47378852</v>
      </c>
      <c r="AQ79" s="22">
        <v>197105904</v>
      </c>
      <c r="AR79" s="22">
        <v>76382336</v>
      </c>
      <c r="AS79" s="22">
        <v>37990612</v>
      </c>
      <c r="AT79" s="22">
        <v>43475536</v>
      </c>
      <c r="AU79" s="22">
        <v>319620000</v>
      </c>
      <c r="AV79" s="22">
        <v>20566150</v>
      </c>
      <c r="AW79" s="22">
        <v>74767024</v>
      </c>
      <c r="AX79" s="22">
        <v>74166352</v>
      </c>
      <c r="AY79" s="22">
        <v>802241775.984375</v>
      </c>
      <c r="AZ79" s="22">
        <v>137291216</v>
      </c>
      <c r="BA79" s="22">
        <v>164208200</v>
      </c>
      <c r="BB79" s="22">
        <v>1314016000</v>
      </c>
      <c r="BC79" s="22">
        <v>109261720</v>
      </c>
      <c r="BD79" s="22">
        <v>47602888</v>
      </c>
      <c r="BE79" s="22">
        <v>20580534</v>
      </c>
      <c r="BF79" s="22">
        <v>37774708.9375</v>
      </c>
      <c r="BG79" s="22">
        <v>202441824</v>
      </c>
      <c r="BH79" s="22">
        <v>1649653632</v>
      </c>
      <c r="BI79" s="22">
        <v>314303360</v>
      </c>
      <c r="BJ79" s="22">
        <v>57656792</v>
      </c>
      <c r="BK79" s="22">
        <v>337865056</v>
      </c>
      <c r="BL79" s="22">
        <v>130092376</v>
      </c>
      <c r="BM79" s="22">
        <v>68129256</v>
      </c>
      <c r="BN79" s="22">
        <v>107865376</v>
      </c>
      <c r="BO79" s="22">
        <v>206494922.125</v>
      </c>
    </row>
    <row r="80" spans="1:67" ht="13.95" hidden="1" customHeight="1" x14ac:dyDescent="0.3">
      <c r="A80" s="19">
        <v>2045</v>
      </c>
      <c r="B80" s="21">
        <f t="shared" ref="B80:B135" si="19">SUM(C80:J80)</f>
        <v>9287277501.8520508</v>
      </c>
      <c r="C80" s="21">
        <f t="shared" ref="C80:C136" si="20">SUM(K80:U80)</f>
        <v>538512879.95703125</v>
      </c>
      <c r="D80" s="21">
        <f t="shared" ref="D80:D136" si="21">SUM(V80:Z80)</f>
        <v>475852993.21289063</v>
      </c>
      <c r="E80" s="21">
        <f t="shared" ref="E80:E136" si="22">SUM(AA80:AF80)</f>
        <v>709221949.33837903</v>
      </c>
      <c r="F80" s="21">
        <f t="shared" ref="F80:F136" si="23">SUM(AG80:AN80)</f>
        <v>749334901.625</v>
      </c>
      <c r="G80" s="21">
        <f t="shared" ref="G80:G136" si="24">SUM(AO80:AY80)</f>
        <v>1903488773.28125</v>
      </c>
      <c r="H80" s="21">
        <f t="shared" ref="H80:H136" si="25">SUM(AZ80:BA80)</f>
        <v>302043454.25</v>
      </c>
      <c r="I80" s="21">
        <f t="shared" ref="I80:I136" si="26">SUM(BB80:BF80)</f>
        <v>1519951764.875</v>
      </c>
      <c r="J80" s="21">
        <f t="shared" ref="J80:J136" si="27">SUM(BG80:BO80)</f>
        <v>3088870785.3125</v>
      </c>
      <c r="K80" s="22">
        <v>79492592</v>
      </c>
      <c r="L80" s="22">
        <v>6134532</v>
      </c>
      <c r="M80" s="22">
        <v>45881340</v>
      </c>
      <c r="N80" s="22">
        <v>70748632</v>
      </c>
      <c r="O80" s="22">
        <v>74750672</v>
      </c>
      <c r="P80" s="22">
        <v>53680472</v>
      </c>
      <c r="Q80" s="22">
        <v>19042166</v>
      </c>
      <c r="R80" s="22">
        <v>5886193.5</v>
      </c>
      <c r="S80" s="22">
        <v>11202536</v>
      </c>
      <c r="T80" s="22">
        <v>62645022.957031198</v>
      </c>
      <c r="U80" s="22">
        <v>109048721.5</v>
      </c>
      <c r="V80" s="22">
        <v>376003712</v>
      </c>
      <c r="W80" s="22">
        <v>44849648</v>
      </c>
      <c r="X80" s="22">
        <v>31431124</v>
      </c>
      <c r="Y80" s="22">
        <v>5700301</v>
      </c>
      <c r="Z80" s="22">
        <v>17868208.212890599</v>
      </c>
      <c r="AA80" s="22">
        <v>47865024</v>
      </c>
      <c r="AB80" s="22">
        <v>216293184</v>
      </c>
      <c r="AC80" s="22">
        <v>20498524</v>
      </c>
      <c r="AD80" s="22">
        <v>57843136</v>
      </c>
      <c r="AE80" s="22">
        <v>142920848</v>
      </c>
      <c r="AF80" s="22">
        <v>223801233.338379</v>
      </c>
      <c r="AG80" s="22">
        <v>14507221</v>
      </c>
      <c r="AH80" s="22">
        <v>57290732</v>
      </c>
      <c r="AI80" s="22">
        <v>150941888</v>
      </c>
      <c r="AJ80" s="22">
        <v>100211760</v>
      </c>
      <c r="AK80" s="22">
        <v>42520160</v>
      </c>
      <c r="AL80" s="22">
        <v>45147040</v>
      </c>
      <c r="AM80" s="22">
        <v>91382200</v>
      </c>
      <c r="AN80" s="22">
        <v>247333900.625</v>
      </c>
      <c r="AO80" s="22">
        <v>184216752</v>
      </c>
      <c r="AP80" s="22">
        <v>48261024</v>
      </c>
      <c r="AQ80" s="22">
        <v>200455056</v>
      </c>
      <c r="AR80" s="22">
        <v>77262472</v>
      </c>
      <c r="AS80" s="22">
        <v>38703124</v>
      </c>
      <c r="AT80" s="22">
        <v>44339104</v>
      </c>
      <c r="AU80" s="22">
        <v>323739168</v>
      </c>
      <c r="AV80" s="22">
        <v>20869226</v>
      </c>
      <c r="AW80" s="22">
        <v>75997896</v>
      </c>
      <c r="AX80" s="22">
        <v>74577632</v>
      </c>
      <c r="AY80" s="22">
        <v>815067319.28125</v>
      </c>
      <c r="AZ80" s="22">
        <v>137099584</v>
      </c>
      <c r="BA80" s="22">
        <v>164943870.25</v>
      </c>
      <c r="BB80" s="22">
        <v>1306087680</v>
      </c>
      <c r="BC80" s="22">
        <v>108556336</v>
      </c>
      <c r="BD80" s="22">
        <v>47234372</v>
      </c>
      <c r="BE80" s="22">
        <v>20399802</v>
      </c>
      <c r="BF80" s="22">
        <v>37673574.875</v>
      </c>
      <c r="BG80" s="22">
        <v>203444992</v>
      </c>
      <c r="BH80" s="22">
        <v>1655597056</v>
      </c>
      <c r="BI80" s="22">
        <v>315186688</v>
      </c>
      <c r="BJ80" s="22">
        <v>57669112</v>
      </c>
      <c r="BK80" s="22">
        <v>342320832</v>
      </c>
      <c r="BL80" s="22">
        <v>130534072</v>
      </c>
      <c r="BM80" s="22">
        <v>67813944</v>
      </c>
      <c r="BN80" s="22">
        <v>107969632</v>
      </c>
      <c r="BO80" s="22">
        <v>208334457.3125</v>
      </c>
    </row>
    <row r="81" spans="1:67" ht="13.95" hidden="1" customHeight="1" x14ac:dyDescent="0.3">
      <c r="A81" s="19">
        <v>2046</v>
      </c>
      <c r="B81" s="21">
        <f t="shared" si="19"/>
        <v>9328099067.9848633</v>
      </c>
      <c r="C81" s="21">
        <f t="shared" si="20"/>
        <v>537212851.5546875</v>
      </c>
      <c r="D81" s="21">
        <f t="shared" si="21"/>
        <v>477440074.77050781</v>
      </c>
      <c r="E81" s="21">
        <f t="shared" si="22"/>
        <v>709793421.19091797</v>
      </c>
      <c r="F81" s="21">
        <f t="shared" si="23"/>
        <v>755291849.625</v>
      </c>
      <c r="G81" s="21">
        <f t="shared" si="24"/>
        <v>1932927485.78125</v>
      </c>
      <c r="H81" s="21">
        <f t="shared" si="25"/>
        <v>302583407.75</v>
      </c>
      <c r="I81" s="21">
        <f t="shared" si="26"/>
        <v>1510284162.3125</v>
      </c>
      <c r="J81" s="21">
        <f t="shared" si="27"/>
        <v>3102565815</v>
      </c>
      <c r="K81" s="22">
        <v>79262872</v>
      </c>
      <c r="L81" s="22">
        <v>6133675.5</v>
      </c>
      <c r="M81" s="22">
        <v>45708068</v>
      </c>
      <c r="N81" s="22">
        <v>70790856</v>
      </c>
      <c r="O81" s="22">
        <v>74925784</v>
      </c>
      <c r="P81" s="22">
        <v>53346080</v>
      </c>
      <c r="Q81" s="22">
        <v>19030350</v>
      </c>
      <c r="R81" s="22">
        <v>5890581.5</v>
      </c>
      <c r="S81" s="22">
        <v>11225927</v>
      </c>
      <c r="T81" s="22">
        <v>62553151.1796875</v>
      </c>
      <c r="U81" s="22">
        <v>108345506.375</v>
      </c>
      <c r="V81" s="22">
        <v>377028160</v>
      </c>
      <c r="W81" s="22">
        <v>45016304</v>
      </c>
      <c r="X81" s="22">
        <v>31650804</v>
      </c>
      <c r="Y81" s="22">
        <v>5713306</v>
      </c>
      <c r="Z81" s="22">
        <v>18031500.770507801</v>
      </c>
      <c r="AA81" s="22">
        <v>47901820</v>
      </c>
      <c r="AB81" s="22">
        <v>216004512</v>
      </c>
      <c r="AC81" s="22">
        <v>20473896</v>
      </c>
      <c r="AD81" s="22">
        <v>57856080</v>
      </c>
      <c r="AE81" s="22">
        <v>143141232</v>
      </c>
      <c r="AF81" s="22">
        <v>224415881.190918</v>
      </c>
      <c r="AG81" s="22">
        <v>14673612</v>
      </c>
      <c r="AH81" s="22">
        <v>57768824</v>
      </c>
      <c r="AI81" s="22">
        <v>152429456</v>
      </c>
      <c r="AJ81" s="22">
        <v>100429704</v>
      </c>
      <c r="AK81" s="22">
        <v>42624468</v>
      </c>
      <c r="AL81" s="22">
        <v>45656364</v>
      </c>
      <c r="AM81" s="22">
        <v>91407400</v>
      </c>
      <c r="AN81" s="22">
        <v>250302021.625</v>
      </c>
      <c r="AO81" s="22">
        <v>188232432</v>
      </c>
      <c r="AP81" s="22">
        <v>49136540</v>
      </c>
      <c r="AQ81" s="22">
        <v>203816144</v>
      </c>
      <c r="AR81" s="22">
        <v>78122784</v>
      </c>
      <c r="AS81" s="22">
        <v>39412356</v>
      </c>
      <c r="AT81" s="22">
        <v>45205128</v>
      </c>
      <c r="AU81" s="22">
        <v>327801632</v>
      </c>
      <c r="AV81" s="22">
        <v>21162018</v>
      </c>
      <c r="AW81" s="22">
        <v>77230920</v>
      </c>
      <c r="AX81" s="22">
        <v>74989336</v>
      </c>
      <c r="AY81" s="22">
        <v>827818195.78125</v>
      </c>
      <c r="AZ81" s="22">
        <v>136923504</v>
      </c>
      <c r="BA81" s="22">
        <v>165659903.75</v>
      </c>
      <c r="BB81" s="22">
        <v>1297804544</v>
      </c>
      <c r="BC81" s="22">
        <v>107852736</v>
      </c>
      <c r="BD81" s="22">
        <v>46850428</v>
      </c>
      <c r="BE81" s="22">
        <v>20214320</v>
      </c>
      <c r="BF81" s="22">
        <v>37562134.3125</v>
      </c>
      <c r="BG81" s="22">
        <v>204425776</v>
      </c>
      <c r="BH81" s="22">
        <v>1661087232</v>
      </c>
      <c r="BI81" s="22">
        <v>315993664</v>
      </c>
      <c r="BJ81" s="22">
        <v>57663976</v>
      </c>
      <c r="BK81" s="22">
        <v>346748288</v>
      </c>
      <c r="BL81" s="22">
        <v>130922008</v>
      </c>
      <c r="BM81" s="22">
        <v>67483096</v>
      </c>
      <c r="BN81" s="22">
        <v>108044864</v>
      </c>
      <c r="BO81" s="22">
        <v>210196911</v>
      </c>
    </row>
    <row r="82" spans="1:67" ht="13.95" hidden="1" customHeight="1" x14ac:dyDescent="0.3">
      <c r="A82" s="19">
        <v>2047</v>
      </c>
      <c r="B82" s="21">
        <f t="shared" si="19"/>
        <v>9366897210.0693359</v>
      </c>
      <c r="C82" s="21">
        <f t="shared" si="20"/>
        <v>535857505.984375</v>
      </c>
      <c r="D82" s="21">
        <f t="shared" si="21"/>
        <v>478959288.31835938</v>
      </c>
      <c r="E82" s="21">
        <f t="shared" si="22"/>
        <v>710198309.34472704</v>
      </c>
      <c r="F82" s="21">
        <f t="shared" si="23"/>
        <v>761092699.125</v>
      </c>
      <c r="G82" s="21">
        <f t="shared" si="24"/>
        <v>1962200047.328125</v>
      </c>
      <c r="H82" s="21">
        <f t="shared" si="25"/>
        <v>303090210</v>
      </c>
      <c r="I82" s="21">
        <f t="shared" si="26"/>
        <v>1500156625.375</v>
      </c>
      <c r="J82" s="21">
        <f t="shared" si="27"/>
        <v>3115342524.59375</v>
      </c>
      <c r="K82" s="22">
        <v>79035072</v>
      </c>
      <c r="L82" s="22">
        <v>6131742.5</v>
      </c>
      <c r="M82" s="22">
        <v>45529636</v>
      </c>
      <c r="N82" s="22">
        <v>70820872</v>
      </c>
      <c r="O82" s="22">
        <v>75090608</v>
      </c>
      <c r="P82" s="22">
        <v>52998324</v>
      </c>
      <c r="Q82" s="22">
        <v>19016274</v>
      </c>
      <c r="R82" s="22">
        <v>5893905</v>
      </c>
      <c r="S82" s="22">
        <v>11248834</v>
      </c>
      <c r="T82" s="22">
        <v>62451256.421875</v>
      </c>
      <c r="U82" s="22">
        <v>107640982.0625</v>
      </c>
      <c r="V82" s="22">
        <v>378005504</v>
      </c>
      <c r="W82" s="22">
        <v>45173032</v>
      </c>
      <c r="X82" s="22">
        <v>31866220</v>
      </c>
      <c r="Y82" s="22">
        <v>5724469.5</v>
      </c>
      <c r="Z82" s="22">
        <v>18190062.818359401</v>
      </c>
      <c r="AA82" s="22">
        <v>47930924</v>
      </c>
      <c r="AB82" s="22">
        <v>215673024</v>
      </c>
      <c r="AC82" s="22">
        <v>20443926</v>
      </c>
      <c r="AD82" s="22">
        <v>57855404</v>
      </c>
      <c r="AE82" s="22">
        <v>143312256</v>
      </c>
      <c r="AF82" s="22">
        <v>224982775.34472701</v>
      </c>
      <c r="AG82" s="22">
        <v>14843520</v>
      </c>
      <c r="AH82" s="22">
        <v>58233004</v>
      </c>
      <c r="AI82" s="22">
        <v>153882400</v>
      </c>
      <c r="AJ82" s="22">
        <v>100613568</v>
      </c>
      <c r="AK82" s="22">
        <v>42720552</v>
      </c>
      <c r="AL82" s="22">
        <v>46166260</v>
      </c>
      <c r="AM82" s="22">
        <v>91417624</v>
      </c>
      <c r="AN82" s="22">
        <v>253215771.125</v>
      </c>
      <c r="AO82" s="22">
        <v>192282480</v>
      </c>
      <c r="AP82" s="22">
        <v>50011468</v>
      </c>
      <c r="AQ82" s="22">
        <v>207175984</v>
      </c>
      <c r="AR82" s="22">
        <v>78962600</v>
      </c>
      <c r="AS82" s="22">
        <v>40115232</v>
      </c>
      <c r="AT82" s="22">
        <v>46068256</v>
      </c>
      <c r="AU82" s="22">
        <v>331783904</v>
      </c>
      <c r="AV82" s="22">
        <v>21454736</v>
      </c>
      <c r="AW82" s="22">
        <v>78452872</v>
      </c>
      <c r="AX82" s="22">
        <v>75399200</v>
      </c>
      <c r="AY82" s="22">
        <v>840493315.328125</v>
      </c>
      <c r="AZ82" s="22">
        <v>136734656</v>
      </c>
      <c r="BA82" s="22">
        <v>166355554</v>
      </c>
      <c r="BB82" s="22">
        <v>1289094656</v>
      </c>
      <c r="BC82" s="22">
        <v>107154752</v>
      </c>
      <c r="BD82" s="22">
        <v>46451132</v>
      </c>
      <c r="BE82" s="22">
        <v>20025234</v>
      </c>
      <c r="BF82" s="22">
        <v>37430851.375</v>
      </c>
      <c r="BG82" s="22">
        <v>205363520</v>
      </c>
      <c r="BH82" s="22">
        <v>1666021760</v>
      </c>
      <c r="BI82" s="22">
        <v>316700480</v>
      </c>
      <c r="BJ82" s="22">
        <v>57648248</v>
      </c>
      <c r="BK82" s="22">
        <v>351106432</v>
      </c>
      <c r="BL82" s="22">
        <v>131263120</v>
      </c>
      <c r="BM82" s="22">
        <v>67139280</v>
      </c>
      <c r="BN82" s="22">
        <v>108071136</v>
      </c>
      <c r="BO82" s="22">
        <v>212028548.59375</v>
      </c>
    </row>
    <row r="83" spans="1:67" ht="13.95" hidden="1" customHeight="1" x14ac:dyDescent="0.3">
      <c r="A83" s="19">
        <v>2048</v>
      </c>
      <c r="B83" s="21">
        <f t="shared" si="19"/>
        <v>9404115306.2436523</v>
      </c>
      <c r="C83" s="21">
        <f t="shared" si="20"/>
        <v>534428310.82421881</v>
      </c>
      <c r="D83" s="21">
        <f t="shared" si="21"/>
        <v>480432626.12890619</v>
      </c>
      <c r="E83" s="21">
        <f t="shared" si="22"/>
        <v>710442263.27490199</v>
      </c>
      <c r="F83" s="21">
        <f t="shared" si="23"/>
        <v>766759900.75</v>
      </c>
      <c r="G83" s="21">
        <f t="shared" si="24"/>
        <v>1991278616.796875</v>
      </c>
      <c r="H83" s="21">
        <f t="shared" si="25"/>
        <v>303562030.5</v>
      </c>
      <c r="I83" s="21">
        <f t="shared" si="26"/>
        <v>1489650328.5</v>
      </c>
      <c r="J83" s="21">
        <f t="shared" si="27"/>
        <v>3127561229.46875</v>
      </c>
      <c r="K83" s="22">
        <v>78790296</v>
      </c>
      <c r="L83" s="22">
        <v>6130054.5</v>
      </c>
      <c r="M83" s="22">
        <v>45343916</v>
      </c>
      <c r="N83" s="22">
        <v>70840952</v>
      </c>
      <c r="O83" s="22">
        <v>75240472</v>
      </c>
      <c r="P83" s="22">
        <v>52640784</v>
      </c>
      <c r="Q83" s="22">
        <v>18998542</v>
      </c>
      <c r="R83" s="22">
        <v>5896711</v>
      </c>
      <c r="S83" s="22">
        <v>11270035</v>
      </c>
      <c r="T83" s="22">
        <v>62344187.199218802</v>
      </c>
      <c r="U83" s="22">
        <v>106932361.125</v>
      </c>
      <c r="V83" s="22">
        <v>378942336</v>
      </c>
      <c r="W83" s="22">
        <v>45327856</v>
      </c>
      <c r="X83" s="22">
        <v>32082264</v>
      </c>
      <c r="Y83" s="22">
        <v>5735506</v>
      </c>
      <c r="Z83" s="22">
        <v>18344664.128906202</v>
      </c>
      <c r="AA83" s="22">
        <v>47946204</v>
      </c>
      <c r="AB83" s="22">
        <v>215286112</v>
      </c>
      <c r="AC83" s="22">
        <v>20409152</v>
      </c>
      <c r="AD83" s="22">
        <v>57839924</v>
      </c>
      <c r="AE83" s="22">
        <v>143461088</v>
      </c>
      <c r="AF83" s="22">
        <v>225499783.27490199</v>
      </c>
      <c r="AG83" s="22">
        <v>15017327</v>
      </c>
      <c r="AH83" s="22">
        <v>58689712</v>
      </c>
      <c r="AI83" s="22">
        <v>155291232</v>
      </c>
      <c r="AJ83" s="22">
        <v>100772424</v>
      </c>
      <c r="AK83" s="22">
        <v>42808516</v>
      </c>
      <c r="AL83" s="22">
        <v>46672052</v>
      </c>
      <c r="AM83" s="22">
        <v>91393432</v>
      </c>
      <c r="AN83" s="22">
        <v>256115205.75</v>
      </c>
      <c r="AO83" s="22">
        <v>196345616</v>
      </c>
      <c r="AP83" s="22">
        <v>50884472</v>
      </c>
      <c r="AQ83" s="22">
        <v>210548256</v>
      </c>
      <c r="AR83" s="22">
        <v>79780736</v>
      </c>
      <c r="AS83" s="22">
        <v>40811328</v>
      </c>
      <c r="AT83" s="22">
        <v>46928184</v>
      </c>
      <c r="AU83" s="22">
        <v>335692192</v>
      </c>
      <c r="AV83" s="22">
        <v>21762332</v>
      </c>
      <c r="AW83" s="22">
        <v>79677656</v>
      </c>
      <c r="AX83" s="22">
        <v>75790584</v>
      </c>
      <c r="AY83" s="22">
        <v>853057260.796875</v>
      </c>
      <c r="AZ83" s="22">
        <v>136533328</v>
      </c>
      <c r="BA83" s="22">
        <v>167028702.5</v>
      </c>
      <c r="BB83" s="22">
        <v>1280018176</v>
      </c>
      <c r="BC83" s="22">
        <v>106475392</v>
      </c>
      <c r="BD83" s="22">
        <v>46033332</v>
      </c>
      <c r="BE83" s="22">
        <v>19832190</v>
      </c>
      <c r="BF83" s="22">
        <v>37291238.5</v>
      </c>
      <c r="BG83" s="22">
        <v>206280352</v>
      </c>
      <c r="BH83" s="22">
        <v>1670736000</v>
      </c>
      <c r="BI83" s="22">
        <v>317346080</v>
      </c>
      <c r="BJ83" s="22">
        <v>57618432</v>
      </c>
      <c r="BK83" s="22">
        <v>355372672</v>
      </c>
      <c r="BL83" s="22">
        <v>131563728</v>
      </c>
      <c r="BM83" s="22">
        <v>66778752</v>
      </c>
      <c r="BN83" s="22">
        <v>108063600</v>
      </c>
      <c r="BO83" s="22">
        <v>213801613.46875</v>
      </c>
    </row>
    <row r="84" spans="1:67" ht="13.95" hidden="1" customHeight="1" x14ac:dyDescent="0.3">
      <c r="A84" s="19">
        <v>2049</v>
      </c>
      <c r="B84" s="21">
        <f t="shared" si="19"/>
        <v>9439121337.1357422</v>
      </c>
      <c r="C84" s="21">
        <f t="shared" si="20"/>
        <v>532923726.2265625</v>
      </c>
      <c r="D84" s="21">
        <f t="shared" si="21"/>
        <v>481856256.43164063</v>
      </c>
      <c r="E84" s="21">
        <f t="shared" si="22"/>
        <v>710481228.18066406</v>
      </c>
      <c r="F84" s="21">
        <f t="shared" si="23"/>
        <v>772275595.25</v>
      </c>
      <c r="G84" s="21">
        <f t="shared" si="24"/>
        <v>2020063801.234375</v>
      </c>
      <c r="H84" s="21">
        <f t="shared" si="25"/>
        <v>303978315.75</v>
      </c>
      <c r="I84" s="21">
        <f t="shared" si="26"/>
        <v>1478527485.6875</v>
      </c>
      <c r="J84" s="21">
        <f t="shared" si="27"/>
        <v>3139014928.375</v>
      </c>
      <c r="K84" s="22">
        <v>78539312</v>
      </c>
      <c r="L84" s="22">
        <v>6127614</v>
      </c>
      <c r="M84" s="22">
        <v>45141116</v>
      </c>
      <c r="N84" s="22">
        <v>70849712</v>
      </c>
      <c r="O84" s="22">
        <v>75378896</v>
      </c>
      <c r="P84" s="22">
        <v>52273908</v>
      </c>
      <c r="Q84" s="22">
        <v>18979084</v>
      </c>
      <c r="R84" s="22">
        <v>5899168</v>
      </c>
      <c r="S84" s="22">
        <v>11290236</v>
      </c>
      <c r="T84" s="22">
        <v>62224581.9765625</v>
      </c>
      <c r="U84" s="22">
        <v>106220098.25</v>
      </c>
      <c r="V84" s="22">
        <v>379839616</v>
      </c>
      <c r="W84" s="22">
        <v>45476952</v>
      </c>
      <c r="X84" s="22">
        <v>32298148</v>
      </c>
      <c r="Y84" s="22">
        <v>5745127.5</v>
      </c>
      <c r="Z84" s="22">
        <v>18496412.931640599</v>
      </c>
      <c r="AA84" s="22">
        <v>47952348</v>
      </c>
      <c r="AB84" s="22">
        <v>214845552</v>
      </c>
      <c r="AC84" s="22">
        <v>20366646</v>
      </c>
      <c r="AD84" s="22">
        <v>57806224</v>
      </c>
      <c r="AE84" s="22">
        <v>143553920</v>
      </c>
      <c r="AF84" s="22">
        <v>225956538.180664</v>
      </c>
      <c r="AG84" s="22">
        <v>15191158</v>
      </c>
      <c r="AH84" s="22">
        <v>59134384</v>
      </c>
      <c r="AI84" s="22">
        <v>156652528</v>
      </c>
      <c r="AJ84" s="22">
        <v>100902128</v>
      </c>
      <c r="AK84" s="22">
        <v>42884672</v>
      </c>
      <c r="AL84" s="22">
        <v>47177912</v>
      </c>
      <c r="AM84" s="22">
        <v>91335536</v>
      </c>
      <c r="AN84" s="22">
        <v>258997277.25</v>
      </c>
      <c r="AO84" s="22">
        <v>200436208</v>
      </c>
      <c r="AP84" s="22">
        <v>51756552</v>
      </c>
      <c r="AQ84" s="22">
        <v>213885520</v>
      </c>
      <c r="AR84" s="22">
        <v>80582016</v>
      </c>
      <c r="AS84" s="22">
        <v>41498332</v>
      </c>
      <c r="AT84" s="22">
        <v>47787404</v>
      </c>
      <c r="AU84" s="22">
        <v>339521696</v>
      </c>
      <c r="AV84" s="22">
        <v>22066362</v>
      </c>
      <c r="AW84" s="22">
        <v>80913952</v>
      </c>
      <c r="AX84" s="22">
        <v>76158624</v>
      </c>
      <c r="AY84" s="22">
        <v>865457135.234375</v>
      </c>
      <c r="AZ84" s="22">
        <v>136310848</v>
      </c>
      <c r="BA84" s="22">
        <v>167667467.75</v>
      </c>
      <c r="BB84" s="22">
        <v>1270343040</v>
      </c>
      <c r="BC84" s="22">
        <v>105796848</v>
      </c>
      <c r="BD84" s="22">
        <v>45598208</v>
      </c>
      <c r="BE84" s="22">
        <v>19635200</v>
      </c>
      <c r="BF84" s="22">
        <v>37154189.6875</v>
      </c>
      <c r="BG84" s="22">
        <v>207146048</v>
      </c>
      <c r="BH84" s="22">
        <v>1675007360</v>
      </c>
      <c r="BI84" s="22">
        <v>317912320</v>
      </c>
      <c r="BJ84" s="22">
        <v>57574104</v>
      </c>
      <c r="BK84" s="22">
        <v>359577280</v>
      </c>
      <c r="BL84" s="22">
        <v>131810880</v>
      </c>
      <c r="BM84" s="22">
        <v>66402664</v>
      </c>
      <c r="BN84" s="22">
        <v>108003240</v>
      </c>
      <c r="BO84" s="22">
        <v>215581032.375</v>
      </c>
    </row>
    <row r="85" spans="1:67" ht="13.95" hidden="1" customHeight="1" x14ac:dyDescent="0.3">
      <c r="A85" s="19">
        <v>2050</v>
      </c>
      <c r="B85" s="21">
        <f t="shared" si="19"/>
        <v>9472256139.0439453</v>
      </c>
      <c r="C85" s="21">
        <f t="shared" si="20"/>
        <v>531364658.65625</v>
      </c>
      <c r="D85" s="21">
        <f t="shared" si="21"/>
        <v>483244456.84667969</v>
      </c>
      <c r="E85" s="21">
        <f t="shared" si="22"/>
        <v>710350202.47851598</v>
      </c>
      <c r="F85" s="21">
        <f t="shared" si="23"/>
        <v>777636123.75</v>
      </c>
      <c r="G85" s="21">
        <f t="shared" si="24"/>
        <v>2048500057.15625</v>
      </c>
      <c r="H85" s="21">
        <f t="shared" si="25"/>
        <v>304340233</v>
      </c>
      <c r="I85" s="21">
        <f t="shared" si="26"/>
        <v>1466997558.1875</v>
      </c>
      <c r="J85" s="21">
        <f t="shared" si="27"/>
        <v>3149822848.96875</v>
      </c>
      <c r="K85" s="22">
        <v>78295392</v>
      </c>
      <c r="L85" s="22">
        <v>6124654.5</v>
      </c>
      <c r="M85" s="22">
        <v>44929904</v>
      </c>
      <c r="N85" s="22">
        <v>70858224</v>
      </c>
      <c r="O85" s="22">
        <v>75503920</v>
      </c>
      <c r="P85" s="22">
        <v>51891616</v>
      </c>
      <c r="Q85" s="22">
        <v>18958476</v>
      </c>
      <c r="R85" s="22">
        <v>5899593</v>
      </c>
      <c r="S85" s="22">
        <v>11309517</v>
      </c>
      <c r="T85" s="22">
        <v>62093736.15625</v>
      </c>
      <c r="U85" s="22">
        <v>105499626</v>
      </c>
      <c r="V85" s="22">
        <v>380716992</v>
      </c>
      <c r="W85" s="22">
        <v>45621884</v>
      </c>
      <c r="X85" s="22">
        <v>32507944</v>
      </c>
      <c r="Y85" s="22">
        <v>5755007</v>
      </c>
      <c r="Z85" s="22">
        <v>18642629.846679699</v>
      </c>
      <c r="AA85" s="22">
        <v>47943212</v>
      </c>
      <c r="AB85" s="22">
        <v>214357968</v>
      </c>
      <c r="AC85" s="22">
        <v>20321322</v>
      </c>
      <c r="AD85" s="22">
        <v>57758512</v>
      </c>
      <c r="AE85" s="22">
        <v>143612144</v>
      </c>
      <c r="AF85" s="22">
        <v>226357044.47851601</v>
      </c>
      <c r="AG85" s="22">
        <v>15367853</v>
      </c>
      <c r="AH85" s="22">
        <v>59564960</v>
      </c>
      <c r="AI85" s="22">
        <v>157975600</v>
      </c>
      <c r="AJ85" s="22">
        <v>100998600</v>
      </c>
      <c r="AK85" s="22">
        <v>42952096</v>
      </c>
      <c r="AL85" s="22">
        <v>47682416</v>
      </c>
      <c r="AM85" s="22">
        <v>91250496</v>
      </c>
      <c r="AN85" s="22">
        <v>261844102.75</v>
      </c>
      <c r="AO85" s="22">
        <v>204542656</v>
      </c>
      <c r="AP85" s="22">
        <v>52616684</v>
      </c>
      <c r="AQ85" s="22">
        <v>217177216</v>
      </c>
      <c r="AR85" s="22">
        <v>81365944</v>
      </c>
      <c r="AS85" s="22">
        <v>42178956</v>
      </c>
      <c r="AT85" s="22">
        <v>48639660</v>
      </c>
      <c r="AU85" s="22">
        <v>343270112</v>
      </c>
      <c r="AV85" s="22">
        <v>22354336</v>
      </c>
      <c r="AW85" s="22">
        <v>82156648</v>
      </c>
      <c r="AX85" s="22">
        <v>76520744</v>
      </c>
      <c r="AY85" s="22">
        <v>877677101.15625</v>
      </c>
      <c r="AZ85" s="22">
        <v>136075520</v>
      </c>
      <c r="BA85" s="22">
        <v>168264713</v>
      </c>
      <c r="BB85" s="22">
        <v>1260289152</v>
      </c>
      <c r="BC85" s="22">
        <v>105123168</v>
      </c>
      <c r="BD85" s="22">
        <v>45142232</v>
      </c>
      <c r="BE85" s="22">
        <v>19434406</v>
      </c>
      <c r="BF85" s="22">
        <v>37008600.1875</v>
      </c>
      <c r="BG85" s="22">
        <v>207972800</v>
      </c>
      <c r="BH85" s="22">
        <v>1678967424</v>
      </c>
      <c r="BI85" s="22">
        <v>318390144</v>
      </c>
      <c r="BJ85" s="22">
        <v>57518056</v>
      </c>
      <c r="BK85" s="22">
        <v>363752192</v>
      </c>
      <c r="BL85" s="22">
        <v>132014136</v>
      </c>
      <c r="BM85" s="22">
        <v>66007952</v>
      </c>
      <c r="BN85" s="22">
        <v>107911208</v>
      </c>
      <c r="BO85" s="22">
        <v>217288936.96875</v>
      </c>
    </row>
    <row r="86" spans="1:67" ht="13.95" hidden="1" customHeight="1" x14ac:dyDescent="0.3">
      <c r="A86" s="19">
        <v>2051</v>
      </c>
      <c r="B86" s="21">
        <f t="shared" si="19"/>
        <v>9503272354.6894531</v>
      </c>
      <c r="C86" s="21">
        <f t="shared" si="20"/>
        <v>529736512.85546881</v>
      </c>
      <c r="D86" s="21">
        <f t="shared" si="21"/>
        <v>484629717.06445313</v>
      </c>
      <c r="E86" s="21">
        <f t="shared" si="22"/>
        <v>710046484.26953101</v>
      </c>
      <c r="F86" s="21">
        <f t="shared" si="23"/>
        <v>782799939.5</v>
      </c>
      <c r="G86" s="21">
        <f t="shared" si="24"/>
        <v>2076658644.53125</v>
      </c>
      <c r="H86" s="21">
        <f t="shared" si="25"/>
        <v>304651206.75</v>
      </c>
      <c r="I86" s="21">
        <f t="shared" si="26"/>
        <v>1454901288.0625</v>
      </c>
      <c r="J86" s="21">
        <f t="shared" si="27"/>
        <v>3159848561.65625</v>
      </c>
      <c r="K86" s="22">
        <v>78046880</v>
      </c>
      <c r="L86" s="22">
        <v>6121310</v>
      </c>
      <c r="M86" s="22">
        <v>44711832</v>
      </c>
      <c r="N86" s="22">
        <v>70850960</v>
      </c>
      <c r="O86" s="22">
        <v>75617216</v>
      </c>
      <c r="P86" s="22">
        <v>51500024</v>
      </c>
      <c r="Q86" s="22">
        <v>18934186</v>
      </c>
      <c r="R86" s="22">
        <v>5899674</v>
      </c>
      <c r="S86" s="22">
        <v>11326988</v>
      </c>
      <c r="T86" s="22">
        <v>61952642.730468802</v>
      </c>
      <c r="U86" s="22">
        <v>104774800.125</v>
      </c>
      <c r="V86" s="22">
        <v>381590496</v>
      </c>
      <c r="W86" s="22">
        <v>45771920</v>
      </c>
      <c r="X86" s="22">
        <v>32716740</v>
      </c>
      <c r="Y86" s="22">
        <v>5766538.5</v>
      </c>
      <c r="Z86" s="22">
        <v>18784022.564453099</v>
      </c>
      <c r="AA86" s="22">
        <v>47925024</v>
      </c>
      <c r="AB86" s="22">
        <v>213823968</v>
      </c>
      <c r="AC86" s="22">
        <v>20269202</v>
      </c>
      <c r="AD86" s="22">
        <v>57700168</v>
      </c>
      <c r="AE86" s="22">
        <v>143625264</v>
      </c>
      <c r="AF86" s="22">
        <v>226702858.26953101</v>
      </c>
      <c r="AG86" s="22">
        <v>15543517</v>
      </c>
      <c r="AH86" s="22">
        <v>59976204</v>
      </c>
      <c r="AI86" s="22">
        <v>159259520</v>
      </c>
      <c r="AJ86" s="22">
        <v>101063648</v>
      </c>
      <c r="AK86" s="22">
        <v>43011764</v>
      </c>
      <c r="AL86" s="22">
        <v>48185652</v>
      </c>
      <c r="AM86" s="22">
        <v>91130696</v>
      </c>
      <c r="AN86" s="22">
        <v>264628938.5</v>
      </c>
      <c r="AO86" s="22">
        <v>208656112</v>
      </c>
      <c r="AP86" s="22">
        <v>53475112</v>
      </c>
      <c r="AQ86" s="22">
        <v>220486960</v>
      </c>
      <c r="AR86" s="22">
        <v>82131952</v>
      </c>
      <c r="AS86" s="22">
        <v>42854412</v>
      </c>
      <c r="AT86" s="22">
        <v>49486528</v>
      </c>
      <c r="AU86" s="22">
        <v>346928800</v>
      </c>
      <c r="AV86" s="22">
        <v>22639160</v>
      </c>
      <c r="AW86" s="22">
        <v>83390064</v>
      </c>
      <c r="AX86" s="22">
        <v>76878144</v>
      </c>
      <c r="AY86" s="22">
        <v>889731400.53125</v>
      </c>
      <c r="AZ86" s="22">
        <v>135818976</v>
      </c>
      <c r="BA86" s="22">
        <v>168832230.75</v>
      </c>
      <c r="BB86" s="22">
        <v>1249692544</v>
      </c>
      <c r="BC86" s="22">
        <v>104449320</v>
      </c>
      <c r="BD86" s="22">
        <v>44671596</v>
      </c>
      <c r="BE86" s="22">
        <v>19232312</v>
      </c>
      <c r="BF86" s="22">
        <v>36855516.0625</v>
      </c>
      <c r="BG86" s="22">
        <v>208766928</v>
      </c>
      <c r="BH86" s="22">
        <v>1682586624</v>
      </c>
      <c r="BI86" s="22">
        <v>318792768</v>
      </c>
      <c r="BJ86" s="22">
        <v>57452132</v>
      </c>
      <c r="BK86" s="22">
        <v>367843328</v>
      </c>
      <c r="BL86" s="22">
        <v>132167672</v>
      </c>
      <c r="BM86" s="22">
        <v>65605312</v>
      </c>
      <c r="BN86" s="22">
        <v>107777056</v>
      </c>
      <c r="BO86" s="22">
        <v>218856741.65625</v>
      </c>
    </row>
    <row r="87" spans="1:67" ht="13.95" hidden="1" customHeight="1" x14ac:dyDescent="0.3">
      <c r="A87" s="19">
        <v>2052</v>
      </c>
      <c r="B87" s="21">
        <f t="shared" si="19"/>
        <v>9532143791.0053711</v>
      </c>
      <c r="C87" s="21">
        <f t="shared" si="20"/>
        <v>528050470.76953119</v>
      </c>
      <c r="D87" s="21">
        <f t="shared" si="21"/>
        <v>485966760.23730469</v>
      </c>
      <c r="E87" s="21">
        <f t="shared" si="22"/>
        <v>709562058.18603504</v>
      </c>
      <c r="F87" s="21">
        <f t="shared" si="23"/>
        <v>787741077.5</v>
      </c>
      <c r="G87" s="21">
        <f t="shared" si="24"/>
        <v>2104493886.4375</v>
      </c>
      <c r="H87" s="21">
        <f t="shared" si="25"/>
        <v>304920884.25</v>
      </c>
      <c r="I87" s="21">
        <f t="shared" si="26"/>
        <v>1442200452.8125</v>
      </c>
      <c r="J87" s="21">
        <f t="shared" si="27"/>
        <v>3169208200.8125</v>
      </c>
      <c r="K87" s="22">
        <v>77800880</v>
      </c>
      <c r="L87" s="22">
        <v>6117740</v>
      </c>
      <c r="M87" s="22">
        <v>44481192</v>
      </c>
      <c r="N87" s="22">
        <v>70837080</v>
      </c>
      <c r="O87" s="22">
        <v>75715960</v>
      </c>
      <c r="P87" s="22">
        <v>51103100</v>
      </c>
      <c r="Q87" s="22">
        <v>18908550</v>
      </c>
      <c r="R87" s="22">
        <v>5898989</v>
      </c>
      <c r="S87" s="22">
        <v>11341964</v>
      </c>
      <c r="T87" s="22">
        <v>61803537.519531198</v>
      </c>
      <c r="U87" s="22">
        <v>104041478.25</v>
      </c>
      <c r="V87" s="22">
        <v>382421952</v>
      </c>
      <c r="W87" s="22">
        <v>45923412</v>
      </c>
      <c r="X87" s="22">
        <v>32922566</v>
      </c>
      <c r="Y87" s="22">
        <v>5776521</v>
      </c>
      <c r="Z87" s="22">
        <v>18922309.237304699</v>
      </c>
      <c r="AA87" s="22">
        <v>47891656</v>
      </c>
      <c r="AB87" s="22">
        <v>213247232</v>
      </c>
      <c r="AC87" s="22">
        <v>20210608</v>
      </c>
      <c r="AD87" s="22">
        <v>57629788</v>
      </c>
      <c r="AE87" s="22">
        <v>143599360</v>
      </c>
      <c r="AF87" s="22">
        <v>226983414.18603501</v>
      </c>
      <c r="AG87" s="22">
        <v>15720976</v>
      </c>
      <c r="AH87" s="22">
        <v>60358936</v>
      </c>
      <c r="AI87" s="22">
        <v>160501200</v>
      </c>
      <c r="AJ87" s="22">
        <v>101085720</v>
      </c>
      <c r="AK87" s="22">
        <v>43057492</v>
      </c>
      <c r="AL87" s="22">
        <v>48689464</v>
      </c>
      <c r="AM87" s="22">
        <v>90983864</v>
      </c>
      <c r="AN87" s="22">
        <v>267343425.5</v>
      </c>
      <c r="AO87" s="22">
        <v>212761888</v>
      </c>
      <c r="AP87" s="22">
        <v>54326320</v>
      </c>
      <c r="AQ87" s="22">
        <v>223772176</v>
      </c>
      <c r="AR87" s="22">
        <v>82875672</v>
      </c>
      <c r="AS87" s="22">
        <v>43517184</v>
      </c>
      <c r="AT87" s="22">
        <v>50329776</v>
      </c>
      <c r="AU87" s="22">
        <v>350511040</v>
      </c>
      <c r="AV87" s="22">
        <v>22916068</v>
      </c>
      <c r="AW87" s="22">
        <v>84612336</v>
      </c>
      <c r="AX87" s="22">
        <v>77216472</v>
      </c>
      <c r="AY87" s="22">
        <v>901654954.4375</v>
      </c>
      <c r="AZ87" s="22">
        <v>135553728</v>
      </c>
      <c r="BA87" s="22">
        <v>169367156.25</v>
      </c>
      <c r="BB87" s="22">
        <v>1238519936</v>
      </c>
      <c r="BC87" s="22">
        <v>103779168</v>
      </c>
      <c r="BD87" s="22">
        <v>44179284</v>
      </c>
      <c r="BE87" s="22">
        <v>19028348</v>
      </c>
      <c r="BF87" s="22">
        <v>36693716.8125</v>
      </c>
      <c r="BG87" s="22">
        <v>209507872</v>
      </c>
      <c r="BH87" s="22">
        <v>1685859072</v>
      </c>
      <c r="BI87" s="22">
        <v>319119840</v>
      </c>
      <c r="BJ87" s="22">
        <v>57372388</v>
      </c>
      <c r="BK87" s="22">
        <v>371866624</v>
      </c>
      <c r="BL87" s="22">
        <v>132269696</v>
      </c>
      <c r="BM87" s="22">
        <v>65185632</v>
      </c>
      <c r="BN87" s="22">
        <v>107607280</v>
      </c>
      <c r="BO87" s="22">
        <v>220419796.8125</v>
      </c>
    </row>
    <row r="88" spans="1:67" ht="13.95" hidden="1" customHeight="1" x14ac:dyDescent="0.3">
      <c r="A88" s="19">
        <v>2053</v>
      </c>
      <c r="B88" s="21">
        <f t="shared" si="19"/>
        <v>9558942651.3935547</v>
      </c>
      <c r="C88" s="21">
        <f t="shared" si="20"/>
        <v>526267725.0546875</v>
      </c>
      <c r="D88" s="21">
        <f t="shared" si="21"/>
        <v>487263997.71191412</v>
      </c>
      <c r="E88" s="21">
        <f t="shared" si="22"/>
        <v>708893770.62695301</v>
      </c>
      <c r="F88" s="21">
        <f t="shared" si="23"/>
        <v>792531567.5</v>
      </c>
      <c r="G88" s="21">
        <f t="shared" si="24"/>
        <v>2131889721.78125</v>
      </c>
      <c r="H88" s="21">
        <f t="shared" si="25"/>
        <v>305129012.5</v>
      </c>
      <c r="I88" s="21">
        <f t="shared" si="26"/>
        <v>1429068851.5</v>
      </c>
      <c r="J88" s="21">
        <f t="shared" si="27"/>
        <v>3177898004.71875</v>
      </c>
      <c r="K88" s="22">
        <v>77538312</v>
      </c>
      <c r="L88" s="22">
        <v>6113323.5</v>
      </c>
      <c r="M88" s="22">
        <v>44231176</v>
      </c>
      <c r="N88" s="22">
        <v>70821440</v>
      </c>
      <c r="O88" s="22">
        <v>75797704</v>
      </c>
      <c r="P88" s="22">
        <v>50691360</v>
      </c>
      <c r="Q88" s="22">
        <v>18884312</v>
      </c>
      <c r="R88" s="22">
        <v>5896853</v>
      </c>
      <c r="S88" s="22">
        <v>11353756</v>
      </c>
      <c r="T88" s="22">
        <v>61639580.7109375</v>
      </c>
      <c r="U88" s="22">
        <v>103299907.84375</v>
      </c>
      <c r="V88" s="22">
        <v>383225280</v>
      </c>
      <c r="W88" s="22">
        <v>46071932</v>
      </c>
      <c r="X88" s="22">
        <v>33125242</v>
      </c>
      <c r="Y88" s="22">
        <v>5785605</v>
      </c>
      <c r="Z88" s="22">
        <v>19055938.7119141</v>
      </c>
      <c r="AA88" s="22">
        <v>47843524</v>
      </c>
      <c r="AB88" s="22">
        <v>212608192</v>
      </c>
      <c r="AC88" s="22">
        <v>20146396</v>
      </c>
      <c r="AD88" s="22">
        <v>57543440</v>
      </c>
      <c r="AE88" s="22">
        <v>143540656</v>
      </c>
      <c r="AF88" s="22">
        <v>227211562.62695301</v>
      </c>
      <c r="AG88" s="22">
        <v>15899702</v>
      </c>
      <c r="AH88" s="22">
        <v>60714896</v>
      </c>
      <c r="AI88" s="22">
        <v>161706784</v>
      </c>
      <c r="AJ88" s="22">
        <v>101083304</v>
      </c>
      <c r="AK88" s="22">
        <v>43091980</v>
      </c>
      <c r="AL88" s="22">
        <v>49191612</v>
      </c>
      <c r="AM88" s="22">
        <v>90813592</v>
      </c>
      <c r="AN88" s="22">
        <v>270029697.5</v>
      </c>
      <c r="AO88" s="22">
        <v>216867360</v>
      </c>
      <c r="AP88" s="22">
        <v>55168020</v>
      </c>
      <c r="AQ88" s="22">
        <v>226995184</v>
      </c>
      <c r="AR88" s="22">
        <v>83600704</v>
      </c>
      <c r="AS88" s="22">
        <v>44172416</v>
      </c>
      <c r="AT88" s="22">
        <v>51159864</v>
      </c>
      <c r="AU88" s="22">
        <v>354005056</v>
      </c>
      <c r="AV88" s="22">
        <v>23181486</v>
      </c>
      <c r="AW88" s="22">
        <v>85823864</v>
      </c>
      <c r="AX88" s="22">
        <v>77530664</v>
      </c>
      <c r="AY88" s="22">
        <v>913385103.78125</v>
      </c>
      <c r="AZ88" s="22">
        <v>135253120</v>
      </c>
      <c r="BA88" s="22">
        <v>169875892.5</v>
      </c>
      <c r="BB88" s="22">
        <v>1226942080</v>
      </c>
      <c r="BC88" s="22">
        <v>103102952</v>
      </c>
      <c r="BD88" s="22">
        <v>43672040</v>
      </c>
      <c r="BE88" s="22">
        <v>18822260</v>
      </c>
      <c r="BF88" s="22">
        <v>36529519.5</v>
      </c>
      <c r="BG88" s="22">
        <v>210192800</v>
      </c>
      <c r="BH88" s="22">
        <v>1688750080</v>
      </c>
      <c r="BI88" s="22">
        <v>319372352</v>
      </c>
      <c r="BJ88" s="22">
        <v>57279384</v>
      </c>
      <c r="BK88" s="22">
        <v>375819872</v>
      </c>
      <c r="BL88" s="22">
        <v>132323440</v>
      </c>
      <c r="BM88" s="22">
        <v>64754380</v>
      </c>
      <c r="BN88" s="22">
        <v>107401208</v>
      </c>
      <c r="BO88" s="22">
        <v>222004488.71875</v>
      </c>
    </row>
    <row r="89" spans="1:67" ht="13.95" hidden="1" customHeight="1" x14ac:dyDescent="0.3">
      <c r="A89" s="19">
        <v>2054</v>
      </c>
      <c r="B89" s="21">
        <f t="shared" si="19"/>
        <v>9583758623.3388672</v>
      </c>
      <c r="C89" s="21">
        <f t="shared" si="20"/>
        <v>524404888.921875</v>
      </c>
      <c r="D89" s="21">
        <f t="shared" si="21"/>
        <v>488524821.44042969</v>
      </c>
      <c r="E89" s="21">
        <f t="shared" si="22"/>
        <v>708061805.10156202</v>
      </c>
      <c r="F89" s="21">
        <f t="shared" si="23"/>
        <v>797161444</v>
      </c>
      <c r="G89" s="21">
        <f t="shared" si="24"/>
        <v>2158896314.09375</v>
      </c>
      <c r="H89" s="21">
        <f t="shared" si="25"/>
        <v>305276273.5</v>
      </c>
      <c r="I89" s="21">
        <f t="shared" si="26"/>
        <v>1415437806.875</v>
      </c>
      <c r="J89" s="21">
        <f t="shared" si="27"/>
        <v>3185995269.40625</v>
      </c>
      <c r="K89" s="22">
        <v>77260336</v>
      </c>
      <c r="L89" s="22">
        <v>6108963</v>
      </c>
      <c r="M89" s="22">
        <v>43967424</v>
      </c>
      <c r="N89" s="22">
        <v>70799072</v>
      </c>
      <c r="O89" s="22">
        <v>75864984</v>
      </c>
      <c r="P89" s="22">
        <v>50272024</v>
      </c>
      <c r="Q89" s="22">
        <v>18858940</v>
      </c>
      <c r="R89" s="22">
        <v>5893465</v>
      </c>
      <c r="S89" s="22">
        <v>11363438</v>
      </c>
      <c r="T89" s="22">
        <v>61468575.171875</v>
      </c>
      <c r="U89" s="22">
        <v>102547667.75</v>
      </c>
      <c r="V89" s="22">
        <v>383998944</v>
      </c>
      <c r="W89" s="22">
        <v>46213216</v>
      </c>
      <c r="X89" s="22">
        <v>33331582</v>
      </c>
      <c r="Y89" s="22">
        <v>5795392</v>
      </c>
      <c r="Z89" s="22">
        <v>19185687.440429699</v>
      </c>
      <c r="AA89" s="22">
        <v>47784372</v>
      </c>
      <c r="AB89" s="22">
        <v>211939376</v>
      </c>
      <c r="AC89" s="22">
        <v>20075422</v>
      </c>
      <c r="AD89" s="22">
        <v>57446072</v>
      </c>
      <c r="AE89" s="22">
        <v>143435264</v>
      </c>
      <c r="AF89" s="22">
        <v>227381299.10156199</v>
      </c>
      <c r="AG89" s="22">
        <v>16081439</v>
      </c>
      <c r="AH89" s="22">
        <v>61056060</v>
      </c>
      <c r="AI89" s="22">
        <v>162878400</v>
      </c>
      <c r="AJ89" s="22">
        <v>101035504</v>
      </c>
      <c r="AK89" s="22">
        <v>43113500</v>
      </c>
      <c r="AL89" s="22">
        <v>49691832</v>
      </c>
      <c r="AM89" s="22">
        <v>90613656</v>
      </c>
      <c r="AN89" s="22">
        <v>272691053</v>
      </c>
      <c r="AO89" s="22">
        <v>220975568</v>
      </c>
      <c r="AP89" s="22">
        <v>56004576</v>
      </c>
      <c r="AQ89" s="22">
        <v>230196304</v>
      </c>
      <c r="AR89" s="22">
        <v>84307128</v>
      </c>
      <c r="AS89" s="22">
        <v>44813008</v>
      </c>
      <c r="AT89" s="22">
        <v>51984196</v>
      </c>
      <c r="AU89" s="22">
        <v>357395520</v>
      </c>
      <c r="AV89" s="22">
        <v>23449566</v>
      </c>
      <c r="AW89" s="22">
        <v>87026176</v>
      </c>
      <c r="AX89" s="22">
        <v>77836088</v>
      </c>
      <c r="AY89" s="22">
        <v>924908184.09375</v>
      </c>
      <c r="AZ89" s="22">
        <v>134928448</v>
      </c>
      <c r="BA89" s="22">
        <v>170347825.5</v>
      </c>
      <c r="BB89" s="22">
        <v>1214889728</v>
      </c>
      <c r="BC89" s="22">
        <v>102417736</v>
      </c>
      <c r="BD89" s="22">
        <v>43157020</v>
      </c>
      <c r="BE89" s="22">
        <v>18610914</v>
      </c>
      <c r="BF89" s="22">
        <v>36362408.875</v>
      </c>
      <c r="BG89" s="22">
        <v>210839744</v>
      </c>
      <c r="BH89" s="22">
        <v>1691336448</v>
      </c>
      <c r="BI89" s="22">
        <v>319566368</v>
      </c>
      <c r="BJ89" s="22">
        <v>57171452</v>
      </c>
      <c r="BK89" s="22">
        <v>379717760</v>
      </c>
      <c r="BL89" s="22">
        <v>132335976</v>
      </c>
      <c r="BM89" s="22">
        <v>64311392</v>
      </c>
      <c r="BN89" s="22">
        <v>107165544</v>
      </c>
      <c r="BO89" s="22">
        <v>223550585.40625</v>
      </c>
    </row>
    <row r="90" spans="1:67" ht="13.95" hidden="1" customHeight="1" x14ac:dyDescent="0.3">
      <c r="A90" s="19">
        <v>2055</v>
      </c>
      <c r="B90" s="21">
        <f t="shared" si="19"/>
        <v>9606435635.2592773</v>
      </c>
      <c r="C90" s="21">
        <f t="shared" si="20"/>
        <v>522470613.63671881</v>
      </c>
      <c r="D90" s="21">
        <f t="shared" si="21"/>
        <v>489773726.29980469</v>
      </c>
      <c r="E90" s="21">
        <f t="shared" si="22"/>
        <v>707049174.60400403</v>
      </c>
      <c r="F90" s="21">
        <f t="shared" si="23"/>
        <v>801579602.25</v>
      </c>
      <c r="G90" s="21">
        <f t="shared" si="24"/>
        <v>2185544376.78125</v>
      </c>
      <c r="H90" s="21">
        <f t="shared" si="25"/>
        <v>305369248.5</v>
      </c>
      <c r="I90" s="21">
        <f t="shared" si="26"/>
        <v>1401270989.9375</v>
      </c>
      <c r="J90" s="21">
        <f t="shared" si="27"/>
        <v>3193377903.25</v>
      </c>
      <c r="K90" s="22">
        <v>76970312</v>
      </c>
      <c r="L90" s="22">
        <v>6103946</v>
      </c>
      <c r="M90" s="22">
        <v>43703604</v>
      </c>
      <c r="N90" s="22">
        <v>70769776</v>
      </c>
      <c r="O90" s="22">
        <v>75921056</v>
      </c>
      <c r="P90" s="22">
        <v>49841996</v>
      </c>
      <c r="Q90" s="22">
        <v>18831090</v>
      </c>
      <c r="R90" s="22">
        <v>5888678.5</v>
      </c>
      <c r="S90" s="22">
        <v>11370355</v>
      </c>
      <c r="T90" s="22">
        <v>61287646.261718802</v>
      </c>
      <c r="U90" s="22">
        <v>101782153.875</v>
      </c>
      <c r="V90" s="22">
        <v>384764640</v>
      </c>
      <c r="W90" s="22">
        <v>46355216</v>
      </c>
      <c r="X90" s="22">
        <v>33539980</v>
      </c>
      <c r="Y90" s="22">
        <v>5804521</v>
      </c>
      <c r="Z90" s="22">
        <v>19309369.299804699</v>
      </c>
      <c r="AA90" s="22">
        <v>47712988</v>
      </c>
      <c r="AB90" s="22">
        <v>211220976</v>
      </c>
      <c r="AC90" s="22">
        <v>19997662</v>
      </c>
      <c r="AD90" s="22">
        <v>57332632</v>
      </c>
      <c r="AE90" s="22">
        <v>143288384</v>
      </c>
      <c r="AF90" s="22">
        <v>227496532.604004</v>
      </c>
      <c r="AG90" s="22">
        <v>16265377</v>
      </c>
      <c r="AH90" s="22">
        <v>61369944</v>
      </c>
      <c r="AI90" s="22">
        <v>164009536</v>
      </c>
      <c r="AJ90" s="22">
        <v>100945440</v>
      </c>
      <c r="AK90" s="22">
        <v>43121824</v>
      </c>
      <c r="AL90" s="22">
        <v>50189880</v>
      </c>
      <c r="AM90" s="22">
        <v>90390912</v>
      </c>
      <c r="AN90" s="22">
        <v>275286689.25</v>
      </c>
      <c r="AO90" s="22">
        <v>225053696</v>
      </c>
      <c r="AP90" s="22">
        <v>56837636</v>
      </c>
      <c r="AQ90" s="22">
        <v>233332496</v>
      </c>
      <c r="AR90" s="22">
        <v>84997424</v>
      </c>
      <c r="AS90" s="22">
        <v>45446480</v>
      </c>
      <c r="AT90" s="22">
        <v>52798524</v>
      </c>
      <c r="AU90" s="22">
        <v>360703008</v>
      </c>
      <c r="AV90" s="22">
        <v>23724208</v>
      </c>
      <c r="AW90" s="22">
        <v>88222512</v>
      </c>
      <c r="AX90" s="22">
        <v>78140640</v>
      </c>
      <c r="AY90" s="22">
        <v>936287752.78125</v>
      </c>
      <c r="AZ90" s="22">
        <v>134584608</v>
      </c>
      <c r="BA90" s="22">
        <v>170784640.5</v>
      </c>
      <c r="BB90" s="22">
        <v>1202330496</v>
      </c>
      <c r="BC90" s="22">
        <v>101724408</v>
      </c>
      <c r="BD90" s="22">
        <v>42632244</v>
      </c>
      <c r="BE90" s="22">
        <v>18397502</v>
      </c>
      <c r="BF90" s="22">
        <v>36186339.9375</v>
      </c>
      <c r="BG90" s="22">
        <v>211426304</v>
      </c>
      <c r="BH90" s="22">
        <v>1693546752</v>
      </c>
      <c r="BI90" s="22">
        <v>319675424</v>
      </c>
      <c r="BJ90" s="22">
        <v>57052448</v>
      </c>
      <c r="BK90" s="22">
        <v>383550048</v>
      </c>
      <c r="BL90" s="22">
        <v>132310000</v>
      </c>
      <c r="BM90" s="22">
        <v>63860232</v>
      </c>
      <c r="BN90" s="22">
        <v>106899560</v>
      </c>
      <c r="BO90" s="22">
        <v>225057135.25</v>
      </c>
    </row>
    <row r="91" spans="1:67" ht="13.95" hidden="1" customHeight="1" x14ac:dyDescent="0.3">
      <c r="A91" s="19">
        <v>2056</v>
      </c>
      <c r="B91" s="21">
        <f t="shared" si="19"/>
        <v>9627265614.4165039</v>
      </c>
      <c r="C91" s="21">
        <f t="shared" si="20"/>
        <v>520470848.8359375</v>
      </c>
      <c r="D91" s="21">
        <f t="shared" si="21"/>
        <v>490992800.65820313</v>
      </c>
      <c r="E91" s="21">
        <f t="shared" si="22"/>
        <v>705883412.92236304</v>
      </c>
      <c r="F91" s="21">
        <f t="shared" si="23"/>
        <v>805794591</v>
      </c>
      <c r="G91" s="21">
        <f t="shared" si="24"/>
        <v>2211769264.90625</v>
      </c>
      <c r="H91" s="21">
        <f t="shared" si="25"/>
        <v>305423530.75</v>
      </c>
      <c r="I91" s="21">
        <f t="shared" si="26"/>
        <v>1386706723</v>
      </c>
      <c r="J91" s="21">
        <f t="shared" si="27"/>
        <v>3200224442.34375</v>
      </c>
      <c r="K91" s="22">
        <v>76683928</v>
      </c>
      <c r="L91" s="22">
        <v>6098315</v>
      </c>
      <c r="M91" s="22">
        <v>43418724</v>
      </c>
      <c r="N91" s="22">
        <v>70739992</v>
      </c>
      <c r="O91" s="22">
        <v>75956752</v>
      </c>
      <c r="P91" s="22">
        <v>49400788</v>
      </c>
      <c r="Q91" s="22">
        <v>18801740</v>
      </c>
      <c r="R91" s="22">
        <v>5883222.5</v>
      </c>
      <c r="S91" s="22">
        <v>11376246</v>
      </c>
      <c r="T91" s="22">
        <v>61102552.9609375</v>
      </c>
      <c r="U91" s="22">
        <v>101008588.375</v>
      </c>
      <c r="V91" s="22">
        <v>385502752</v>
      </c>
      <c r="W91" s="22">
        <v>46505072</v>
      </c>
      <c r="X91" s="22">
        <v>33745004</v>
      </c>
      <c r="Y91" s="22">
        <v>5811932</v>
      </c>
      <c r="Z91" s="22">
        <v>19428040.658203099</v>
      </c>
      <c r="AA91" s="22">
        <v>47627748</v>
      </c>
      <c r="AB91" s="22">
        <v>210459600</v>
      </c>
      <c r="AC91" s="22">
        <v>19915720</v>
      </c>
      <c r="AD91" s="22">
        <v>57210844</v>
      </c>
      <c r="AE91" s="22">
        <v>143113904</v>
      </c>
      <c r="AF91" s="22">
        <v>227555596.92236301</v>
      </c>
      <c r="AG91" s="22">
        <v>16450371</v>
      </c>
      <c r="AH91" s="22">
        <v>61662092</v>
      </c>
      <c r="AI91" s="22">
        <v>165111024</v>
      </c>
      <c r="AJ91" s="22">
        <v>100813168</v>
      </c>
      <c r="AK91" s="22">
        <v>43119140</v>
      </c>
      <c r="AL91" s="22">
        <v>50687660</v>
      </c>
      <c r="AM91" s="22">
        <v>90131296</v>
      </c>
      <c r="AN91" s="22">
        <v>277819840</v>
      </c>
      <c r="AO91" s="22">
        <v>229110944</v>
      </c>
      <c r="AP91" s="22">
        <v>57652880</v>
      </c>
      <c r="AQ91" s="22">
        <v>236466752</v>
      </c>
      <c r="AR91" s="22">
        <v>85669944</v>
      </c>
      <c r="AS91" s="22">
        <v>46069204</v>
      </c>
      <c r="AT91" s="22">
        <v>53601460</v>
      </c>
      <c r="AU91" s="22">
        <v>363933664</v>
      </c>
      <c r="AV91" s="22">
        <v>23988486</v>
      </c>
      <c r="AW91" s="22">
        <v>89392392</v>
      </c>
      <c r="AX91" s="22">
        <v>78423560</v>
      </c>
      <c r="AY91" s="22">
        <v>947459978.90625</v>
      </c>
      <c r="AZ91" s="22">
        <v>134232016</v>
      </c>
      <c r="BA91" s="22">
        <v>171191514.75</v>
      </c>
      <c r="BB91" s="22">
        <v>1189405056</v>
      </c>
      <c r="BC91" s="22">
        <v>101018744</v>
      </c>
      <c r="BD91" s="22">
        <v>42095520</v>
      </c>
      <c r="BE91" s="22">
        <v>18183360</v>
      </c>
      <c r="BF91" s="22">
        <v>36004043</v>
      </c>
      <c r="BG91" s="22">
        <v>211965744</v>
      </c>
      <c r="BH91" s="22">
        <v>1695463680</v>
      </c>
      <c r="BI91" s="22">
        <v>319730944</v>
      </c>
      <c r="BJ91" s="22">
        <v>56921820</v>
      </c>
      <c r="BK91" s="22">
        <v>387341600</v>
      </c>
      <c r="BL91" s="22">
        <v>132237352</v>
      </c>
      <c r="BM91" s="22">
        <v>63404588</v>
      </c>
      <c r="BN91" s="22">
        <v>106614920</v>
      </c>
      <c r="BO91" s="22">
        <v>226543794.34375</v>
      </c>
    </row>
    <row r="92" spans="1:67" ht="13.95" hidden="1" customHeight="1" x14ac:dyDescent="0.3">
      <c r="A92" s="19">
        <v>2057</v>
      </c>
      <c r="B92" s="21">
        <f t="shared" si="19"/>
        <v>9646410594.7038574</v>
      </c>
      <c r="C92" s="21">
        <f t="shared" si="20"/>
        <v>518429104.72265619</v>
      </c>
      <c r="D92" s="21">
        <f t="shared" si="21"/>
        <v>492241462.35742188</v>
      </c>
      <c r="E92" s="21">
        <f t="shared" si="22"/>
        <v>704531629.23315406</v>
      </c>
      <c r="F92" s="21">
        <f t="shared" si="23"/>
        <v>809840864</v>
      </c>
      <c r="G92" s="21">
        <f t="shared" si="24"/>
        <v>2237557671.046875</v>
      </c>
      <c r="H92" s="21">
        <f t="shared" si="25"/>
        <v>305457958.5</v>
      </c>
      <c r="I92" s="21">
        <f t="shared" si="26"/>
        <v>1371851909</v>
      </c>
      <c r="J92" s="21">
        <f t="shared" si="27"/>
        <v>3206499995.84375</v>
      </c>
      <c r="K92" s="22">
        <v>76408880</v>
      </c>
      <c r="L92" s="22">
        <v>6092874</v>
      </c>
      <c r="M92" s="22">
        <v>43121616</v>
      </c>
      <c r="N92" s="22">
        <v>70702992</v>
      </c>
      <c r="O92" s="22">
        <v>75981480</v>
      </c>
      <c r="P92" s="22">
        <v>48954752</v>
      </c>
      <c r="Q92" s="22">
        <v>18771214</v>
      </c>
      <c r="R92" s="22">
        <v>5877064</v>
      </c>
      <c r="S92" s="22">
        <v>11382048</v>
      </c>
      <c r="T92" s="22">
        <v>60913686.597656198</v>
      </c>
      <c r="U92" s="22">
        <v>100222498.125</v>
      </c>
      <c r="V92" s="22">
        <v>386275584</v>
      </c>
      <c r="W92" s="22">
        <v>46656252</v>
      </c>
      <c r="X92" s="22">
        <v>33948712</v>
      </c>
      <c r="Y92" s="22">
        <v>5818070</v>
      </c>
      <c r="Z92" s="22">
        <v>19542844.357421901</v>
      </c>
      <c r="AA92" s="22">
        <v>47527868</v>
      </c>
      <c r="AB92" s="22">
        <v>209641312</v>
      </c>
      <c r="AC92" s="22">
        <v>19826838</v>
      </c>
      <c r="AD92" s="22">
        <v>57072956</v>
      </c>
      <c r="AE92" s="22">
        <v>142904416</v>
      </c>
      <c r="AF92" s="22">
        <v>227558239.233154</v>
      </c>
      <c r="AG92" s="22">
        <v>16638193</v>
      </c>
      <c r="AH92" s="22">
        <v>61928612</v>
      </c>
      <c r="AI92" s="22">
        <v>166189488</v>
      </c>
      <c r="AJ92" s="22">
        <v>100642400</v>
      </c>
      <c r="AK92" s="22">
        <v>43105940</v>
      </c>
      <c r="AL92" s="22">
        <v>51182652</v>
      </c>
      <c r="AM92" s="22">
        <v>89849248</v>
      </c>
      <c r="AN92" s="22">
        <v>280304331</v>
      </c>
      <c r="AO92" s="22">
        <v>233139040</v>
      </c>
      <c r="AP92" s="22">
        <v>58456064</v>
      </c>
      <c r="AQ92" s="22">
        <v>239584816</v>
      </c>
      <c r="AR92" s="22">
        <v>86336024</v>
      </c>
      <c r="AS92" s="22">
        <v>46681896</v>
      </c>
      <c r="AT92" s="22">
        <v>54389992</v>
      </c>
      <c r="AU92" s="22">
        <v>367092672</v>
      </c>
      <c r="AV92" s="22">
        <v>24236572</v>
      </c>
      <c r="AW92" s="22">
        <v>90542096</v>
      </c>
      <c r="AX92" s="22">
        <v>78695744</v>
      </c>
      <c r="AY92" s="22">
        <v>958402755.046875</v>
      </c>
      <c r="AZ92" s="22">
        <v>133890192</v>
      </c>
      <c r="BA92" s="22">
        <v>171567766.5</v>
      </c>
      <c r="BB92" s="22">
        <v>1176217984</v>
      </c>
      <c r="BC92" s="22">
        <v>100305744</v>
      </c>
      <c r="BD92" s="22">
        <v>41544256</v>
      </c>
      <c r="BE92" s="22">
        <v>17968046</v>
      </c>
      <c r="BF92" s="22">
        <v>35815879</v>
      </c>
      <c r="BG92" s="22">
        <v>212457536</v>
      </c>
      <c r="BH92" s="22">
        <v>1697093760</v>
      </c>
      <c r="BI92" s="22">
        <v>319730880</v>
      </c>
      <c r="BJ92" s="22">
        <v>56781044</v>
      </c>
      <c r="BK92" s="22">
        <v>391046592</v>
      </c>
      <c r="BL92" s="22">
        <v>132135136</v>
      </c>
      <c r="BM92" s="22">
        <v>62938952</v>
      </c>
      <c r="BN92" s="22">
        <v>106303952</v>
      </c>
      <c r="BO92" s="22">
        <v>228012143.84375</v>
      </c>
    </row>
    <row r="93" spans="1:67" ht="13.95" hidden="1" customHeight="1" x14ac:dyDescent="0.3">
      <c r="A93" s="19">
        <v>2058</v>
      </c>
      <c r="B93" s="21">
        <f t="shared" si="19"/>
        <v>9663892919.640625</v>
      </c>
      <c r="C93" s="21">
        <f t="shared" si="20"/>
        <v>516372949.578125</v>
      </c>
      <c r="D93" s="21">
        <f t="shared" si="21"/>
        <v>493548826.73632813</v>
      </c>
      <c r="E93" s="21">
        <f t="shared" si="22"/>
        <v>703045939.60742199</v>
      </c>
      <c r="F93" s="21">
        <f t="shared" si="23"/>
        <v>813697811.5</v>
      </c>
      <c r="G93" s="21">
        <f t="shared" si="24"/>
        <v>2262882920.6875</v>
      </c>
      <c r="H93" s="21">
        <f t="shared" si="25"/>
        <v>305444675.25</v>
      </c>
      <c r="I93" s="21">
        <f t="shared" si="26"/>
        <v>1356696579.6875</v>
      </c>
      <c r="J93" s="21">
        <f t="shared" si="27"/>
        <v>3212203216.59375</v>
      </c>
      <c r="K93" s="22">
        <v>76128352</v>
      </c>
      <c r="L93" s="22">
        <v>6087945.5</v>
      </c>
      <c r="M93" s="22">
        <v>42824008</v>
      </c>
      <c r="N93" s="22">
        <v>70678024</v>
      </c>
      <c r="O93" s="22">
        <v>76002776</v>
      </c>
      <c r="P93" s="22">
        <v>48500908</v>
      </c>
      <c r="Q93" s="22">
        <v>18740760</v>
      </c>
      <c r="R93" s="22">
        <v>5871176</v>
      </c>
      <c r="S93" s="22">
        <v>11386771</v>
      </c>
      <c r="T93" s="22">
        <v>60719291.171875</v>
      </c>
      <c r="U93" s="22">
        <v>99432937.90625</v>
      </c>
      <c r="V93" s="22">
        <v>387097984</v>
      </c>
      <c r="W93" s="22">
        <v>46815728</v>
      </c>
      <c r="X93" s="22">
        <v>34157156</v>
      </c>
      <c r="Y93" s="22">
        <v>5823814</v>
      </c>
      <c r="Z93" s="22">
        <v>19654144.736328099</v>
      </c>
      <c r="AA93" s="22">
        <v>47419480</v>
      </c>
      <c r="AB93" s="22">
        <v>208791264</v>
      </c>
      <c r="AC93" s="22">
        <v>19735264</v>
      </c>
      <c r="AD93" s="22">
        <v>56927504</v>
      </c>
      <c r="AE93" s="22">
        <v>142663200</v>
      </c>
      <c r="AF93" s="22">
        <v>227509227.60742199</v>
      </c>
      <c r="AG93" s="22">
        <v>16827636</v>
      </c>
      <c r="AH93" s="22">
        <v>62172064</v>
      </c>
      <c r="AI93" s="22">
        <v>167235328</v>
      </c>
      <c r="AJ93" s="22">
        <v>100432760</v>
      </c>
      <c r="AK93" s="22">
        <v>43085692</v>
      </c>
      <c r="AL93" s="22">
        <v>51678136</v>
      </c>
      <c r="AM93" s="22">
        <v>89538512</v>
      </c>
      <c r="AN93" s="22">
        <v>282727683.5</v>
      </c>
      <c r="AO93" s="22">
        <v>237149664</v>
      </c>
      <c r="AP93" s="22">
        <v>59261136</v>
      </c>
      <c r="AQ93" s="22">
        <v>242609696</v>
      </c>
      <c r="AR93" s="22">
        <v>86990280</v>
      </c>
      <c r="AS93" s="22">
        <v>47283452</v>
      </c>
      <c r="AT93" s="22">
        <v>55167992</v>
      </c>
      <c r="AU93" s="22">
        <v>370157920</v>
      </c>
      <c r="AV93" s="22">
        <v>24514222</v>
      </c>
      <c r="AW93" s="22">
        <v>91677792</v>
      </c>
      <c r="AX93" s="22">
        <v>78967024</v>
      </c>
      <c r="AY93" s="22">
        <v>969103742.6875</v>
      </c>
      <c r="AZ93" s="22">
        <v>133531776</v>
      </c>
      <c r="BA93" s="22">
        <v>171912899.25</v>
      </c>
      <c r="BB93" s="22">
        <v>1162757632</v>
      </c>
      <c r="BC93" s="22">
        <v>99583496</v>
      </c>
      <c r="BD93" s="22">
        <v>40984952</v>
      </c>
      <c r="BE93" s="22">
        <v>17748708</v>
      </c>
      <c r="BF93" s="22">
        <v>35621791.6875</v>
      </c>
      <c r="BG93" s="22">
        <v>212898992</v>
      </c>
      <c r="BH93" s="22">
        <v>1698436992</v>
      </c>
      <c r="BI93" s="22">
        <v>319691232</v>
      </c>
      <c r="BJ93" s="22">
        <v>56632152</v>
      </c>
      <c r="BK93" s="22">
        <v>394695744</v>
      </c>
      <c r="BL93" s="22">
        <v>132004968</v>
      </c>
      <c r="BM93" s="22">
        <v>62469736</v>
      </c>
      <c r="BN93" s="22">
        <v>105967928</v>
      </c>
      <c r="BO93" s="22">
        <v>229405472.59375</v>
      </c>
    </row>
    <row r="94" spans="1:67" ht="13.95" hidden="1" customHeight="1" x14ac:dyDescent="0.3">
      <c r="A94" s="19">
        <v>2059</v>
      </c>
      <c r="B94" s="21">
        <f t="shared" si="19"/>
        <v>9679593320.8703613</v>
      </c>
      <c r="C94" s="21">
        <f t="shared" si="20"/>
        <v>514284487.27539063</v>
      </c>
      <c r="D94" s="21">
        <f t="shared" si="21"/>
        <v>494854772.11328119</v>
      </c>
      <c r="E94" s="21">
        <f t="shared" si="22"/>
        <v>701408382.57543898</v>
      </c>
      <c r="F94" s="21">
        <f t="shared" si="23"/>
        <v>817410013</v>
      </c>
      <c r="G94" s="21">
        <f t="shared" si="24"/>
        <v>2287878481</v>
      </c>
      <c r="H94" s="21">
        <f t="shared" si="25"/>
        <v>305403684</v>
      </c>
      <c r="I94" s="21">
        <f t="shared" si="26"/>
        <v>1341198657.625</v>
      </c>
      <c r="J94" s="21">
        <f t="shared" si="27"/>
        <v>3217154843.28125</v>
      </c>
      <c r="K94" s="22">
        <v>75862144</v>
      </c>
      <c r="L94" s="22">
        <v>6083483</v>
      </c>
      <c r="M94" s="22">
        <v>42521116</v>
      </c>
      <c r="N94" s="22">
        <v>70645552</v>
      </c>
      <c r="O94" s="22">
        <v>76008584</v>
      </c>
      <c r="P94" s="22">
        <v>48043192</v>
      </c>
      <c r="Q94" s="22">
        <v>18711608</v>
      </c>
      <c r="R94" s="22">
        <v>5864866.5</v>
      </c>
      <c r="S94" s="22">
        <v>11389728</v>
      </c>
      <c r="T94" s="22">
        <v>60518882.775390603</v>
      </c>
      <c r="U94" s="22">
        <v>98635331</v>
      </c>
      <c r="V94" s="22">
        <v>387919936</v>
      </c>
      <c r="W94" s="22">
        <v>46981204</v>
      </c>
      <c r="X94" s="22">
        <v>34362292</v>
      </c>
      <c r="Y94" s="22">
        <v>5828911</v>
      </c>
      <c r="Z94" s="22">
        <v>19762429.113281202</v>
      </c>
      <c r="AA94" s="22">
        <v>47300952</v>
      </c>
      <c r="AB94" s="22">
        <v>207897680</v>
      </c>
      <c r="AC94" s="22">
        <v>19638752</v>
      </c>
      <c r="AD94" s="22">
        <v>56766248</v>
      </c>
      <c r="AE94" s="22">
        <v>142393664</v>
      </c>
      <c r="AF94" s="22">
        <v>227411086.57543901</v>
      </c>
      <c r="AG94" s="22">
        <v>17020198</v>
      </c>
      <c r="AH94" s="22">
        <v>62392704</v>
      </c>
      <c r="AI94" s="22">
        <v>168259440</v>
      </c>
      <c r="AJ94" s="22">
        <v>100188592</v>
      </c>
      <c r="AK94" s="22">
        <v>43051928</v>
      </c>
      <c r="AL94" s="22">
        <v>52171820</v>
      </c>
      <c r="AM94" s="22">
        <v>89207040</v>
      </c>
      <c r="AN94" s="22">
        <v>285118291</v>
      </c>
      <c r="AO94" s="22">
        <v>241139424</v>
      </c>
      <c r="AP94" s="22">
        <v>60057200</v>
      </c>
      <c r="AQ94" s="22">
        <v>245633424</v>
      </c>
      <c r="AR94" s="22">
        <v>87631264</v>
      </c>
      <c r="AS94" s="22">
        <v>47878112</v>
      </c>
      <c r="AT94" s="22">
        <v>55935768</v>
      </c>
      <c r="AU94" s="22">
        <v>373136832</v>
      </c>
      <c r="AV94" s="22">
        <v>24793564</v>
      </c>
      <c r="AW94" s="22">
        <v>92793688</v>
      </c>
      <c r="AX94" s="22">
        <v>79225016</v>
      </c>
      <c r="AY94" s="22">
        <v>979654189</v>
      </c>
      <c r="AZ94" s="22">
        <v>133164720</v>
      </c>
      <c r="BA94" s="22">
        <v>172238964</v>
      </c>
      <c r="BB94" s="22">
        <v>1148979200</v>
      </c>
      <c r="BC94" s="22">
        <v>98846912</v>
      </c>
      <c r="BD94" s="22">
        <v>40419820</v>
      </c>
      <c r="BE94" s="22">
        <v>17527198</v>
      </c>
      <c r="BF94" s="22">
        <v>35425527.625</v>
      </c>
      <c r="BG94" s="22">
        <v>213261376</v>
      </c>
      <c r="BH94" s="22">
        <v>1699407744</v>
      </c>
      <c r="BI94" s="22">
        <v>319593536</v>
      </c>
      <c r="BJ94" s="22">
        <v>56472268</v>
      </c>
      <c r="BK94" s="22">
        <v>398270752</v>
      </c>
      <c r="BL94" s="22">
        <v>131844664</v>
      </c>
      <c r="BM94" s="22">
        <v>61997840</v>
      </c>
      <c r="BN94" s="22">
        <v>105614232</v>
      </c>
      <c r="BO94" s="22">
        <v>230692431.28125</v>
      </c>
    </row>
    <row r="95" spans="1:67" ht="13.95" hidden="1" customHeight="1" x14ac:dyDescent="0.3">
      <c r="A95" s="19">
        <v>2060</v>
      </c>
      <c r="B95" s="21">
        <f t="shared" si="19"/>
        <v>9693941779.0273438</v>
      </c>
      <c r="C95" s="21">
        <f t="shared" si="20"/>
        <v>512179529.17578119</v>
      </c>
      <c r="D95" s="21">
        <f t="shared" si="21"/>
        <v>496151083.88964838</v>
      </c>
      <c r="E95" s="21">
        <f t="shared" si="22"/>
        <v>699603130.93066406</v>
      </c>
      <c r="F95" s="21">
        <f t="shared" si="23"/>
        <v>820984114.5</v>
      </c>
      <c r="G95" s="21">
        <f t="shared" si="24"/>
        <v>2312555556.875</v>
      </c>
      <c r="H95" s="21">
        <f t="shared" si="25"/>
        <v>305349327.25</v>
      </c>
      <c r="I95" s="21">
        <f t="shared" si="26"/>
        <v>1325618738</v>
      </c>
      <c r="J95" s="21">
        <f t="shared" si="27"/>
        <v>3221500298.40625</v>
      </c>
      <c r="K95" s="22">
        <v>75607632</v>
      </c>
      <c r="L95" s="22">
        <v>6078224</v>
      </c>
      <c r="M95" s="22">
        <v>42210840</v>
      </c>
      <c r="N95" s="22">
        <v>70611664</v>
      </c>
      <c r="O95" s="22">
        <v>76008840</v>
      </c>
      <c r="P95" s="22">
        <v>47584936</v>
      </c>
      <c r="Q95" s="22">
        <v>18683724</v>
      </c>
      <c r="R95" s="22">
        <v>5857756</v>
      </c>
      <c r="S95" s="22">
        <v>11391610</v>
      </c>
      <c r="T95" s="22">
        <v>60317200.019531198</v>
      </c>
      <c r="U95" s="22">
        <v>97827103.15625</v>
      </c>
      <c r="V95" s="22">
        <v>388743808</v>
      </c>
      <c r="W95" s="22">
        <v>47145288</v>
      </c>
      <c r="X95" s="22">
        <v>34562684</v>
      </c>
      <c r="Y95" s="22">
        <v>5832858</v>
      </c>
      <c r="Z95" s="22">
        <v>19866445.8896484</v>
      </c>
      <c r="AA95" s="22">
        <v>47172264</v>
      </c>
      <c r="AB95" s="22">
        <v>206957712</v>
      </c>
      <c r="AC95" s="22">
        <v>19536198</v>
      </c>
      <c r="AD95" s="22">
        <v>56594984</v>
      </c>
      <c r="AE95" s="22">
        <v>142080960</v>
      </c>
      <c r="AF95" s="22">
        <v>227261012.930664</v>
      </c>
      <c r="AG95" s="22">
        <v>17215002</v>
      </c>
      <c r="AH95" s="22">
        <v>62589336</v>
      </c>
      <c r="AI95" s="22">
        <v>169262832</v>
      </c>
      <c r="AJ95" s="22">
        <v>99904280</v>
      </c>
      <c r="AK95" s="22">
        <v>43008984</v>
      </c>
      <c r="AL95" s="22">
        <v>52662740</v>
      </c>
      <c r="AM95" s="22">
        <v>88847512</v>
      </c>
      <c r="AN95" s="22">
        <v>287493428.5</v>
      </c>
      <c r="AO95" s="22">
        <v>245097472</v>
      </c>
      <c r="AP95" s="22">
        <v>60842224</v>
      </c>
      <c r="AQ95" s="22">
        <v>248669424</v>
      </c>
      <c r="AR95" s="22">
        <v>88256336</v>
      </c>
      <c r="AS95" s="22">
        <v>48460852</v>
      </c>
      <c r="AT95" s="22">
        <v>56688020</v>
      </c>
      <c r="AU95" s="22">
        <v>376083200</v>
      </c>
      <c r="AV95" s="22">
        <v>25043778</v>
      </c>
      <c r="AW95" s="22">
        <v>93888248</v>
      </c>
      <c r="AX95" s="22">
        <v>79469728</v>
      </c>
      <c r="AY95" s="22">
        <v>990056274.875</v>
      </c>
      <c r="AZ95" s="22">
        <v>132812096</v>
      </c>
      <c r="BA95" s="22">
        <v>172537231.25</v>
      </c>
      <c r="BB95" s="22">
        <v>1135127168</v>
      </c>
      <c r="BC95" s="22">
        <v>98103224</v>
      </c>
      <c r="BD95" s="22">
        <v>39856828</v>
      </c>
      <c r="BE95" s="22">
        <v>17302548</v>
      </c>
      <c r="BF95" s="22">
        <v>35228970</v>
      </c>
      <c r="BG95" s="22">
        <v>213581280</v>
      </c>
      <c r="BH95" s="22">
        <v>1700040832</v>
      </c>
      <c r="BI95" s="22">
        <v>319454976</v>
      </c>
      <c r="BJ95" s="22">
        <v>56299384</v>
      </c>
      <c r="BK95" s="22">
        <v>401783968</v>
      </c>
      <c r="BL95" s="22">
        <v>131650240</v>
      </c>
      <c r="BM95" s="22">
        <v>61524732</v>
      </c>
      <c r="BN95" s="22">
        <v>105251040</v>
      </c>
      <c r="BO95" s="22">
        <v>231913846.40625</v>
      </c>
    </row>
    <row r="96" spans="1:67" ht="13.95" hidden="1" customHeight="1" x14ac:dyDescent="0.3">
      <c r="A96" s="19">
        <v>2061</v>
      </c>
      <c r="B96" s="21">
        <f t="shared" si="19"/>
        <v>9706878917.6347618</v>
      </c>
      <c r="C96" s="21">
        <f t="shared" si="20"/>
        <v>510077063.1640625</v>
      </c>
      <c r="D96" s="21">
        <f t="shared" si="21"/>
        <v>497465874.01660162</v>
      </c>
      <c r="E96" s="21">
        <f t="shared" si="22"/>
        <v>697684695.12597704</v>
      </c>
      <c r="F96" s="21">
        <f t="shared" si="23"/>
        <v>824383444.25</v>
      </c>
      <c r="G96" s="21">
        <f t="shared" si="24"/>
        <v>2336822373.8281202</v>
      </c>
      <c r="H96" s="21">
        <f t="shared" si="25"/>
        <v>305283936.75</v>
      </c>
      <c r="I96" s="21">
        <f t="shared" si="26"/>
        <v>1309911688</v>
      </c>
      <c r="J96" s="21">
        <f t="shared" si="27"/>
        <v>3225249842.5</v>
      </c>
      <c r="K96" s="22">
        <v>75360720</v>
      </c>
      <c r="L96" s="22">
        <v>6072854.5</v>
      </c>
      <c r="M96" s="22">
        <v>41894008</v>
      </c>
      <c r="N96" s="22">
        <v>70588208</v>
      </c>
      <c r="O96" s="22">
        <v>76008976</v>
      </c>
      <c r="P96" s="22">
        <v>47126640</v>
      </c>
      <c r="Q96" s="22">
        <v>18655576</v>
      </c>
      <c r="R96" s="22">
        <v>5849835.5</v>
      </c>
      <c r="S96" s="22">
        <v>11393335</v>
      </c>
      <c r="T96" s="22">
        <v>60115110.1328125</v>
      </c>
      <c r="U96" s="22">
        <v>97011800.03125</v>
      </c>
      <c r="V96" s="22">
        <v>389589824</v>
      </c>
      <c r="W96" s="22">
        <v>47309916</v>
      </c>
      <c r="X96" s="22">
        <v>34764692</v>
      </c>
      <c r="Y96" s="22">
        <v>5835176.5</v>
      </c>
      <c r="Z96" s="22">
        <v>19966265.5166016</v>
      </c>
      <c r="AA96" s="22">
        <v>47037220</v>
      </c>
      <c r="AB96" s="22">
        <v>205983392</v>
      </c>
      <c r="AC96" s="22">
        <v>19429832</v>
      </c>
      <c r="AD96" s="22">
        <v>56412096</v>
      </c>
      <c r="AE96" s="22">
        <v>141751488</v>
      </c>
      <c r="AF96" s="22">
        <v>227070667.12597701</v>
      </c>
      <c r="AG96" s="22">
        <v>17412138</v>
      </c>
      <c r="AH96" s="22">
        <v>62765752</v>
      </c>
      <c r="AI96" s="22">
        <v>170243264</v>
      </c>
      <c r="AJ96" s="22">
        <v>99576272</v>
      </c>
      <c r="AK96" s="22">
        <v>42954692</v>
      </c>
      <c r="AL96" s="22">
        <v>53153888</v>
      </c>
      <c r="AM96" s="22">
        <v>88473816</v>
      </c>
      <c r="AN96" s="22">
        <v>289803622.25</v>
      </c>
      <c r="AO96" s="22">
        <v>249039664</v>
      </c>
      <c r="AP96" s="22">
        <v>61627000</v>
      </c>
      <c r="AQ96" s="22">
        <v>251691856</v>
      </c>
      <c r="AR96" s="22">
        <v>88862560</v>
      </c>
      <c r="AS96" s="22">
        <v>49036948</v>
      </c>
      <c r="AT96" s="22">
        <v>57432844</v>
      </c>
      <c r="AU96" s="22">
        <v>378932992</v>
      </c>
      <c r="AV96" s="22">
        <v>25310524</v>
      </c>
      <c r="AW96" s="22">
        <v>94973632</v>
      </c>
      <c r="AX96" s="22">
        <v>79703464</v>
      </c>
      <c r="AY96" s="22">
        <v>1000210889.82812</v>
      </c>
      <c r="AZ96" s="22">
        <v>132473648</v>
      </c>
      <c r="BA96" s="22">
        <v>172810288.75</v>
      </c>
      <c r="BB96" s="22">
        <v>1121152256</v>
      </c>
      <c r="BC96" s="22">
        <v>97358512</v>
      </c>
      <c r="BD96" s="22">
        <v>39295904</v>
      </c>
      <c r="BE96" s="22">
        <v>17075326</v>
      </c>
      <c r="BF96" s="22">
        <v>35029690</v>
      </c>
      <c r="BG96" s="22">
        <v>213831824</v>
      </c>
      <c r="BH96" s="22">
        <v>1700375296</v>
      </c>
      <c r="BI96" s="22">
        <v>319255264</v>
      </c>
      <c r="BJ96" s="22">
        <v>56118944</v>
      </c>
      <c r="BK96" s="22">
        <v>405225600</v>
      </c>
      <c r="BL96" s="22">
        <v>131430656</v>
      </c>
      <c r="BM96" s="22">
        <v>61050936</v>
      </c>
      <c r="BN96" s="22">
        <v>104872736</v>
      </c>
      <c r="BO96" s="22">
        <v>233088586.5</v>
      </c>
    </row>
    <row r="97" spans="1:67" ht="13.95" hidden="1" customHeight="1" x14ac:dyDescent="0.3">
      <c r="A97" s="19">
        <v>2062</v>
      </c>
      <c r="B97" s="21">
        <f t="shared" si="19"/>
        <v>9718551513.9626465</v>
      </c>
      <c r="C97" s="21">
        <f t="shared" si="20"/>
        <v>507982238.41015619</v>
      </c>
      <c r="D97" s="21">
        <f t="shared" si="21"/>
        <v>498816955.11621088</v>
      </c>
      <c r="E97" s="21">
        <f t="shared" si="22"/>
        <v>695619503.59252906</v>
      </c>
      <c r="F97" s="21">
        <f t="shared" si="23"/>
        <v>827622764</v>
      </c>
      <c r="G97" s="21">
        <f t="shared" si="24"/>
        <v>2360627007.84375</v>
      </c>
      <c r="H97" s="21">
        <f t="shared" si="25"/>
        <v>305183680</v>
      </c>
      <c r="I97" s="21">
        <f t="shared" si="26"/>
        <v>1294236889</v>
      </c>
      <c r="J97" s="21">
        <f t="shared" si="27"/>
        <v>3228462476</v>
      </c>
      <c r="K97" s="22">
        <v>75131736</v>
      </c>
      <c r="L97" s="22">
        <v>6068074</v>
      </c>
      <c r="M97" s="22">
        <v>41565808</v>
      </c>
      <c r="N97" s="22">
        <v>70561384</v>
      </c>
      <c r="O97" s="22">
        <v>76014968</v>
      </c>
      <c r="P97" s="22">
        <v>46670252</v>
      </c>
      <c r="Q97" s="22">
        <v>18629644</v>
      </c>
      <c r="R97" s="22">
        <v>5841560</v>
      </c>
      <c r="S97" s="22">
        <v>11394042</v>
      </c>
      <c r="T97" s="22">
        <v>59914267.066406198</v>
      </c>
      <c r="U97" s="22">
        <v>96190503.34375</v>
      </c>
      <c r="V97" s="22">
        <v>390467904</v>
      </c>
      <c r="W97" s="22">
        <v>47481924</v>
      </c>
      <c r="X97" s="22">
        <v>34968512</v>
      </c>
      <c r="Y97" s="22">
        <v>5837775.5</v>
      </c>
      <c r="Z97" s="22">
        <v>20060839.6162109</v>
      </c>
      <c r="AA97" s="22">
        <v>46893344</v>
      </c>
      <c r="AB97" s="22">
        <v>204967632</v>
      </c>
      <c r="AC97" s="22">
        <v>19318424</v>
      </c>
      <c r="AD97" s="22">
        <v>56218088</v>
      </c>
      <c r="AE97" s="22">
        <v>141388640</v>
      </c>
      <c r="AF97" s="22">
        <v>226833375.592529</v>
      </c>
      <c r="AG97" s="22">
        <v>17613696</v>
      </c>
      <c r="AH97" s="22">
        <v>62926324</v>
      </c>
      <c r="AI97" s="22">
        <v>171216416</v>
      </c>
      <c r="AJ97" s="22">
        <v>99215440</v>
      </c>
      <c r="AK97" s="22">
        <v>42893616</v>
      </c>
      <c r="AL97" s="22">
        <v>53639600</v>
      </c>
      <c r="AM97" s="22">
        <v>88077192</v>
      </c>
      <c r="AN97" s="22">
        <v>292040480</v>
      </c>
      <c r="AO97" s="22">
        <v>252927584</v>
      </c>
      <c r="AP97" s="22">
        <v>62413816</v>
      </c>
      <c r="AQ97" s="22">
        <v>254653632</v>
      </c>
      <c r="AR97" s="22">
        <v>89451632</v>
      </c>
      <c r="AS97" s="22">
        <v>49603156</v>
      </c>
      <c r="AT97" s="22">
        <v>58165052</v>
      </c>
      <c r="AU97" s="22">
        <v>381723072</v>
      </c>
      <c r="AV97" s="22">
        <v>25565628</v>
      </c>
      <c r="AW97" s="22">
        <v>96047112</v>
      </c>
      <c r="AX97" s="22">
        <v>79928400</v>
      </c>
      <c r="AY97" s="22">
        <v>1010147923.84375</v>
      </c>
      <c r="AZ97" s="22">
        <v>132123392</v>
      </c>
      <c r="BA97" s="22">
        <v>173060288</v>
      </c>
      <c r="BB97" s="22">
        <v>1107218176</v>
      </c>
      <c r="BC97" s="22">
        <v>96601056</v>
      </c>
      <c r="BD97" s="22">
        <v>38739044</v>
      </c>
      <c r="BE97" s="22">
        <v>16847276</v>
      </c>
      <c r="BF97" s="22">
        <v>34831337</v>
      </c>
      <c r="BG97" s="22">
        <v>214026960</v>
      </c>
      <c r="BH97" s="22">
        <v>1700336768</v>
      </c>
      <c r="BI97" s="22">
        <v>319042816</v>
      </c>
      <c r="BJ97" s="22">
        <v>55931276</v>
      </c>
      <c r="BK97" s="22">
        <v>408631328</v>
      </c>
      <c r="BL97" s="22">
        <v>131185056</v>
      </c>
      <c r="BM97" s="22">
        <v>60577424</v>
      </c>
      <c r="BN97" s="22">
        <v>104476976</v>
      </c>
      <c r="BO97" s="22">
        <v>234253872</v>
      </c>
    </row>
    <row r="98" spans="1:67" ht="13.95" hidden="1" customHeight="1" x14ac:dyDescent="0.3">
      <c r="A98" s="19">
        <v>2063</v>
      </c>
      <c r="B98" s="21">
        <f t="shared" si="19"/>
        <v>9729077524.763916</v>
      </c>
      <c r="C98" s="21">
        <f t="shared" si="20"/>
        <v>505900785.71484381</v>
      </c>
      <c r="D98" s="21">
        <f t="shared" si="21"/>
        <v>500179823.98632813</v>
      </c>
      <c r="E98" s="21">
        <f t="shared" si="22"/>
        <v>693424740.28149402</v>
      </c>
      <c r="F98" s="21">
        <f t="shared" si="23"/>
        <v>830740753.75</v>
      </c>
      <c r="G98" s="21">
        <f t="shared" si="24"/>
        <v>2383989287.28125</v>
      </c>
      <c r="H98" s="21">
        <f t="shared" si="25"/>
        <v>305079826.5</v>
      </c>
      <c r="I98" s="21">
        <f t="shared" si="26"/>
        <v>1278550957</v>
      </c>
      <c r="J98" s="21">
        <f t="shared" si="27"/>
        <v>3231211350.25</v>
      </c>
      <c r="K98" s="22">
        <v>74908072</v>
      </c>
      <c r="L98" s="22">
        <v>6063018.5</v>
      </c>
      <c r="M98" s="22">
        <v>41239464</v>
      </c>
      <c r="N98" s="22">
        <v>70538464</v>
      </c>
      <c r="O98" s="22">
        <v>76018832</v>
      </c>
      <c r="P98" s="22">
        <v>46223076</v>
      </c>
      <c r="Q98" s="22">
        <v>18605720</v>
      </c>
      <c r="R98" s="22">
        <v>5832288.5</v>
      </c>
      <c r="S98" s="22">
        <v>11393695</v>
      </c>
      <c r="T98" s="22">
        <v>59712700.964843802</v>
      </c>
      <c r="U98" s="22">
        <v>95365454.75</v>
      </c>
      <c r="V98" s="22">
        <v>391354720</v>
      </c>
      <c r="W98" s="22">
        <v>47657296</v>
      </c>
      <c r="X98" s="22">
        <v>35175464</v>
      </c>
      <c r="Y98" s="22">
        <v>5840841</v>
      </c>
      <c r="Z98" s="22">
        <v>20151502.986328099</v>
      </c>
      <c r="AA98" s="22">
        <v>46743796</v>
      </c>
      <c r="AB98" s="22">
        <v>203908368</v>
      </c>
      <c r="AC98" s="22">
        <v>19201092</v>
      </c>
      <c r="AD98" s="22">
        <v>56012096</v>
      </c>
      <c r="AE98" s="22">
        <v>141003040</v>
      </c>
      <c r="AF98" s="22">
        <v>226556348.28149399</v>
      </c>
      <c r="AG98" s="22">
        <v>17817880</v>
      </c>
      <c r="AH98" s="22">
        <v>63076808</v>
      </c>
      <c r="AI98" s="22">
        <v>172162400</v>
      </c>
      <c r="AJ98" s="22">
        <v>98823056</v>
      </c>
      <c r="AK98" s="22">
        <v>42825324</v>
      </c>
      <c r="AL98" s="22">
        <v>54127156</v>
      </c>
      <c r="AM98" s="22">
        <v>87667104</v>
      </c>
      <c r="AN98" s="22">
        <v>294241025.75</v>
      </c>
      <c r="AO98" s="22">
        <v>256802224</v>
      </c>
      <c r="AP98" s="22">
        <v>63201020</v>
      </c>
      <c r="AQ98" s="22">
        <v>257559264</v>
      </c>
      <c r="AR98" s="22">
        <v>90019752</v>
      </c>
      <c r="AS98" s="22">
        <v>50157804</v>
      </c>
      <c r="AT98" s="22">
        <v>58885800</v>
      </c>
      <c r="AU98" s="22">
        <v>384453888</v>
      </c>
      <c r="AV98" s="22">
        <v>25803336</v>
      </c>
      <c r="AW98" s="22">
        <v>97104800</v>
      </c>
      <c r="AX98" s="22">
        <v>80152528</v>
      </c>
      <c r="AY98" s="22">
        <v>1019848871.28125</v>
      </c>
      <c r="AZ98" s="22">
        <v>131780496</v>
      </c>
      <c r="BA98" s="22">
        <v>173299330.5</v>
      </c>
      <c r="BB98" s="22">
        <v>1093265792</v>
      </c>
      <c r="BC98" s="22">
        <v>95843768</v>
      </c>
      <c r="BD98" s="22">
        <v>38183548</v>
      </c>
      <c r="BE98" s="22">
        <v>16619098</v>
      </c>
      <c r="BF98" s="22">
        <v>34638751</v>
      </c>
      <c r="BG98" s="22">
        <v>214161984</v>
      </c>
      <c r="BH98" s="22">
        <v>1700022400</v>
      </c>
      <c r="BI98" s="22">
        <v>318792096</v>
      </c>
      <c r="BJ98" s="22">
        <v>55736760</v>
      </c>
      <c r="BK98" s="22">
        <v>411981952</v>
      </c>
      <c r="BL98" s="22">
        <v>130915592</v>
      </c>
      <c r="BM98" s="22">
        <v>60103032</v>
      </c>
      <c r="BN98" s="22">
        <v>104068552</v>
      </c>
      <c r="BO98" s="22">
        <v>235428982.25</v>
      </c>
    </row>
    <row r="99" spans="1:67" ht="13.95" hidden="1" customHeight="1" x14ac:dyDescent="0.3">
      <c r="A99" s="19">
        <v>2064</v>
      </c>
      <c r="B99" s="21">
        <f t="shared" si="19"/>
        <v>9738484255.3508339</v>
      </c>
      <c r="C99" s="21">
        <f t="shared" si="20"/>
        <v>503858393.86328119</v>
      </c>
      <c r="D99" s="21">
        <f t="shared" si="21"/>
        <v>501531389.85351563</v>
      </c>
      <c r="E99" s="21">
        <f t="shared" si="22"/>
        <v>691116405.46215796</v>
      </c>
      <c r="F99" s="21">
        <f t="shared" si="23"/>
        <v>833734564.5</v>
      </c>
      <c r="G99" s="21">
        <f t="shared" si="24"/>
        <v>2406946415.4843798</v>
      </c>
      <c r="H99" s="21">
        <f t="shared" si="25"/>
        <v>304957205.75</v>
      </c>
      <c r="I99" s="21">
        <f t="shared" si="26"/>
        <v>1262959148.8125</v>
      </c>
      <c r="J99" s="21">
        <f t="shared" si="27"/>
        <v>3233380731.625</v>
      </c>
      <c r="K99" s="22">
        <v>74702472</v>
      </c>
      <c r="L99" s="22">
        <v>6058181</v>
      </c>
      <c r="M99" s="22">
        <v>40913700</v>
      </c>
      <c r="N99" s="22">
        <v>70528872</v>
      </c>
      <c r="O99" s="22">
        <v>76022432</v>
      </c>
      <c r="P99" s="22">
        <v>45783168</v>
      </c>
      <c r="Q99" s="22">
        <v>18582794</v>
      </c>
      <c r="R99" s="22">
        <v>5822429</v>
      </c>
      <c r="S99" s="22">
        <v>11394599</v>
      </c>
      <c r="T99" s="22">
        <v>59512526.300781198</v>
      </c>
      <c r="U99" s="22">
        <v>94537220.5625</v>
      </c>
      <c r="V99" s="22">
        <v>392238720</v>
      </c>
      <c r="W99" s="22">
        <v>47830928</v>
      </c>
      <c r="X99" s="22">
        <v>35378640</v>
      </c>
      <c r="Y99" s="22">
        <v>5843286.5</v>
      </c>
      <c r="Z99" s="22">
        <v>20239815.353515599</v>
      </c>
      <c r="AA99" s="22">
        <v>46585928</v>
      </c>
      <c r="AB99" s="22">
        <v>202832192</v>
      </c>
      <c r="AC99" s="22">
        <v>19077590</v>
      </c>
      <c r="AD99" s="22">
        <v>55794812</v>
      </c>
      <c r="AE99" s="22">
        <v>140585664</v>
      </c>
      <c r="AF99" s="22">
        <v>226240219.46215799</v>
      </c>
      <c r="AG99" s="22">
        <v>18026418</v>
      </c>
      <c r="AH99" s="22">
        <v>63213448</v>
      </c>
      <c r="AI99" s="22">
        <v>173111056</v>
      </c>
      <c r="AJ99" s="22">
        <v>98399168</v>
      </c>
      <c r="AK99" s="22">
        <v>42750104</v>
      </c>
      <c r="AL99" s="22">
        <v>54607552</v>
      </c>
      <c r="AM99" s="22">
        <v>87229600</v>
      </c>
      <c r="AN99" s="22">
        <v>296397218.5</v>
      </c>
      <c r="AO99" s="22">
        <v>260624096</v>
      </c>
      <c r="AP99" s="22">
        <v>63993380</v>
      </c>
      <c r="AQ99" s="22">
        <v>260416432</v>
      </c>
      <c r="AR99" s="22">
        <v>90566720</v>
      </c>
      <c r="AS99" s="22">
        <v>50701576</v>
      </c>
      <c r="AT99" s="22">
        <v>59594472</v>
      </c>
      <c r="AU99" s="22">
        <v>387133472</v>
      </c>
      <c r="AV99" s="22">
        <v>26048976</v>
      </c>
      <c r="AW99" s="22">
        <v>98136840</v>
      </c>
      <c r="AX99" s="22">
        <v>80369240</v>
      </c>
      <c r="AY99" s="22">
        <v>1029361211.48438</v>
      </c>
      <c r="AZ99" s="22">
        <v>131441680</v>
      </c>
      <c r="BA99" s="22">
        <v>173515525.75</v>
      </c>
      <c r="BB99" s="22">
        <v>1079407872</v>
      </c>
      <c r="BC99" s="22">
        <v>95087760</v>
      </c>
      <c r="BD99" s="22">
        <v>37631316</v>
      </c>
      <c r="BE99" s="22">
        <v>16391918</v>
      </c>
      <c r="BF99" s="22">
        <v>34440282.8125</v>
      </c>
      <c r="BG99" s="22">
        <v>214237440</v>
      </c>
      <c r="BH99" s="22">
        <v>1699333120</v>
      </c>
      <c r="BI99" s="22">
        <v>318507936</v>
      </c>
      <c r="BJ99" s="22">
        <v>55538008</v>
      </c>
      <c r="BK99" s="22">
        <v>415241792</v>
      </c>
      <c r="BL99" s="22">
        <v>130637520</v>
      </c>
      <c r="BM99" s="22">
        <v>59633344</v>
      </c>
      <c r="BN99" s="22">
        <v>103657528</v>
      </c>
      <c r="BO99" s="22">
        <v>236594043.625</v>
      </c>
    </row>
    <row r="100" spans="1:67" ht="13.95" hidden="1" customHeight="1" x14ac:dyDescent="0.3">
      <c r="A100" s="19">
        <v>2065</v>
      </c>
      <c r="B100" s="21">
        <f t="shared" si="19"/>
        <v>9746928678.3627968</v>
      </c>
      <c r="C100" s="21">
        <f t="shared" si="20"/>
        <v>501825889.8125</v>
      </c>
      <c r="D100" s="21">
        <f t="shared" si="21"/>
        <v>502910702.88378912</v>
      </c>
      <c r="E100" s="21">
        <f t="shared" si="22"/>
        <v>688684845.90087903</v>
      </c>
      <c r="F100" s="21">
        <f t="shared" si="23"/>
        <v>836595515.75</v>
      </c>
      <c r="G100" s="21">
        <f t="shared" si="24"/>
        <v>2429566327.3593798</v>
      </c>
      <c r="H100" s="21">
        <f t="shared" si="25"/>
        <v>304818520.25</v>
      </c>
      <c r="I100" s="21">
        <f t="shared" si="26"/>
        <v>1247488833.375</v>
      </c>
      <c r="J100" s="21">
        <f t="shared" si="27"/>
        <v>3235038043.03125</v>
      </c>
      <c r="K100" s="22">
        <v>74501520</v>
      </c>
      <c r="L100" s="22">
        <v>6053578.5</v>
      </c>
      <c r="M100" s="22">
        <v>40590780</v>
      </c>
      <c r="N100" s="22">
        <v>70519560</v>
      </c>
      <c r="O100" s="22">
        <v>76019792</v>
      </c>
      <c r="P100" s="22">
        <v>45351776</v>
      </c>
      <c r="Q100" s="22">
        <v>18560908</v>
      </c>
      <c r="R100" s="22">
        <v>5812926</v>
      </c>
      <c r="S100" s="22">
        <v>11395218</v>
      </c>
      <c r="T100" s="22">
        <v>59314301.375</v>
      </c>
      <c r="U100" s="22">
        <v>93705529.9375</v>
      </c>
      <c r="V100" s="22">
        <v>393156608</v>
      </c>
      <c r="W100" s="22">
        <v>48001544</v>
      </c>
      <c r="X100" s="22">
        <v>35578860</v>
      </c>
      <c r="Y100" s="22">
        <v>5847055.5</v>
      </c>
      <c r="Z100" s="22">
        <v>20326635.3837891</v>
      </c>
      <c r="AA100" s="22">
        <v>46421640</v>
      </c>
      <c r="AB100" s="22">
        <v>201721504</v>
      </c>
      <c r="AC100" s="22">
        <v>18951870</v>
      </c>
      <c r="AD100" s="22">
        <v>55565724</v>
      </c>
      <c r="AE100" s="22">
        <v>140146704</v>
      </c>
      <c r="AF100" s="22">
        <v>225877403.900879</v>
      </c>
      <c r="AG100" s="22">
        <v>18237768</v>
      </c>
      <c r="AH100" s="22">
        <v>63340464</v>
      </c>
      <c r="AI100" s="22">
        <v>174026720</v>
      </c>
      <c r="AJ100" s="22">
        <v>97947856</v>
      </c>
      <c r="AK100" s="22">
        <v>42660500</v>
      </c>
      <c r="AL100" s="22">
        <v>55088196</v>
      </c>
      <c r="AM100" s="22">
        <v>86778400</v>
      </c>
      <c r="AN100" s="22">
        <v>298515611.75</v>
      </c>
      <c r="AO100" s="22">
        <v>264416416</v>
      </c>
      <c r="AP100" s="22">
        <v>64792640</v>
      </c>
      <c r="AQ100" s="22">
        <v>263249264</v>
      </c>
      <c r="AR100" s="22">
        <v>91090832</v>
      </c>
      <c r="AS100" s="22">
        <v>51240852</v>
      </c>
      <c r="AT100" s="22">
        <v>60290300</v>
      </c>
      <c r="AU100" s="22">
        <v>389714624</v>
      </c>
      <c r="AV100" s="22">
        <v>26291796</v>
      </c>
      <c r="AW100" s="22">
        <v>99143936</v>
      </c>
      <c r="AX100" s="22">
        <v>80568272</v>
      </c>
      <c r="AY100" s="22">
        <v>1038767395.35938</v>
      </c>
      <c r="AZ100" s="22">
        <v>131102824</v>
      </c>
      <c r="BA100" s="22">
        <v>173715696.25</v>
      </c>
      <c r="BB100" s="22">
        <v>1065675200</v>
      </c>
      <c r="BC100" s="22">
        <v>94323232</v>
      </c>
      <c r="BD100" s="22">
        <v>37088440</v>
      </c>
      <c r="BE100" s="22">
        <v>16164705</v>
      </c>
      <c r="BF100" s="22">
        <v>34237256.375</v>
      </c>
      <c r="BG100" s="22">
        <v>214256880</v>
      </c>
      <c r="BH100" s="22">
        <v>1698359680</v>
      </c>
      <c r="BI100" s="22">
        <v>318185248</v>
      </c>
      <c r="BJ100" s="22">
        <v>55329864</v>
      </c>
      <c r="BK100" s="22">
        <v>418435456</v>
      </c>
      <c r="BL100" s="22">
        <v>130324960</v>
      </c>
      <c r="BM100" s="22">
        <v>59166524</v>
      </c>
      <c r="BN100" s="22">
        <v>103231872</v>
      </c>
      <c r="BO100" s="22">
        <v>237747559.03125</v>
      </c>
    </row>
    <row r="101" spans="1:67" ht="13.95" hidden="1" customHeight="1" x14ac:dyDescent="0.3">
      <c r="A101" s="19">
        <v>2066</v>
      </c>
      <c r="B101" s="21">
        <f t="shared" si="19"/>
        <v>9754306525.3400898</v>
      </c>
      <c r="C101" s="21">
        <f t="shared" si="20"/>
        <v>499840068.265625</v>
      </c>
      <c r="D101" s="21">
        <f t="shared" si="21"/>
        <v>504324027.41699219</v>
      </c>
      <c r="E101" s="21">
        <f t="shared" si="22"/>
        <v>686131697.91528296</v>
      </c>
      <c r="F101" s="21">
        <f t="shared" si="23"/>
        <v>839334708.25</v>
      </c>
      <c r="G101" s="21">
        <f t="shared" si="24"/>
        <v>2451778656.8359399</v>
      </c>
      <c r="H101" s="21">
        <f t="shared" si="25"/>
        <v>304674314.75</v>
      </c>
      <c r="I101" s="21">
        <f t="shared" si="26"/>
        <v>1232094942.6875</v>
      </c>
      <c r="J101" s="21">
        <f t="shared" si="27"/>
        <v>3236128109.21875</v>
      </c>
      <c r="K101" s="22">
        <v>74307952</v>
      </c>
      <c r="L101" s="22">
        <v>6049119.5</v>
      </c>
      <c r="M101" s="22">
        <v>40271852</v>
      </c>
      <c r="N101" s="22">
        <v>70517296</v>
      </c>
      <c r="O101" s="22">
        <v>76028192</v>
      </c>
      <c r="P101" s="22">
        <v>44930860</v>
      </c>
      <c r="Q101" s="22">
        <v>18541466</v>
      </c>
      <c r="R101" s="22">
        <v>5802900</v>
      </c>
      <c r="S101" s="22">
        <v>11395008</v>
      </c>
      <c r="T101" s="22">
        <v>59118031.640625</v>
      </c>
      <c r="U101" s="22">
        <v>92877391.125</v>
      </c>
      <c r="V101" s="22">
        <v>394104512</v>
      </c>
      <c r="W101" s="22">
        <v>48172720</v>
      </c>
      <c r="X101" s="22">
        <v>35784496</v>
      </c>
      <c r="Y101" s="22">
        <v>5850952</v>
      </c>
      <c r="Z101" s="22">
        <v>20411347.416992199</v>
      </c>
      <c r="AA101" s="22">
        <v>46254380</v>
      </c>
      <c r="AB101" s="22">
        <v>200576128</v>
      </c>
      <c r="AC101" s="22">
        <v>18820588</v>
      </c>
      <c r="AD101" s="22">
        <v>55326872</v>
      </c>
      <c r="AE101" s="22">
        <v>139679520</v>
      </c>
      <c r="AF101" s="22">
        <v>225474209.91528299</v>
      </c>
      <c r="AG101" s="22">
        <v>18451662</v>
      </c>
      <c r="AH101" s="22">
        <v>63458448</v>
      </c>
      <c r="AI101" s="22">
        <v>174907184</v>
      </c>
      <c r="AJ101" s="22">
        <v>97470360</v>
      </c>
      <c r="AK101" s="22">
        <v>42567724</v>
      </c>
      <c r="AL101" s="22">
        <v>55564768</v>
      </c>
      <c r="AM101" s="22">
        <v>86317040</v>
      </c>
      <c r="AN101" s="22">
        <v>300597522.25</v>
      </c>
      <c r="AO101" s="22">
        <v>268168688</v>
      </c>
      <c r="AP101" s="22">
        <v>65599928</v>
      </c>
      <c r="AQ101" s="22">
        <v>266037472</v>
      </c>
      <c r="AR101" s="22">
        <v>91596896</v>
      </c>
      <c r="AS101" s="22">
        <v>51770996</v>
      </c>
      <c r="AT101" s="22">
        <v>60972412</v>
      </c>
      <c r="AU101" s="22">
        <v>392227008</v>
      </c>
      <c r="AV101" s="22">
        <v>26520100</v>
      </c>
      <c r="AW101" s="22">
        <v>100144384</v>
      </c>
      <c r="AX101" s="22">
        <v>80750416</v>
      </c>
      <c r="AY101" s="22">
        <v>1047990356.83594</v>
      </c>
      <c r="AZ101" s="22">
        <v>130775080</v>
      </c>
      <c r="BA101" s="22">
        <v>173899234.75</v>
      </c>
      <c r="BB101" s="22">
        <v>1052010176</v>
      </c>
      <c r="BC101" s="22">
        <v>93560808</v>
      </c>
      <c r="BD101" s="22">
        <v>36552140</v>
      </c>
      <c r="BE101" s="22">
        <v>15937842</v>
      </c>
      <c r="BF101" s="22">
        <v>34033976.6875</v>
      </c>
      <c r="BG101" s="22">
        <v>214237360</v>
      </c>
      <c r="BH101" s="22">
        <v>1697045504</v>
      </c>
      <c r="BI101" s="22">
        <v>317843968</v>
      </c>
      <c r="BJ101" s="22">
        <v>55118452</v>
      </c>
      <c r="BK101" s="22">
        <v>421586880</v>
      </c>
      <c r="BL101" s="22">
        <v>130000624</v>
      </c>
      <c r="BM101" s="22">
        <v>58699512</v>
      </c>
      <c r="BN101" s="22">
        <v>102795704</v>
      </c>
      <c r="BO101" s="22">
        <v>238800105.21875</v>
      </c>
    </row>
    <row r="102" spans="1:67" ht="13.95" hidden="1" customHeight="1" x14ac:dyDescent="0.3">
      <c r="A102" s="19">
        <v>2067</v>
      </c>
      <c r="B102" s="21">
        <f t="shared" si="19"/>
        <v>9760755872.1362305</v>
      </c>
      <c r="C102" s="21">
        <f t="shared" si="20"/>
        <v>497894844.49609381</v>
      </c>
      <c r="D102" s="21">
        <f t="shared" si="21"/>
        <v>505774674.80371088</v>
      </c>
      <c r="E102" s="21">
        <f t="shared" si="22"/>
        <v>683459647.58642602</v>
      </c>
      <c r="F102" s="21">
        <f t="shared" si="23"/>
        <v>841947507.5</v>
      </c>
      <c r="G102" s="21">
        <f t="shared" si="24"/>
        <v>2473632634.6875</v>
      </c>
      <c r="H102" s="21">
        <f t="shared" si="25"/>
        <v>304552959</v>
      </c>
      <c r="I102" s="21">
        <f t="shared" si="26"/>
        <v>1216840288.25</v>
      </c>
      <c r="J102" s="21">
        <f t="shared" si="27"/>
        <v>3236653315.8125</v>
      </c>
      <c r="K102" s="22">
        <v>74117120</v>
      </c>
      <c r="L102" s="22">
        <v>6045371.5</v>
      </c>
      <c r="M102" s="22">
        <v>39958224</v>
      </c>
      <c r="N102" s="22">
        <v>70524648</v>
      </c>
      <c r="O102" s="22">
        <v>76032288</v>
      </c>
      <c r="P102" s="22">
        <v>44524744</v>
      </c>
      <c r="Q102" s="22">
        <v>18525084</v>
      </c>
      <c r="R102" s="22">
        <v>5793104</v>
      </c>
      <c r="S102" s="22">
        <v>11396108</v>
      </c>
      <c r="T102" s="22">
        <v>58926438.246093802</v>
      </c>
      <c r="U102" s="22">
        <v>92051714.75</v>
      </c>
      <c r="V102" s="22">
        <v>395080096</v>
      </c>
      <c r="W102" s="22">
        <v>48350944</v>
      </c>
      <c r="X102" s="22">
        <v>35996904</v>
      </c>
      <c r="Y102" s="22">
        <v>5854316</v>
      </c>
      <c r="Z102" s="22">
        <v>20492414.8037109</v>
      </c>
      <c r="AA102" s="22">
        <v>46080288</v>
      </c>
      <c r="AB102" s="22">
        <v>199393840</v>
      </c>
      <c r="AC102" s="22">
        <v>18687550</v>
      </c>
      <c r="AD102" s="22">
        <v>55074716</v>
      </c>
      <c r="AE102" s="22">
        <v>139191568</v>
      </c>
      <c r="AF102" s="22">
        <v>225031685.58642599</v>
      </c>
      <c r="AG102" s="22">
        <v>18668178</v>
      </c>
      <c r="AH102" s="22">
        <v>63567476</v>
      </c>
      <c r="AI102" s="22">
        <v>175795120</v>
      </c>
      <c r="AJ102" s="22">
        <v>96969080</v>
      </c>
      <c r="AK102" s="22">
        <v>42471764</v>
      </c>
      <c r="AL102" s="22">
        <v>56037940</v>
      </c>
      <c r="AM102" s="22">
        <v>85845200</v>
      </c>
      <c r="AN102" s="22">
        <v>302592749.5</v>
      </c>
      <c r="AO102" s="22">
        <v>271900640</v>
      </c>
      <c r="AP102" s="22">
        <v>66409048</v>
      </c>
      <c r="AQ102" s="22">
        <v>268815232</v>
      </c>
      <c r="AR102" s="22">
        <v>92082168</v>
      </c>
      <c r="AS102" s="22">
        <v>52295124</v>
      </c>
      <c r="AT102" s="22">
        <v>61652184</v>
      </c>
      <c r="AU102" s="22">
        <v>394674080</v>
      </c>
      <c r="AV102" s="22">
        <v>26744382</v>
      </c>
      <c r="AW102" s="22">
        <v>101140456</v>
      </c>
      <c r="AX102" s="22">
        <v>80926376</v>
      </c>
      <c r="AY102" s="22">
        <v>1056992944.6875</v>
      </c>
      <c r="AZ102" s="22">
        <v>130477760</v>
      </c>
      <c r="BA102" s="22">
        <v>174075199</v>
      </c>
      <c r="BB102" s="22">
        <v>1038472832</v>
      </c>
      <c r="BC102" s="22">
        <v>92809616</v>
      </c>
      <c r="BD102" s="22">
        <v>36017436</v>
      </c>
      <c r="BE102" s="22">
        <v>15713243</v>
      </c>
      <c r="BF102" s="22">
        <v>33827161.25</v>
      </c>
      <c r="BG102" s="22">
        <v>214167264</v>
      </c>
      <c r="BH102" s="22">
        <v>1695406336</v>
      </c>
      <c r="BI102" s="22">
        <v>317483200</v>
      </c>
      <c r="BJ102" s="22">
        <v>54902188</v>
      </c>
      <c r="BK102" s="22">
        <v>424692416</v>
      </c>
      <c r="BL102" s="22">
        <v>129657328</v>
      </c>
      <c r="BM102" s="22">
        <v>58241164</v>
      </c>
      <c r="BN102" s="22">
        <v>102353408</v>
      </c>
      <c r="BO102" s="22">
        <v>239750011.8125</v>
      </c>
    </row>
    <row r="103" spans="1:67" ht="13.95" hidden="1" customHeight="1" x14ac:dyDescent="0.3">
      <c r="A103" s="19">
        <v>2068</v>
      </c>
      <c r="B103" s="21">
        <f t="shared" si="19"/>
        <v>9766221082.7946777</v>
      </c>
      <c r="C103" s="21">
        <f t="shared" si="20"/>
        <v>495989331.56445313</v>
      </c>
      <c r="D103" s="21">
        <f t="shared" si="21"/>
        <v>507219397.66601563</v>
      </c>
      <c r="E103" s="21">
        <f t="shared" si="22"/>
        <v>680705705.72045898</v>
      </c>
      <c r="F103" s="21">
        <f t="shared" si="23"/>
        <v>844402852</v>
      </c>
      <c r="G103" s="21">
        <f t="shared" si="24"/>
        <v>2495115164.1875</v>
      </c>
      <c r="H103" s="21">
        <f t="shared" si="25"/>
        <v>304428251</v>
      </c>
      <c r="I103" s="21">
        <f t="shared" si="26"/>
        <v>1201788256.375</v>
      </c>
      <c r="J103" s="21">
        <f t="shared" si="27"/>
        <v>3236572124.28125</v>
      </c>
      <c r="K103" s="22">
        <v>73939616</v>
      </c>
      <c r="L103" s="22">
        <v>6042075.5</v>
      </c>
      <c r="M103" s="22">
        <v>39644112</v>
      </c>
      <c r="N103" s="22">
        <v>70536384</v>
      </c>
      <c r="O103" s="22">
        <v>76037936</v>
      </c>
      <c r="P103" s="22">
        <v>44126608</v>
      </c>
      <c r="Q103" s="22">
        <v>18509622</v>
      </c>
      <c r="R103" s="22">
        <v>5783596</v>
      </c>
      <c r="S103" s="22">
        <v>11396995</v>
      </c>
      <c r="T103" s="22">
        <v>58739428.126953103</v>
      </c>
      <c r="U103" s="22">
        <v>91232958.9375</v>
      </c>
      <c r="V103" s="22">
        <v>396056320</v>
      </c>
      <c r="W103" s="22">
        <v>48524272</v>
      </c>
      <c r="X103" s="22">
        <v>36211384</v>
      </c>
      <c r="Y103" s="22">
        <v>5856162.5</v>
      </c>
      <c r="Z103" s="22">
        <v>20571259.166015599</v>
      </c>
      <c r="AA103" s="22">
        <v>45899364</v>
      </c>
      <c r="AB103" s="22">
        <v>198203472</v>
      </c>
      <c r="AC103" s="22">
        <v>18552334</v>
      </c>
      <c r="AD103" s="22">
        <v>54811456</v>
      </c>
      <c r="AE103" s="22">
        <v>138687664</v>
      </c>
      <c r="AF103" s="22">
        <v>224551415.72045901</v>
      </c>
      <c r="AG103" s="22">
        <v>18888566</v>
      </c>
      <c r="AH103" s="22">
        <v>63672092</v>
      </c>
      <c r="AI103" s="22">
        <v>176643680</v>
      </c>
      <c r="AJ103" s="22">
        <v>96448352</v>
      </c>
      <c r="AK103" s="22">
        <v>42367192</v>
      </c>
      <c r="AL103" s="22">
        <v>56513136</v>
      </c>
      <c r="AM103" s="22">
        <v>85360120</v>
      </c>
      <c r="AN103" s="22">
        <v>304509714</v>
      </c>
      <c r="AO103" s="22">
        <v>275595904</v>
      </c>
      <c r="AP103" s="22">
        <v>67213184</v>
      </c>
      <c r="AQ103" s="22">
        <v>271578496</v>
      </c>
      <c r="AR103" s="22">
        <v>92552912</v>
      </c>
      <c r="AS103" s="22">
        <v>52816744</v>
      </c>
      <c r="AT103" s="22">
        <v>62318400</v>
      </c>
      <c r="AU103" s="22">
        <v>397052992</v>
      </c>
      <c r="AV103" s="22">
        <v>26976666</v>
      </c>
      <c r="AW103" s="22">
        <v>102102256</v>
      </c>
      <c r="AX103" s="22">
        <v>81097312</v>
      </c>
      <c r="AY103" s="22">
        <v>1065810298.1875</v>
      </c>
      <c r="AZ103" s="22">
        <v>130192144</v>
      </c>
      <c r="BA103" s="22">
        <v>174236107</v>
      </c>
      <c r="BB103" s="22">
        <v>1025113728</v>
      </c>
      <c r="BC103" s="22">
        <v>92069632</v>
      </c>
      <c r="BD103" s="22">
        <v>35494488</v>
      </c>
      <c r="BE103" s="22">
        <v>15488854</v>
      </c>
      <c r="BF103" s="22">
        <v>33621554.375</v>
      </c>
      <c r="BG103" s="22">
        <v>214027712</v>
      </c>
      <c r="BH103" s="22">
        <v>1693366400</v>
      </c>
      <c r="BI103" s="22">
        <v>317076224</v>
      </c>
      <c r="BJ103" s="22">
        <v>54677348</v>
      </c>
      <c r="BK103" s="22">
        <v>427730496</v>
      </c>
      <c r="BL103" s="22">
        <v>129295920</v>
      </c>
      <c r="BM103" s="22">
        <v>57780560</v>
      </c>
      <c r="BN103" s="22">
        <v>101901248</v>
      </c>
      <c r="BO103" s="22">
        <v>240716216.28125</v>
      </c>
    </row>
    <row r="104" spans="1:67" ht="13.95" hidden="1" customHeight="1" x14ac:dyDescent="0.3">
      <c r="A104" s="19">
        <v>2069</v>
      </c>
      <c r="B104" s="21">
        <f t="shared" si="19"/>
        <v>9770792584.3693848</v>
      </c>
      <c r="C104" s="21">
        <f t="shared" si="20"/>
        <v>494116232.06640619</v>
      </c>
      <c r="D104" s="21">
        <f t="shared" si="21"/>
        <v>508663853.41113281</v>
      </c>
      <c r="E104" s="21">
        <f t="shared" si="22"/>
        <v>677857882.92309594</v>
      </c>
      <c r="F104" s="21">
        <f t="shared" si="23"/>
        <v>846752461.5</v>
      </c>
      <c r="G104" s="21">
        <f t="shared" si="24"/>
        <v>2516164623.59375</v>
      </c>
      <c r="H104" s="21">
        <f t="shared" si="25"/>
        <v>304295302.75</v>
      </c>
      <c r="I104" s="21">
        <f t="shared" si="26"/>
        <v>1186918467.5</v>
      </c>
      <c r="J104" s="21">
        <f t="shared" si="27"/>
        <v>3236023760.625</v>
      </c>
      <c r="K104" s="22">
        <v>73773328</v>
      </c>
      <c r="L104" s="22">
        <v>6039220</v>
      </c>
      <c r="M104" s="22">
        <v>39337024</v>
      </c>
      <c r="N104" s="22">
        <v>70551008</v>
      </c>
      <c r="O104" s="22">
        <v>76039400</v>
      </c>
      <c r="P104" s="22">
        <v>43736016</v>
      </c>
      <c r="Q104" s="22">
        <v>18494004</v>
      </c>
      <c r="R104" s="22">
        <v>5774557</v>
      </c>
      <c r="S104" s="22">
        <v>11399623</v>
      </c>
      <c r="T104" s="22">
        <v>58553112.503906198</v>
      </c>
      <c r="U104" s="22">
        <v>90418939.5625</v>
      </c>
      <c r="V104" s="22">
        <v>397044832</v>
      </c>
      <c r="W104" s="22">
        <v>48692312</v>
      </c>
      <c r="X104" s="22">
        <v>36424704</v>
      </c>
      <c r="Y104" s="22">
        <v>5857821</v>
      </c>
      <c r="Z104" s="22">
        <v>20644184.411132801</v>
      </c>
      <c r="AA104" s="22">
        <v>45717440</v>
      </c>
      <c r="AB104" s="22">
        <v>196986416</v>
      </c>
      <c r="AC104" s="22">
        <v>18415854</v>
      </c>
      <c r="AD104" s="22">
        <v>54539192</v>
      </c>
      <c r="AE104" s="22">
        <v>138155728</v>
      </c>
      <c r="AF104" s="22">
        <v>224043252.923096</v>
      </c>
      <c r="AG104" s="22">
        <v>19110346</v>
      </c>
      <c r="AH104" s="22">
        <v>63768752</v>
      </c>
      <c r="AI104" s="22">
        <v>177486320</v>
      </c>
      <c r="AJ104" s="22">
        <v>95907672</v>
      </c>
      <c r="AK104" s="22">
        <v>42254912</v>
      </c>
      <c r="AL104" s="22">
        <v>56981272</v>
      </c>
      <c r="AM104" s="22">
        <v>84859800</v>
      </c>
      <c r="AN104" s="22">
        <v>306383387.5</v>
      </c>
      <c r="AO104" s="22">
        <v>279277760</v>
      </c>
      <c r="AP104" s="22">
        <v>68013928</v>
      </c>
      <c r="AQ104" s="22">
        <v>274278496</v>
      </c>
      <c r="AR104" s="22">
        <v>92997912</v>
      </c>
      <c r="AS104" s="22">
        <v>53325608</v>
      </c>
      <c r="AT104" s="22">
        <v>62966632</v>
      </c>
      <c r="AU104" s="22">
        <v>399336448</v>
      </c>
      <c r="AV104" s="22">
        <v>27183858</v>
      </c>
      <c r="AW104" s="22">
        <v>103035392</v>
      </c>
      <c r="AX104" s="22">
        <v>81258352</v>
      </c>
      <c r="AY104" s="22">
        <v>1074490237.59375</v>
      </c>
      <c r="AZ104" s="22">
        <v>129904160</v>
      </c>
      <c r="BA104" s="22">
        <v>174391142.75</v>
      </c>
      <c r="BB104" s="22">
        <v>1011928768</v>
      </c>
      <c r="BC104" s="22">
        <v>91333720</v>
      </c>
      <c r="BD104" s="22">
        <v>34971816</v>
      </c>
      <c r="BE104" s="22">
        <v>15265867</v>
      </c>
      <c r="BF104" s="22">
        <v>33418296.5</v>
      </c>
      <c r="BG104" s="22">
        <v>213853840</v>
      </c>
      <c r="BH104" s="22">
        <v>1690990080</v>
      </c>
      <c r="BI104" s="22">
        <v>316662816</v>
      </c>
      <c r="BJ104" s="22">
        <v>54450508</v>
      </c>
      <c r="BK104" s="22">
        <v>430711680</v>
      </c>
      <c r="BL104" s="22">
        <v>128914904</v>
      </c>
      <c r="BM104" s="22">
        <v>57323172</v>
      </c>
      <c r="BN104" s="22">
        <v>101442832</v>
      </c>
      <c r="BO104" s="22">
        <v>241673928.625</v>
      </c>
    </row>
    <row r="105" spans="1:67" ht="13.95" hidden="1" customHeight="1" x14ac:dyDescent="0.3">
      <c r="A105" s="19">
        <v>2070</v>
      </c>
      <c r="B105" s="21">
        <f t="shared" si="19"/>
        <v>9774242309.8344707</v>
      </c>
      <c r="C105" s="21">
        <f t="shared" si="20"/>
        <v>492299356.90039063</v>
      </c>
      <c r="D105" s="21">
        <f t="shared" si="21"/>
        <v>510102439.20800781</v>
      </c>
      <c r="E105" s="21">
        <f t="shared" si="22"/>
        <v>674912030.37451196</v>
      </c>
      <c r="F105" s="21">
        <f t="shared" si="23"/>
        <v>848959933.5</v>
      </c>
      <c r="G105" s="21">
        <f t="shared" si="24"/>
        <v>2536844736.0390601</v>
      </c>
      <c r="H105" s="21">
        <f t="shared" si="25"/>
        <v>304167593</v>
      </c>
      <c r="I105" s="21">
        <f t="shared" si="26"/>
        <v>1172089148.8125</v>
      </c>
      <c r="J105" s="21">
        <f t="shared" si="27"/>
        <v>3234867072</v>
      </c>
      <c r="K105" s="22">
        <v>73615112</v>
      </c>
      <c r="L105" s="22">
        <v>6036724</v>
      </c>
      <c r="M105" s="22">
        <v>39036552</v>
      </c>
      <c r="N105" s="22">
        <v>70577856</v>
      </c>
      <c r="O105" s="22">
        <v>76048320</v>
      </c>
      <c r="P105" s="22">
        <v>43353332</v>
      </c>
      <c r="Q105" s="22">
        <v>18478640</v>
      </c>
      <c r="R105" s="22">
        <v>5765540.5</v>
      </c>
      <c r="S105" s="22">
        <v>11403414</v>
      </c>
      <c r="T105" s="22">
        <v>58370602.556640603</v>
      </c>
      <c r="U105" s="22">
        <v>89613263.84375</v>
      </c>
      <c r="V105" s="22">
        <v>398037024</v>
      </c>
      <c r="W105" s="22">
        <v>48857320</v>
      </c>
      <c r="X105" s="22">
        <v>36634756</v>
      </c>
      <c r="Y105" s="22">
        <v>5858536.5</v>
      </c>
      <c r="Z105" s="22">
        <v>20714802.708007801</v>
      </c>
      <c r="AA105" s="22">
        <v>45525492</v>
      </c>
      <c r="AB105" s="22">
        <v>195757024</v>
      </c>
      <c r="AC105" s="22">
        <v>18276464</v>
      </c>
      <c r="AD105" s="22">
        <v>54255032</v>
      </c>
      <c r="AE105" s="22">
        <v>137606192</v>
      </c>
      <c r="AF105" s="22">
        <v>223491826.37451199</v>
      </c>
      <c r="AG105" s="22">
        <v>19335062</v>
      </c>
      <c r="AH105" s="22">
        <v>63860864</v>
      </c>
      <c r="AI105" s="22">
        <v>178289104</v>
      </c>
      <c r="AJ105" s="22">
        <v>95347824</v>
      </c>
      <c r="AK105" s="22">
        <v>42137644</v>
      </c>
      <c r="AL105" s="22">
        <v>57442368</v>
      </c>
      <c r="AM105" s="22">
        <v>84342112</v>
      </c>
      <c r="AN105" s="22">
        <v>308204955.5</v>
      </c>
      <c r="AO105" s="22">
        <v>282917504</v>
      </c>
      <c r="AP105" s="22">
        <v>68806776</v>
      </c>
      <c r="AQ105" s="22">
        <v>276938144</v>
      </c>
      <c r="AR105" s="22">
        <v>93418344</v>
      </c>
      <c r="AS105" s="22">
        <v>53826028</v>
      </c>
      <c r="AT105" s="22">
        <v>63605976</v>
      </c>
      <c r="AU105" s="22">
        <v>401540896</v>
      </c>
      <c r="AV105" s="22">
        <v>27388152</v>
      </c>
      <c r="AW105" s="22">
        <v>103966208</v>
      </c>
      <c r="AX105" s="22">
        <v>81427096</v>
      </c>
      <c r="AY105" s="22">
        <v>1083009612.0390601</v>
      </c>
      <c r="AZ105" s="22">
        <v>129622728</v>
      </c>
      <c r="BA105" s="22">
        <v>174544865</v>
      </c>
      <c r="BB105" s="22">
        <v>998764288</v>
      </c>
      <c r="BC105" s="22">
        <v>90610864</v>
      </c>
      <c r="BD105" s="22">
        <v>34453332</v>
      </c>
      <c r="BE105" s="22">
        <v>15045984</v>
      </c>
      <c r="BF105" s="22">
        <v>33214680.8125</v>
      </c>
      <c r="BG105" s="22">
        <v>213626656</v>
      </c>
      <c r="BH105" s="22">
        <v>1688268800</v>
      </c>
      <c r="BI105" s="22">
        <v>316209792</v>
      </c>
      <c r="BJ105" s="22">
        <v>54219024</v>
      </c>
      <c r="BK105" s="22">
        <v>433581664</v>
      </c>
      <c r="BL105" s="22">
        <v>128509144</v>
      </c>
      <c r="BM105" s="22">
        <v>56869888</v>
      </c>
      <c r="BN105" s="22">
        <v>100976544</v>
      </c>
      <c r="BO105" s="22">
        <v>242605560</v>
      </c>
    </row>
    <row r="106" spans="1:67" ht="13.95" hidden="1" customHeight="1" x14ac:dyDescent="0.3">
      <c r="A106" s="19">
        <v>2071</v>
      </c>
      <c r="B106" s="21">
        <f t="shared" si="19"/>
        <v>9776840055.8642578</v>
      </c>
      <c r="C106" s="21">
        <f t="shared" si="20"/>
        <v>490531462.44140619</v>
      </c>
      <c r="D106" s="21">
        <f t="shared" si="21"/>
        <v>511518323.6953125</v>
      </c>
      <c r="E106" s="21">
        <f t="shared" si="22"/>
        <v>671866428.16503906</v>
      </c>
      <c r="F106" s="21">
        <f t="shared" si="23"/>
        <v>851077219.5</v>
      </c>
      <c r="G106" s="21">
        <f t="shared" si="24"/>
        <v>2557206809.9375</v>
      </c>
      <c r="H106" s="21">
        <f t="shared" si="25"/>
        <v>304025589.75</v>
      </c>
      <c r="I106" s="21">
        <f t="shared" si="26"/>
        <v>1157492754.875</v>
      </c>
      <c r="J106" s="21">
        <f t="shared" si="27"/>
        <v>3233121467.5</v>
      </c>
      <c r="K106" s="22">
        <v>73460336</v>
      </c>
      <c r="L106" s="22">
        <v>6034269.5</v>
      </c>
      <c r="M106" s="22">
        <v>38741416</v>
      </c>
      <c r="N106" s="22">
        <v>70612560</v>
      </c>
      <c r="O106" s="22">
        <v>76060776</v>
      </c>
      <c r="P106" s="22">
        <v>42984712</v>
      </c>
      <c r="Q106" s="22">
        <v>18462960</v>
      </c>
      <c r="R106" s="22">
        <v>5756427.5</v>
      </c>
      <c r="S106" s="22">
        <v>11407739</v>
      </c>
      <c r="T106" s="22">
        <v>58193316.035156198</v>
      </c>
      <c r="U106" s="22">
        <v>88816950.40625</v>
      </c>
      <c r="V106" s="22">
        <v>399015488</v>
      </c>
      <c r="W106" s="22">
        <v>49022448</v>
      </c>
      <c r="X106" s="22">
        <v>36840040</v>
      </c>
      <c r="Y106" s="22">
        <v>5859072</v>
      </c>
      <c r="Z106" s="22">
        <v>20781275.6953125</v>
      </c>
      <c r="AA106" s="22">
        <v>45331280</v>
      </c>
      <c r="AB106" s="22">
        <v>194493664</v>
      </c>
      <c r="AC106" s="22">
        <v>18135292</v>
      </c>
      <c r="AD106" s="22">
        <v>53958340</v>
      </c>
      <c r="AE106" s="22">
        <v>137036688</v>
      </c>
      <c r="AF106" s="22">
        <v>222911164.165039</v>
      </c>
      <c r="AG106" s="22">
        <v>19559548</v>
      </c>
      <c r="AH106" s="22">
        <v>63950556</v>
      </c>
      <c r="AI106" s="22">
        <v>179069760</v>
      </c>
      <c r="AJ106" s="22">
        <v>94774752</v>
      </c>
      <c r="AK106" s="22">
        <v>42014896</v>
      </c>
      <c r="AL106" s="22">
        <v>57902832</v>
      </c>
      <c r="AM106" s="22">
        <v>83809808</v>
      </c>
      <c r="AN106" s="22">
        <v>309995067.5</v>
      </c>
      <c r="AO106" s="22">
        <v>286530464</v>
      </c>
      <c r="AP106" s="22">
        <v>69600440</v>
      </c>
      <c r="AQ106" s="22">
        <v>279584544</v>
      </c>
      <c r="AR106" s="22">
        <v>93820872</v>
      </c>
      <c r="AS106" s="22">
        <v>54315752</v>
      </c>
      <c r="AT106" s="22">
        <v>64230024</v>
      </c>
      <c r="AU106" s="22">
        <v>403674112</v>
      </c>
      <c r="AV106" s="22">
        <v>27597258</v>
      </c>
      <c r="AW106" s="22">
        <v>104886592</v>
      </c>
      <c r="AX106" s="22">
        <v>81604624</v>
      </c>
      <c r="AY106" s="22">
        <v>1091362127.9375</v>
      </c>
      <c r="AZ106" s="22">
        <v>129342456</v>
      </c>
      <c r="BA106" s="22">
        <v>174683133.75</v>
      </c>
      <c r="BB106" s="22">
        <v>985796672</v>
      </c>
      <c r="BC106" s="22">
        <v>89912240</v>
      </c>
      <c r="BD106" s="22">
        <v>33943056</v>
      </c>
      <c r="BE106" s="22">
        <v>14827449</v>
      </c>
      <c r="BF106" s="22">
        <v>33013337.875</v>
      </c>
      <c r="BG106" s="22">
        <v>213369552</v>
      </c>
      <c r="BH106" s="22">
        <v>1685153792</v>
      </c>
      <c r="BI106" s="22">
        <v>315749184</v>
      </c>
      <c r="BJ106" s="22">
        <v>53983492</v>
      </c>
      <c r="BK106" s="22">
        <v>436370464</v>
      </c>
      <c r="BL106" s="22">
        <v>128090240</v>
      </c>
      <c r="BM106" s="22">
        <v>56421112</v>
      </c>
      <c r="BN106" s="22">
        <v>100500152</v>
      </c>
      <c r="BO106" s="22">
        <v>243483479.5</v>
      </c>
    </row>
    <row r="107" spans="1:67" ht="13.95" hidden="1" customHeight="1" x14ac:dyDescent="0.3">
      <c r="A107" s="19">
        <v>2072</v>
      </c>
      <c r="B107" s="21">
        <f t="shared" si="19"/>
        <v>9778453209.107666</v>
      </c>
      <c r="C107" s="21">
        <f t="shared" si="20"/>
        <v>488799203</v>
      </c>
      <c r="D107" s="21">
        <f t="shared" si="21"/>
        <v>512893017.3828125</v>
      </c>
      <c r="E107" s="21">
        <f t="shared" si="22"/>
        <v>668755604.00610399</v>
      </c>
      <c r="F107" s="21">
        <f t="shared" si="23"/>
        <v>853097831</v>
      </c>
      <c r="G107" s="21">
        <f t="shared" si="24"/>
        <v>2577123767.03125</v>
      </c>
      <c r="H107" s="21">
        <f t="shared" si="25"/>
        <v>303896767.25</v>
      </c>
      <c r="I107" s="21">
        <f t="shared" si="26"/>
        <v>1142999694.125</v>
      </c>
      <c r="J107" s="21">
        <f t="shared" si="27"/>
        <v>3230887325.3125</v>
      </c>
      <c r="K107" s="22">
        <v>73303072</v>
      </c>
      <c r="L107" s="22">
        <v>6032604</v>
      </c>
      <c r="M107" s="22">
        <v>38453188</v>
      </c>
      <c r="N107" s="22">
        <v>70655608</v>
      </c>
      <c r="O107" s="22">
        <v>76068384</v>
      </c>
      <c r="P107" s="22">
        <v>42631076</v>
      </c>
      <c r="Q107" s="22">
        <v>18446468</v>
      </c>
      <c r="R107" s="22">
        <v>5747169</v>
      </c>
      <c r="S107" s="22">
        <v>11412281</v>
      </c>
      <c r="T107" s="22">
        <v>58022644.28125</v>
      </c>
      <c r="U107" s="22">
        <v>88026708.71875</v>
      </c>
      <c r="V107" s="22">
        <v>399954080</v>
      </c>
      <c r="W107" s="22">
        <v>49187792</v>
      </c>
      <c r="X107" s="22">
        <v>37042520</v>
      </c>
      <c r="Y107" s="22">
        <v>5860928</v>
      </c>
      <c r="Z107" s="22">
        <v>20847697.3828125</v>
      </c>
      <c r="AA107" s="22">
        <v>45131688</v>
      </c>
      <c r="AB107" s="22">
        <v>193234848</v>
      </c>
      <c r="AC107" s="22">
        <v>17991886</v>
      </c>
      <c r="AD107" s="22">
        <v>53655688</v>
      </c>
      <c r="AE107" s="22">
        <v>136446192</v>
      </c>
      <c r="AF107" s="22">
        <v>222295302.00610399</v>
      </c>
      <c r="AG107" s="22">
        <v>19788002</v>
      </c>
      <c r="AH107" s="22">
        <v>64050956</v>
      </c>
      <c r="AI107" s="22">
        <v>179825280</v>
      </c>
      <c r="AJ107" s="22">
        <v>94187160</v>
      </c>
      <c r="AK107" s="22">
        <v>41885208</v>
      </c>
      <c r="AL107" s="22">
        <v>58361560</v>
      </c>
      <c r="AM107" s="22">
        <v>83263944</v>
      </c>
      <c r="AN107" s="22">
        <v>311735721</v>
      </c>
      <c r="AO107" s="22">
        <v>290097376</v>
      </c>
      <c r="AP107" s="22">
        <v>70381032</v>
      </c>
      <c r="AQ107" s="22">
        <v>282210560</v>
      </c>
      <c r="AR107" s="22">
        <v>94199920</v>
      </c>
      <c r="AS107" s="22">
        <v>54795980</v>
      </c>
      <c r="AT107" s="22">
        <v>64842728</v>
      </c>
      <c r="AU107" s="22">
        <v>405711040</v>
      </c>
      <c r="AV107" s="22">
        <v>27798396</v>
      </c>
      <c r="AW107" s="22">
        <v>105797792</v>
      </c>
      <c r="AX107" s="22">
        <v>81768432</v>
      </c>
      <c r="AY107" s="22">
        <v>1099520511.03125</v>
      </c>
      <c r="AZ107" s="22">
        <v>129084800</v>
      </c>
      <c r="BA107" s="22">
        <v>174811967.25</v>
      </c>
      <c r="BB107" s="22">
        <v>972905664</v>
      </c>
      <c r="BC107" s="22">
        <v>89236864</v>
      </c>
      <c r="BD107" s="22">
        <v>33438136</v>
      </c>
      <c r="BE107" s="22">
        <v>14609541</v>
      </c>
      <c r="BF107" s="22">
        <v>32809489.125</v>
      </c>
      <c r="BG107" s="22">
        <v>213061872</v>
      </c>
      <c r="BH107" s="22">
        <v>1681846912</v>
      </c>
      <c r="BI107" s="22">
        <v>315252640</v>
      </c>
      <c r="BJ107" s="22">
        <v>53740300</v>
      </c>
      <c r="BK107" s="22">
        <v>439089792</v>
      </c>
      <c r="BL107" s="22">
        <v>127642976</v>
      </c>
      <c r="BM107" s="22">
        <v>55977484</v>
      </c>
      <c r="BN107" s="22">
        <v>100006200</v>
      </c>
      <c r="BO107" s="22">
        <v>244269149.3125</v>
      </c>
    </row>
    <row r="108" spans="1:67" ht="13.95" hidden="1" customHeight="1" x14ac:dyDescent="0.3">
      <c r="A108" s="19">
        <v>2073</v>
      </c>
      <c r="B108" s="21">
        <f t="shared" si="19"/>
        <v>9778983869.8444862</v>
      </c>
      <c r="C108" s="21">
        <f t="shared" si="20"/>
        <v>487092971.01953119</v>
      </c>
      <c r="D108" s="21">
        <f t="shared" si="21"/>
        <v>514251075.29882813</v>
      </c>
      <c r="E108" s="21">
        <f t="shared" si="22"/>
        <v>665539038.25268602</v>
      </c>
      <c r="F108" s="21">
        <f t="shared" si="23"/>
        <v>855023545.25</v>
      </c>
      <c r="G108" s="21">
        <f t="shared" si="24"/>
        <v>2596631575.1171899</v>
      </c>
      <c r="H108" s="21">
        <f t="shared" si="25"/>
        <v>303791216.75</v>
      </c>
      <c r="I108" s="21">
        <f t="shared" si="26"/>
        <v>1128576287.96875</v>
      </c>
      <c r="J108" s="21">
        <f t="shared" si="27"/>
        <v>3228078160.1875</v>
      </c>
      <c r="K108" s="22">
        <v>73145384</v>
      </c>
      <c r="L108" s="22">
        <v>6030200</v>
      </c>
      <c r="M108" s="22">
        <v>38174804</v>
      </c>
      <c r="N108" s="22">
        <v>70697472</v>
      </c>
      <c r="O108" s="22">
        <v>76068392</v>
      </c>
      <c r="P108" s="22">
        <v>42289688</v>
      </c>
      <c r="Q108" s="22">
        <v>18429828</v>
      </c>
      <c r="R108" s="22">
        <v>5737517.5</v>
      </c>
      <c r="S108" s="22">
        <v>11415598</v>
      </c>
      <c r="T108" s="22">
        <v>57855837.332031198</v>
      </c>
      <c r="U108" s="22">
        <v>87248250.1875</v>
      </c>
      <c r="V108" s="22">
        <v>400886400</v>
      </c>
      <c r="W108" s="22">
        <v>49347176</v>
      </c>
      <c r="X108" s="22">
        <v>37246172</v>
      </c>
      <c r="Y108" s="22">
        <v>5863465.5</v>
      </c>
      <c r="Z108" s="22">
        <v>20907861.798828099</v>
      </c>
      <c r="AA108" s="22">
        <v>44926140</v>
      </c>
      <c r="AB108" s="22">
        <v>191949152</v>
      </c>
      <c r="AC108" s="22">
        <v>17847560</v>
      </c>
      <c r="AD108" s="22">
        <v>53338848</v>
      </c>
      <c r="AE108" s="22">
        <v>135829680</v>
      </c>
      <c r="AF108" s="22">
        <v>221647658.25268599</v>
      </c>
      <c r="AG108" s="22">
        <v>20015700</v>
      </c>
      <c r="AH108" s="22">
        <v>64150400</v>
      </c>
      <c r="AI108" s="22">
        <v>180550880</v>
      </c>
      <c r="AJ108" s="22">
        <v>93593200</v>
      </c>
      <c r="AK108" s="22">
        <v>41749000</v>
      </c>
      <c r="AL108" s="22">
        <v>58816064</v>
      </c>
      <c r="AM108" s="22">
        <v>82708992</v>
      </c>
      <c r="AN108" s="22">
        <v>313439309.25</v>
      </c>
      <c r="AO108" s="22">
        <v>293635712</v>
      </c>
      <c r="AP108" s="22">
        <v>71154664</v>
      </c>
      <c r="AQ108" s="22">
        <v>284789664</v>
      </c>
      <c r="AR108" s="22">
        <v>94553672</v>
      </c>
      <c r="AS108" s="22">
        <v>55260496</v>
      </c>
      <c r="AT108" s="22">
        <v>65439304</v>
      </c>
      <c r="AU108" s="22">
        <v>407664384</v>
      </c>
      <c r="AV108" s="22">
        <v>27997494</v>
      </c>
      <c r="AW108" s="22">
        <v>106696648</v>
      </c>
      <c r="AX108" s="22">
        <v>81900448</v>
      </c>
      <c r="AY108" s="22">
        <v>1107539089.1171899</v>
      </c>
      <c r="AZ108" s="22">
        <v>128867080</v>
      </c>
      <c r="BA108" s="22">
        <v>174924136.75</v>
      </c>
      <c r="BB108" s="22">
        <v>960055360</v>
      </c>
      <c r="BC108" s="22">
        <v>88578328</v>
      </c>
      <c r="BD108" s="22">
        <v>32944342</v>
      </c>
      <c r="BE108" s="22">
        <v>14393986</v>
      </c>
      <c r="BF108" s="22">
        <v>32604271.96875</v>
      </c>
      <c r="BG108" s="22">
        <v>212711744</v>
      </c>
      <c r="BH108" s="22">
        <v>1678161024</v>
      </c>
      <c r="BI108" s="22">
        <v>314729248</v>
      </c>
      <c r="BJ108" s="22">
        <v>53493624</v>
      </c>
      <c r="BK108" s="22">
        <v>441692032</v>
      </c>
      <c r="BL108" s="22">
        <v>127171848</v>
      </c>
      <c r="BM108" s="22">
        <v>55535056</v>
      </c>
      <c r="BN108" s="22">
        <v>99503656</v>
      </c>
      <c r="BO108" s="22">
        <v>245079928.1875</v>
      </c>
    </row>
    <row r="109" spans="1:67" ht="13.95" hidden="1" customHeight="1" x14ac:dyDescent="0.3">
      <c r="A109" s="19">
        <v>2074</v>
      </c>
      <c r="B109" s="21">
        <f t="shared" si="19"/>
        <v>9778354460.8850098</v>
      </c>
      <c r="C109" s="21">
        <f t="shared" si="20"/>
        <v>485406122.55664063</v>
      </c>
      <c r="D109" s="21">
        <f t="shared" si="21"/>
        <v>515582449.73925781</v>
      </c>
      <c r="E109" s="21">
        <f t="shared" si="22"/>
        <v>662246945.02661097</v>
      </c>
      <c r="F109" s="21">
        <f t="shared" si="23"/>
        <v>856800307.25</v>
      </c>
      <c r="G109" s="21">
        <f t="shared" si="24"/>
        <v>2615731152.9375</v>
      </c>
      <c r="H109" s="21">
        <f t="shared" si="25"/>
        <v>303685858.5</v>
      </c>
      <c r="I109" s="21">
        <f t="shared" si="26"/>
        <v>1114232886.625</v>
      </c>
      <c r="J109" s="21">
        <f t="shared" si="27"/>
        <v>3224668738.25</v>
      </c>
      <c r="K109" s="22">
        <v>72988064</v>
      </c>
      <c r="L109" s="22">
        <v>6027566.5</v>
      </c>
      <c r="M109" s="22">
        <v>37903808</v>
      </c>
      <c r="N109" s="22">
        <v>70746472</v>
      </c>
      <c r="O109" s="22">
        <v>76055152</v>
      </c>
      <c r="P109" s="22">
        <v>41958572</v>
      </c>
      <c r="Q109" s="22">
        <v>18411116</v>
      </c>
      <c r="R109" s="22">
        <v>5727603</v>
      </c>
      <c r="S109" s="22">
        <v>11418486</v>
      </c>
      <c r="T109" s="22">
        <v>57689328.962890603</v>
      </c>
      <c r="U109" s="22">
        <v>86479954.09375</v>
      </c>
      <c r="V109" s="22">
        <v>401798752</v>
      </c>
      <c r="W109" s="22">
        <v>49502300</v>
      </c>
      <c r="X109" s="22">
        <v>37452228</v>
      </c>
      <c r="Y109" s="22">
        <v>5864797</v>
      </c>
      <c r="Z109" s="22">
        <v>20964372.739257801</v>
      </c>
      <c r="AA109" s="22">
        <v>44716016</v>
      </c>
      <c r="AB109" s="22">
        <v>190658656</v>
      </c>
      <c r="AC109" s="22">
        <v>17700068</v>
      </c>
      <c r="AD109" s="22">
        <v>53014756</v>
      </c>
      <c r="AE109" s="22">
        <v>135192720</v>
      </c>
      <c r="AF109" s="22">
        <v>220964729.026611</v>
      </c>
      <c r="AG109" s="22">
        <v>20244856</v>
      </c>
      <c r="AH109" s="22">
        <v>64246600</v>
      </c>
      <c r="AI109" s="22">
        <v>181242112</v>
      </c>
      <c r="AJ109" s="22">
        <v>92983544</v>
      </c>
      <c r="AK109" s="22">
        <v>41609800</v>
      </c>
      <c r="AL109" s="22">
        <v>59265180</v>
      </c>
      <c r="AM109" s="22">
        <v>82139360</v>
      </c>
      <c r="AN109" s="22">
        <v>315068855.25</v>
      </c>
      <c r="AO109" s="22">
        <v>297150208</v>
      </c>
      <c r="AP109" s="22">
        <v>71926000</v>
      </c>
      <c r="AQ109" s="22">
        <v>287336160</v>
      </c>
      <c r="AR109" s="22">
        <v>94882984</v>
      </c>
      <c r="AS109" s="22">
        <v>55717076</v>
      </c>
      <c r="AT109" s="22">
        <v>66021308</v>
      </c>
      <c r="AU109" s="22">
        <v>409530560</v>
      </c>
      <c r="AV109" s="22">
        <v>28184422</v>
      </c>
      <c r="AW109" s="22">
        <v>107573736</v>
      </c>
      <c r="AX109" s="22">
        <v>82037008</v>
      </c>
      <c r="AY109" s="22">
        <v>1115371690.9375</v>
      </c>
      <c r="AZ109" s="22">
        <v>128653664</v>
      </c>
      <c r="BA109" s="22">
        <v>175032194.5</v>
      </c>
      <c r="BB109" s="22">
        <v>947239936</v>
      </c>
      <c r="BC109" s="22">
        <v>87955520</v>
      </c>
      <c r="BD109" s="22">
        <v>32455156</v>
      </c>
      <c r="BE109" s="22">
        <v>14182389</v>
      </c>
      <c r="BF109" s="22">
        <v>32399885.625</v>
      </c>
      <c r="BG109" s="22">
        <v>212322864</v>
      </c>
      <c r="BH109" s="22">
        <v>1674119424</v>
      </c>
      <c r="BI109" s="22">
        <v>314158720</v>
      </c>
      <c r="BJ109" s="22">
        <v>53243760</v>
      </c>
      <c r="BK109" s="22">
        <v>444230880</v>
      </c>
      <c r="BL109" s="22">
        <v>126673648</v>
      </c>
      <c r="BM109" s="22">
        <v>55098404</v>
      </c>
      <c r="BN109" s="22">
        <v>98994056</v>
      </c>
      <c r="BO109" s="22">
        <v>245826982.25</v>
      </c>
    </row>
    <row r="110" spans="1:67" ht="13.95" hidden="1" customHeight="1" x14ac:dyDescent="0.3">
      <c r="A110" s="19">
        <v>2075</v>
      </c>
      <c r="B110" s="21">
        <f t="shared" si="19"/>
        <v>9776694514.9460449</v>
      </c>
      <c r="C110" s="21">
        <f t="shared" si="20"/>
        <v>483781455.2421875</v>
      </c>
      <c r="D110" s="21">
        <f t="shared" si="21"/>
        <v>516928310.80566412</v>
      </c>
      <c r="E110" s="21">
        <f t="shared" si="22"/>
        <v>658867400.960693</v>
      </c>
      <c r="F110" s="21">
        <f t="shared" si="23"/>
        <v>858454970.75</v>
      </c>
      <c r="G110" s="21">
        <f t="shared" si="24"/>
        <v>2634385493</v>
      </c>
      <c r="H110" s="21">
        <f t="shared" si="25"/>
        <v>303599075.5</v>
      </c>
      <c r="I110" s="21">
        <f t="shared" si="26"/>
        <v>1099916857.28125</v>
      </c>
      <c r="J110" s="21">
        <f t="shared" si="27"/>
        <v>3220760951.40625</v>
      </c>
      <c r="K110" s="22">
        <v>72839920</v>
      </c>
      <c r="L110" s="22">
        <v>6024861</v>
      </c>
      <c r="M110" s="22">
        <v>37644244</v>
      </c>
      <c r="N110" s="22">
        <v>70799544</v>
      </c>
      <c r="O110" s="22">
        <v>76046288</v>
      </c>
      <c r="P110" s="22">
        <v>41641716</v>
      </c>
      <c r="Q110" s="22">
        <v>18391720</v>
      </c>
      <c r="R110" s="22">
        <v>5717693.5</v>
      </c>
      <c r="S110" s="22">
        <v>11421975</v>
      </c>
      <c r="T110" s="22">
        <v>57531626.2734375</v>
      </c>
      <c r="U110" s="22">
        <v>85721867.46875</v>
      </c>
      <c r="V110" s="22">
        <v>402722976</v>
      </c>
      <c r="W110" s="22">
        <v>49661528</v>
      </c>
      <c r="X110" s="22">
        <v>37659960</v>
      </c>
      <c r="Y110" s="22">
        <v>5865496</v>
      </c>
      <c r="Z110" s="22">
        <v>21018350.8056641</v>
      </c>
      <c r="AA110" s="22">
        <v>44501132</v>
      </c>
      <c r="AB110" s="22">
        <v>189352192</v>
      </c>
      <c r="AC110" s="22">
        <v>17549406</v>
      </c>
      <c r="AD110" s="22">
        <v>52678800</v>
      </c>
      <c r="AE110" s="22">
        <v>134532976</v>
      </c>
      <c r="AF110" s="22">
        <v>220252894.960693</v>
      </c>
      <c r="AG110" s="22">
        <v>20474084</v>
      </c>
      <c r="AH110" s="22">
        <v>64343444</v>
      </c>
      <c r="AI110" s="22">
        <v>181906992</v>
      </c>
      <c r="AJ110" s="22">
        <v>92373520</v>
      </c>
      <c r="AK110" s="22">
        <v>41464848</v>
      </c>
      <c r="AL110" s="22">
        <v>59718604</v>
      </c>
      <c r="AM110" s="22">
        <v>81557456</v>
      </c>
      <c r="AN110" s="22">
        <v>316616022.75</v>
      </c>
      <c r="AO110" s="22">
        <v>300622304</v>
      </c>
      <c r="AP110" s="22">
        <v>72703936</v>
      </c>
      <c r="AQ110" s="22">
        <v>289892192</v>
      </c>
      <c r="AR110" s="22">
        <v>95187712</v>
      </c>
      <c r="AS110" s="22">
        <v>56152768</v>
      </c>
      <c r="AT110" s="22">
        <v>66589888</v>
      </c>
      <c r="AU110" s="22">
        <v>411308480</v>
      </c>
      <c r="AV110" s="22">
        <v>28362228</v>
      </c>
      <c r="AW110" s="22">
        <v>108436144</v>
      </c>
      <c r="AX110" s="22">
        <v>82173160</v>
      </c>
      <c r="AY110" s="22">
        <v>1122956681</v>
      </c>
      <c r="AZ110" s="22">
        <v>128466760</v>
      </c>
      <c r="BA110" s="22">
        <v>175132315.5</v>
      </c>
      <c r="BB110" s="22">
        <v>934419968</v>
      </c>
      <c r="BC110" s="22">
        <v>87353720</v>
      </c>
      <c r="BD110" s="22">
        <v>31974832</v>
      </c>
      <c r="BE110" s="22">
        <v>13972442</v>
      </c>
      <c r="BF110" s="22">
        <v>32195895.28125</v>
      </c>
      <c r="BG110" s="22">
        <v>211886768</v>
      </c>
      <c r="BH110" s="22">
        <v>1669885184</v>
      </c>
      <c r="BI110" s="22">
        <v>313580224</v>
      </c>
      <c r="BJ110" s="22">
        <v>52991240</v>
      </c>
      <c r="BK110" s="22">
        <v>446685856</v>
      </c>
      <c r="BL110" s="22">
        <v>126152032</v>
      </c>
      <c r="BM110" s="22">
        <v>54665836</v>
      </c>
      <c r="BN110" s="22">
        <v>98474112</v>
      </c>
      <c r="BO110" s="22">
        <v>246439699.40625</v>
      </c>
    </row>
    <row r="111" spans="1:67" ht="13.95" hidden="1" customHeight="1" x14ac:dyDescent="0.3">
      <c r="A111" s="19">
        <v>2076</v>
      </c>
      <c r="B111" s="21">
        <f t="shared" si="19"/>
        <v>9773813335.8979492</v>
      </c>
      <c r="C111" s="21">
        <f t="shared" si="20"/>
        <v>482215378.07421881</v>
      </c>
      <c r="D111" s="21">
        <f t="shared" si="21"/>
        <v>518241122.65039063</v>
      </c>
      <c r="E111" s="21">
        <f t="shared" si="22"/>
        <v>655416164.57958996</v>
      </c>
      <c r="F111" s="21">
        <f t="shared" si="23"/>
        <v>859982992.25</v>
      </c>
      <c r="G111" s="21">
        <f t="shared" si="24"/>
        <v>2652516127.59375</v>
      </c>
      <c r="H111" s="21">
        <f t="shared" si="25"/>
        <v>303520309.625</v>
      </c>
      <c r="I111" s="21">
        <f t="shared" si="26"/>
        <v>1085690837.78125</v>
      </c>
      <c r="J111" s="21">
        <f t="shared" si="27"/>
        <v>3216230403.34375</v>
      </c>
      <c r="K111" s="22">
        <v>72691912</v>
      </c>
      <c r="L111" s="22">
        <v>6022128.5</v>
      </c>
      <c r="M111" s="22">
        <v>37398636</v>
      </c>
      <c r="N111" s="22">
        <v>70860888</v>
      </c>
      <c r="O111" s="22">
        <v>76035808</v>
      </c>
      <c r="P111" s="22">
        <v>41342348</v>
      </c>
      <c r="Q111" s="22">
        <v>18367738</v>
      </c>
      <c r="R111" s="22">
        <v>5707995</v>
      </c>
      <c r="S111" s="22">
        <v>11426423</v>
      </c>
      <c r="T111" s="22">
        <v>57382062.074218802</v>
      </c>
      <c r="U111" s="22">
        <v>84979439.5</v>
      </c>
      <c r="V111" s="22">
        <v>403616800</v>
      </c>
      <c r="W111" s="22">
        <v>49824120</v>
      </c>
      <c r="X111" s="22">
        <v>37864148</v>
      </c>
      <c r="Y111" s="22">
        <v>5865779.5</v>
      </c>
      <c r="Z111" s="22">
        <v>21070275.150390599</v>
      </c>
      <c r="AA111" s="22">
        <v>44277972</v>
      </c>
      <c r="AB111" s="22">
        <v>188044976</v>
      </c>
      <c r="AC111" s="22">
        <v>17395550</v>
      </c>
      <c r="AD111" s="22">
        <v>52335140</v>
      </c>
      <c r="AE111" s="22">
        <v>133857560</v>
      </c>
      <c r="AF111" s="22">
        <v>219504966.57958999</v>
      </c>
      <c r="AG111" s="22">
        <v>20703292</v>
      </c>
      <c r="AH111" s="22">
        <v>64431796</v>
      </c>
      <c r="AI111" s="22">
        <v>182539168</v>
      </c>
      <c r="AJ111" s="22">
        <v>91758248</v>
      </c>
      <c r="AK111" s="22">
        <v>41314512</v>
      </c>
      <c r="AL111" s="22">
        <v>60166760</v>
      </c>
      <c r="AM111" s="22">
        <v>80964200</v>
      </c>
      <c r="AN111" s="22">
        <v>318105016.25</v>
      </c>
      <c r="AO111" s="22">
        <v>304063328</v>
      </c>
      <c r="AP111" s="22">
        <v>73480208</v>
      </c>
      <c r="AQ111" s="22">
        <v>292395584</v>
      </c>
      <c r="AR111" s="22">
        <v>95477896</v>
      </c>
      <c r="AS111" s="22">
        <v>56575628</v>
      </c>
      <c r="AT111" s="22">
        <v>67144504</v>
      </c>
      <c r="AU111" s="22">
        <v>412987680</v>
      </c>
      <c r="AV111" s="22">
        <v>28529026</v>
      </c>
      <c r="AW111" s="22">
        <v>109263848</v>
      </c>
      <c r="AX111" s="22">
        <v>82300344</v>
      </c>
      <c r="AY111" s="22">
        <v>1130298081.59375</v>
      </c>
      <c r="AZ111" s="22">
        <v>128294864</v>
      </c>
      <c r="BA111" s="22">
        <v>175225445.625</v>
      </c>
      <c r="BB111" s="22">
        <v>921649984</v>
      </c>
      <c r="BC111" s="22">
        <v>86779792</v>
      </c>
      <c r="BD111" s="22">
        <v>31500874</v>
      </c>
      <c r="BE111" s="22">
        <v>13767783</v>
      </c>
      <c r="BF111" s="22">
        <v>31992404.78125</v>
      </c>
      <c r="BG111" s="22">
        <v>211406592</v>
      </c>
      <c r="BH111" s="22">
        <v>1665248640</v>
      </c>
      <c r="BI111" s="22">
        <v>312973152</v>
      </c>
      <c r="BJ111" s="22">
        <v>52735256</v>
      </c>
      <c r="BK111" s="22">
        <v>449073792</v>
      </c>
      <c r="BL111" s="22">
        <v>125599912</v>
      </c>
      <c r="BM111" s="22">
        <v>54237864</v>
      </c>
      <c r="BN111" s="22">
        <v>97955488</v>
      </c>
      <c r="BO111" s="22">
        <v>246999707.34375</v>
      </c>
    </row>
    <row r="112" spans="1:67" ht="13.95" hidden="1" customHeight="1" x14ac:dyDescent="0.3">
      <c r="A112" s="19">
        <v>2077</v>
      </c>
      <c r="B112" s="21">
        <f t="shared" si="19"/>
        <v>9769852949.9030762</v>
      </c>
      <c r="C112" s="21">
        <f t="shared" si="20"/>
        <v>480661419.28125</v>
      </c>
      <c r="D112" s="21">
        <f t="shared" si="21"/>
        <v>519537816.09082031</v>
      </c>
      <c r="E112" s="21">
        <f t="shared" si="22"/>
        <v>651875359.46850598</v>
      </c>
      <c r="F112" s="21">
        <f t="shared" si="23"/>
        <v>861403663.75</v>
      </c>
      <c r="G112" s="21">
        <f t="shared" si="24"/>
        <v>2670163897.9375</v>
      </c>
      <c r="H112" s="21">
        <f t="shared" si="25"/>
        <v>303451369</v>
      </c>
      <c r="I112" s="21">
        <f t="shared" si="26"/>
        <v>1071489063.25</v>
      </c>
      <c r="J112" s="21">
        <f t="shared" si="27"/>
        <v>3211270361.125</v>
      </c>
      <c r="K112" s="22">
        <v>72532968</v>
      </c>
      <c r="L112" s="22">
        <v>6018848</v>
      </c>
      <c r="M112" s="22">
        <v>37163024</v>
      </c>
      <c r="N112" s="22">
        <v>70919360</v>
      </c>
      <c r="O112" s="22">
        <v>76028880</v>
      </c>
      <c r="P112" s="22">
        <v>41052300</v>
      </c>
      <c r="Q112" s="22">
        <v>18340418</v>
      </c>
      <c r="R112" s="22">
        <v>5697907</v>
      </c>
      <c r="S112" s="22">
        <v>11429271</v>
      </c>
      <c r="T112" s="22">
        <v>57231993.96875</v>
      </c>
      <c r="U112" s="22">
        <v>84246449.3125</v>
      </c>
      <c r="V112" s="22">
        <v>404494496</v>
      </c>
      <c r="W112" s="22">
        <v>49984252</v>
      </c>
      <c r="X112" s="22">
        <v>38074180</v>
      </c>
      <c r="Y112" s="22">
        <v>5866771</v>
      </c>
      <c r="Z112" s="22">
        <v>21118117.090820301</v>
      </c>
      <c r="AA112" s="22">
        <v>44050780</v>
      </c>
      <c r="AB112" s="22">
        <v>186719104</v>
      </c>
      <c r="AC112" s="22">
        <v>17239828</v>
      </c>
      <c r="AD112" s="22">
        <v>51981320</v>
      </c>
      <c r="AE112" s="22">
        <v>133160320</v>
      </c>
      <c r="AF112" s="22">
        <v>218724007.46850601</v>
      </c>
      <c r="AG112" s="22">
        <v>20932594</v>
      </c>
      <c r="AH112" s="22">
        <v>64513632</v>
      </c>
      <c r="AI112" s="22">
        <v>183150064</v>
      </c>
      <c r="AJ112" s="22">
        <v>91142744</v>
      </c>
      <c r="AK112" s="22">
        <v>41158096</v>
      </c>
      <c r="AL112" s="22">
        <v>60610376</v>
      </c>
      <c r="AM112" s="22">
        <v>80366880</v>
      </c>
      <c r="AN112" s="22">
        <v>319529277.75</v>
      </c>
      <c r="AO112" s="22">
        <v>307475296</v>
      </c>
      <c r="AP112" s="22">
        <v>74232192</v>
      </c>
      <c r="AQ112" s="22">
        <v>294846432</v>
      </c>
      <c r="AR112" s="22">
        <v>95742400</v>
      </c>
      <c r="AS112" s="22">
        <v>56988772</v>
      </c>
      <c r="AT112" s="22">
        <v>67683488</v>
      </c>
      <c r="AU112" s="22">
        <v>414534432</v>
      </c>
      <c r="AV112" s="22">
        <v>28693184</v>
      </c>
      <c r="AW112" s="22">
        <v>110077880</v>
      </c>
      <c r="AX112" s="22">
        <v>82428064</v>
      </c>
      <c r="AY112" s="22">
        <v>1137461757.9375</v>
      </c>
      <c r="AZ112" s="22">
        <v>128138696</v>
      </c>
      <c r="BA112" s="22">
        <v>175312673</v>
      </c>
      <c r="BB112" s="22">
        <v>908874496</v>
      </c>
      <c r="BC112" s="22">
        <v>86230112</v>
      </c>
      <c r="BD112" s="22">
        <v>31033344</v>
      </c>
      <c r="BE112" s="22">
        <v>13566602</v>
      </c>
      <c r="BF112" s="22">
        <v>31784509.25</v>
      </c>
      <c r="BG112" s="22">
        <v>210879024</v>
      </c>
      <c r="BH112" s="22">
        <v>1660439168</v>
      </c>
      <c r="BI112" s="22">
        <v>312332096</v>
      </c>
      <c r="BJ112" s="22">
        <v>52477160</v>
      </c>
      <c r="BK112" s="22">
        <v>451326016</v>
      </c>
      <c r="BL112" s="22">
        <v>125021824</v>
      </c>
      <c r="BM112" s="22">
        <v>53814948</v>
      </c>
      <c r="BN112" s="22">
        <v>97416360</v>
      </c>
      <c r="BO112" s="22">
        <v>247563765.125</v>
      </c>
    </row>
    <row r="113" spans="1:67" ht="13.95" hidden="1" customHeight="1" x14ac:dyDescent="0.3">
      <c r="A113" s="19">
        <v>2078</v>
      </c>
      <c r="B113" s="21">
        <f t="shared" si="19"/>
        <v>9764703752.3918457</v>
      </c>
      <c r="C113" s="21">
        <f t="shared" si="20"/>
        <v>479139407.25</v>
      </c>
      <c r="D113" s="21">
        <f t="shared" si="21"/>
        <v>520762727.25683588</v>
      </c>
      <c r="E113" s="21">
        <f t="shared" si="22"/>
        <v>648254438.38501</v>
      </c>
      <c r="F113" s="21">
        <f t="shared" si="23"/>
        <v>862722248.5</v>
      </c>
      <c r="G113" s="21">
        <f t="shared" si="24"/>
        <v>2687430133.90625</v>
      </c>
      <c r="H113" s="21">
        <f t="shared" si="25"/>
        <v>303381811.25</v>
      </c>
      <c r="I113" s="21">
        <f t="shared" si="26"/>
        <v>1057285355.34375</v>
      </c>
      <c r="J113" s="21">
        <f t="shared" si="27"/>
        <v>3205727630.5</v>
      </c>
      <c r="K113" s="22">
        <v>72383816</v>
      </c>
      <c r="L113" s="22">
        <v>6015859</v>
      </c>
      <c r="M113" s="22">
        <v>36941268</v>
      </c>
      <c r="N113" s="22">
        <v>70974352</v>
      </c>
      <c r="O113" s="22">
        <v>76008592</v>
      </c>
      <c r="P113" s="22">
        <v>40772236</v>
      </c>
      <c r="Q113" s="22">
        <v>18312156</v>
      </c>
      <c r="R113" s="22">
        <v>5687592</v>
      </c>
      <c r="S113" s="22">
        <v>11431264</v>
      </c>
      <c r="T113" s="22">
        <v>57084627.125</v>
      </c>
      <c r="U113" s="22">
        <v>83527645.125</v>
      </c>
      <c r="V113" s="22">
        <v>405308256</v>
      </c>
      <c r="W113" s="22">
        <v>50139724</v>
      </c>
      <c r="X113" s="22">
        <v>38283240</v>
      </c>
      <c r="Y113" s="22">
        <v>5867025</v>
      </c>
      <c r="Z113" s="22">
        <v>21164482.2568359</v>
      </c>
      <c r="AA113" s="22">
        <v>43817268</v>
      </c>
      <c r="AB113" s="22">
        <v>185394336</v>
      </c>
      <c r="AC113" s="22">
        <v>17081652</v>
      </c>
      <c r="AD113" s="22">
        <v>51619148</v>
      </c>
      <c r="AE113" s="22">
        <v>132437864</v>
      </c>
      <c r="AF113" s="22">
        <v>217904170.38501</v>
      </c>
      <c r="AG113" s="22">
        <v>21162248</v>
      </c>
      <c r="AH113" s="22">
        <v>64596596</v>
      </c>
      <c r="AI113" s="22">
        <v>183721584</v>
      </c>
      <c r="AJ113" s="22">
        <v>90522104</v>
      </c>
      <c r="AK113" s="22">
        <v>40999268</v>
      </c>
      <c r="AL113" s="22">
        <v>61054760</v>
      </c>
      <c r="AM113" s="22">
        <v>79765832</v>
      </c>
      <c r="AN113" s="22">
        <v>320899856.5</v>
      </c>
      <c r="AO113" s="22">
        <v>310838880</v>
      </c>
      <c r="AP113" s="22">
        <v>74988928</v>
      </c>
      <c r="AQ113" s="22">
        <v>297261728</v>
      </c>
      <c r="AR113" s="22">
        <v>95986936</v>
      </c>
      <c r="AS113" s="22">
        <v>57383884</v>
      </c>
      <c r="AT113" s="22">
        <v>68201168</v>
      </c>
      <c r="AU113" s="22">
        <v>416020896</v>
      </c>
      <c r="AV113" s="22">
        <v>28860582</v>
      </c>
      <c r="AW113" s="22">
        <v>110885048</v>
      </c>
      <c r="AX113" s="22">
        <v>82557472</v>
      </c>
      <c r="AY113" s="22">
        <v>1144444611.90625</v>
      </c>
      <c r="AZ113" s="22">
        <v>127991032</v>
      </c>
      <c r="BA113" s="22">
        <v>175390779.25</v>
      </c>
      <c r="BB113" s="22">
        <v>896052800</v>
      </c>
      <c r="BC113" s="22">
        <v>85709632</v>
      </c>
      <c r="BD113" s="22">
        <v>30572338</v>
      </c>
      <c r="BE113" s="22">
        <v>13369018</v>
      </c>
      <c r="BF113" s="22">
        <v>31581567.34375</v>
      </c>
      <c r="BG113" s="22">
        <v>210323024</v>
      </c>
      <c r="BH113" s="22">
        <v>1655390848</v>
      </c>
      <c r="BI113" s="22">
        <v>311641024</v>
      </c>
      <c r="BJ113" s="22">
        <v>52213848</v>
      </c>
      <c r="BK113" s="22">
        <v>453426848</v>
      </c>
      <c r="BL113" s="22">
        <v>124414272</v>
      </c>
      <c r="BM113" s="22">
        <v>53392128</v>
      </c>
      <c r="BN113" s="22">
        <v>96862248</v>
      </c>
      <c r="BO113" s="22">
        <v>248063390.5</v>
      </c>
    </row>
    <row r="114" spans="1:67" ht="13.95" hidden="1" customHeight="1" x14ac:dyDescent="0.3">
      <c r="A114" s="19">
        <v>2079</v>
      </c>
      <c r="B114" s="21">
        <f t="shared" si="19"/>
        <v>9758329840.2609844</v>
      </c>
      <c r="C114" s="21">
        <f t="shared" si="20"/>
        <v>477662056.6640625</v>
      </c>
      <c r="D114" s="21">
        <f t="shared" si="21"/>
        <v>521995244.01269531</v>
      </c>
      <c r="E114" s="21">
        <f t="shared" si="22"/>
        <v>644554149.35766602</v>
      </c>
      <c r="F114" s="21">
        <f t="shared" si="23"/>
        <v>863998631</v>
      </c>
      <c r="G114" s="21">
        <f t="shared" si="24"/>
        <v>2704036050.7890601</v>
      </c>
      <c r="H114" s="21">
        <f t="shared" si="25"/>
        <v>303307508.625</v>
      </c>
      <c r="I114" s="21">
        <f t="shared" si="26"/>
        <v>1043062298</v>
      </c>
      <c r="J114" s="21">
        <f t="shared" si="27"/>
        <v>3199713901.8125</v>
      </c>
      <c r="K114" s="22">
        <v>72246344</v>
      </c>
      <c r="L114" s="22">
        <v>6012423</v>
      </c>
      <c r="M114" s="22">
        <v>36730072</v>
      </c>
      <c r="N114" s="22">
        <v>71032048</v>
      </c>
      <c r="O114" s="22">
        <v>75988848</v>
      </c>
      <c r="P114" s="22">
        <v>40496468</v>
      </c>
      <c r="Q114" s="22">
        <v>18281624</v>
      </c>
      <c r="R114" s="22">
        <v>5676629.5</v>
      </c>
      <c r="S114" s="22">
        <v>11433135</v>
      </c>
      <c r="T114" s="22">
        <v>56942378.0390625</v>
      </c>
      <c r="U114" s="22">
        <v>82822087.125</v>
      </c>
      <c r="V114" s="22">
        <v>406132352</v>
      </c>
      <c r="W114" s="22">
        <v>50297172</v>
      </c>
      <c r="X114" s="22">
        <v>38492088</v>
      </c>
      <c r="Y114" s="22">
        <v>5865997</v>
      </c>
      <c r="Z114" s="22">
        <v>21207635.012695301</v>
      </c>
      <c r="AA114" s="22">
        <v>43577024</v>
      </c>
      <c r="AB114" s="22">
        <v>184055504</v>
      </c>
      <c r="AC114" s="22">
        <v>16921500</v>
      </c>
      <c r="AD114" s="22">
        <v>51249220</v>
      </c>
      <c r="AE114" s="22">
        <v>131703272</v>
      </c>
      <c r="AF114" s="22">
        <v>217047629.35766599</v>
      </c>
      <c r="AG114" s="22">
        <v>21389974</v>
      </c>
      <c r="AH114" s="22">
        <v>64674624</v>
      </c>
      <c r="AI114" s="22">
        <v>184262032</v>
      </c>
      <c r="AJ114" s="22">
        <v>89907160</v>
      </c>
      <c r="AK114" s="22">
        <v>40832516</v>
      </c>
      <c r="AL114" s="22">
        <v>61500116</v>
      </c>
      <c r="AM114" s="22">
        <v>79157368</v>
      </c>
      <c r="AN114" s="22">
        <v>322274841</v>
      </c>
      <c r="AO114" s="22">
        <v>314145344</v>
      </c>
      <c r="AP114" s="22">
        <v>75729584</v>
      </c>
      <c r="AQ114" s="22">
        <v>299552096</v>
      </c>
      <c r="AR114" s="22">
        <v>96211328</v>
      </c>
      <c r="AS114" s="22">
        <v>57767720</v>
      </c>
      <c r="AT114" s="22">
        <v>68704776</v>
      </c>
      <c r="AU114" s="22">
        <v>417381472</v>
      </c>
      <c r="AV114" s="22">
        <v>29024448</v>
      </c>
      <c r="AW114" s="22">
        <v>111670608</v>
      </c>
      <c r="AX114" s="22">
        <v>82692728</v>
      </c>
      <c r="AY114" s="22">
        <v>1151155946.7890601</v>
      </c>
      <c r="AZ114" s="22">
        <v>127857720</v>
      </c>
      <c r="BA114" s="22">
        <v>175449788.625</v>
      </c>
      <c r="BB114" s="22">
        <v>883175808</v>
      </c>
      <c r="BC114" s="22">
        <v>85210160</v>
      </c>
      <c r="BD114" s="22">
        <v>30120018</v>
      </c>
      <c r="BE114" s="22">
        <v>13174964</v>
      </c>
      <c r="BF114" s="22">
        <v>31381348</v>
      </c>
      <c r="BG114" s="22">
        <v>209720208</v>
      </c>
      <c r="BH114" s="22">
        <v>1650060800</v>
      </c>
      <c r="BI114" s="22">
        <v>310937344</v>
      </c>
      <c r="BJ114" s="22">
        <v>51948256</v>
      </c>
      <c r="BK114" s="22">
        <v>455422176</v>
      </c>
      <c r="BL114" s="22">
        <v>123789048</v>
      </c>
      <c r="BM114" s="22">
        <v>52971984</v>
      </c>
      <c r="BN114" s="22">
        <v>96309144</v>
      </c>
      <c r="BO114" s="22">
        <v>248554941.8125</v>
      </c>
    </row>
    <row r="115" spans="1:67" ht="13.95" hidden="1" customHeight="1" x14ac:dyDescent="0.3">
      <c r="A115" s="19">
        <v>2080</v>
      </c>
      <c r="B115" s="21">
        <f t="shared" si="19"/>
        <v>9750701579.9443359</v>
      </c>
      <c r="C115" s="21">
        <f t="shared" si="20"/>
        <v>476192478.08984381</v>
      </c>
      <c r="D115" s="21">
        <f t="shared" si="21"/>
        <v>523151873.81152338</v>
      </c>
      <c r="E115" s="21">
        <f t="shared" si="22"/>
        <v>640781026.73046899</v>
      </c>
      <c r="F115" s="21">
        <f t="shared" si="23"/>
        <v>865203716</v>
      </c>
      <c r="G115" s="21">
        <f t="shared" si="24"/>
        <v>2720064433.65625</v>
      </c>
      <c r="H115" s="21">
        <f t="shared" si="25"/>
        <v>303243756</v>
      </c>
      <c r="I115" s="21">
        <f t="shared" si="26"/>
        <v>1028819719.125</v>
      </c>
      <c r="J115" s="21">
        <f t="shared" si="27"/>
        <v>3193244576.53125</v>
      </c>
      <c r="K115" s="22">
        <v>72113232</v>
      </c>
      <c r="L115" s="22">
        <v>6008730</v>
      </c>
      <c r="M115" s="22">
        <v>36525264</v>
      </c>
      <c r="N115" s="22">
        <v>71087280</v>
      </c>
      <c r="O115" s="22">
        <v>75956248</v>
      </c>
      <c r="P115" s="22">
        <v>40225064</v>
      </c>
      <c r="Q115" s="22">
        <v>18250984</v>
      </c>
      <c r="R115" s="22">
        <v>5665118</v>
      </c>
      <c r="S115" s="22">
        <v>11432046</v>
      </c>
      <c r="T115" s="22">
        <v>56804428.652343802</v>
      </c>
      <c r="U115" s="22">
        <v>82124083.4375</v>
      </c>
      <c r="V115" s="22">
        <v>406886464</v>
      </c>
      <c r="W115" s="22">
        <v>50449776</v>
      </c>
      <c r="X115" s="22">
        <v>38701232</v>
      </c>
      <c r="Y115" s="22">
        <v>5864352.5</v>
      </c>
      <c r="Z115" s="22">
        <v>21250049.3115234</v>
      </c>
      <c r="AA115" s="22">
        <v>43328636</v>
      </c>
      <c r="AB115" s="22">
        <v>182720176</v>
      </c>
      <c r="AC115" s="22">
        <v>16758542</v>
      </c>
      <c r="AD115" s="22">
        <v>50873576</v>
      </c>
      <c r="AE115" s="22">
        <v>130939760</v>
      </c>
      <c r="AF115" s="22">
        <v>216160336.73046899</v>
      </c>
      <c r="AG115" s="22">
        <v>21616768</v>
      </c>
      <c r="AH115" s="22">
        <v>64751372</v>
      </c>
      <c r="AI115" s="22">
        <v>184754304</v>
      </c>
      <c r="AJ115" s="22">
        <v>89293288</v>
      </c>
      <c r="AK115" s="22">
        <v>40659040</v>
      </c>
      <c r="AL115" s="22">
        <v>61945696</v>
      </c>
      <c r="AM115" s="22">
        <v>78535976</v>
      </c>
      <c r="AN115" s="22">
        <v>323647272</v>
      </c>
      <c r="AO115" s="22">
        <v>317394656</v>
      </c>
      <c r="AP115" s="22">
        <v>76465408</v>
      </c>
      <c r="AQ115" s="22">
        <v>301775008</v>
      </c>
      <c r="AR115" s="22">
        <v>96414928</v>
      </c>
      <c r="AS115" s="22">
        <v>58129728</v>
      </c>
      <c r="AT115" s="22">
        <v>69188424</v>
      </c>
      <c r="AU115" s="22">
        <v>418650112</v>
      </c>
      <c r="AV115" s="22">
        <v>29193264</v>
      </c>
      <c r="AW115" s="22">
        <v>112429824</v>
      </c>
      <c r="AX115" s="22">
        <v>82827080</v>
      </c>
      <c r="AY115" s="22">
        <v>1157596001.65625</v>
      </c>
      <c r="AZ115" s="22">
        <v>127749976</v>
      </c>
      <c r="BA115" s="22">
        <v>175493780</v>
      </c>
      <c r="BB115" s="22">
        <v>870252352</v>
      </c>
      <c r="BC115" s="22">
        <v>84729120</v>
      </c>
      <c r="BD115" s="22">
        <v>29671212</v>
      </c>
      <c r="BE115" s="22">
        <v>12986339</v>
      </c>
      <c r="BF115" s="22">
        <v>31180696.125</v>
      </c>
      <c r="BG115" s="22">
        <v>209058512</v>
      </c>
      <c r="BH115" s="22">
        <v>1644475648</v>
      </c>
      <c r="BI115" s="22">
        <v>310189440</v>
      </c>
      <c r="BJ115" s="22">
        <v>51681332</v>
      </c>
      <c r="BK115" s="22">
        <v>457352768</v>
      </c>
      <c r="BL115" s="22">
        <v>123130440</v>
      </c>
      <c r="BM115" s="22">
        <v>52555848</v>
      </c>
      <c r="BN115" s="22">
        <v>95750904</v>
      </c>
      <c r="BO115" s="22">
        <v>249049684.53125</v>
      </c>
    </row>
    <row r="116" spans="1:67" ht="13.95" hidden="1" customHeight="1" x14ac:dyDescent="0.3">
      <c r="A116" s="19">
        <v>2081</v>
      </c>
      <c r="B116" s="21">
        <f t="shared" si="19"/>
        <v>9741997355.9311466</v>
      </c>
      <c r="C116" s="21">
        <f t="shared" si="20"/>
        <v>474772852.75195313</v>
      </c>
      <c r="D116" s="21">
        <f t="shared" si="21"/>
        <v>524329158.84179688</v>
      </c>
      <c r="E116" s="21">
        <f t="shared" si="22"/>
        <v>636926167.82177699</v>
      </c>
      <c r="F116" s="21">
        <f t="shared" si="23"/>
        <v>866335545.5</v>
      </c>
      <c r="G116" s="21">
        <f t="shared" si="24"/>
        <v>2735547145.6406202</v>
      </c>
      <c r="H116" s="21">
        <f t="shared" si="25"/>
        <v>303184777.125</v>
      </c>
      <c r="I116" s="21">
        <f t="shared" si="26"/>
        <v>1014612166.1875</v>
      </c>
      <c r="J116" s="21">
        <f t="shared" si="27"/>
        <v>3186289542.0625</v>
      </c>
      <c r="K116" s="22">
        <v>71994080</v>
      </c>
      <c r="L116" s="22">
        <v>6004852</v>
      </c>
      <c r="M116" s="22">
        <v>36326836</v>
      </c>
      <c r="N116" s="22">
        <v>71143560</v>
      </c>
      <c r="O116" s="22">
        <v>75924424</v>
      </c>
      <c r="P116" s="22">
        <v>39961632</v>
      </c>
      <c r="Q116" s="22">
        <v>18219258</v>
      </c>
      <c r="R116" s="22">
        <v>5653423</v>
      </c>
      <c r="S116" s="22">
        <v>11429327</v>
      </c>
      <c r="T116" s="22">
        <v>56673773.814453103</v>
      </c>
      <c r="U116" s="22">
        <v>81441686.9375</v>
      </c>
      <c r="V116" s="22">
        <v>407658752</v>
      </c>
      <c r="W116" s="22">
        <v>50605812</v>
      </c>
      <c r="X116" s="22">
        <v>38913384</v>
      </c>
      <c r="Y116" s="22">
        <v>5862081</v>
      </c>
      <c r="Z116" s="22">
        <v>21289129.841796901</v>
      </c>
      <c r="AA116" s="22">
        <v>43074624</v>
      </c>
      <c r="AB116" s="22">
        <v>181371392</v>
      </c>
      <c r="AC116" s="22">
        <v>16595218</v>
      </c>
      <c r="AD116" s="22">
        <v>50485844</v>
      </c>
      <c r="AE116" s="22">
        <v>130156872</v>
      </c>
      <c r="AF116" s="22">
        <v>215242217.82177699</v>
      </c>
      <c r="AG116" s="22">
        <v>21845206</v>
      </c>
      <c r="AH116" s="22">
        <v>64816868</v>
      </c>
      <c r="AI116" s="22">
        <v>185212944</v>
      </c>
      <c r="AJ116" s="22">
        <v>88683840</v>
      </c>
      <c r="AK116" s="22">
        <v>40483964</v>
      </c>
      <c r="AL116" s="22">
        <v>62389476</v>
      </c>
      <c r="AM116" s="22">
        <v>77912000</v>
      </c>
      <c r="AN116" s="22">
        <v>324991247.5</v>
      </c>
      <c r="AO116" s="22">
        <v>320612288</v>
      </c>
      <c r="AP116" s="22">
        <v>77196592</v>
      </c>
      <c r="AQ116" s="22">
        <v>303979840</v>
      </c>
      <c r="AR116" s="22">
        <v>96599864</v>
      </c>
      <c r="AS116" s="22">
        <v>58476980</v>
      </c>
      <c r="AT116" s="22">
        <v>69658224</v>
      </c>
      <c r="AU116" s="22">
        <v>419805152</v>
      </c>
      <c r="AV116" s="22">
        <v>29356110</v>
      </c>
      <c r="AW116" s="22">
        <v>113167552</v>
      </c>
      <c r="AX116" s="22">
        <v>82956744</v>
      </c>
      <c r="AY116" s="22">
        <v>1163737799.64062</v>
      </c>
      <c r="AZ116" s="22">
        <v>127651792</v>
      </c>
      <c r="BA116" s="22">
        <v>175532985.125</v>
      </c>
      <c r="BB116" s="22">
        <v>857328768</v>
      </c>
      <c r="BC116" s="22">
        <v>84272416</v>
      </c>
      <c r="BD116" s="22">
        <v>29227448</v>
      </c>
      <c r="BE116" s="22">
        <v>12802582</v>
      </c>
      <c r="BF116" s="22">
        <v>30980952.1875</v>
      </c>
      <c r="BG116" s="22">
        <v>208375360</v>
      </c>
      <c r="BH116" s="22">
        <v>1638687872</v>
      </c>
      <c r="BI116" s="22">
        <v>309426496</v>
      </c>
      <c r="BJ116" s="22">
        <v>51408792</v>
      </c>
      <c r="BK116" s="22">
        <v>459225760</v>
      </c>
      <c r="BL116" s="22">
        <v>122458896</v>
      </c>
      <c r="BM116" s="22">
        <v>52142592</v>
      </c>
      <c r="BN116" s="22">
        <v>95181376</v>
      </c>
      <c r="BO116" s="22">
        <v>249382398.0625</v>
      </c>
    </row>
    <row r="117" spans="1:67" ht="13.95" hidden="1" customHeight="1" x14ac:dyDescent="0.3">
      <c r="A117" s="19">
        <v>2082</v>
      </c>
      <c r="B117" s="21">
        <f t="shared" si="19"/>
        <v>9732181554.289793</v>
      </c>
      <c r="C117" s="21">
        <f t="shared" si="20"/>
        <v>473387728.109375</v>
      </c>
      <c r="D117" s="21">
        <f t="shared" si="21"/>
        <v>525531243.93457031</v>
      </c>
      <c r="E117" s="21">
        <f t="shared" si="22"/>
        <v>633006880.26928699</v>
      </c>
      <c r="F117" s="21">
        <f t="shared" si="23"/>
        <v>867346322</v>
      </c>
      <c r="G117" s="21">
        <f t="shared" si="24"/>
        <v>2750448900.4453101</v>
      </c>
      <c r="H117" s="21">
        <f t="shared" si="25"/>
        <v>303122377.75</v>
      </c>
      <c r="I117" s="21">
        <f t="shared" si="26"/>
        <v>1000463436.53125</v>
      </c>
      <c r="J117" s="21">
        <f t="shared" si="27"/>
        <v>3178874665.25</v>
      </c>
      <c r="K117" s="22">
        <v>71882152</v>
      </c>
      <c r="L117" s="22">
        <v>6000196</v>
      </c>
      <c r="M117" s="22">
        <v>36138724</v>
      </c>
      <c r="N117" s="22">
        <v>71200912</v>
      </c>
      <c r="O117" s="22">
        <v>75892016</v>
      </c>
      <c r="P117" s="22">
        <v>39704904</v>
      </c>
      <c r="Q117" s="22">
        <v>18183880</v>
      </c>
      <c r="R117" s="22">
        <v>5641337.5</v>
      </c>
      <c r="S117" s="22">
        <v>11426584</v>
      </c>
      <c r="T117" s="22">
        <v>56543113.515625</v>
      </c>
      <c r="U117" s="22">
        <v>80773909.09375</v>
      </c>
      <c r="V117" s="22">
        <v>408462400</v>
      </c>
      <c r="W117" s="22">
        <v>50759104</v>
      </c>
      <c r="X117" s="22">
        <v>39127620</v>
      </c>
      <c r="Y117" s="22">
        <v>5859613.5</v>
      </c>
      <c r="Z117" s="22">
        <v>21322506.434570301</v>
      </c>
      <c r="AA117" s="22">
        <v>42814896</v>
      </c>
      <c r="AB117" s="22">
        <v>180014976</v>
      </c>
      <c r="AC117" s="22">
        <v>16430962</v>
      </c>
      <c r="AD117" s="22">
        <v>50096204</v>
      </c>
      <c r="AE117" s="22">
        <v>129358928</v>
      </c>
      <c r="AF117" s="22">
        <v>214290914.26928699</v>
      </c>
      <c r="AG117" s="22">
        <v>22070250</v>
      </c>
      <c r="AH117" s="22">
        <v>64871356</v>
      </c>
      <c r="AI117" s="22">
        <v>185639056</v>
      </c>
      <c r="AJ117" s="22">
        <v>88083152</v>
      </c>
      <c r="AK117" s="22">
        <v>40304720</v>
      </c>
      <c r="AL117" s="22">
        <v>62838872</v>
      </c>
      <c r="AM117" s="22">
        <v>77275360</v>
      </c>
      <c r="AN117" s="22">
        <v>326263556</v>
      </c>
      <c r="AO117" s="22">
        <v>323762976</v>
      </c>
      <c r="AP117" s="22">
        <v>77920312</v>
      </c>
      <c r="AQ117" s="22">
        <v>306163584</v>
      </c>
      <c r="AR117" s="22">
        <v>96768496</v>
      </c>
      <c r="AS117" s="22">
        <v>58811192</v>
      </c>
      <c r="AT117" s="22">
        <v>70102328</v>
      </c>
      <c r="AU117" s="22">
        <v>420829472</v>
      </c>
      <c r="AV117" s="22">
        <v>29514838</v>
      </c>
      <c r="AW117" s="22">
        <v>113895248</v>
      </c>
      <c r="AX117" s="22">
        <v>83086712</v>
      </c>
      <c r="AY117" s="22">
        <v>1169593742.4453101</v>
      </c>
      <c r="AZ117" s="22">
        <v>127567936</v>
      </c>
      <c r="BA117" s="22">
        <v>175554441.75</v>
      </c>
      <c r="BB117" s="22">
        <v>844439168</v>
      </c>
      <c r="BC117" s="22">
        <v>83829416</v>
      </c>
      <c r="BD117" s="22">
        <v>28788058</v>
      </c>
      <c r="BE117" s="22">
        <v>12623002</v>
      </c>
      <c r="BF117" s="22">
        <v>30783792.53125</v>
      </c>
      <c r="BG117" s="22">
        <v>207647536</v>
      </c>
      <c r="BH117" s="22">
        <v>1632758272</v>
      </c>
      <c r="BI117" s="22">
        <v>308631552</v>
      </c>
      <c r="BJ117" s="22">
        <v>51137620</v>
      </c>
      <c r="BK117" s="22">
        <v>460978912</v>
      </c>
      <c r="BL117" s="22">
        <v>121751440</v>
      </c>
      <c r="BM117" s="22">
        <v>51732252</v>
      </c>
      <c r="BN117" s="22">
        <v>94610040</v>
      </c>
      <c r="BO117" s="22">
        <v>249627041.25</v>
      </c>
    </row>
    <row r="118" spans="1:67" ht="13.95" hidden="1" customHeight="1" x14ac:dyDescent="0.3">
      <c r="A118" s="19">
        <v>2083</v>
      </c>
      <c r="B118" s="21">
        <f t="shared" si="19"/>
        <v>9721285915.5141602</v>
      </c>
      <c r="C118" s="21">
        <f t="shared" si="20"/>
        <v>472018238.21875</v>
      </c>
      <c r="D118" s="21">
        <f t="shared" si="21"/>
        <v>526655671.578125</v>
      </c>
      <c r="E118" s="21">
        <f t="shared" si="22"/>
        <v>629045671.46728504</v>
      </c>
      <c r="F118" s="21">
        <f t="shared" si="23"/>
        <v>868232088</v>
      </c>
      <c r="G118" s="21">
        <f t="shared" si="24"/>
        <v>2764855665.5625</v>
      </c>
      <c r="H118" s="21">
        <f t="shared" si="25"/>
        <v>303066711.375</v>
      </c>
      <c r="I118" s="21">
        <f t="shared" si="26"/>
        <v>986390282.25</v>
      </c>
      <c r="J118" s="21">
        <f t="shared" si="27"/>
        <v>3171021587.0625</v>
      </c>
      <c r="K118" s="22">
        <v>71776016</v>
      </c>
      <c r="L118" s="22">
        <v>5994110</v>
      </c>
      <c r="M118" s="22">
        <v>35958428</v>
      </c>
      <c r="N118" s="22">
        <v>71258896</v>
      </c>
      <c r="O118" s="22">
        <v>75847664</v>
      </c>
      <c r="P118" s="22">
        <v>39451124</v>
      </c>
      <c r="Q118" s="22">
        <v>18147294</v>
      </c>
      <c r="R118" s="22">
        <v>5628760</v>
      </c>
      <c r="S118" s="22">
        <v>11421978</v>
      </c>
      <c r="T118" s="22">
        <v>56415696.09375</v>
      </c>
      <c r="U118" s="22">
        <v>80118272.125</v>
      </c>
      <c r="V118" s="22">
        <v>409193472</v>
      </c>
      <c r="W118" s="22">
        <v>50912288</v>
      </c>
      <c r="X118" s="22">
        <v>39340360</v>
      </c>
      <c r="Y118" s="22">
        <v>5855877.5</v>
      </c>
      <c r="Z118" s="22">
        <v>21353674.078125</v>
      </c>
      <c r="AA118" s="22">
        <v>42547416</v>
      </c>
      <c r="AB118" s="22">
        <v>178668272</v>
      </c>
      <c r="AC118" s="22">
        <v>16265892</v>
      </c>
      <c r="AD118" s="22">
        <v>49700252</v>
      </c>
      <c r="AE118" s="22">
        <v>128548952</v>
      </c>
      <c r="AF118" s="22">
        <v>213314887.46728501</v>
      </c>
      <c r="AG118" s="22">
        <v>22295062</v>
      </c>
      <c r="AH118" s="22">
        <v>64922468</v>
      </c>
      <c r="AI118" s="22">
        <v>186034304</v>
      </c>
      <c r="AJ118" s="22">
        <v>87491992</v>
      </c>
      <c r="AK118" s="22">
        <v>40119980</v>
      </c>
      <c r="AL118" s="22">
        <v>63284888</v>
      </c>
      <c r="AM118" s="22">
        <v>76636672</v>
      </c>
      <c r="AN118" s="22">
        <v>327446722</v>
      </c>
      <c r="AO118" s="22">
        <v>326872384</v>
      </c>
      <c r="AP118" s="22">
        <v>78630184</v>
      </c>
      <c r="AQ118" s="22">
        <v>308292352</v>
      </c>
      <c r="AR118" s="22">
        <v>96910096</v>
      </c>
      <c r="AS118" s="22">
        <v>59127912</v>
      </c>
      <c r="AT118" s="22">
        <v>70531344</v>
      </c>
      <c r="AU118" s="22">
        <v>421746176</v>
      </c>
      <c r="AV118" s="22">
        <v>29672922</v>
      </c>
      <c r="AW118" s="22">
        <v>114620968</v>
      </c>
      <c r="AX118" s="22">
        <v>83216280</v>
      </c>
      <c r="AY118" s="22">
        <v>1175235047.5625</v>
      </c>
      <c r="AZ118" s="22">
        <v>127490960</v>
      </c>
      <c r="BA118" s="22">
        <v>175575751.375</v>
      </c>
      <c r="BB118" s="22">
        <v>831604672</v>
      </c>
      <c r="BC118" s="22">
        <v>83397936</v>
      </c>
      <c r="BD118" s="22">
        <v>28355718</v>
      </c>
      <c r="BE118" s="22">
        <v>12448234</v>
      </c>
      <c r="BF118" s="22">
        <v>30583722.25</v>
      </c>
      <c r="BG118" s="22">
        <v>206888288</v>
      </c>
      <c r="BH118" s="22">
        <v>1626623872</v>
      </c>
      <c r="BI118" s="22">
        <v>307795008</v>
      </c>
      <c r="BJ118" s="22">
        <v>50861780</v>
      </c>
      <c r="BK118" s="22">
        <v>462632928</v>
      </c>
      <c r="BL118" s="22">
        <v>121028944</v>
      </c>
      <c r="BM118" s="22">
        <v>51322868</v>
      </c>
      <c r="BN118" s="22">
        <v>94038160</v>
      </c>
      <c r="BO118" s="22">
        <v>249829739.0625</v>
      </c>
    </row>
    <row r="119" spans="1:67" ht="13.95" hidden="1" customHeight="1" x14ac:dyDescent="0.3">
      <c r="A119" s="19">
        <v>2084</v>
      </c>
      <c r="B119" s="21">
        <f t="shared" si="19"/>
        <v>9709346956.3044472</v>
      </c>
      <c r="C119" s="21">
        <f t="shared" si="20"/>
        <v>470671561.8046875</v>
      </c>
      <c r="D119" s="21">
        <f t="shared" si="21"/>
        <v>527786652.63867188</v>
      </c>
      <c r="E119" s="21">
        <f t="shared" si="22"/>
        <v>625014576.90795898</v>
      </c>
      <c r="F119" s="21">
        <f t="shared" si="23"/>
        <v>869013440</v>
      </c>
      <c r="G119" s="21">
        <f t="shared" si="24"/>
        <v>2778699968.3593798</v>
      </c>
      <c r="H119" s="21">
        <f t="shared" si="25"/>
        <v>303004688.125</v>
      </c>
      <c r="I119" s="21">
        <f t="shared" si="26"/>
        <v>972379442.25</v>
      </c>
      <c r="J119" s="21">
        <f t="shared" si="27"/>
        <v>3162776626.21875</v>
      </c>
      <c r="K119" s="22">
        <v>71672256</v>
      </c>
      <c r="L119" s="22">
        <v>5987795</v>
      </c>
      <c r="M119" s="22">
        <v>35778012</v>
      </c>
      <c r="N119" s="22">
        <v>71323464</v>
      </c>
      <c r="O119" s="22">
        <v>75796264</v>
      </c>
      <c r="P119" s="22">
        <v>39202824</v>
      </c>
      <c r="Q119" s="22">
        <v>18110842</v>
      </c>
      <c r="R119" s="22">
        <v>5615329.5</v>
      </c>
      <c r="S119" s="22">
        <v>11417819</v>
      </c>
      <c r="T119" s="22">
        <v>56291503.1171875</v>
      </c>
      <c r="U119" s="22">
        <v>79475453.1875</v>
      </c>
      <c r="V119" s="22">
        <v>409936128</v>
      </c>
      <c r="W119" s="22">
        <v>51064692</v>
      </c>
      <c r="X119" s="22">
        <v>39551948</v>
      </c>
      <c r="Y119" s="22">
        <v>5851775.5</v>
      </c>
      <c r="Z119" s="22">
        <v>21382109.138671901</v>
      </c>
      <c r="AA119" s="22">
        <v>42276648</v>
      </c>
      <c r="AB119" s="22">
        <v>177316208</v>
      </c>
      <c r="AC119" s="22">
        <v>16098587</v>
      </c>
      <c r="AD119" s="22">
        <v>49298432</v>
      </c>
      <c r="AE119" s="22">
        <v>127712568</v>
      </c>
      <c r="AF119" s="22">
        <v>212312133.90795901</v>
      </c>
      <c r="AG119" s="22">
        <v>22519700</v>
      </c>
      <c r="AH119" s="22">
        <v>64969184</v>
      </c>
      <c r="AI119" s="22">
        <v>186395232</v>
      </c>
      <c r="AJ119" s="22">
        <v>86904064</v>
      </c>
      <c r="AK119" s="22">
        <v>39929632</v>
      </c>
      <c r="AL119" s="22">
        <v>63734196</v>
      </c>
      <c r="AM119" s="22">
        <v>75992704</v>
      </c>
      <c r="AN119" s="22">
        <v>328568728</v>
      </c>
      <c r="AO119" s="22">
        <v>329936384</v>
      </c>
      <c r="AP119" s="22">
        <v>79315032</v>
      </c>
      <c r="AQ119" s="22">
        <v>310329472</v>
      </c>
      <c r="AR119" s="22">
        <v>97041408</v>
      </c>
      <c r="AS119" s="22">
        <v>59425548</v>
      </c>
      <c r="AT119" s="22">
        <v>70939624</v>
      </c>
      <c r="AU119" s="22">
        <v>422606976</v>
      </c>
      <c r="AV119" s="22">
        <v>29810706</v>
      </c>
      <c r="AW119" s="22">
        <v>115342384</v>
      </c>
      <c r="AX119" s="22">
        <v>83334008</v>
      </c>
      <c r="AY119" s="22">
        <v>1180618426.35938</v>
      </c>
      <c r="AZ119" s="22">
        <v>127413264</v>
      </c>
      <c r="BA119" s="22">
        <v>175591424.125</v>
      </c>
      <c r="BB119" s="22">
        <v>818815360</v>
      </c>
      <c r="BC119" s="22">
        <v>82978712</v>
      </c>
      <c r="BD119" s="22">
        <v>27928324</v>
      </c>
      <c r="BE119" s="22">
        <v>12277260</v>
      </c>
      <c r="BF119" s="22">
        <v>30379786.25</v>
      </c>
      <c r="BG119" s="22">
        <v>206093696</v>
      </c>
      <c r="BH119" s="22">
        <v>1620231040</v>
      </c>
      <c r="BI119" s="22">
        <v>306954016</v>
      </c>
      <c r="BJ119" s="22">
        <v>50584564</v>
      </c>
      <c r="BK119" s="22">
        <v>464178976</v>
      </c>
      <c r="BL119" s="22">
        <v>120283616</v>
      </c>
      <c r="BM119" s="22">
        <v>50915624</v>
      </c>
      <c r="BN119" s="22">
        <v>93469624</v>
      </c>
      <c r="BO119" s="22">
        <v>250065470.21875</v>
      </c>
    </row>
    <row r="120" spans="1:67" ht="13.95" hidden="1" customHeight="1" x14ac:dyDescent="0.3">
      <c r="A120" s="19">
        <v>2085</v>
      </c>
      <c r="B120" s="21">
        <f t="shared" si="19"/>
        <v>9696411507.4482422</v>
      </c>
      <c r="C120" s="21">
        <f t="shared" si="20"/>
        <v>469338552.72460938</v>
      </c>
      <c r="D120" s="21">
        <f t="shared" si="21"/>
        <v>528825736.94433588</v>
      </c>
      <c r="E120" s="21">
        <f t="shared" si="22"/>
        <v>620929905.84179699</v>
      </c>
      <c r="F120" s="21">
        <f t="shared" si="23"/>
        <v>869744136.5</v>
      </c>
      <c r="G120" s="21">
        <f t="shared" si="24"/>
        <v>2791986417.28125</v>
      </c>
      <c r="H120" s="21">
        <f t="shared" si="25"/>
        <v>302933251.625</v>
      </c>
      <c r="I120" s="21">
        <f t="shared" si="26"/>
        <v>958467035.9375</v>
      </c>
      <c r="J120" s="21">
        <f t="shared" si="27"/>
        <v>3154186470.59375</v>
      </c>
      <c r="K120" s="22">
        <v>71577640</v>
      </c>
      <c r="L120" s="22">
        <v>5980710.5</v>
      </c>
      <c r="M120" s="22">
        <v>35605860</v>
      </c>
      <c r="N120" s="22">
        <v>71374000</v>
      </c>
      <c r="O120" s="22">
        <v>75744032</v>
      </c>
      <c r="P120" s="22">
        <v>38956184</v>
      </c>
      <c r="Q120" s="22">
        <v>18074718</v>
      </c>
      <c r="R120" s="22">
        <v>5601963</v>
      </c>
      <c r="S120" s="22">
        <v>11413128</v>
      </c>
      <c r="T120" s="22">
        <v>56166179.599609397</v>
      </c>
      <c r="U120" s="22">
        <v>78844137.625</v>
      </c>
      <c r="V120" s="22">
        <v>410599840</v>
      </c>
      <c r="W120" s="22">
        <v>51212248</v>
      </c>
      <c r="X120" s="22">
        <v>39758524</v>
      </c>
      <c r="Y120" s="22">
        <v>5848092</v>
      </c>
      <c r="Z120" s="22">
        <v>21407032.9443359</v>
      </c>
      <c r="AA120" s="22">
        <v>41997768</v>
      </c>
      <c r="AB120" s="22">
        <v>175971520</v>
      </c>
      <c r="AC120" s="22">
        <v>15928660</v>
      </c>
      <c r="AD120" s="22">
        <v>48893676</v>
      </c>
      <c r="AE120" s="22">
        <v>126858472</v>
      </c>
      <c r="AF120" s="22">
        <v>211279809.84179699</v>
      </c>
      <c r="AG120" s="22">
        <v>22741916</v>
      </c>
      <c r="AH120" s="22">
        <v>65014716</v>
      </c>
      <c r="AI120" s="22">
        <v>186729984</v>
      </c>
      <c r="AJ120" s="22">
        <v>86322312</v>
      </c>
      <c r="AK120" s="22">
        <v>39733548</v>
      </c>
      <c r="AL120" s="22">
        <v>64181216</v>
      </c>
      <c r="AM120" s="22">
        <v>75341488</v>
      </c>
      <c r="AN120" s="22">
        <v>329678956.5</v>
      </c>
      <c r="AO120" s="22">
        <v>332932096</v>
      </c>
      <c r="AP120" s="22">
        <v>79989128</v>
      </c>
      <c r="AQ120" s="22">
        <v>312334208</v>
      </c>
      <c r="AR120" s="22">
        <v>97154920</v>
      </c>
      <c r="AS120" s="22">
        <v>59703784</v>
      </c>
      <c r="AT120" s="22">
        <v>71327768</v>
      </c>
      <c r="AU120" s="22">
        <v>423351808</v>
      </c>
      <c r="AV120" s="22">
        <v>29931900</v>
      </c>
      <c r="AW120" s="22">
        <v>116046344</v>
      </c>
      <c r="AX120" s="22">
        <v>83438904</v>
      </c>
      <c r="AY120" s="22">
        <v>1185775557.28125</v>
      </c>
      <c r="AZ120" s="22">
        <v>127336120</v>
      </c>
      <c r="BA120" s="22">
        <v>175597131.625</v>
      </c>
      <c r="BB120" s="22">
        <v>806107008</v>
      </c>
      <c r="BC120" s="22">
        <v>82569952</v>
      </c>
      <c r="BD120" s="22">
        <v>27506476</v>
      </c>
      <c r="BE120" s="22">
        <v>12110368</v>
      </c>
      <c r="BF120" s="22">
        <v>30173231.9375</v>
      </c>
      <c r="BG120" s="22">
        <v>205271024</v>
      </c>
      <c r="BH120" s="22">
        <v>1613680384</v>
      </c>
      <c r="BI120" s="22">
        <v>306055136</v>
      </c>
      <c r="BJ120" s="22">
        <v>50304320</v>
      </c>
      <c r="BK120" s="22">
        <v>465645440</v>
      </c>
      <c r="BL120" s="22">
        <v>119511120</v>
      </c>
      <c r="BM120" s="22">
        <v>50510076</v>
      </c>
      <c r="BN120" s="22">
        <v>92901632</v>
      </c>
      <c r="BO120" s="22">
        <v>250307338.59375</v>
      </c>
    </row>
    <row r="121" spans="1:67" ht="13.95" hidden="1" customHeight="1" x14ac:dyDescent="0.3">
      <c r="A121" s="19">
        <v>2086</v>
      </c>
      <c r="B121" s="21">
        <f t="shared" si="19"/>
        <v>9682689384.6113281</v>
      </c>
      <c r="C121" s="21">
        <f t="shared" si="20"/>
        <v>468016338.33203119</v>
      </c>
      <c r="D121" s="21">
        <f t="shared" si="21"/>
        <v>529901726.34179688</v>
      </c>
      <c r="E121" s="21">
        <f t="shared" si="22"/>
        <v>616781704.4375</v>
      </c>
      <c r="F121" s="21">
        <f t="shared" si="23"/>
        <v>870372467.25</v>
      </c>
      <c r="G121" s="21">
        <f t="shared" si="24"/>
        <v>2804786596.59375</v>
      </c>
      <c r="H121" s="21">
        <f t="shared" si="25"/>
        <v>302842604</v>
      </c>
      <c r="I121" s="21">
        <f t="shared" si="26"/>
        <v>944716193.46875</v>
      </c>
      <c r="J121" s="21">
        <f t="shared" si="27"/>
        <v>3145271754.1875</v>
      </c>
      <c r="K121" s="22">
        <v>71479176</v>
      </c>
      <c r="L121" s="22">
        <v>5973159.5</v>
      </c>
      <c r="M121" s="22">
        <v>35436572</v>
      </c>
      <c r="N121" s="22">
        <v>71429880</v>
      </c>
      <c r="O121" s="22">
        <v>75680064</v>
      </c>
      <c r="P121" s="22">
        <v>38714256</v>
      </c>
      <c r="Q121" s="22">
        <v>18036976</v>
      </c>
      <c r="R121" s="22">
        <v>5588279</v>
      </c>
      <c r="S121" s="22">
        <v>11406464</v>
      </c>
      <c r="T121" s="22">
        <v>56046420.238281198</v>
      </c>
      <c r="U121" s="22">
        <v>78225091.59375</v>
      </c>
      <c r="V121" s="22">
        <v>411299200</v>
      </c>
      <c r="W121" s="22">
        <v>51358144</v>
      </c>
      <c r="X121" s="22">
        <v>39969932</v>
      </c>
      <c r="Y121" s="22">
        <v>5844854.5</v>
      </c>
      <c r="Z121" s="22">
        <v>21429595.841796901</v>
      </c>
      <c r="AA121" s="22">
        <v>41716700</v>
      </c>
      <c r="AB121" s="22">
        <v>174618224</v>
      </c>
      <c r="AC121" s="22">
        <v>15757447</v>
      </c>
      <c r="AD121" s="22">
        <v>48484424</v>
      </c>
      <c r="AE121" s="22">
        <v>125990192</v>
      </c>
      <c r="AF121" s="22">
        <v>210214717.4375</v>
      </c>
      <c r="AG121" s="22">
        <v>22963974</v>
      </c>
      <c r="AH121" s="22">
        <v>65053680</v>
      </c>
      <c r="AI121" s="22">
        <v>187025264</v>
      </c>
      <c r="AJ121" s="22">
        <v>85751328</v>
      </c>
      <c r="AK121" s="22">
        <v>39533800</v>
      </c>
      <c r="AL121" s="22">
        <v>64629032</v>
      </c>
      <c r="AM121" s="22">
        <v>74682336</v>
      </c>
      <c r="AN121" s="22">
        <v>330733053.25</v>
      </c>
      <c r="AO121" s="22">
        <v>335861024</v>
      </c>
      <c r="AP121" s="22">
        <v>80666240</v>
      </c>
      <c r="AQ121" s="22">
        <v>314352000</v>
      </c>
      <c r="AR121" s="22">
        <v>97252224</v>
      </c>
      <c r="AS121" s="22">
        <v>59958580</v>
      </c>
      <c r="AT121" s="22">
        <v>71693192</v>
      </c>
      <c r="AU121" s="22">
        <v>423968000</v>
      </c>
      <c r="AV121" s="22">
        <v>30060744</v>
      </c>
      <c r="AW121" s="22">
        <v>116718888</v>
      </c>
      <c r="AX121" s="22">
        <v>83549472</v>
      </c>
      <c r="AY121" s="22">
        <v>1190706232.59375</v>
      </c>
      <c r="AZ121" s="22">
        <v>127258424</v>
      </c>
      <c r="BA121" s="22">
        <v>175584180</v>
      </c>
      <c r="BB121" s="22">
        <v>793543360</v>
      </c>
      <c r="BC121" s="22">
        <v>82168240</v>
      </c>
      <c r="BD121" s="22">
        <v>27087112</v>
      </c>
      <c r="BE121" s="22">
        <v>11949335</v>
      </c>
      <c r="BF121" s="22">
        <v>29968146.46875</v>
      </c>
      <c r="BG121" s="22">
        <v>204404832</v>
      </c>
      <c r="BH121" s="22">
        <v>1607056768</v>
      </c>
      <c r="BI121" s="22">
        <v>305140416</v>
      </c>
      <c r="BJ121" s="22">
        <v>50021156</v>
      </c>
      <c r="BK121" s="22">
        <v>467067296</v>
      </c>
      <c r="BL121" s="22">
        <v>118725928</v>
      </c>
      <c r="BM121" s="22">
        <v>50111704</v>
      </c>
      <c r="BN121" s="22">
        <v>92332712</v>
      </c>
      <c r="BO121" s="22">
        <v>250410942.1875</v>
      </c>
    </row>
    <row r="122" spans="1:67" ht="13.95" hidden="1" customHeight="1" x14ac:dyDescent="0.3">
      <c r="A122" s="19">
        <v>2087</v>
      </c>
      <c r="B122" s="21">
        <f t="shared" si="19"/>
        <v>9667983003.7231407</v>
      </c>
      <c r="C122" s="21">
        <f t="shared" si="20"/>
        <v>466714655.59375</v>
      </c>
      <c r="D122" s="21">
        <f t="shared" si="21"/>
        <v>531000404.66601563</v>
      </c>
      <c r="E122" s="21">
        <f t="shared" si="22"/>
        <v>612585772.85400403</v>
      </c>
      <c r="F122" s="21">
        <f t="shared" si="23"/>
        <v>870885049</v>
      </c>
      <c r="G122" s="21">
        <f t="shared" si="24"/>
        <v>2816972459.8281202</v>
      </c>
      <c r="H122" s="21">
        <f t="shared" si="25"/>
        <v>302764844</v>
      </c>
      <c r="I122" s="21">
        <f t="shared" si="26"/>
        <v>931137851.28125</v>
      </c>
      <c r="J122" s="21">
        <f t="shared" si="27"/>
        <v>3135921966.5</v>
      </c>
      <c r="K122" s="22">
        <v>71388064</v>
      </c>
      <c r="L122" s="22">
        <v>5965214</v>
      </c>
      <c r="M122" s="22">
        <v>35273240</v>
      </c>
      <c r="N122" s="22">
        <v>71485824</v>
      </c>
      <c r="O122" s="22">
        <v>75611568</v>
      </c>
      <c r="P122" s="22">
        <v>38472528</v>
      </c>
      <c r="Q122" s="22">
        <v>17998126</v>
      </c>
      <c r="R122" s="22">
        <v>5574391.5</v>
      </c>
      <c r="S122" s="22">
        <v>11401225</v>
      </c>
      <c r="T122" s="22">
        <v>55927408.40625</v>
      </c>
      <c r="U122" s="22">
        <v>77617066.6875</v>
      </c>
      <c r="V122" s="22">
        <v>412021024</v>
      </c>
      <c r="W122" s="22">
        <v>51501704</v>
      </c>
      <c r="X122" s="22">
        <v>40187228</v>
      </c>
      <c r="Y122" s="22">
        <v>5841846.5</v>
      </c>
      <c r="Z122" s="22">
        <v>21448602.166015599</v>
      </c>
      <c r="AA122" s="22">
        <v>41427576</v>
      </c>
      <c r="AB122" s="22">
        <v>173271632</v>
      </c>
      <c r="AC122" s="22">
        <v>15586034</v>
      </c>
      <c r="AD122" s="22">
        <v>48072328</v>
      </c>
      <c r="AE122" s="22">
        <v>125103632</v>
      </c>
      <c r="AF122" s="22">
        <v>209124570.854004</v>
      </c>
      <c r="AG122" s="22">
        <v>23186812</v>
      </c>
      <c r="AH122" s="22">
        <v>65085176</v>
      </c>
      <c r="AI122" s="22">
        <v>187304880</v>
      </c>
      <c r="AJ122" s="22">
        <v>85185032</v>
      </c>
      <c r="AK122" s="22">
        <v>39331452</v>
      </c>
      <c r="AL122" s="22">
        <v>65082536</v>
      </c>
      <c r="AM122" s="22">
        <v>74019280</v>
      </c>
      <c r="AN122" s="22">
        <v>331689881</v>
      </c>
      <c r="AO122" s="22">
        <v>338704992</v>
      </c>
      <c r="AP122" s="22">
        <v>81337144</v>
      </c>
      <c r="AQ122" s="22">
        <v>316270080</v>
      </c>
      <c r="AR122" s="22">
        <v>97334072</v>
      </c>
      <c r="AS122" s="22">
        <v>60200600</v>
      </c>
      <c r="AT122" s="22">
        <v>72038328</v>
      </c>
      <c r="AU122" s="22">
        <v>424508288</v>
      </c>
      <c r="AV122" s="22">
        <v>30212608</v>
      </c>
      <c r="AW122" s="22">
        <v>117380920</v>
      </c>
      <c r="AX122" s="22">
        <v>83665864</v>
      </c>
      <c r="AY122" s="22">
        <v>1195319563.82812</v>
      </c>
      <c r="AZ122" s="22">
        <v>127202424</v>
      </c>
      <c r="BA122" s="22">
        <v>175562420</v>
      </c>
      <c r="BB122" s="22">
        <v>781130304</v>
      </c>
      <c r="BC122" s="22">
        <v>81779824</v>
      </c>
      <c r="BD122" s="22">
        <v>26671020</v>
      </c>
      <c r="BE122" s="22">
        <v>11791992</v>
      </c>
      <c r="BF122" s="22">
        <v>29764711.28125</v>
      </c>
      <c r="BG122" s="22">
        <v>203502368</v>
      </c>
      <c r="BH122" s="22">
        <v>1600241536</v>
      </c>
      <c r="BI122" s="22">
        <v>304200832</v>
      </c>
      <c r="BJ122" s="22">
        <v>49733556</v>
      </c>
      <c r="BK122" s="22">
        <v>468342720</v>
      </c>
      <c r="BL122" s="22">
        <v>117927344</v>
      </c>
      <c r="BM122" s="22">
        <v>49714164</v>
      </c>
      <c r="BN122" s="22">
        <v>91763864</v>
      </c>
      <c r="BO122" s="22">
        <v>250495582.5</v>
      </c>
    </row>
    <row r="123" spans="1:67" ht="13.95" hidden="1" customHeight="1" x14ac:dyDescent="0.3">
      <c r="A123" s="19">
        <v>2088</v>
      </c>
      <c r="B123" s="21">
        <f t="shared" si="19"/>
        <v>9652450891.6896973</v>
      </c>
      <c r="C123" s="21">
        <f t="shared" si="20"/>
        <v>465442519.94335938</v>
      </c>
      <c r="D123" s="21">
        <f t="shared" si="21"/>
        <v>532142945.58691412</v>
      </c>
      <c r="E123" s="21">
        <f t="shared" si="22"/>
        <v>608356592.69067407</v>
      </c>
      <c r="F123" s="21">
        <f t="shared" si="23"/>
        <v>871304165.25</v>
      </c>
      <c r="G123" s="21">
        <f t="shared" si="24"/>
        <v>2828466194.25</v>
      </c>
      <c r="H123" s="21">
        <f t="shared" si="25"/>
        <v>302680257.125</v>
      </c>
      <c r="I123" s="21">
        <f t="shared" si="26"/>
        <v>917721226</v>
      </c>
      <c r="J123" s="21">
        <f t="shared" si="27"/>
        <v>3126336990.84375</v>
      </c>
      <c r="K123" s="22">
        <v>71317376</v>
      </c>
      <c r="L123" s="22">
        <v>5957274</v>
      </c>
      <c r="M123" s="22">
        <v>35108808</v>
      </c>
      <c r="N123" s="22">
        <v>71537960</v>
      </c>
      <c r="O123" s="22">
        <v>75538120</v>
      </c>
      <c r="P123" s="22">
        <v>38231432</v>
      </c>
      <c r="Q123" s="22">
        <v>17960228</v>
      </c>
      <c r="R123" s="22">
        <v>5560837</v>
      </c>
      <c r="S123" s="22">
        <v>11398216</v>
      </c>
      <c r="T123" s="22">
        <v>55808656.193359397</v>
      </c>
      <c r="U123" s="22">
        <v>77023612.75</v>
      </c>
      <c r="V123" s="22">
        <v>412764032</v>
      </c>
      <c r="W123" s="22">
        <v>51658028</v>
      </c>
      <c r="X123" s="22">
        <v>40416300</v>
      </c>
      <c r="Y123" s="22">
        <v>5840188</v>
      </c>
      <c r="Z123" s="22">
        <v>21464397.5869141</v>
      </c>
      <c r="AA123" s="22">
        <v>41137760</v>
      </c>
      <c r="AB123" s="22">
        <v>171926528</v>
      </c>
      <c r="AC123" s="22">
        <v>15411541</v>
      </c>
      <c r="AD123" s="22">
        <v>47653144</v>
      </c>
      <c r="AE123" s="22">
        <v>124211504</v>
      </c>
      <c r="AF123" s="22">
        <v>208016115.69067401</v>
      </c>
      <c r="AG123" s="22">
        <v>23408686</v>
      </c>
      <c r="AH123" s="22">
        <v>65107336</v>
      </c>
      <c r="AI123" s="22">
        <v>187552944</v>
      </c>
      <c r="AJ123" s="22">
        <v>84628984</v>
      </c>
      <c r="AK123" s="22">
        <v>39126664</v>
      </c>
      <c r="AL123" s="22">
        <v>65532112</v>
      </c>
      <c r="AM123" s="22">
        <v>73358112</v>
      </c>
      <c r="AN123" s="22">
        <v>332589327.25</v>
      </c>
      <c r="AO123" s="22">
        <v>341476480</v>
      </c>
      <c r="AP123" s="22">
        <v>81993384</v>
      </c>
      <c r="AQ123" s="22">
        <v>318051296</v>
      </c>
      <c r="AR123" s="22">
        <v>97410712</v>
      </c>
      <c r="AS123" s="22">
        <v>60428796</v>
      </c>
      <c r="AT123" s="22">
        <v>72367376</v>
      </c>
      <c r="AU123" s="22">
        <v>424952864</v>
      </c>
      <c r="AV123" s="22">
        <v>30360820</v>
      </c>
      <c r="AW123" s="22">
        <v>118004064</v>
      </c>
      <c r="AX123" s="22">
        <v>83781040</v>
      </c>
      <c r="AY123" s="22">
        <v>1199639362.25</v>
      </c>
      <c r="AZ123" s="22">
        <v>127150320</v>
      </c>
      <c r="BA123" s="22">
        <v>175529937.125</v>
      </c>
      <c r="BB123" s="22">
        <v>768868416</v>
      </c>
      <c r="BC123" s="22">
        <v>81393160</v>
      </c>
      <c r="BD123" s="22">
        <v>26258134</v>
      </c>
      <c r="BE123" s="22">
        <v>11637315</v>
      </c>
      <c r="BF123" s="22">
        <v>29564201</v>
      </c>
      <c r="BG123" s="22">
        <v>202547376</v>
      </c>
      <c r="BH123" s="22">
        <v>1593328384</v>
      </c>
      <c r="BI123" s="22">
        <v>303228320</v>
      </c>
      <c r="BJ123" s="22">
        <v>49446472</v>
      </c>
      <c r="BK123" s="22">
        <v>469562272</v>
      </c>
      <c r="BL123" s="22">
        <v>117115552</v>
      </c>
      <c r="BM123" s="22">
        <v>49319840</v>
      </c>
      <c r="BN123" s="22">
        <v>91199600</v>
      </c>
      <c r="BO123" s="22">
        <v>250589174.84375</v>
      </c>
    </row>
    <row r="124" spans="1:67" ht="13.95" hidden="1" customHeight="1" x14ac:dyDescent="0.3">
      <c r="A124" s="19">
        <v>2089</v>
      </c>
      <c r="B124" s="21">
        <f t="shared" si="19"/>
        <v>9636238425.1381798</v>
      </c>
      <c r="C124" s="21">
        <f t="shared" si="20"/>
        <v>464183205.3046875</v>
      </c>
      <c r="D124" s="21">
        <f t="shared" si="21"/>
        <v>533274332.70214838</v>
      </c>
      <c r="E124" s="21">
        <f t="shared" si="22"/>
        <v>604086884.89697301</v>
      </c>
      <c r="F124" s="21">
        <f t="shared" si="23"/>
        <v>871658033.5</v>
      </c>
      <c r="G124" s="21">
        <f t="shared" si="24"/>
        <v>2839446735.7031202</v>
      </c>
      <c r="H124" s="21">
        <f t="shared" si="25"/>
        <v>302582345.875</v>
      </c>
      <c r="I124" s="21">
        <f t="shared" si="26"/>
        <v>904535424.90625</v>
      </c>
      <c r="J124" s="21">
        <f t="shared" si="27"/>
        <v>3116471462.25</v>
      </c>
      <c r="K124" s="22">
        <v>71260432</v>
      </c>
      <c r="L124" s="22">
        <v>5949487</v>
      </c>
      <c r="M124" s="22">
        <v>34941504</v>
      </c>
      <c r="N124" s="22">
        <v>71585264</v>
      </c>
      <c r="O124" s="22">
        <v>75464232</v>
      </c>
      <c r="P124" s="22">
        <v>37990312</v>
      </c>
      <c r="Q124" s="22">
        <v>17920936</v>
      </c>
      <c r="R124" s="22">
        <v>5548110</v>
      </c>
      <c r="S124" s="22">
        <v>11395072</v>
      </c>
      <c r="T124" s="22">
        <v>55690098.4921875</v>
      </c>
      <c r="U124" s="22">
        <v>76437757.8125</v>
      </c>
      <c r="V124" s="22">
        <v>413496320</v>
      </c>
      <c r="W124" s="22">
        <v>51816744</v>
      </c>
      <c r="X124" s="22">
        <v>40646896</v>
      </c>
      <c r="Y124" s="22">
        <v>5837983.5</v>
      </c>
      <c r="Z124" s="22">
        <v>21476389.2021484</v>
      </c>
      <c r="AA124" s="22">
        <v>40840716</v>
      </c>
      <c r="AB124" s="22">
        <v>170581664</v>
      </c>
      <c r="AC124" s="22">
        <v>15238390</v>
      </c>
      <c r="AD124" s="22">
        <v>47235672</v>
      </c>
      <c r="AE124" s="22">
        <v>123307160</v>
      </c>
      <c r="AF124" s="22">
        <v>206883282.89697301</v>
      </c>
      <c r="AG124" s="22">
        <v>23630656</v>
      </c>
      <c r="AH124" s="22">
        <v>65112844</v>
      </c>
      <c r="AI124" s="22">
        <v>187768608</v>
      </c>
      <c r="AJ124" s="22">
        <v>84080944</v>
      </c>
      <c r="AK124" s="22">
        <v>38916620</v>
      </c>
      <c r="AL124" s="22">
        <v>65986312</v>
      </c>
      <c r="AM124" s="22">
        <v>72682288</v>
      </c>
      <c r="AN124" s="22">
        <v>333479761.5</v>
      </c>
      <c r="AO124" s="22">
        <v>344187264</v>
      </c>
      <c r="AP124" s="22">
        <v>82649504</v>
      </c>
      <c r="AQ124" s="22">
        <v>319772640</v>
      </c>
      <c r="AR124" s="22">
        <v>97470984</v>
      </c>
      <c r="AS124" s="22">
        <v>60635976</v>
      </c>
      <c r="AT124" s="22">
        <v>72675944</v>
      </c>
      <c r="AU124" s="22">
        <v>425311136</v>
      </c>
      <c r="AV124" s="22">
        <v>30509300</v>
      </c>
      <c r="AW124" s="22">
        <v>118601312</v>
      </c>
      <c r="AX124" s="22">
        <v>83891768</v>
      </c>
      <c r="AY124" s="22">
        <v>1203740907.70312</v>
      </c>
      <c r="AZ124" s="22">
        <v>127099936</v>
      </c>
      <c r="BA124" s="22">
        <v>175482409.875</v>
      </c>
      <c r="BB124" s="22">
        <v>756816704</v>
      </c>
      <c r="BC124" s="22">
        <v>81014816</v>
      </c>
      <c r="BD124" s="22">
        <v>25852034</v>
      </c>
      <c r="BE124" s="22">
        <v>11486242</v>
      </c>
      <c r="BF124" s="22">
        <v>29365628.90625</v>
      </c>
      <c r="BG124" s="22">
        <v>201569504</v>
      </c>
      <c r="BH124" s="22">
        <v>1586328320</v>
      </c>
      <c r="BI124" s="22">
        <v>302246464</v>
      </c>
      <c r="BJ124" s="22">
        <v>49156908</v>
      </c>
      <c r="BK124" s="22">
        <v>470689792</v>
      </c>
      <c r="BL124" s="22">
        <v>116294424</v>
      </c>
      <c r="BM124" s="22">
        <v>48929096</v>
      </c>
      <c r="BN124" s="22">
        <v>90636632</v>
      </c>
      <c r="BO124" s="22">
        <v>250620322.25</v>
      </c>
    </row>
    <row r="125" spans="1:67" ht="13.95" hidden="1" customHeight="1" x14ac:dyDescent="0.3">
      <c r="A125" s="19">
        <v>2090</v>
      </c>
      <c r="B125" s="21">
        <f t="shared" si="19"/>
        <v>9619133799.3532715</v>
      </c>
      <c r="C125" s="21">
        <f t="shared" si="20"/>
        <v>462915570.70703119</v>
      </c>
      <c r="D125" s="21">
        <f t="shared" si="21"/>
        <v>534382730.73339838</v>
      </c>
      <c r="E125" s="21">
        <f t="shared" si="22"/>
        <v>599768092.13159204</v>
      </c>
      <c r="F125" s="21">
        <f t="shared" si="23"/>
        <v>871879951</v>
      </c>
      <c r="G125" s="21">
        <f t="shared" si="24"/>
        <v>2849950365.09375</v>
      </c>
      <c r="H125" s="21">
        <f t="shared" si="25"/>
        <v>302460311.125</v>
      </c>
      <c r="I125" s="21">
        <f t="shared" si="26"/>
        <v>891512413.75</v>
      </c>
      <c r="J125" s="21">
        <f t="shared" si="27"/>
        <v>3106264364.8125</v>
      </c>
      <c r="K125" s="22">
        <v>71201824</v>
      </c>
      <c r="L125" s="22">
        <v>5940817.5</v>
      </c>
      <c r="M125" s="22">
        <v>34773888</v>
      </c>
      <c r="N125" s="22">
        <v>71630552</v>
      </c>
      <c r="O125" s="22">
        <v>75377528</v>
      </c>
      <c r="P125" s="22">
        <v>37749352</v>
      </c>
      <c r="Q125" s="22">
        <v>17879620</v>
      </c>
      <c r="R125" s="22">
        <v>5535223.5</v>
      </c>
      <c r="S125" s="22">
        <v>11393096</v>
      </c>
      <c r="T125" s="22">
        <v>55572137.957031198</v>
      </c>
      <c r="U125" s="22">
        <v>75861531.75</v>
      </c>
      <c r="V125" s="22">
        <v>414224256</v>
      </c>
      <c r="W125" s="22">
        <v>51957784</v>
      </c>
      <c r="X125" s="22">
        <v>40877112</v>
      </c>
      <c r="Y125" s="22">
        <v>5835912</v>
      </c>
      <c r="Z125" s="22">
        <v>21487666.7333984</v>
      </c>
      <c r="AA125" s="22">
        <v>40541976</v>
      </c>
      <c r="AB125" s="22">
        <v>169232224</v>
      </c>
      <c r="AC125" s="22">
        <v>15064885</v>
      </c>
      <c r="AD125" s="22">
        <v>46816692</v>
      </c>
      <c r="AE125" s="22">
        <v>122385496</v>
      </c>
      <c r="AF125" s="22">
        <v>205726819.13159201</v>
      </c>
      <c r="AG125" s="22">
        <v>23853106</v>
      </c>
      <c r="AH125" s="22">
        <v>65115472</v>
      </c>
      <c r="AI125" s="22">
        <v>187949568</v>
      </c>
      <c r="AJ125" s="22">
        <v>83534736</v>
      </c>
      <c r="AK125" s="22">
        <v>38698748</v>
      </c>
      <c r="AL125" s="22">
        <v>66443876</v>
      </c>
      <c r="AM125" s="22">
        <v>72000776</v>
      </c>
      <c r="AN125" s="22">
        <v>334283669</v>
      </c>
      <c r="AO125" s="22">
        <v>346819200</v>
      </c>
      <c r="AP125" s="22">
        <v>83304584</v>
      </c>
      <c r="AQ125" s="22">
        <v>321510432</v>
      </c>
      <c r="AR125" s="22">
        <v>97513064</v>
      </c>
      <c r="AS125" s="22">
        <v>60828488</v>
      </c>
      <c r="AT125" s="22">
        <v>72963640</v>
      </c>
      <c r="AU125" s="22">
        <v>425579232</v>
      </c>
      <c r="AV125" s="22">
        <v>30637234</v>
      </c>
      <c r="AW125" s="22">
        <v>119170336</v>
      </c>
      <c r="AX125" s="22">
        <v>83999640</v>
      </c>
      <c r="AY125" s="22">
        <v>1207624515.09375</v>
      </c>
      <c r="AZ125" s="22">
        <v>127044488</v>
      </c>
      <c r="BA125" s="22">
        <v>175415823.125</v>
      </c>
      <c r="BB125" s="22">
        <v>744925184</v>
      </c>
      <c r="BC125" s="22">
        <v>80632784</v>
      </c>
      <c r="BD125" s="22">
        <v>25448584</v>
      </c>
      <c r="BE125" s="22">
        <v>11338124</v>
      </c>
      <c r="BF125" s="22">
        <v>29167737.75</v>
      </c>
      <c r="BG125" s="22">
        <v>200549872</v>
      </c>
      <c r="BH125" s="22">
        <v>1579114624</v>
      </c>
      <c r="BI125" s="22">
        <v>301231136</v>
      </c>
      <c r="BJ125" s="22">
        <v>48866036</v>
      </c>
      <c r="BK125" s="22">
        <v>471762176</v>
      </c>
      <c r="BL125" s="22">
        <v>115466400</v>
      </c>
      <c r="BM125" s="22">
        <v>48536432</v>
      </c>
      <c r="BN125" s="22">
        <v>90067024</v>
      </c>
      <c r="BO125" s="22">
        <v>250670664.8125</v>
      </c>
    </row>
    <row r="126" spans="1:67" ht="13.95" hidden="1" customHeight="1" x14ac:dyDescent="0.3">
      <c r="A126" s="19">
        <v>2091</v>
      </c>
      <c r="B126" s="21">
        <f t="shared" si="19"/>
        <v>9601335676.8955078</v>
      </c>
      <c r="C126" s="21">
        <f t="shared" si="20"/>
        <v>461670561.4296875</v>
      </c>
      <c r="D126" s="21">
        <f t="shared" si="21"/>
        <v>535495251.51855469</v>
      </c>
      <c r="E126" s="21">
        <f t="shared" si="22"/>
        <v>595439891.88476598</v>
      </c>
      <c r="F126" s="21">
        <f t="shared" si="23"/>
        <v>872037717.25</v>
      </c>
      <c r="G126" s="21">
        <f t="shared" si="24"/>
        <v>2859876680.03125</v>
      </c>
      <c r="H126" s="21">
        <f t="shared" si="25"/>
        <v>302331810</v>
      </c>
      <c r="I126" s="21">
        <f t="shared" si="26"/>
        <v>878644809.75</v>
      </c>
      <c r="J126" s="21">
        <f t="shared" si="27"/>
        <v>3095838955.03125</v>
      </c>
      <c r="K126" s="22">
        <v>71144928</v>
      </c>
      <c r="L126" s="22">
        <v>5932580.5</v>
      </c>
      <c r="M126" s="22">
        <v>34611116</v>
      </c>
      <c r="N126" s="22">
        <v>71677224</v>
      </c>
      <c r="O126" s="22">
        <v>75289984</v>
      </c>
      <c r="P126" s="22">
        <v>37509928</v>
      </c>
      <c r="Q126" s="22">
        <v>17838038</v>
      </c>
      <c r="R126" s="22">
        <v>5522947.5</v>
      </c>
      <c r="S126" s="22">
        <v>11391064</v>
      </c>
      <c r="T126" s="22">
        <v>55458098.8359375</v>
      </c>
      <c r="U126" s="22">
        <v>75294652.59375</v>
      </c>
      <c r="V126" s="22">
        <v>414945920</v>
      </c>
      <c r="W126" s="22">
        <v>52106292</v>
      </c>
      <c r="X126" s="22">
        <v>41110600</v>
      </c>
      <c r="Y126" s="22">
        <v>5834768</v>
      </c>
      <c r="Z126" s="22">
        <v>21497671.518554699</v>
      </c>
      <c r="AA126" s="22">
        <v>40238568</v>
      </c>
      <c r="AB126" s="22">
        <v>167890560</v>
      </c>
      <c r="AC126" s="22">
        <v>14893859</v>
      </c>
      <c r="AD126" s="22">
        <v>46400160</v>
      </c>
      <c r="AE126" s="22">
        <v>121456664</v>
      </c>
      <c r="AF126" s="22">
        <v>204560080.88476601</v>
      </c>
      <c r="AG126" s="22">
        <v>24075188</v>
      </c>
      <c r="AH126" s="22">
        <v>65104440</v>
      </c>
      <c r="AI126" s="22">
        <v>188118080</v>
      </c>
      <c r="AJ126" s="22">
        <v>82997344</v>
      </c>
      <c r="AK126" s="22">
        <v>38478724</v>
      </c>
      <c r="AL126" s="22">
        <v>66903148</v>
      </c>
      <c r="AM126" s="22">
        <v>71319392</v>
      </c>
      <c r="AN126" s="22">
        <v>335041401.25</v>
      </c>
      <c r="AO126" s="22">
        <v>349370208</v>
      </c>
      <c r="AP126" s="22">
        <v>83957312</v>
      </c>
      <c r="AQ126" s="22">
        <v>323231584</v>
      </c>
      <c r="AR126" s="22">
        <v>97543936</v>
      </c>
      <c r="AS126" s="22">
        <v>60999888</v>
      </c>
      <c r="AT126" s="22">
        <v>73236992</v>
      </c>
      <c r="AU126" s="22">
        <v>425776064</v>
      </c>
      <c r="AV126" s="22">
        <v>30719740</v>
      </c>
      <c r="AW126" s="22">
        <v>119706288</v>
      </c>
      <c r="AX126" s="22">
        <v>84112944</v>
      </c>
      <c r="AY126" s="22">
        <v>1211221724.03125</v>
      </c>
      <c r="AZ126" s="22">
        <v>126989680</v>
      </c>
      <c r="BA126" s="22">
        <v>175342130</v>
      </c>
      <c r="BB126" s="22">
        <v>733172096</v>
      </c>
      <c r="BC126" s="22">
        <v>80257728</v>
      </c>
      <c r="BD126" s="22">
        <v>25050892</v>
      </c>
      <c r="BE126" s="22">
        <v>11193100</v>
      </c>
      <c r="BF126" s="22">
        <v>28970993.75</v>
      </c>
      <c r="BG126" s="22">
        <v>199495520</v>
      </c>
      <c r="BH126" s="22">
        <v>1571774464</v>
      </c>
      <c r="BI126" s="22">
        <v>300195456</v>
      </c>
      <c r="BJ126" s="22">
        <v>48570084</v>
      </c>
      <c r="BK126" s="22">
        <v>472808416</v>
      </c>
      <c r="BL126" s="22">
        <v>114629080</v>
      </c>
      <c r="BM126" s="22">
        <v>48152280</v>
      </c>
      <c r="BN126" s="22">
        <v>89503096</v>
      </c>
      <c r="BO126" s="22">
        <v>250710559.03125</v>
      </c>
    </row>
    <row r="127" spans="1:67" ht="13.95" hidden="1" customHeight="1" x14ac:dyDescent="0.3">
      <c r="A127" s="19">
        <v>2092</v>
      </c>
      <c r="B127" s="21">
        <f t="shared" si="19"/>
        <v>9582921016.4279823</v>
      </c>
      <c r="C127" s="21">
        <f t="shared" si="20"/>
        <v>460448752.00976563</v>
      </c>
      <c r="D127" s="21">
        <f t="shared" si="21"/>
        <v>536629755.62988281</v>
      </c>
      <c r="E127" s="21">
        <f t="shared" si="22"/>
        <v>591100428.60864305</v>
      </c>
      <c r="F127" s="21">
        <f t="shared" si="23"/>
        <v>872162586.5</v>
      </c>
      <c r="G127" s="21">
        <f t="shared" si="24"/>
        <v>2869223896.8359399</v>
      </c>
      <c r="H127" s="21">
        <f t="shared" si="25"/>
        <v>302178070</v>
      </c>
      <c r="I127" s="21">
        <f t="shared" si="26"/>
        <v>865975235.8125</v>
      </c>
      <c r="J127" s="21">
        <f t="shared" si="27"/>
        <v>3085202291.03125</v>
      </c>
      <c r="K127" s="22">
        <v>71107848</v>
      </c>
      <c r="L127" s="22">
        <v>5924347</v>
      </c>
      <c r="M127" s="22">
        <v>34453468</v>
      </c>
      <c r="N127" s="22">
        <v>71711736</v>
      </c>
      <c r="O127" s="22">
        <v>75199200</v>
      </c>
      <c r="P127" s="22">
        <v>37273252</v>
      </c>
      <c r="Q127" s="22">
        <v>17798976</v>
      </c>
      <c r="R127" s="22">
        <v>5510997.5</v>
      </c>
      <c r="S127" s="22">
        <v>11389315</v>
      </c>
      <c r="T127" s="22">
        <v>55344609.447265603</v>
      </c>
      <c r="U127" s="22">
        <v>74735003.0625</v>
      </c>
      <c r="V127" s="22">
        <v>415689920</v>
      </c>
      <c r="W127" s="22">
        <v>52259172</v>
      </c>
      <c r="X127" s="22">
        <v>41344712</v>
      </c>
      <c r="Y127" s="22">
        <v>5833791.5</v>
      </c>
      <c r="Z127" s="22">
        <v>21502160.129882801</v>
      </c>
      <c r="AA127" s="22">
        <v>39934448</v>
      </c>
      <c r="AB127" s="22">
        <v>166565248</v>
      </c>
      <c r="AC127" s="22">
        <v>14723399</v>
      </c>
      <c r="AD127" s="22">
        <v>45982924</v>
      </c>
      <c r="AE127" s="22">
        <v>120519000</v>
      </c>
      <c r="AF127" s="22">
        <v>203375409.608643</v>
      </c>
      <c r="AG127" s="22">
        <v>24297640</v>
      </c>
      <c r="AH127" s="22">
        <v>65082400</v>
      </c>
      <c r="AI127" s="22">
        <v>188275712</v>
      </c>
      <c r="AJ127" s="22">
        <v>82464096</v>
      </c>
      <c r="AK127" s="22">
        <v>38253436</v>
      </c>
      <c r="AL127" s="22">
        <v>67357776</v>
      </c>
      <c r="AM127" s="22">
        <v>70643560</v>
      </c>
      <c r="AN127" s="22">
        <v>335787966.5</v>
      </c>
      <c r="AO127" s="22">
        <v>351832064</v>
      </c>
      <c r="AP127" s="22">
        <v>84600192</v>
      </c>
      <c r="AQ127" s="22">
        <v>324859072</v>
      </c>
      <c r="AR127" s="22">
        <v>97558896</v>
      </c>
      <c r="AS127" s="22">
        <v>61156308</v>
      </c>
      <c r="AT127" s="22">
        <v>73489488</v>
      </c>
      <c r="AU127" s="22">
        <v>425908032</v>
      </c>
      <c r="AV127" s="22">
        <v>30810032</v>
      </c>
      <c r="AW127" s="22">
        <v>120232456</v>
      </c>
      <c r="AX127" s="22">
        <v>84226992</v>
      </c>
      <c r="AY127" s="22">
        <v>1214550364.8359399</v>
      </c>
      <c r="AZ127" s="22">
        <v>126927632</v>
      </c>
      <c r="BA127" s="22">
        <v>175250438</v>
      </c>
      <c r="BB127" s="22">
        <v>721605568</v>
      </c>
      <c r="BC127" s="22">
        <v>79878104</v>
      </c>
      <c r="BD127" s="22">
        <v>24660328</v>
      </c>
      <c r="BE127" s="22">
        <v>11052412</v>
      </c>
      <c r="BF127" s="22">
        <v>28778823.8125</v>
      </c>
      <c r="BG127" s="22">
        <v>198390240</v>
      </c>
      <c r="BH127" s="22">
        <v>1564490112</v>
      </c>
      <c r="BI127" s="22">
        <v>299132224</v>
      </c>
      <c r="BJ127" s="22">
        <v>48276324</v>
      </c>
      <c r="BK127" s="22">
        <v>473752768</v>
      </c>
      <c r="BL127" s="22">
        <v>113782240</v>
      </c>
      <c r="BM127" s="22">
        <v>47766764</v>
      </c>
      <c r="BN127" s="22">
        <v>88941016</v>
      </c>
      <c r="BO127" s="22">
        <v>250670603.03125</v>
      </c>
    </row>
    <row r="128" spans="1:67" ht="13.95" hidden="1" customHeight="1" x14ac:dyDescent="0.3">
      <c r="A128" s="19">
        <v>2093</v>
      </c>
      <c r="B128" s="21">
        <f t="shared" si="19"/>
        <v>9563864189.047369</v>
      </c>
      <c r="C128" s="21">
        <f t="shared" si="20"/>
        <v>459237854.69921881</v>
      </c>
      <c r="D128" s="21">
        <f t="shared" si="21"/>
        <v>537759059.703125</v>
      </c>
      <c r="E128" s="21">
        <f t="shared" si="22"/>
        <v>586733485.16064501</v>
      </c>
      <c r="F128" s="21">
        <f t="shared" si="23"/>
        <v>872170137.5</v>
      </c>
      <c r="G128" s="21">
        <f t="shared" si="24"/>
        <v>2878057572.4218798</v>
      </c>
      <c r="H128" s="21">
        <f t="shared" si="25"/>
        <v>301999641.5</v>
      </c>
      <c r="I128" s="21">
        <f t="shared" si="26"/>
        <v>853451595.8125</v>
      </c>
      <c r="J128" s="21">
        <f t="shared" si="27"/>
        <v>3074454842.25</v>
      </c>
      <c r="K128" s="22">
        <v>71086544</v>
      </c>
      <c r="L128" s="22">
        <v>5916102.5</v>
      </c>
      <c r="M128" s="22">
        <v>34295924</v>
      </c>
      <c r="N128" s="22">
        <v>71749016</v>
      </c>
      <c r="O128" s="22">
        <v>75102160</v>
      </c>
      <c r="P128" s="22">
        <v>37035036</v>
      </c>
      <c r="Q128" s="22">
        <v>17759320</v>
      </c>
      <c r="R128" s="22">
        <v>5498704</v>
      </c>
      <c r="S128" s="22">
        <v>11387233</v>
      </c>
      <c r="T128" s="22">
        <v>55228213.261718802</v>
      </c>
      <c r="U128" s="22">
        <v>74179601.9375</v>
      </c>
      <c r="V128" s="22">
        <v>416432992</v>
      </c>
      <c r="W128" s="22">
        <v>52414812</v>
      </c>
      <c r="X128" s="22">
        <v>41574724</v>
      </c>
      <c r="Y128" s="22">
        <v>5832124</v>
      </c>
      <c r="Z128" s="22">
        <v>21504407.703125</v>
      </c>
      <c r="AA128" s="22">
        <v>39630116</v>
      </c>
      <c r="AB128" s="22">
        <v>165234352</v>
      </c>
      <c r="AC128" s="22">
        <v>14556548</v>
      </c>
      <c r="AD128" s="22">
        <v>45566472</v>
      </c>
      <c r="AE128" s="22">
        <v>119574072</v>
      </c>
      <c r="AF128" s="22">
        <v>202171925.16064501</v>
      </c>
      <c r="AG128" s="22">
        <v>24523212</v>
      </c>
      <c r="AH128" s="22">
        <v>65054124</v>
      </c>
      <c r="AI128" s="22">
        <v>188385920</v>
      </c>
      <c r="AJ128" s="22">
        <v>81927024</v>
      </c>
      <c r="AK128" s="22">
        <v>38026388</v>
      </c>
      <c r="AL128" s="22">
        <v>67816336</v>
      </c>
      <c r="AM128" s="22">
        <v>69966240</v>
      </c>
      <c r="AN128" s="22">
        <v>336470893.5</v>
      </c>
      <c r="AO128" s="22">
        <v>354227776</v>
      </c>
      <c r="AP128" s="22">
        <v>85222376</v>
      </c>
      <c r="AQ128" s="22">
        <v>326437120</v>
      </c>
      <c r="AR128" s="22">
        <v>97562152</v>
      </c>
      <c r="AS128" s="22">
        <v>61298544</v>
      </c>
      <c r="AT128" s="22">
        <v>73725552</v>
      </c>
      <c r="AU128" s="22">
        <v>425925824</v>
      </c>
      <c r="AV128" s="22">
        <v>30918060</v>
      </c>
      <c r="AW128" s="22">
        <v>120740024</v>
      </c>
      <c r="AX128" s="22">
        <v>84327920</v>
      </c>
      <c r="AY128" s="22">
        <v>1217672224.42188</v>
      </c>
      <c r="AZ128" s="22">
        <v>126855904</v>
      </c>
      <c r="BA128" s="22">
        <v>175143737.5</v>
      </c>
      <c r="BB128" s="22">
        <v>710171776</v>
      </c>
      <c r="BC128" s="22">
        <v>79499792</v>
      </c>
      <c r="BD128" s="22">
        <v>24276882</v>
      </c>
      <c r="BE128" s="22">
        <v>10914832</v>
      </c>
      <c r="BF128" s="22">
        <v>28588313.8125</v>
      </c>
      <c r="BG128" s="22">
        <v>197268016</v>
      </c>
      <c r="BH128" s="22">
        <v>1557144960</v>
      </c>
      <c r="BI128" s="22">
        <v>298058080</v>
      </c>
      <c r="BJ128" s="22">
        <v>47982280</v>
      </c>
      <c r="BK128" s="22">
        <v>474668160</v>
      </c>
      <c r="BL128" s="22">
        <v>112939360</v>
      </c>
      <c r="BM128" s="22">
        <v>47386728</v>
      </c>
      <c r="BN128" s="22">
        <v>88383680</v>
      </c>
      <c r="BO128" s="22">
        <v>250623578.25</v>
      </c>
    </row>
    <row r="129" spans="1:67" ht="13.95" hidden="1" customHeight="1" x14ac:dyDescent="0.3">
      <c r="A129" s="19">
        <v>2094</v>
      </c>
      <c r="B129" s="21">
        <f t="shared" si="19"/>
        <v>9544049994.8300781</v>
      </c>
      <c r="C129" s="21">
        <f t="shared" si="20"/>
        <v>458032276.81054688</v>
      </c>
      <c r="D129" s="21">
        <f t="shared" si="21"/>
        <v>538863513.77539063</v>
      </c>
      <c r="E129" s="21">
        <f t="shared" si="22"/>
        <v>582357007.46289098</v>
      </c>
      <c r="F129" s="21">
        <f t="shared" si="23"/>
        <v>872063846.75</v>
      </c>
      <c r="G129" s="21">
        <f t="shared" si="24"/>
        <v>2886413863.65625</v>
      </c>
      <c r="H129" s="21">
        <f t="shared" si="25"/>
        <v>301832151.125</v>
      </c>
      <c r="I129" s="21">
        <f t="shared" si="26"/>
        <v>841102313.90625</v>
      </c>
      <c r="J129" s="21">
        <f t="shared" si="27"/>
        <v>3063385021.34375</v>
      </c>
      <c r="K129" s="22">
        <v>71062208</v>
      </c>
      <c r="L129" s="22">
        <v>5908227.5</v>
      </c>
      <c r="M129" s="22">
        <v>34137388</v>
      </c>
      <c r="N129" s="22">
        <v>71779984</v>
      </c>
      <c r="O129" s="22">
        <v>75007264</v>
      </c>
      <c r="P129" s="22">
        <v>36802548</v>
      </c>
      <c r="Q129" s="22">
        <v>17719314</v>
      </c>
      <c r="R129" s="22">
        <v>5486375.5</v>
      </c>
      <c r="S129" s="22">
        <v>11384854</v>
      </c>
      <c r="T129" s="22">
        <v>55113187.685546897</v>
      </c>
      <c r="U129" s="22">
        <v>73630926.125</v>
      </c>
      <c r="V129" s="22">
        <v>417160192</v>
      </c>
      <c r="W129" s="22">
        <v>52572124</v>
      </c>
      <c r="X129" s="22">
        <v>41798396</v>
      </c>
      <c r="Y129" s="22">
        <v>5830295.5</v>
      </c>
      <c r="Z129" s="22">
        <v>21502506.275390599</v>
      </c>
      <c r="AA129" s="22">
        <v>39322468</v>
      </c>
      <c r="AB129" s="22">
        <v>163911488</v>
      </c>
      <c r="AC129" s="22">
        <v>14389119</v>
      </c>
      <c r="AD129" s="22">
        <v>45156892</v>
      </c>
      <c r="AE129" s="22">
        <v>118619448</v>
      </c>
      <c r="AF129" s="22">
        <v>200957592.46289101</v>
      </c>
      <c r="AG129" s="22">
        <v>24747046</v>
      </c>
      <c r="AH129" s="22">
        <v>65010912</v>
      </c>
      <c r="AI129" s="22">
        <v>188487072</v>
      </c>
      <c r="AJ129" s="22">
        <v>81394288</v>
      </c>
      <c r="AK129" s="22">
        <v>37794464</v>
      </c>
      <c r="AL129" s="22">
        <v>68269328</v>
      </c>
      <c r="AM129" s="22">
        <v>69290840</v>
      </c>
      <c r="AN129" s="22">
        <v>337069896.75</v>
      </c>
      <c r="AO129" s="22">
        <v>356558528</v>
      </c>
      <c r="AP129" s="22">
        <v>85830696</v>
      </c>
      <c r="AQ129" s="22">
        <v>328010112</v>
      </c>
      <c r="AR129" s="22">
        <v>97547240</v>
      </c>
      <c r="AS129" s="22">
        <v>61430636</v>
      </c>
      <c r="AT129" s="22">
        <v>73947248</v>
      </c>
      <c r="AU129" s="22">
        <v>425896736</v>
      </c>
      <c r="AV129" s="22">
        <v>31005146</v>
      </c>
      <c r="AW129" s="22">
        <v>121190376</v>
      </c>
      <c r="AX129" s="22">
        <v>84432744</v>
      </c>
      <c r="AY129" s="22">
        <v>1220564401.65625</v>
      </c>
      <c r="AZ129" s="22">
        <v>126804448</v>
      </c>
      <c r="BA129" s="22">
        <v>175027703.125</v>
      </c>
      <c r="BB129" s="22">
        <v>698900800</v>
      </c>
      <c r="BC129" s="22">
        <v>79123088</v>
      </c>
      <c r="BD129" s="22">
        <v>23902312</v>
      </c>
      <c r="BE129" s="22">
        <v>10779231</v>
      </c>
      <c r="BF129" s="22">
        <v>28396882.90625</v>
      </c>
      <c r="BG129" s="22">
        <v>196118816</v>
      </c>
      <c r="BH129" s="22">
        <v>1549636864</v>
      </c>
      <c r="BI129" s="22">
        <v>296969152</v>
      </c>
      <c r="BJ129" s="22">
        <v>47685796</v>
      </c>
      <c r="BK129" s="22">
        <v>475489568</v>
      </c>
      <c r="BL129" s="22">
        <v>112098952</v>
      </c>
      <c r="BM129" s="22">
        <v>47011236</v>
      </c>
      <c r="BN129" s="22">
        <v>87825616</v>
      </c>
      <c r="BO129" s="22">
        <v>250549021.34375</v>
      </c>
    </row>
    <row r="130" spans="1:67" ht="13.95" hidden="1" customHeight="1" x14ac:dyDescent="0.3">
      <c r="A130" s="19">
        <v>2095</v>
      </c>
      <c r="B130" s="21">
        <f t="shared" si="19"/>
        <v>9523651871.9614258</v>
      </c>
      <c r="C130" s="21">
        <f t="shared" si="20"/>
        <v>456817274.87304688</v>
      </c>
      <c r="D130" s="21">
        <f t="shared" si="21"/>
        <v>539938691.93066406</v>
      </c>
      <c r="E130" s="21">
        <f t="shared" si="22"/>
        <v>577969291.37646496</v>
      </c>
      <c r="F130" s="21">
        <f t="shared" si="23"/>
        <v>871866815.75</v>
      </c>
      <c r="G130" s="21">
        <f t="shared" si="24"/>
        <v>2894329989.15625</v>
      </c>
      <c r="H130" s="21">
        <f t="shared" si="25"/>
        <v>301642984.5</v>
      </c>
      <c r="I130" s="21">
        <f t="shared" si="26"/>
        <v>828867472.75</v>
      </c>
      <c r="J130" s="21">
        <f t="shared" si="27"/>
        <v>3052219351.625</v>
      </c>
      <c r="K130" s="22">
        <v>71047312</v>
      </c>
      <c r="L130" s="22">
        <v>5900525</v>
      </c>
      <c r="M130" s="22">
        <v>33974496</v>
      </c>
      <c r="N130" s="22">
        <v>71803080</v>
      </c>
      <c r="O130" s="22">
        <v>74904888</v>
      </c>
      <c r="P130" s="22">
        <v>36565084</v>
      </c>
      <c r="Q130" s="22">
        <v>17681164</v>
      </c>
      <c r="R130" s="22">
        <v>5474131.5</v>
      </c>
      <c r="S130" s="22">
        <v>11382279</v>
      </c>
      <c r="T130" s="22">
        <v>54998448.466796897</v>
      </c>
      <c r="U130" s="22">
        <v>73085866.90625</v>
      </c>
      <c r="V130" s="22">
        <v>417861216</v>
      </c>
      <c r="W130" s="22">
        <v>52734096</v>
      </c>
      <c r="X130" s="22">
        <v>42015632</v>
      </c>
      <c r="Y130" s="22">
        <v>5828858.5</v>
      </c>
      <c r="Z130" s="22">
        <v>21498889.4306641</v>
      </c>
      <c r="AA130" s="22">
        <v>39012588</v>
      </c>
      <c r="AB130" s="22">
        <v>162593808</v>
      </c>
      <c r="AC130" s="22">
        <v>14224298</v>
      </c>
      <c r="AD130" s="22">
        <v>44745664</v>
      </c>
      <c r="AE130" s="22">
        <v>117662208</v>
      </c>
      <c r="AF130" s="22">
        <v>199730725.37646499</v>
      </c>
      <c r="AG130" s="22">
        <v>24973256</v>
      </c>
      <c r="AH130" s="22">
        <v>64950216</v>
      </c>
      <c r="AI130" s="22">
        <v>188557696</v>
      </c>
      <c r="AJ130" s="22">
        <v>80858424</v>
      </c>
      <c r="AK130" s="22">
        <v>37559944</v>
      </c>
      <c r="AL130" s="22">
        <v>68726336</v>
      </c>
      <c r="AM130" s="22">
        <v>68626240</v>
      </c>
      <c r="AN130" s="22">
        <v>337614703.75</v>
      </c>
      <c r="AO130" s="22">
        <v>358815392</v>
      </c>
      <c r="AP130" s="22">
        <v>86428296</v>
      </c>
      <c r="AQ130" s="22">
        <v>329543552</v>
      </c>
      <c r="AR130" s="22">
        <v>97517200</v>
      </c>
      <c r="AS130" s="22">
        <v>61550032</v>
      </c>
      <c r="AT130" s="22">
        <v>74148904</v>
      </c>
      <c r="AU130" s="22">
        <v>425821696</v>
      </c>
      <c r="AV130" s="22">
        <v>31093676</v>
      </c>
      <c r="AW130" s="22">
        <v>121622728</v>
      </c>
      <c r="AX130" s="22">
        <v>84533168</v>
      </c>
      <c r="AY130" s="22">
        <v>1223255345.15625</v>
      </c>
      <c r="AZ130" s="22">
        <v>126742952</v>
      </c>
      <c r="BA130" s="22">
        <v>174900032.5</v>
      </c>
      <c r="BB130" s="22">
        <v>687731008</v>
      </c>
      <c r="BC130" s="22">
        <v>78750096</v>
      </c>
      <c r="BD130" s="22">
        <v>23536016</v>
      </c>
      <c r="BE130" s="22">
        <v>10646107</v>
      </c>
      <c r="BF130" s="22">
        <v>28204245.75</v>
      </c>
      <c r="BG130" s="22">
        <v>194944208</v>
      </c>
      <c r="BH130" s="22">
        <v>1542155264</v>
      </c>
      <c r="BI130" s="22">
        <v>295875232</v>
      </c>
      <c r="BJ130" s="22">
        <v>47388568</v>
      </c>
      <c r="BK130" s="22">
        <v>476262336</v>
      </c>
      <c r="BL130" s="22">
        <v>111256896</v>
      </c>
      <c r="BM130" s="22">
        <v>46638736</v>
      </c>
      <c r="BN130" s="22">
        <v>87263592</v>
      </c>
      <c r="BO130" s="22">
        <v>250434519.625</v>
      </c>
    </row>
    <row r="131" spans="1:67" ht="13.95" hidden="1" customHeight="1" x14ac:dyDescent="0.3">
      <c r="A131" s="19">
        <v>2096</v>
      </c>
      <c r="B131" s="21">
        <f t="shared" si="19"/>
        <v>9502691464.5725155</v>
      </c>
      <c r="C131" s="21">
        <f t="shared" si="20"/>
        <v>455569974.69726563</v>
      </c>
      <c r="D131" s="21">
        <f t="shared" si="21"/>
        <v>541011530.58789063</v>
      </c>
      <c r="E131" s="21">
        <f t="shared" si="22"/>
        <v>573582499.80297899</v>
      </c>
      <c r="F131" s="21">
        <f t="shared" si="23"/>
        <v>871608983.5</v>
      </c>
      <c r="G131" s="21">
        <f t="shared" si="24"/>
        <v>2901852235.6718798</v>
      </c>
      <c r="H131" s="21">
        <f t="shared" si="25"/>
        <v>301411885.625</v>
      </c>
      <c r="I131" s="21">
        <f t="shared" si="26"/>
        <v>816740184</v>
      </c>
      <c r="J131" s="21">
        <f t="shared" si="27"/>
        <v>3040914170.6875</v>
      </c>
      <c r="K131" s="22">
        <v>71018456</v>
      </c>
      <c r="L131" s="22">
        <v>5893157</v>
      </c>
      <c r="M131" s="22">
        <v>33812536</v>
      </c>
      <c r="N131" s="22">
        <v>71815144</v>
      </c>
      <c r="O131" s="22">
        <v>74793288</v>
      </c>
      <c r="P131" s="22">
        <v>36326204</v>
      </c>
      <c r="Q131" s="22">
        <v>17644434</v>
      </c>
      <c r="R131" s="22">
        <v>5461949</v>
      </c>
      <c r="S131" s="22">
        <v>11379732</v>
      </c>
      <c r="T131" s="22">
        <v>54879604.853515603</v>
      </c>
      <c r="U131" s="22">
        <v>72545469.84375</v>
      </c>
      <c r="V131" s="22">
        <v>418552416</v>
      </c>
      <c r="W131" s="22">
        <v>52898268</v>
      </c>
      <c r="X131" s="22">
        <v>42242088</v>
      </c>
      <c r="Y131" s="22">
        <v>5826363.5</v>
      </c>
      <c r="Z131" s="22">
        <v>21492395.087890599</v>
      </c>
      <c r="AA131" s="22">
        <v>38705752</v>
      </c>
      <c r="AB131" s="22">
        <v>161282944</v>
      </c>
      <c r="AC131" s="22">
        <v>14061457</v>
      </c>
      <c r="AD131" s="22">
        <v>44341432</v>
      </c>
      <c r="AE131" s="22">
        <v>116700496</v>
      </c>
      <c r="AF131" s="22">
        <v>198490418.80297899</v>
      </c>
      <c r="AG131" s="22">
        <v>25201350</v>
      </c>
      <c r="AH131" s="22">
        <v>64881976</v>
      </c>
      <c r="AI131" s="22">
        <v>188602848</v>
      </c>
      <c r="AJ131" s="22">
        <v>80320176</v>
      </c>
      <c r="AK131" s="22">
        <v>37321536</v>
      </c>
      <c r="AL131" s="22">
        <v>69180048</v>
      </c>
      <c r="AM131" s="22">
        <v>67962144</v>
      </c>
      <c r="AN131" s="22">
        <v>338138905.5</v>
      </c>
      <c r="AO131" s="22">
        <v>360999296</v>
      </c>
      <c r="AP131" s="22">
        <v>87014336</v>
      </c>
      <c r="AQ131" s="22">
        <v>331059744</v>
      </c>
      <c r="AR131" s="22">
        <v>97484152</v>
      </c>
      <c r="AS131" s="22">
        <v>61649804</v>
      </c>
      <c r="AT131" s="22">
        <v>74335960</v>
      </c>
      <c r="AU131" s="22">
        <v>425683392</v>
      </c>
      <c r="AV131" s="22">
        <v>31181102</v>
      </c>
      <c r="AW131" s="22">
        <v>122055344</v>
      </c>
      <c r="AX131" s="22">
        <v>84616536</v>
      </c>
      <c r="AY131" s="22">
        <v>1225772569.67188</v>
      </c>
      <c r="AZ131" s="22">
        <v>126660144</v>
      </c>
      <c r="BA131" s="22">
        <v>174751741.625</v>
      </c>
      <c r="BB131" s="22">
        <v>676660864</v>
      </c>
      <c r="BC131" s="22">
        <v>78367448</v>
      </c>
      <c r="BD131" s="22">
        <v>23179788</v>
      </c>
      <c r="BE131" s="22">
        <v>10516075</v>
      </c>
      <c r="BF131" s="22">
        <v>28016009</v>
      </c>
      <c r="BG131" s="22">
        <v>193752384</v>
      </c>
      <c r="BH131" s="22">
        <v>1534656000</v>
      </c>
      <c r="BI131" s="22">
        <v>294756096</v>
      </c>
      <c r="BJ131" s="22">
        <v>47093796</v>
      </c>
      <c r="BK131" s="22">
        <v>476979968</v>
      </c>
      <c r="BL131" s="22">
        <v>110417232</v>
      </c>
      <c r="BM131" s="22">
        <v>46268392</v>
      </c>
      <c r="BN131" s="22">
        <v>86703488</v>
      </c>
      <c r="BO131" s="22">
        <v>250286814.6875</v>
      </c>
    </row>
    <row r="132" spans="1:67" ht="13.95" hidden="1" customHeight="1" x14ac:dyDescent="0.3">
      <c r="A132" s="19">
        <v>2097</v>
      </c>
      <c r="B132" s="21">
        <f t="shared" si="19"/>
        <v>9480965655.2700214</v>
      </c>
      <c r="C132" s="21">
        <f t="shared" si="20"/>
        <v>454311650.09375</v>
      </c>
      <c r="D132" s="21">
        <f t="shared" si="21"/>
        <v>542075998.74121094</v>
      </c>
      <c r="E132" s="21">
        <f t="shared" si="22"/>
        <v>569204256.63037097</v>
      </c>
      <c r="F132" s="21">
        <f t="shared" si="23"/>
        <v>871216573.75</v>
      </c>
      <c r="G132" s="21">
        <f t="shared" si="24"/>
        <v>2908986875.7421899</v>
      </c>
      <c r="H132" s="21">
        <f t="shared" si="25"/>
        <v>301158990.5</v>
      </c>
      <c r="I132" s="21">
        <f t="shared" si="26"/>
        <v>804722632.75</v>
      </c>
      <c r="J132" s="21">
        <f t="shared" si="27"/>
        <v>3029288677.0625</v>
      </c>
      <c r="K132" s="22">
        <v>70982928</v>
      </c>
      <c r="L132" s="22">
        <v>5885594</v>
      </c>
      <c r="M132" s="22">
        <v>33645320</v>
      </c>
      <c r="N132" s="22">
        <v>71821016</v>
      </c>
      <c r="O132" s="22">
        <v>74681312</v>
      </c>
      <c r="P132" s="22">
        <v>36088632</v>
      </c>
      <c r="Q132" s="22">
        <v>17609644</v>
      </c>
      <c r="R132" s="22">
        <v>5450379.5</v>
      </c>
      <c r="S132" s="22">
        <v>11378646</v>
      </c>
      <c r="T132" s="22">
        <v>54761375.71875</v>
      </c>
      <c r="U132" s="22">
        <v>72006802.875</v>
      </c>
      <c r="V132" s="22">
        <v>419220256</v>
      </c>
      <c r="W132" s="22">
        <v>53073292</v>
      </c>
      <c r="X132" s="22">
        <v>42477128</v>
      </c>
      <c r="Y132" s="22">
        <v>5823611.5</v>
      </c>
      <c r="Z132" s="22">
        <v>21481711.2412109</v>
      </c>
      <c r="AA132" s="22">
        <v>38397196</v>
      </c>
      <c r="AB132" s="22">
        <v>159986080</v>
      </c>
      <c r="AC132" s="22">
        <v>13901231</v>
      </c>
      <c r="AD132" s="22">
        <v>43941860</v>
      </c>
      <c r="AE132" s="22">
        <v>115734192</v>
      </c>
      <c r="AF132" s="22">
        <v>197243697.630371</v>
      </c>
      <c r="AG132" s="22">
        <v>25431250</v>
      </c>
      <c r="AH132" s="22">
        <v>64800124</v>
      </c>
      <c r="AI132" s="22">
        <v>188612976</v>
      </c>
      <c r="AJ132" s="22">
        <v>79780536</v>
      </c>
      <c r="AK132" s="22">
        <v>37082928</v>
      </c>
      <c r="AL132" s="22">
        <v>69633520</v>
      </c>
      <c r="AM132" s="22">
        <v>67301088</v>
      </c>
      <c r="AN132" s="22">
        <v>338574151.75</v>
      </c>
      <c r="AO132" s="22">
        <v>363083072</v>
      </c>
      <c r="AP132" s="22">
        <v>87583728</v>
      </c>
      <c r="AQ132" s="22">
        <v>332575712</v>
      </c>
      <c r="AR132" s="22">
        <v>97434656</v>
      </c>
      <c r="AS132" s="22">
        <v>61738200</v>
      </c>
      <c r="AT132" s="22">
        <v>74511584</v>
      </c>
      <c r="AU132" s="22">
        <v>425536864</v>
      </c>
      <c r="AV132" s="22">
        <v>31242114</v>
      </c>
      <c r="AW132" s="22">
        <v>122469624</v>
      </c>
      <c r="AX132" s="22">
        <v>84697192</v>
      </c>
      <c r="AY132" s="22">
        <v>1228114129.7421899</v>
      </c>
      <c r="AZ132" s="22">
        <v>126577360</v>
      </c>
      <c r="BA132" s="22">
        <v>174581630.5</v>
      </c>
      <c r="BB132" s="22">
        <v>665682176</v>
      </c>
      <c r="BC132" s="22">
        <v>77989072</v>
      </c>
      <c r="BD132" s="22">
        <v>22833692</v>
      </c>
      <c r="BE132" s="22">
        <v>10388391</v>
      </c>
      <c r="BF132" s="22">
        <v>27829301.75</v>
      </c>
      <c r="BG132" s="22">
        <v>192544352</v>
      </c>
      <c r="BH132" s="22">
        <v>1526995456</v>
      </c>
      <c r="BI132" s="22">
        <v>293619136</v>
      </c>
      <c r="BJ132" s="22">
        <v>46800264</v>
      </c>
      <c r="BK132" s="22">
        <v>477567072</v>
      </c>
      <c r="BL132" s="22">
        <v>109578880</v>
      </c>
      <c r="BM132" s="22">
        <v>45907224</v>
      </c>
      <c r="BN132" s="22">
        <v>86133320</v>
      </c>
      <c r="BO132" s="22">
        <v>250142973.0625</v>
      </c>
    </row>
    <row r="133" spans="1:67" ht="13.95" hidden="1" customHeight="1" x14ac:dyDescent="0.3">
      <c r="A133" s="19">
        <v>2098</v>
      </c>
      <c r="B133" s="21">
        <f t="shared" si="19"/>
        <v>9458721710.2221718</v>
      </c>
      <c r="C133" s="21">
        <f t="shared" si="20"/>
        <v>453054293.59179688</v>
      </c>
      <c r="D133" s="21">
        <f t="shared" si="21"/>
        <v>543091218.86816406</v>
      </c>
      <c r="E133" s="21">
        <f t="shared" si="22"/>
        <v>564837529.20752001</v>
      </c>
      <c r="F133" s="21">
        <f t="shared" si="23"/>
        <v>870763336.5</v>
      </c>
      <c r="G133" s="21">
        <f t="shared" si="24"/>
        <v>2915664710.2109399</v>
      </c>
      <c r="H133" s="21">
        <f t="shared" si="25"/>
        <v>300875896.75</v>
      </c>
      <c r="I133" s="21">
        <f t="shared" si="26"/>
        <v>792842379.90625</v>
      </c>
      <c r="J133" s="21">
        <f t="shared" si="27"/>
        <v>3017592345.1875</v>
      </c>
      <c r="K133" s="22">
        <v>70953024</v>
      </c>
      <c r="L133" s="22">
        <v>5878223.5</v>
      </c>
      <c r="M133" s="22">
        <v>33475732</v>
      </c>
      <c r="N133" s="22">
        <v>71823992</v>
      </c>
      <c r="O133" s="22">
        <v>74564464</v>
      </c>
      <c r="P133" s="22">
        <v>35851316</v>
      </c>
      <c r="Q133" s="22">
        <v>17575440</v>
      </c>
      <c r="R133" s="22">
        <v>5438523.5</v>
      </c>
      <c r="S133" s="22">
        <v>11375922</v>
      </c>
      <c r="T133" s="22">
        <v>54643748.216796897</v>
      </c>
      <c r="U133" s="22">
        <v>71473908.375</v>
      </c>
      <c r="V133" s="22">
        <v>419837120</v>
      </c>
      <c r="W133" s="22">
        <v>53257284</v>
      </c>
      <c r="X133" s="22">
        <v>42708016</v>
      </c>
      <c r="Y133" s="22">
        <v>5820280.5</v>
      </c>
      <c r="Z133" s="22">
        <v>21468518.3681641</v>
      </c>
      <c r="AA133" s="22">
        <v>38090008</v>
      </c>
      <c r="AB133" s="22">
        <v>158693728</v>
      </c>
      <c r="AC133" s="22">
        <v>13742535</v>
      </c>
      <c r="AD133" s="22">
        <v>43547328</v>
      </c>
      <c r="AE133" s="22">
        <v>114773632</v>
      </c>
      <c r="AF133" s="22">
        <v>195990298.20752001</v>
      </c>
      <c r="AG133" s="22">
        <v>25663764</v>
      </c>
      <c r="AH133" s="22">
        <v>64707216</v>
      </c>
      <c r="AI133" s="22">
        <v>188602912</v>
      </c>
      <c r="AJ133" s="22">
        <v>79241392</v>
      </c>
      <c r="AK133" s="22">
        <v>36840468</v>
      </c>
      <c r="AL133" s="22">
        <v>70088352</v>
      </c>
      <c r="AM133" s="22">
        <v>66639836</v>
      </c>
      <c r="AN133" s="22">
        <v>338979396.5</v>
      </c>
      <c r="AO133" s="22">
        <v>365122688</v>
      </c>
      <c r="AP133" s="22">
        <v>88147656</v>
      </c>
      <c r="AQ133" s="22">
        <v>334010752</v>
      </c>
      <c r="AR133" s="22">
        <v>97372416</v>
      </c>
      <c r="AS133" s="22">
        <v>61819232</v>
      </c>
      <c r="AT133" s="22">
        <v>74669024</v>
      </c>
      <c r="AU133" s="22">
        <v>425310816</v>
      </c>
      <c r="AV133" s="22">
        <v>31300556</v>
      </c>
      <c r="AW133" s="22">
        <v>122871776</v>
      </c>
      <c r="AX133" s="22">
        <v>84782376</v>
      </c>
      <c r="AY133" s="22">
        <v>1230257418.2109399</v>
      </c>
      <c r="AZ133" s="22">
        <v>126488176</v>
      </c>
      <c r="BA133" s="22">
        <v>174387720.75</v>
      </c>
      <c r="BB133" s="22">
        <v>654825408</v>
      </c>
      <c r="BC133" s="22">
        <v>77612112</v>
      </c>
      <c r="BD133" s="22">
        <v>22496256</v>
      </c>
      <c r="BE133" s="22">
        <v>10262138</v>
      </c>
      <c r="BF133" s="22">
        <v>27646465.90625</v>
      </c>
      <c r="BG133" s="22">
        <v>191302912</v>
      </c>
      <c r="BH133" s="22">
        <v>1519349248</v>
      </c>
      <c r="BI133" s="22">
        <v>292481120</v>
      </c>
      <c r="BJ133" s="22">
        <v>46511064</v>
      </c>
      <c r="BK133" s="22">
        <v>478084800</v>
      </c>
      <c r="BL133" s="22">
        <v>108747880</v>
      </c>
      <c r="BM133" s="22">
        <v>45550184</v>
      </c>
      <c r="BN133" s="22">
        <v>85560072</v>
      </c>
      <c r="BO133" s="22">
        <v>250005065.1875</v>
      </c>
    </row>
    <row r="134" spans="1:67" ht="13.95" hidden="1" customHeight="1" x14ac:dyDescent="0.3">
      <c r="A134" s="19">
        <v>2099</v>
      </c>
      <c r="B134" s="21">
        <f t="shared" si="19"/>
        <v>9435961160.4079628</v>
      </c>
      <c r="C134" s="21">
        <f t="shared" si="20"/>
        <v>451783193.66015619</v>
      </c>
      <c r="D134" s="21">
        <f t="shared" si="21"/>
        <v>544101485.98242188</v>
      </c>
      <c r="E134" s="21">
        <f t="shared" si="22"/>
        <v>560489676.46850598</v>
      </c>
      <c r="F134" s="21">
        <f t="shared" si="23"/>
        <v>870209627</v>
      </c>
      <c r="G134" s="21">
        <f t="shared" si="24"/>
        <v>2921971055.4218798</v>
      </c>
      <c r="H134" s="21">
        <f t="shared" si="25"/>
        <v>300558567.625</v>
      </c>
      <c r="I134" s="21">
        <f t="shared" si="26"/>
        <v>781057241.28125</v>
      </c>
      <c r="J134" s="21">
        <f t="shared" si="27"/>
        <v>3005790312.96875</v>
      </c>
      <c r="K134" s="22">
        <v>70932200</v>
      </c>
      <c r="L134" s="22">
        <v>5870800</v>
      </c>
      <c r="M134" s="22">
        <v>33302990</v>
      </c>
      <c r="N134" s="22">
        <v>71820328</v>
      </c>
      <c r="O134" s="22">
        <v>74437192</v>
      </c>
      <c r="P134" s="22">
        <v>35615720</v>
      </c>
      <c r="Q134" s="22">
        <v>17541908</v>
      </c>
      <c r="R134" s="22">
        <v>5426221</v>
      </c>
      <c r="S134" s="22">
        <v>11371734</v>
      </c>
      <c r="T134" s="22">
        <v>54523738.035156198</v>
      </c>
      <c r="U134" s="22">
        <v>70940362.625</v>
      </c>
      <c r="V134" s="22">
        <v>420472704</v>
      </c>
      <c r="W134" s="22">
        <v>53435840</v>
      </c>
      <c r="X134" s="22">
        <v>42925776</v>
      </c>
      <c r="Y134" s="22">
        <v>5815936.5</v>
      </c>
      <c r="Z134" s="22">
        <v>21451229.482421901</v>
      </c>
      <c r="AA134" s="22">
        <v>37782820</v>
      </c>
      <c r="AB134" s="22">
        <v>157415760</v>
      </c>
      <c r="AC134" s="22">
        <v>13585821</v>
      </c>
      <c r="AD134" s="22">
        <v>43155748</v>
      </c>
      <c r="AE134" s="22">
        <v>113816400</v>
      </c>
      <c r="AF134" s="22">
        <v>194733127.46850601</v>
      </c>
      <c r="AG134" s="22">
        <v>25898214</v>
      </c>
      <c r="AH134" s="22">
        <v>64601648</v>
      </c>
      <c r="AI134" s="22">
        <v>188565024</v>
      </c>
      <c r="AJ134" s="22">
        <v>78697152</v>
      </c>
      <c r="AK134" s="22">
        <v>36596156</v>
      </c>
      <c r="AL134" s="22">
        <v>70534128</v>
      </c>
      <c r="AM134" s="22">
        <v>65976272</v>
      </c>
      <c r="AN134" s="22">
        <v>339341033</v>
      </c>
      <c r="AO134" s="22">
        <v>367091648</v>
      </c>
      <c r="AP134" s="22">
        <v>88712056</v>
      </c>
      <c r="AQ134" s="22">
        <v>335331968</v>
      </c>
      <c r="AR134" s="22">
        <v>97300728</v>
      </c>
      <c r="AS134" s="22">
        <v>61889580</v>
      </c>
      <c r="AT134" s="22">
        <v>74811792</v>
      </c>
      <c r="AU134" s="22">
        <v>425052064</v>
      </c>
      <c r="AV134" s="22">
        <v>31376394</v>
      </c>
      <c r="AW134" s="22">
        <v>123258712</v>
      </c>
      <c r="AX134" s="22">
        <v>84882368</v>
      </c>
      <c r="AY134" s="22">
        <v>1232263745.42188</v>
      </c>
      <c r="AZ134" s="22">
        <v>126386648</v>
      </c>
      <c r="BA134" s="22">
        <v>174171919.625</v>
      </c>
      <c r="BB134" s="22">
        <v>644055808</v>
      </c>
      <c r="BC134" s="22">
        <v>77230864</v>
      </c>
      <c r="BD134" s="22">
        <v>22168454</v>
      </c>
      <c r="BE134" s="22">
        <v>10138469</v>
      </c>
      <c r="BF134" s="22">
        <v>27463646.28125</v>
      </c>
      <c r="BG134" s="22">
        <v>190066944</v>
      </c>
      <c r="BH134" s="22">
        <v>1511677696</v>
      </c>
      <c r="BI134" s="22">
        <v>291328928</v>
      </c>
      <c r="BJ134" s="22">
        <v>46220348</v>
      </c>
      <c r="BK134" s="22">
        <v>478537216</v>
      </c>
      <c r="BL134" s="22">
        <v>107923792</v>
      </c>
      <c r="BM134" s="22">
        <v>45197880</v>
      </c>
      <c r="BN134" s="22">
        <v>84977488</v>
      </c>
      <c r="BO134" s="22">
        <v>249860020.96875</v>
      </c>
    </row>
    <row r="135" spans="1:67" ht="13.95" hidden="1" customHeight="1" x14ac:dyDescent="0.3">
      <c r="A135" s="19">
        <v>2100</v>
      </c>
      <c r="B135" s="21">
        <f t="shared" si="19"/>
        <v>9412661298.7431622</v>
      </c>
      <c r="C135" s="21">
        <f t="shared" si="20"/>
        <v>450483634.32617188</v>
      </c>
      <c r="D135" s="21">
        <f t="shared" si="21"/>
        <v>545035457.77539063</v>
      </c>
      <c r="E135" s="21">
        <f t="shared" si="22"/>
        <v>556170379.75878906</v>
      </c>
      <c r="F135" s="21">
        <f t="shared" si="23"/>
        <v>869572072</v>
      </c>
      <c r="G135" s="21">
        <f t="shared" si="24"/>
        <v>2927912858.5703101</v>
      </c>
      <c r="H135" s="21">
        <f t="shared" si="25"/>
        <v>300221819.75</v>
      </c>
      <c r="I135" s="21">
        <f t="shared" si="26"/>
        <v>769356332.4375</v>
      </c>
      <c r="J135" s="21">
        <f t="shared" si="27"/>
        <v>2993908744.125</v>
      </c>
      <c r="K135" s="22">
        <v>70899864</v>
      </c>
      <c r="L135" s="22">
        <v>5863216</v>
      </c>
      <c r="M135" s="22">
        <v>33127146</v>
      </c>
      <c r="N135" s="22">
        <v>71812888</v>
      </c>
      <c r="O135" s="22">
        <v>74303184</v>
      </c>
      <c r="P135" s="22">
        <v>35376464</v>
      </c>
      <c r="Q135" s="22">
        <v>17507868</v>
      </c>
      <c r="R135" s="22">
        <v>5413672</v>
      </c>
      <c r="S135" s="22">
        <v>11367237</v>
      </c>
      <c r="T135" s="22">
        <v>54402784.013671897</v>
      </c>
      <c r="U135" s="22">
        <v>70409311.3125</v>
      </c>
      <c r="V135" s="22">
        <v>421035424</v>
      </c>
      <c r="W135" s="22">
        <v>53612232</v>
      </c>
      <c r="X135" s="22">
        <v>43142392</v>
      </c>
      <c r="Y135" s="22">
        <v>5811705</v>
      </c>
      <c r="Z135" s="22">
        <v>21433704.775390599</v>
      </c>
      <c r="AA135" s="22">
        <v>37477496</v>
      </c>
      <c r="AB135" s="22">
        <v>156158576</v>
      </c>
      <c r="AC135" s="22">
        <v>13430885</v>
      </c>
      <c r="AD135" s="22">
        <v>42773032</v>
      </c>
      <c r="AE135" s="22">
        <v>112853680</v>
      </c>
      <c r="AF135" s="22">
        <v>193476710.758789</v>
      </c>
      <c r="AG135" s="22">
        <v>26133514</v>
      </c>
      <c r="AH135" s="22">
        <v>64487528</v>
      </c>
      <c r="AI135" s="22">
        <v>188504944</v>
      </c>
      <c r="AJ135" s="22">
        <v>78143712</v>
      </c>
      <c r="AK135" s="22">
        <v>36348308</v>
      </c>
      <c r="AL135" s="22">
        <v>70982024</v>
      </c>
      <c r="AM135" s="22">
        <v>65317480</v>
      </c>
      <c r="AN135" s="22">
        <v>339654562</v>
      </c>
      <c r="AO135" s="22">
        <v>369016192</v>
      </c>
      <c r="AP135" s="22">
        <v>89262152</v>
      </c>
      <c r="AQ135" s="22">
        <v>336672640</v>
      </c>
      <c r="AR135" s="22">
        <v>97213992</v>
      </c>
      <c r="AS135" s="22">
        <v>61950960</v>
      </c>
      <c r="AT135" s="22">
        <v>74941072</v>
      </c>
      <c r="AU135" s="22">
        <v>424713152</v>
      </c>
      <c r="AV135" s="22">
        <v>31448232</v>
      </c>
      <c r="AW135" s="22">
        <v>123615704</v>
      </c>
      <c r="AX135" s="22">
        <v>84988368</v>
      </c>
      <c r="AY135" s="22">
        <v>1234090394.5703101</v>
      </c>
      <c r="AZ135" s="22">
        <v>126279600</v>
      </c>
      <c r="BA135" s="22">
        <v>173942219.75</v>
      </c>
      <c r="BB135" s="22">
        <v>633361792</v>
      </c>
      <c r="BC135" s="22">
        <v>76847520</v>
      </c>
      <c r="BD135" s="22">
        <v>21848354</v>
      </c>
      <c r="BE135" s="22">
        <v>10016795</v>
      </c>
      <c r="BF135" s="22">
        <v>27281871.4375</v>
      </c>
      <c r="BG135" s="22">
        <v>188815728</v>
      </c>
      <c r="BH135" s="22">
        <v>1503983488</v>
      </c>
      <c r="BI135" s="22">
        <v>290160800</v>
      </c>
      <c r="BJ135" s="22">
        <v>45929904</v>
      </c>
      <c r="BK135" s="22">
        <v>479002496</v>
      </c>
      <c r="BL135" s="22">
        <v>107104896</v>
      </c>
      <c r="BM135" s="22">
        <v>44850784</v>
      </c>
      <c r="BN135" s="22">
        <v>84394600</v>
      </c>
      <c r="BO135" s="22">
        <v>249666048.125</v>
      </c>
    </row>
    <row r="136" spans="1:67" customFormat="1" ht="13.95" customHeight="1" x14ac:dyDescent="0.3">
      <c r="A136" s="19" t="s">
        <v>270</v>
      </c>
      <c r="B136" s="21">
        <f>SUM(C136:J136)</f>
        <v>3558396295.125</v>
      </c>
      <c r="C136" s="21">
        <f t="shared" si="20"/>
        <v>0</v>
      </c>
      <c r="D136" s="21">
        <f t="shared" si="21"/>
        <v>0</v>
      </c>
      <c r="E136" s="21">
        <f t="shared" si="22"/>
        <v>0</v>
      </c>
      <c r="F136" s="21">
        <f t="shared" si="23"/>
        <v>379442810.125</v>
      </c>
      <c r="G136" s="21">
        <f t="shared" si="24"/>
        <v>1086521965</v>
      </c>
      <c r="H136" s="21">
        <f t="shared" si="25"/>
        <v>0</v>
      </c>
      <c r="I136" s="21">
        <f t="shared" si="26"/>
        <v>0</v>
      </c>
      <c r="J136" s="21">
        <f t="shared" si="27"/>
        <v>2092431520</v>
      </c>
      <c r="K136" s="48">
        <f>IF(d3a!K6=0,0,d2a!K59)</f>
        <v>0</v>
      </c>
      <c r="L136" s="48">
        <f>IF(d3a!L6=0,0,d2a!L59)</f>
        <v>0</v>
      </c>
      <c r="M136" s="48">
        <f>IF(d3a!M6=0,0,d2a!M59)</f>
        <v>0</v>
      </c>
      <c r="N136" s="48">
        <f>IF(d3a!N6=0,0,d2a!N59)</f>
        <v>0</v>
      </c>
      <c r="O136" s="48">
        <f>IF(d3a!O6=0,0,d2a!O59)</f>
        <v>0</v>
      </c>
      <c r="P136" s="48">
        <f>IF(d3a!P6=0,0,d2a!P59)</f>
        <v>0</v>
      </c>
      <c r="Q136" s="48">
        <f>IF(d3a!Q6=0,0,d2a!Q59)</f>
        <v>0</v>
      </c>
      <c r="R136" s="48">
        <f>IF(d3a!R6=0,0,d2a!R59)</f>
        <v>0</v>
      </c>
      <c r="S136" s="48">
        <f>IF(d3a!S6=0,0,d2a!S59)</f>
        <v>0</v>
      </c>
      <c r="T136" s="48">
        <f>IF(d3a!T6=0,0,d2a!T59)</f>
        <v>0</v>
      </c>
      <c r="U136" s="48">
        <f>IF(d3a!U6=0,0,d2a!U59)</f>
        <v>0</v>
      </c>
      <c r="V136" s="48">
        <f>IF(d3a!V6=0,0,d2a!V59)</f>
        <v>0</v>
      </c>
      <c r="W136" s="48">
        <f>IF(d3a!W6=0,0,d2a!W59)</f>
        <v>0</v>
      </c>
      <c r="X136" s="48">
        <f>IF(d3a!X6=0,0,d2a!X59)</f>
        <v>0</v>
      </c>
      <c r="Y136" s="48">
        <f>IF(d3a!Y6=0,0,d2a!Y59)</f>
        <v>0</v>
      </c>
      <c r="Z136" s="48">
        <f>IF(d3a!Z6=0,0,d2a!Z59)</f>
        <v>0</v>
      </c>
      <c r="AA136" s="48">
        <f>IF(d3a!AA6=0,0,d2a!AA59)</f>
        <v>0</v>
      </c>
      <c r="AB136" s="48">
        <f>IF(d3a!AB6=0,0,d2a!AB59)</f>
        <v>0</v>
      </c>
      <c r="AC136" s="48">
        <f>IF(d3a!AC6=0,0,d2a!AC59)</f>
        <v>0</v>
      </c>
      <c r="AD136" s="48">
        <f>IF(d3a!AD6=0,0,d2a!AD59)</f>
        <v>0</v>
      </c>
      <c r="AE136" s="48">
        <f>IF(d3a!AE6=0,0,d2a!AE59)</f>
        <v>0</v>
      </c>
      <c r="AF136" s="48">
        <f>IF(d3a!AF6=0,0,d2a!AF59)</f>
        <v>0</v>
      </c>
      <c r="AG136" s="48">
        <f>IF(d3a!AG6=0,0,d2a!AG59)</f>
        <v>0</v>
      </c>
      <c r="AH136" s="48">
        <f>IF(d3a!AH6=0,0,d2a!AH59)</f>
        <v>46813372</v>
      </c>
      <c r="AI136" s="48">
        <f>IF(d3a!AI6=0,0,d2a!AI59)</f>
        <v>116516464</v>
      </c>
      <c r="AJ136" s="48">
        <f>IF(d3a!AJ6=0,0,d2a!AJ59)</f>
        <v>0</v>
      </c>
      <c r="AK136" s="48">
        <f>IF(d3a!AK6=0,0,d2a!AK59)</f>
        <v>38078712</v>
      </c>
      <c r="AL136" s="48">
        <f>IF(d3a!AL6=0,0,d2a!AL59)</f>
        <v>0</v>
      </c>
      <c r="AM136" s="48">
        <f>IF(d3a!AM6=0,0,d2a!AM59)</f>
        <v>0</v>
      </c>
      <c r="AN136" s="48">
        <f>IF(d3a!AN6=0,0,d2a!AN59)</f>
        <v>178034262.125</v>
      </c>
      <c r="AO136" s="48">
        <f>IF(d3a!AO6=0,0,d2a!AO59)</f>
        <v>0</v>
      </c>
      <c r="AP136" s="48">
        <f>IF(d3a!AP6=0,0,d2a!AP59)</f>
        <v>0</v>
      </c>
      <c r="AQ136" s="48">
        <f>IF(d3a!AQ6=0,0,d2a!AQ59)</f>
        <v>132015936</v>
      </c>
      <c r="AR136" s="48">
        <f>IF(d3a!AR6=0,0,d2a!AR59)</f>
        <v>56418528</v>
      </c>
      <c r="AS136" s="48">
        <f>IF(d3a!AS6=0,0,d2a!AS59)</f>
        <v>24462344</v>
      </c>
      <c r="AT136" s="48">
        <f>IF(d3a!AT6=0,0,d2a!AT59)</f>
        <v>27014288</v>
      </c>
      <c r="AU136" s="48">
        <f>IF(d3a!AU6=0,0,d2a!AU59)</f>
        <v>232588000</v>
      </c>
      <c r="AV136" s="48">
        <f>IF(d3a!AV6=0,0,d2a!AV59)</f>
        <v>14254327</v>
      </c>
      <c r="AW136" s="48">
        <f>IF(d3a!AW6=0,0,d2a!AW59)</f>
        <v>50432192</v>
      </c>
      <c r="AX136" s="48">
        <f>IF(d3a!AX6=0,0,d2a!AX59)</f>
        <v>0</v>
      </c>
      <c r="AY136" s="48">
        <f>IF(d3a!AY6=0,0,d2a!AY59)</f>
        <v>549336350</v>
      </c>
      <c r="AZ136" s="48">
        <f>IF(d3a!AZ6=0,0,d2a!AZ59)</f>
        <v>0</v>
      </c>
      <c r="BA136" s="48">
        <f>IF(d3a!BA6=0,0,d2a!BA59)</f>
        <v>0</v>
      </c>
      <c r="BB136" s="48">
        <f>IF(d3a!BB6=0,0,d2a!BB59)</f>
        <v>0</v>
      </c>
      <c r="BC136" s="48">
        <f>IF(d3a!BC6=0,0,d2a!BC59)</f>
        <v>0</v>
      </c>
      <c r="BD136" s="48">
        <f>IF(d3a!BD6=0,0,d2a!BD59)</f>
        <v>0</v>
      </c>
      <c r="BE136" s="48">
        <f>IF(d3a!BE6=0,0,d2a!BE59)</f>
        <v>0</v>
      </c>
      <c r="BF136" s="48">
        <f>IF(d3a!BF6=0,0,d2a!BF59)</f>
        <v>0</v>
      </c>
      <c r="BG136" s="48">
        <f>IF(d3a!BG6=0,0,d2a!BG59)</f>
        <v>173515040</v>
      </c>
      <c r="BH136" s="48">
        <f>IF(d3a!BH6=0,0,d2a!BH59)</f>
        <v>1450881024</v>
      </c>
      <c r="BI136" s="48">
        <f>IF(d3a!BI6=0,0,d2a!BI59)</f>
        <v>0</v>
      </c>
      <c r="BJ136" s="48">
        <f>IF(d3a!BJ6=0,0,d2a!BJ59)</f>
        <v>0</v>
      </c>
      <c r="BK136" s="48">
        <f>IF(d3a!BK6=0,0,d2a!BK59)</f>
        <v>251228816</v>
      </c>
      <c r="BL136" s="48">
        <f>IF(d3a!BL6=0,0,d2a!BL59)</f>
        <v>115832048</v>
      </c>
      <c r="BM136" s="48">
        <f>IF(d3a!BM6=0,0,d2a!BM59)</f>
        <v>0</v>
      </c>
      <c r="BN136" s="48">
        <f>IF(d3a!BN6=0,0,d2a!BN59)</f>
        <v>100974592</v>
      </c>
      <c r="BO136" s="48">
        <f>IF(d3a!BO6=0,0,d2a!BO59)</f>
        <v>0</v>
      </c>
    </row>
    <row r="137" spans="1:67" ht="13.95" customHeight="1" x14ac:dyDescent="0.3">
      <c r="A137" s="19"/>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row>
    <row r="138" spans="1:67" ht="13.95" customHeight="1" x14ac:dyDescent="0.3">
      <c r="A138" s="19"/>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row>
    <row r="139" spans="1:67" ht="13.95" customHeight="1" x14ac:dyDescent="0.3">
      <c r="A139" s="19"/>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row>
    <row r="140" spans="1:67" ht="13.95" customHeight="1"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ht="13.95" customHeight="1"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ht="13.95" customHeight="1"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ht="13.95" customHeight="1"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ht="13.95" customHeight="1"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ht="13.95" customHeight="1"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ht="13.95" customHeight="1"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ht="10.050000000000001" customHeight="1"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ht="10.050000000000001" customHeight="1"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ht="10.050000000000001" customHeight="1"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ht="10.050000000000001" customHeight="1"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ht="10.050000000000001" customHeight="1"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ht="10.050000000000001" customHeight="1"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ht="10.050000000000001" customHeight="1"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ht="10.050000000000001" customHeight="1"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ht="10.050000000000001" customHeight="1"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ht="10.050000000000001" customHeight="1"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ht="10.050000000000001" customHeight="1"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ht="10.050000000000001" customHeight="1"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ht="10.050000000000001" customHeight="1"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ht="10.050000000000001" customHeight="1"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ht="10.050000000000001" customHeight="1"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ht="10.050000000000001" customHeight="1"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ht="10.050000000000001" customHeight="1"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ht="10.050000000000001" customHeight="1"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ht="10.050000000000001" customHeight="1"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ht="10.050000000000001" customHeight="1" x14ac:dyDescent="0.3">
      <c r="B166" s="25"/>
    </row>
    <row r="167" spans="1:67" ht="10.050000000000001" customHeight="1" x14ac:dyDescent="0.3">
      <c r="B167" s="25"/>
    </row>
    <row r="168" spans="1:67" ht="10.050000000000001" customHeight="1" x14ac:dyDescent="0.3">
      <c r="B168" s="25"/>
    </row>
    <row r="169" spans="1:67" ht="10.050000000000001" customHeight="1" x14ac:dyDescent="0.3">
      <c r="B169" s="25"/>
    </row>
    <row r="170" spans="1:67" ht="10.050000000000001" customHeight="1" x14ac:dyDescent="0.3">
      <c r="B170" s="25"/>
    </row>
    <row r="171" spans="1:67" ht="10.050000000000001" customHeight="1" x14ac:dyDescent="0.3">
      <c r="B171" s="25"/>
    </row>
    <row r="172" spans="1:67" ht="10.050000000000001" customHeight="1" x14ac:dyDescent="0.3">
      <c r="B172" s="25"/>
    </row>
    <row r="173" spans="1:67" ht="10.050000000000001" customHeight="1" x14ac:dyDescent="0.3">
      <c r="B173" s="25"/>
    </row>
    <row r="174" spans="1:67" ht="10.050000000000001" customHeight="1" x14ac:dyDescent="0.3">
      <c r="B174" s="25"/>
    </row>
    <row r="175" spans="1:67" ht="10.050000000000001" customHeight="1" x14ac:dyDescent="0.3">
      <c r="B175" s="25"/>
    </row>
    <row r="176" spans="1:67" ht="10.050000000000001" customHeight="1" x14ac:dyDescent="0.3">
      <c r="B176" s="25"/>
    </row>
    <row r="177" spans="2:2" ht="10.050000000000001" customHeight="1" x14ac:dyDescent="0.3">
      <c r="B177" s="25"/>
    </row>
    <row r="178" spans="2:2" ht="10.050000000000001" customHeight="1" x14ac:dyDescent="0.3">
      <c r="B178" s="25"/>
    </row>
    <row r="179" spans="2:2" ht="10.050000000000001" customHeight="1" x14ac:dyDescent="0.3">
      <c r="B179" s="25"/>
    </row>
    <row r="180" spans="2:2" ht="10.050000000000001" customHeight="1" x14ac:dyDescent="0.3">
      <c r="B180" s="25"/>
    </row>
    <row r="181" spans="2:2" ht="10.050000000000001" customHeight="1" x14ac:dyDescent="0.3">
      <c r="B181" s="25"/>
    </row>
    <row r="182" spans="2:2" ht="10.050000000000001" customHeight="1" x14ac:dyDescent="0.3">
      <c r="B182" s="25"/>
    </row>
    <row r="183" spans="2:2" ht="10.050000000000001" customHeight="1" x14ac:dyDescent="0.3">
      <c r="B183" s="25"/>
    </row>
    <row r="184" spans="2:2" ht="10.050000000000001" customHeight="1" x14ac:dyDescent="0.3">
      <c r="B184" s="25"/>
    </row>
    <row r="185" spans="2:2" ht="10.050000000000001" customHeight="1" x14ac:dyDescent="0.3">
      <c r="B185" s="25"/>
    </row>
    <row r="186" spans="2:2" ht="10.050000000000001" customHeight="1" x14ac:dyDescent="0.3">
      <c r="B186" s="25"/>
    </row>
    <row r="187" spans="2:2" ht="10.050000000000001" customHeight="1" x14ac:dyDescent="0.3">
      <c r="B187" s="25"/>
    </row>
    <row r="188" spans="2:2" ht="10.050000000000001" customHeight="1" x14ac:dyDescent="0.3">
      <c r="B188" s="25"/>
    </row>
    <row r="189" spans="2:2" ht="10.050000000000001" customHeight="1" x14ac:dyDescent="0.3">
      <c r="B189" s="25"/>
    </row>
    <row r="190" spans="2:2" ht="10.050000000000001" customHeight="1" x14ac:dyDescent="0.3">
      <c r="B190" s="25"/>
    </row>
    <row r="191" spans="2:2" ht="10.050000000000001" customHeight="1" x14ac:dyDescent="0.3">
      <c r="B191" s="25"/>
    </row>
    <row r="192" spans="2:2" ht="10.050000000000001" customHeight="1" x14ac:dyDescent="0.3">
      <c r="B192" s="25"/>
    </row>
    <row r="193" spans="2:2" ht="10.050000000000001" customHeight="1" x14ac:dyDescent="0.3">
      <c r="B193" s="25"/>
    </row>
    <row r="194" spans="2:2" ht="10.050000000000001" customHeight="1" x14ac:dyDescent="0.3">
      <c r="B194" s="25"/>
    </row>
    <row r="195" spans="2:2" ht="10.050000000000001" customHeight="1" x14ac:dyDescent="0.3">
      <c r="B195" s="25"/>
    </row>
    <row r="196" spans="2:2" ht="10.050000000000001" customHeight="1" x14ac:dyDescent="0.3">
      <c r="B196" s="25"/>
    </row>
    <row r="197" spans="2:2" ht="10.050000000000001" customHeight="1" x14ac:dyDescent="0.3">
      <c r="B197" s="25"/>
    </row>
    <row r="198" spans="2:2" ht="10.050000000000001" customHeight="1" x14ac:dyDescent="0.3">
      <c r="B198" s="25"/>
    </row>
    <row r="199" spans="2:2" ht="10.050000000000001" customHeight="1" x14ac:dyDescent="0.3">
      <c r="B199" s="25"/>
    </row>
    <row r="200" spans="2:2" ht="10.050000000000001" customHeight="1" x14ac:dyDescent="0.3">
      <c r="B200" s="25"/>
    </row>
    <row r="201" spans="2:2" ht="10.050000000000001" customHeight="1" x14ac:dyDescent="0.3">
      <c r="B201" s="25"/>
    </row>
    <row r="202" spans="2:2" ht="10.050000000000001" customHeight="1" x14ac:dyDescent="0.3">
      <c r="B202" s="25"/>
    </row>
    <row r="203" spans="2:2" ht="10.050000000000001" customHeight="1" x14ac:dyDescent="0.3">
      <c r="B203" s="25"/>
    </row>
    <row r="204" spans="2:2" ht="10.050000000000001" customHeight="1" x14ac:dyDescent="0.3">
      <c r="B204" s="25"/>
    </row>
    <row r="205" spans="2:2" ht="10.050000000000001" customHeight="1" x14ac:dyDescent="0.3">
      <c r="B205" s="25"/>
    </row>
    <row r="206" spans="2:2" ht="10.050000000000001" customHeight="1" x14ac:dyDescent="0.3">
      <c r="B206" s="25"/>
    </row>
    <row r="207" spans="2:2" ht="10.050000000000001" customHeight="1" x14ac:dyDescent="0.3">
      <c r="B207" s="25"/>
    </row>
    <row r="208" spans="2:2" ht="10.050000000000001" customHeight="1" x14ac:dyDescent="0.3">
      <c r="B208" s="25"/>
    </row>
    <row r="209" spans="2:2" ht="10.050000000000001" customHeight="1" x14ac:dyDescent="0.3">
      <c r="B209" s="25"/>
    </row>
    <row r="210" spans="2:2" ht="10.050000000000001" customHeight="1" x14ac:dyDescent="0.3">
      <c r="B210" s="25"/>
    </row>
    <row r="211" spans="2:2" ht="10.050000000000001" customHeight="1" x14ac:dyDescent="0.3">
      <c r="B211" s="25"/>
    </row>
    <row r="212" spans="2:2" ht="10.050000000000001" customHeight="1" x14ac:dyDescent="0.3">
      <c r="B212" s="25"/>
    </row>
    <row r="213" spans="2:2" ht="10.050000000000001" customHeight="1" x14ac:dyDescent="0.3">
      <c r="B213" s="25"/>
    </row>
    <row r="214" spans="2:2" ht="10.050000000000001" customHeight="1" x14ac:dyDescent="0.3">
      <c r="B214" s="25"/>
    </row>
    <row r="215" spans="2:2" ht="10.050000000000001" customHeight="1" x14ac:dyDescent="0.3">
      <c r="B215" s="25"/>
    </row>
    <row r="216" spans="2:2" ht="10.050000000000001" customHeight="1" x14ac:dyDescent="0.3">
      <c r="B216" s="25"/>
    </row>
    <row r="217" spans="2:2" ht="10.050000000000001" customHeight="1" x14ac:dyDescent="0.3">
      <c r="B217" s="25"/>
    </row>
    <row r="218" spans="2:2" ht="10.050000000000001" customHeight="1" x14ac:dyDescent="0.3">
      <c r="B218" s="25"/>
    </row>
    <row r="219" spans="2:2" ht="10.050000000000001" customHeight="1" x14ac:dyDescent="0.3">
      <c r="B219" s="25"/>
    </row>
    <row r="220" spans="2:2" ht="10.050000000000001" customHeight="1" x14ac:dyDescent="0.3">
      <c r="B220" s="25"/>
    </row>
    <row r="221" spans="2:2" ht="10.050000000000001" customHeight="1" x14ac:dyDescent="0.3">
      <c r="B221" s="25"/>
    </row>
    <row r="222" spans="2:2" ht="10.050000000000001" customHeight="1" x14ac:dyDescent="0.3">
      <c r="B222" s="25"/>
    </row>
    <row r="223" spans="2:2" ht="10.050000000000001" customHeight="1" x14ac:dyDescent="0.3">
      <c r="B223" s="25"/>
    </row>
    <row r="224" spans="2:2" ht="10.050000000000001" customHeight="1" x14ac:dyDescent="0.3">
      <c r="B224" s="25"/>
    </row>
    <row r="225" spans="2:2" ht="10.050000000000001" customHeight="1" x14ac:dyDescent="0.3">
      <c r="B225" s="25"/>
    </row>
    <row r="226" spans="2:2" ht="10.050000000000001" customHeight="1" x14ac:dyDescent="0.3">
      <c r="B226" s="25"/>
    </row>
    <row r="227" spans="2:2" ht="10.050000000000001" customHeight="1" x14ac:dyDescent="0.3">
      <c r="B227" s="25"/>
    </row>
    <row r="228" spans="2:2" ht="10.050000000000001" customHeight="1" x14ac:dyDescent="0.3">
      <c r="B228" s="25"/>
    </row>
    <row r="229" spans="2:2" ht="10.050000000000001" customHeight="1" x14ac:dyDescent="0.3">
      <c r="B229" s="25"/>
    </row>
    <row r="230" spans="2:2" ht="10.050000000000001" customHeight="1" x14ac:dyDescent="0.3">
      <c r="B230" s="25"/>
    </row>
    <row r="231" spans="2:2" ht="10.050000000000001" customHeight="1" x14ac:dyDescent="0.3">
      <c r="B231" s="25"/>
    </row>
    <row r="232" spans="2:2" ht="10.050000000000001" customHeight="1" x14ac:dyDescent="0.3">
      <c r="B232" s="25"/>
    </row>
    <row r="233" spans="2:2" ht="10.050000000000001" customHeight="1" x14ac:dyDescent="0.3">
      <c r="B233" s="25"/>
    </row>
    <row r="234" spans="2:2" ht="10.050000000000001" customHeight="1" x14ac:dyDescent="0.3">
      <c r="B234" s="25"/>
    </row>
    <row r="235" spans="2:2" ht="10.050000000000001" customHeight="1" x14ac:dyDescent="0.3">
      <c r="B235" s="25"/>
    </row>
    <row r="236" spans="2:2" ht="10.050000000000001" customHeight="1" x14ac:dyDescent="0.3">
      <c r="B236" s="25"/>
    </row>
    <row r="237" spans="2:2" ht="10.050000000000001" customHeight="1" x14ac:dyDescent="0.3">
      <c r="B237" s="25"/>
    </row>
    <row r="238" spans="2:2" ht="10.050000000000001" customHeight="1" x14ac:dyDescent="0.3">
      <c r="B238" s="25"/>
    </row>
    <row r="239" spans="2:2" ht="10.050000000000001" customHeight="1" x14ac:dyDescent="0.3">
      <c r="B239" s="25"/>
    </row>
    <row r="240" spans="2:2" ht="10.050000000000001" customHeight="1" x14ac:dyDescent="0.3">
      <c r="B240" s="25"/>
    </row>
    <row r="241" spans="2:2" ht="10.050000000000001" customHeight="1" x14ac:dyDescent="0.3">
      <c r="B241" s="25"/>
    </row>
    <row r="242" spans="2:2" ht="10.050000000000001" customHeight="1" x14ac:dyDescent="0.3">
      <c r="B242" s="25"/>
    </row>
    <row r="243" spans="2:2" ht="10.050000000000001" customHeight="1" x14ac:dyDescent="0.3">
      <c r="B243" s="25"/>
    </row>
    <row r="244" spans="2:2" ht="10.050000000000001" customHeight="1" x14ac:dyDescent="0.3">
      <c r="B244" s="25"/>
    </row>
    <row r="245" spans="2:2" ht="10.050000000000001" customHeight="1" x14ac:dyDescent="0.3">
      <c r="B245" s="25"/>
    </row>
    <row r="246" spans="2:2" ht="10.050000000000001" customHeight="1" x14ac:dyDescent="0.3">
      <c r="B246" s="25"/>
    </row>
    <row r="247" spans="2:2" ht="10.050000000000001" customHeight="1" x14ac:dyDescent="0.3">
      <c r="B247" s="25"/>
    </row>
    <row r="248" spans="2:2" ht="10.050000000000001" customHeight="1" x14ac:dyDescent="0.3">
      <c r="B248" s="25"/>
    </row>
    <row r="249" spans="2:2" ht="10.050000000000001" customHeight="1" x14ac:dyDescent="0.3">
      <c r="B249" s="25"/>
    </row>
    <row r="250" spans="2:2" ht="10.050000000000001" customHeight="1" x14ac:dyDescent="0.3">
      <c r="B250" s="25"/>
    </row>
    <row r="251" spans="2:2" ht="10.050000000000001" customHeight="1" x14ac:dyDescent="0.3">
      <c r="B251" s="25"/>
    </row>
    <row r="252" spans="2:2" ht="10.050000000000001" customHeight="1" x14ac:dyDescent="0.3">
      <c r="B252" s="25"/>
    </row>
    <row r="253" spans="2:2" ht="10.050000000000001" customHeight="1" x14ac:dyDescent="0.3">
      <c r="B253" s="25"/>
    </row>
    <row r="254" spans="2:2" ht="10.050000000000001" customHeight="1" x14ac:dyDescent="0.3">
      <c r="B254" s="2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5925B-7150-2448-8AF8-3C6D70E8B97E}">
  <dimension ref="A1:BO254"/>
  <sheetViews>
    <sheetView workbookViewId="0">
      <selection activeCell="A159" sqref="A159"/>
    </sheetView>
  </sheetViews>
  <sheetFormatPr baseColWidth="10" defaultColWidth="11.5" defaultRowHeight="15.6" x14ac:dyDescent="0.3"/>
  <cols>
    <col min="1" max="1" width="31" customWidth="1"/>
    <col min="2" max="10" width="13.796875" style="23" customWidth="1"/>
    <col min="11" max="25" width="8.796875" style="23" customWidth="1"/>
    <col min="26" max="26" width="8.5" style="23" customWidth="1"/>
    <col min="27" max="67" width="8.796875" style="23" customWidth="1"/>
    <col min="68" max="224" width="11.5" style="23"/>
    <col min="225" max="299" width="6.296875" style="23" customWidth="1"/>
    <col min="300" max="480" width="11.5" style="23"/>
    <col min="481" max="555" width="6.296875" style="23" customWidth="1"/>
    <col min="556" max="736" width="11.5" style="23"/>
    <col min="737" max="811" width="6.296875" style="23" customWidth="1"/>
    <col min="812" max="992" width="11.5" style="23"/>
    <col min="993" max="1067" width="6.296875" style="23" customWidth="1"/>
    <col min="1068" max="1248" width="11.5" style="23"/>
    <col min="1249" max="1323" width="6.296875" style="23" customWidth="1"/>
    <col min="1324" max="1504" width="11.5" style="23"/>
    <col min="1505" max="1579" width="6.296875" style="23" customWidth="1"/>
    <col min="1580" max="1760" width="11.5" style="23"/>
    <col min="1761" max="1835" width="6.296875" style="23" customWidth="1"/>
    <col min="1836" max="2016" width="11.5" style="23"/>
    <col min="2017" max="2091" width="6.296875" style="23" customWidth="1"/>
    <col min="2092" max="2272" width="11.5" style="23"/>
    <col min="2273" max="2347" width="6.296875" style="23" customWidth="1"/>
    <col min="2348" max="2528" width="11.5" style="23"/>
    <col min="2529" max="2603" width="6.296875" style="23" customWidth="1"/>
    <col min="2604" max="2784" width="11.5" style="23"/>
    <col min="2785" max="2859" width="6.296875" style="23" customWidth="1"/>
    <col min="2860" max="3040" width="11.5" style="23"/>
    <col min="3041" max="3115" width="6.296875" style="23" customWidth="1"/>
    <col min="3116" max="3296" width="11.5" style="23"/>
    <col min="3297" max="3371" width="6.296875" style="23" customWidth="1"/>
    <col min="3372" max="3552" width="11.5" style="23"/>
    <col min="3553" max="3627" width="6.296875" style="23" customWidth="1"/>
    <col min="3628" max="3808" width="11.5" style="23"/>
    <col min="3809" max="3883" width="6.296875" style="23" customWidth="1"/>
    <col min="3884" max="4064" width="11.5" style="23"/>
    <col min="4065" max="4139" width="6.296875" style="23" customWidth="1"/>
    <col min="4140" max="4320" width="11.5" style="23"/>
    <col min="4321" max="4395" width="6.296875" style="23" customWidth="1"/>
    <col min="4396" max="4576" width="11.5" style="23"/>
    <col min="4577" max="4651" width="6.296875" style="23" customWidth="1"/>
    <col min="4652" max="4832" width="11.5" style="23"/>
    <col min="4833" max="4907" width="6.296875" style="23" customWidth="1"/>
    <col min="4908" max="5088" width="11.5" style="23"/>
    <col min="5089" max="5163" width="6.296875" style="23" customWidth="1"/>
    <col min="5164" max="5344" width="11.5" style="23"/>
    <col min="5345" max="5419" width="6.296875" style="23" customWidth="1"/>
    <col min="5420" max="5600" width="11.5" style="23"/>
    <col min="5601" max="5675" width="6.296875" style="23" customWidth="1"/>
    <col min="5676" max="5856" width="11.5" style="23"/>
    <col min="5857" max="5931" width="6.296875" style="23" customWidth="1"/>
    <col min="5932" max="6112" width="11.5" style="23"/>
    <col min="6113" max="6187" width="6.296875" style="23" customWidth="1"/>
    <col min="6188" max="6368" width="11.5" style="23"/>
    <col min="6369" max="6443" width="6.296875" style="23" customWidth="1"/>
    <col min="6444" max="6624" width="11.5" style="23"/>
    <col min="6625" max="6699" width="6.296875" style="23" customWidth="1"/>
    <col min="6700" max="6880" width="11.5" style="23"/>
    <col min="6881" max="6955" width="6.296875" style="23" customWidth="1"/>
    <col min="6956" max="7136" width="11.5" style="23"/>
    <col min="7137" max="7211" width="6.296875" style="23" customWidth="1"/>
    <col min="7212" max="7392" width="11.5" style="23"/>
    <col min="7393" max="7467" width="6.296875" style="23" customWidth="1"/>
    <col min="7468" max="7648" width="11.5" style="23"/>
    <col min="7649" max="7723" width="6.296875" style="23" customWidth="1"/>
    <col min="7724" max="7904" width="11.5" style="23"/>
    <col min="7905" max="7979" width="6.296875" style="23" customWidth="1"/>
    <col min="7980" max="8160" width="11.5" style="23"/>
    <col min="8161" max="8235" width="6.296875" style="23" customWidth="1"/>
    <col min="8236" max="8416" width="11.5" style="23"/>
    <col min="8417" max="8491" width="6.296875" style="23" customWidth="1"/>
    <col min="8492" max="8672" width="11.5" style="23"/>
    <col min="8673" max="8747" width="6.296875" style="23" customWidth="1"/>
    <col min="8748" max="8928" width="11.5" style="23"/>
    <col min="8929" max="9003" width="6.296875" style="23" customWidth="1"/>
    <col min="9004" max="9184" width="11.5" style="23"/>
    <col min="9185" max="9259" width="6.296875" style="23" customWidth="1"/>
    <col min="9260" max="9440" width="11.5" style="23"/>
    <col min="9441" max="9515" width="6.296875" style="23" customWidth="1"/>
    <col min="9516" max="9696" width="11.5" style="23"/>
    <col min="9697" max="9771" width="6.296875" style="23" customWidth="1"/>
    <col min="9772" max="9952" width="11.5" style="23"/>
    <col min="9953" max="10027" width="6.296875" style="23" customWidth="1"/>
    <col min="10028" max="10208" width="11.5" style="23"/>
    <col min="10209" max="10283" width="6.296875" style="23" customWidth="1"/>
    <col min="10284" max="10464" width="11.5" style="23"/>
    <col min="10465" max="10539" width="6.296875" style="23" customWidth="1"/>
    <col min="10540" max="10720" width="11.5" style="23"/>
    <col min="10721" max="10795" width="6.296875" style="23" customWidth="1"/>
    <col min="10796" max="10976" width="11.5" style="23"/>
    <col min="10977" max="11051" width="6.296875" style="23" customWidth="1"/>
    <col min="11052" max="11232" width="11.5" style="23"/>
    <col min="11233" max="11307" width="6.296875" style="23" customWidth="1"/>
    <col min="11308" max="11488" width="11.5" style="23"/>
    <col min="11489" max="11563" width="6.296875" style="23" customWidth="1"/>
    <col min="11564" max="11744" width="11.5" style="23"/>
    <col min="11745" max="11819" width="6.296875" style="23" customWidth="1"/>
    <col min="11820" max="12000" width="11.5" style="23"/>
    <col min="12001" max="12075" width="6.296875" style="23" customWidth="1"/>
    <col min="12076" max="12256" width="11.5" style="23"/>
    <col min="12257" max="12331" width="6.296875" style="23" customWidth="1"/>
    <col min="12332" max="12512" width="11.5" style="23"/>
    <col min="12513" max="12587" width="6.296875" style="23" customWidth="1"/>
    <col min="12588" max="12768" width="11.5" style="23"/>
    <col min="12769" max="12843" width="6.296875" style="23" customWidth="1"/>
    <col min="12844" max="13024" width="11.5" style="23"/>
    <col min="13025" max="13099" width="6.296875" style="23" customWidth="1"/>
    <col min="13100" max="13280" width="11.5" style="23"/>
    <col min="13281" max="13355" width="6.296875" style="23" customWidth="1"/>
    <col min="13356" max="13536" width="11.5" style="23"/>
    <col min="13537" max="13611" width="6.296875" style="23" customWidth="1"/>
    <col min="13612" max="13792" width="11.5" style="23"/>
    <col min="13793" max="13867" width="6.296875" style="23" customWidth="1"/>
    <col min="13868" max="14048" width="11.5" style="23"/>
    <col min="14049" max="14123" width="6.296875" style="23" customWidth="1"/>
    <col min="14124" max="14304" width="11.5" style="23"/>
    <col min="14305" max="14379" width="6.296875" style="23" customWidth="1"/>
    <col min="14380" max="14560" width="11.5" style="23"/>
    <col min="14561" max="14635" width="6.296875" style="23" customWidth="1"/>
    <col min="14636" max="14816" width="11.5" style="23"/>
    <col min="14817" max="14891" width="6.296875" style="23" customWidth="1"/>
    <col min="14892" max="15072" width="11.5" style="23"/>
    <col min="15073" max="15147" width="6.296875" style="23" customWidth="1"/>
    <col min="15148" max="15328" width="11.5" style="23"/>
    <col min="15329" max="15403" width="6.296875" style="23" customWidth="1"/>
    <col min="15404" max="15584" width="11.5" style="23"/>
    <col min="15585" max="15659" width="6.296875" style="23" customWidth="1"/>
    <col min="15660" max="15840" width="11.5" style="23"/>
    <col min="15841" max="15915" width="6.296875" style="23" customWidth="1"/>
    <col min="15916" max="16096" width="11.5" style="23"/>
    <col min="16097" max="16171" width="6.296875" style="23" customWidth="1"/>
    <col min="16172" max="16384" width="11.5" style="23"/>
  </cols>
  <sheetData>
    <row r="1" spans="1:67" customFormat="1" ht="13.95" customHeight="1" x14ac:dyDescent="0.3">
      <c r="A1" s="15" t="s">
        <v>230</v>
      </c>
      <c r="B1" s="16"/>
    </row>
    <row r="2" spans="1:67" customFormat="1" ht="13.95" customHeight="1" x14ac:dyDescent="0.3">
      <c r="A2" s="17" t="s">
        <v>231</v>
      </c>
      <c r="B2" s="16"/>
    </row>
    <row r="3" spans="1:67" customFormat="1" ht="13.95" customHeight="1" x14ac:dyDescent="0.3">
      <c r="B3" s="18"/>
    </row>
    <row r="4" spans="1:67" customFormat="1" ht="73.8" customHeight="1" x14ac:dyDescent="0.3">
      <c r="A4" s="19"/>
      <c r="B4" s="20" t="s">
        <v>165</v>
      </c>
      <c r="C4" s="20" t="s">
        <v>166</v>
      </c>
      <c r="D4" s="20" t="s">
        <v>232</v>
      </c>
      <c r="E4" s="20" t="s">
        <v>168</v>
      </c>
      <c r="F4" s="20" t="s">
        <v>233</v>
      </c>
      <c r="G4" s="20" t="s">
        <v>234</v>
      </c>
      <c r="H4" s="20" t="s">
        <v>235</v>
      </c>
      <c r="I4" s="20" t="s">
        <v>172</v>
      </c>
      <c r="J4" s="20"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customFormat="1" ht="13.95" hidden="1" customHeight="1" x14ac:dyDescent="0.3">
      <c r="A5" s="10">
        <v>1970</v>
      </c>
      <c r="B5" s="21">
        <f t="shared" ref="B5:B14" si="0">SUM(C5:J5)</f>
        <v>3694325352</v>
      </c>
      <c r="C5" s="21">
        <f t="shared" ref="C5:C14" si="1">SUM(K5:U5)</f>
        <v>472157682</v>
      </c>
      <c r="D5" s="21">
        <f t="shared" ref="D5:D14" si="2">SUM(V5:Z5)</f>
        <v>248666051</v>
      </c>
      <c r="E5" s="21">
        <f t="shared" ref="E5:E14" si="3">SUM(AA5:AF5)</f>
        <v>284976441</v>
      </c>
      <c r="F5" s="21">
        <f t="shared" ref="F5:F14" si="4">SUM(AG5:AN5)</f>
        <v>173310501</v>
      </c>
      <c r="G5" s="21">
        <f t="shared" ref="G5:G14" si="5">SUM(AO5:AY5)</f>
        <v>294219044</v>
      </c>
      <c r="H5" s="21">
        <f t="shared" ref="H5:H14" si="6">SUM(AZ5:BA5)</f>
        <v>231446137</v>
      </c>
      <c r="I5" s="21">
        <f t="shared" ref="I5:I14" si="7">SUM(BB5:BF5)</f>
        <v>997844636</v>
      </c>
      <c r="J5" s="21">
        <f t="shared" ref="J5:J14" si="8">SUM(BG5:BO5)</f>
        <v>991704860</v>
      </c>
      <c r="K5" s="1">
        <v>78205102</v>
      </c>
      <c r="L5" s="1">
        <v>4928668</v>
      </c>
      <c r="M5" s="1">
        <v>33812723</v>
      </c>
      <c r="N5" s="1">
        <v>52007168</v>
      </c>
      <c r="O5" s="1">
        <v>55663801</v>
      </c>
      <c r="P5" s="1">
        <v>53390236</v>
      </c>
      <c r="Q5" s="1">
        <v>13052078</v>
      </c>
      <c r="R5" s="1">
        <v>3875345</v>
      </c>
      <c r="S5" s="1">
        <v>8042780</v>
      </c>
      <c r="T5" s="1">
        <v>49421312</v>
      </c>
      <c r="U5" s="1">
        <v>119758469</v>
      </c>
      <c r="V5" s="1">
        <v>207796339</v>
      </c>
      <c r="W5" s="1">
        <v>21440022</v>
      </c>
      <c r="X5" s="1">
        <v>12599411</v>
      </c>
      <c r="Y5" s="1">
        <v>2822177</v>
      </c>
      <c r="Z5" s="1">
        <v>4008102</v>
      </c>
      <c r="AA5" s="1">
        <v>23878327</v>
      </c>
      <c r="AB5" s="1">
        <v>95375651</v>
      </c>
      <c r="AC5" s="1">
        <v>9845344</v>
      </c>
      <c r="AD5" s="1">
        <v>20811782</v>
      </c>
      <c r="AE5" s="1">
        <v>50814953</v>
      </c>
      <c r="AF5" s="1">
        <v>84250384</v>
      </c>
      <c r="AG5" s="1">
        <v>286536</v>
      </c>
      <c r="AH5" s="1">
        <v>13783719</v>
      </c>
      <c r="AI5" s="1">
        <v>34623990</v>
      </c>
      <c r="AJ5" s="1">
        <v>29145100</v>
      </c>
      <c r="AK5" s="1">
        <v>15129449</v>
      </c>
      <c r="AL5" s="1">
        <v>3562470</v>
      </c>
      <c r="AM5" s="1">
        <v>36638465</v>
      </c>
      <c r="AN5" s="1">
        <v>40140772</v>
      </c>
      <c r="AO5" s="1">
        <v>20137436</v>
      </c>
      <c r="AP5" s="1">
        <v>5411567</v>
      </c>
      <c r="AQ5" s="1">
        <v>27829128</v>
      </c>
      <c r="AR5" s="1">
        <v>11368791</v>
      </c>
      <c r="AS5" s="1">
        <v>6276472</v>
      </c>
      <c r="AT5" s="1">
        <v>4650275</v>
      </c>
      <c r="AU5" s="1">
        <v>55893838</v>
      </c>
      <c r="AV5" s="1">
        <v>3980669</v>
      </c>
      <c r="AW5" s="1">
        <v>11695771</v>
      </c>
      <c r="AX5" s="1">
        <v>22279984</v>
      </c>
      <c r="AY5" s="1">
        <v>124695113</v>
      </c>
      <c r="AZ5" s="1">
        <v>130367189</v>
      </c>
      <c r="BA5" s="1">
        <v>101078948</v>
      </c>
      <c r="BB5" s="1">
        <v>823308967</v>
      </c>
      <c r="BC5" s="1">
        <v>106712368</v>
      </c>
      <c r="BD5" s="1">
        <v>32542197</v>
      </c>
      <c r="BE5" s="1">
        <v>14815745</v>
      </c>
      <c r="BF5" s="1">
        <v>20465359</v>
      </c>
      <c r="BG5" s="1">
        <v>69058894</v>
      </c>
      <c r="BH5" s="1">
        <v>545864268</v>
      </c>
      <c r="BI5" s="1">
        <v>115657495</v>
      </c>
      <c r="BJ5" s="1">
        <v>27193016</v>
      </c>
      <c r="BK5" s="1">
        <v>60166719</v>
      </c>
      <c r="BL5" s="1">
        <v>37622204</v>
      </c>
      <c r="BM5" s="1">
        <v>35954408</v>
      </c>
      <c r="BN5" s="1">
        <v>41475230</v>
      </c>
      <c r="BO5" s="1">
        <v>58712626</v>
      </c>
    </row>
    <row r="6" spans="1:67" customFormat="1" ht="13.95" hidden="1" customHeight="1" x14ac:dyDescent="0.3">
      <c r="A6" s="10">
        <f t="shared" ref="A6:A14" si="9">A5+1</f>
        <v>1971</v>
      </c>
      <c r="B6" s="21">
        <f t="shared" si="0"/>
        <v>3769473441</v>
      </c>
      <c r="C6" s="21">
        <f t="shared" si="1"/>
        <v>475137159</v>
      </c>
      <c r="D6" s="21">
        <f t="shared" si="2"/>
        <v>252291118</v>
      </c>
      <c r="E6" s="21">
        <f t="shared" si="3"/>
        <v>292004676</v>
      </c>
      <c r="F6" s="21">
        <f t="shared" si="4"/>
        <v>178125972</v>
      </c>
      <c r="G6" s="21">
        <f t="shared" si="5"/>
        <v>302253090</v>
      </c>
      <c r="H6" s="21">
        <f t="shared" si="6"/>
        <v>233471864</v>
      </c>
      <c r="I6" s="21">
        <f t="shared" si="7"/>
        <v>1021538110</v>
      </c>
      <c r="J6" s="21">
        <f t="shared" si="8"/>
        <v>1014651452</v>
      </c>
      <c r="K6" s="1">
        <v>78345872</v>
      </c>
      <c r="L6" s="1">
        <v>4963062</v>
      </c>
      <c r="M6" s="1">
        <v>34157451</v>
      </c>
      <c r="N6" s="1">
        <v>52499552</v>
      </c>
      <c r="O6" s="1">
        <v>55890372</v>
      </c>
      <c r="P6" s="1">
        <v>53707795</v>
      </c>
      <c r="Q6" s="1">
        <v>13208354</v>
      </c>
      <c r="R6" s="1">
        <v>3902751</v>
      </c>
      <c r="S6" s="1">
        <v>8098102</v>
      </c>
      <c r="T6" s="1">
        <v>49627006</v>
      </c>
      <c r="U6" s="1">
        <v>120736842</v>
      </c>
      <c r="V6" s="1">
        <v>210426432</v>
      </c>
      <c r="W6" s="1">
        <v>21895691</v>
      </c>
      <c r="X6" s="1">
        <v>12997964</v>
      </c>
      <c r="Y6" s="1">
        <v>2867165</v>
      </c>
      <c r="Z6" s="1">
        <v>4103866</v>
      </c>
      <c r="AA6" s="1">
        <v>24257208</v>
      </c>
      <c r="AB6" s="1">
        <v>97739273</v>
      </c>
      <c r="AC6" s="1">
        <v>10009701</v>
      </c>
      <c r="AD6" s="1">
        <v>21319096</v>
      </c>
      <c r="AE6" s="1">
        <v>52412558</v>
      </c>
      <c r="AF6" s="1">
        <v>86266840</v>
      </c>
      <c r="AG6" s="1">
        <v>335027</v>
      </c>
      <c r="AH6" s="1">
        <v>14098936</v>
      </c>
      <c r="AI6" s="1">
        <v>35433368</v>
      </c>
      <c r="AJ6" s="1">
        <v>30029071</v>
      </c>
      <c r="AK6" s="1">
        <v>15527225</v>
      </c>
      <c r="AL6" s="1">
        <v>3724031</v>
      </c>
      <c r="AM6" s="1">
        <v>37518611</v>
      </c>
      <c r="AN6" s="1">
        <v>41459703</v>
      </c>
      <c r="AO6" s="1">
        <v>20695569</v>
      </c>
      <c r="AP6" s="1">
        <v>5650868</v>
      </c>
      <c r="AQ6" s="1">
        <v>28600106</v>
      </c>
      <c r="AR6" s="1">
        <v>11788904</v>
      </c>
      <c r="AS6" s="1">
        <v>6377944</v>
      </c>
      <c r="AT6" s="1">
        <v>4776225</v>
      </c>
      <c r="AU6" s="1">
        <v>57214684</v>
      </c>
      <c r="AV6" s="1">
        <v>4100044</v>
      </c>
      <c r="AW6" s="1">
        <v>12105539</v>
      </c>
      <c r="AX6" s="1">
        <v>22942143</v>
      </c>
      <c r="AY6" s="1">
        <v>128001064</v>
      </c>
      <c r="AZ6" s="1">
        <v>130987113</v>
      </c>
      <c r="BA6" s="1">
        <v>102484751</v>
      </c>
      <c r="BB6" s="1">
        <v>844069867</v>
      </c>
      <c r="BC6" s="1">
        <v>107952030</v>
      </c>
      <c r="BD6" s="1">
        <v>33239853.000000004</v>
      </c>
      <c r="BE6" s="1">
        <v>15121137</v>
      </c>
      <c r="BF6" s="1">
        <v>21155223</v>
      </c>
      <c r="BG6" s="1">
        <v>70276758</v>
      </c>
      <c r="BH6" s="1">
        <v>558096387</v>
      </c>
      <c r="BI6" s="1">
        <v>118833702</v>
      </c>
      <c r="BJ6" s="1">
        <v>27807219</v>
      </c>
      <c r="BK6" s="1">
        <v>61847899</v>
      </c>
      <c r="BL6" s="1">
        <v>38518659</v>
      </c>
      <c r="BM6" s="1">
        <v>36937387</v>
      </c>
      <c r="BN6" s="1">
        <v>42449276</v>
      </c>
      <c r="BO6" s="1">
        <v>59884165</v>
      </c>
    </row>
    <row r="7" spans="1:67" customFormat="1" ht="13.95" hidden="1" customHeight="1" x14ac:dyDescent="0.3">
      <c r="A7" s="10">
        <f t="shared" si="9"/>
        <v>1972</v>
      </c>
      <c r="B7" s="21">
        <f t="shared" si="0"/>
        <v>3844535039</v>
      </c>
      <c r="C7" s="21">
        <f t="shared" si="1"/>
        <v>478543156</v>
      </c>
      <c r="D7" s="21">
        <f t="shared" si="2"/>
        <v>255497612</v>
      </c>
      <c r="E7" s="21">
        <f t="shared" si="3"/>
        <v>299146421</v>
      </c>
      <c r="F7" s="21">
        <f t="shared" si="4"/>
        <v>183069131</v>
      </c>
      <c r="G7" s="21">
        <f t="shared" si="5"/>
        <v>310471717</v>
      </c>
      <c r="H7" s="21">
        <f t="shared" si="6"/>
        <v>235679187</v>
      </c>
      <c r="I7" s="21">
        <f t="shared" si="7"/>
        <v>1044036040</v>
      </c>
      <c r="J7" s="21">
        <f t="shared" si="8"/>
        <v>1038091775</v>
      </c>
      <c r="K7" s="1">
        <v>78719918</v>
      </c>
      <c r="L7" s="1">
        <v>4991573</v>
      </c>
      <c r="M7" s="1">
        <v>34539867</v>
      </c>
      <c r="N7" s="1">
        <v>52962356</v>
      </c>
      <c r="O7" s="1">
        <v>56079239</v>
      </c>
      <c r="P7" s="1">
        <v>54067563</v>
      </c>
      <c r="Q7" s="1">
        <v>13342772</v>
      </c>
      <c r="R7" s="1">
        <v>3932909</v>
      </c>
      <c r="S7" s="1">
        <v>8122425</v>
      </c>
      <c r="T7" s="1">
        <v>50023772</v>
      </c>
      <c r="U7" s="1">
        <v>121760762</v>
      </c>
      <c r="V7" s="1">
        <v>212842573</v>
      </c>
      <c r="W7" s="1">
        <v>22230880</v>
      </c>
      <c r="X7" s="1">
        <v>13304896</v>
      </c>
      <c r="Y7" s="1">
        <v>2919258</v>
      </c>
      <c r="Z7" s="1">
        <v>4200005</v>
      </c>
      <c r="AA7" s="1">
        <v>24644328</v>
      </c>
      <c r="AB7" s="1">
        <v>100146797</v>
      </c>
      <c r="AC7" s="1">
        <v>10174678</v>
      </c>
      <c r="AD7" s="1">
        <v>21819563</v>
      </c>
      <c r="AE7" s="1">
        <v>54030168</v>
      </c>
      <c r="AF7" s="1">
        <v>88330887</v>
      </c>
      <c r="AG7" s="1">
        <v>385014</v>
      </c>
      <c r="AH7" s="1">
        <v>14427072</v>
      </c>
      <c r="AI7" s="1">
        <v>36258328</v>
      </c>
      <c r="AJ7" s="1">
        <v>30921179</v>
      </c>
      <c r="AK7" s="1">
        <v>15924692</v>
      </c>
      <c r="AL7" s="1">
        <v>3905722</v>
      </c>
      <c r="AM7" s="1">
        <v>38430221</v>
      </c>
      <c r="AN7" s="1">
        <v>42816903</v>
      </c>
      <c r="AO7" s="1">
        <v>21251160</v>
      </c>
      <c r="AP7" s="1">
        <v>5909716</v>
      </c>
      <c r="AQ7" s="1">
        <v>29374608</v>
      </c>
      <c r="AR7" s="1">
        <v>12206060</v>
      </c>
      <c r="AS7" s="1">
        <v>6483726</v>
      </c>
      <c r="AT7" s="1">
        <v>4904845</v>
      </c>
      <c r="AU7" s="1">
        <v>58601748</v>
      </c>
      <c r="AV7" s="1">
        <v>4220335</v>
      </c>
      <c r="AW7" s="1">
        <v>12527856</v>
      </c>
      <c r="AX7" s="1">
        <v>23609456</v>
      </c>
      <c r="AY7" s="1">
        <v>131382207</v>
      </c>
      <c r="AZ7" s="1">
        <v>131726419</v>
      </c>
      <c r="BA7" s="1">
        <v>103952768</v>
      </c>
      <c r="BB7" s="1">
        <v>863677814</v>
      </c>
      <c r="BC7" s="1">
        <v>109238955</v>
      </c>
      <c r="BD7" s="1">
        <v>33936465</v>
      </c>
      <c r="BE7" s="1">
        <v>15450612</v>
      </c>
      <c r="BF7" s="1">
        <v>21732194</v>
      </c>
      <c r="BG7" s="1">
        <v>71641519</v>
      </c>
      <c r="BH7" s="1">
        <v>570482142</v>
      </c>
      <c r="BI7" s="1">
        <v>122039841</v>
      </c>
      <c r="BJ7" s="1">
        <v>28428324</v>
      </c>
      <c r="BK7" s="1">
        <v>63583194</v>
      </c>
      <c r="BL7" s="1">
        <v>39408560</v>
      </c>
      <c r="BM7" s="1">
        <v>37933929</v>
      </c>
      <c r="BN7" s="1">
        <v>43429168</v>
      </c>
      <c r="BO7" s="1">
        <v>61145098</v>
      </c>
    </row>
    <row r="8" spans="1:67" customFormat="1" ht="13.95" hidden="1" customHeight="1" x14ac:dyDescent="0.3">
      <c r="A8" s="10">
        <f t="shared" si="9"/>
        <v>1973</v>
      </c>
      <c r="B8" s="21">
        <f t="shared" si="0"/>
        <v>3920415162</v>
      </c>
      <c r="C8" s="21">
        <f t="shared" si="1"/>
        <v>481697295</v>
      </c>
      <c r="D8" s="21">
        <f t="shared" si="2"/>
        <v>258312654</v>
      </c>
      <c r="E8" s="21">
        <f t="shared" si="3"/>
        <v>306389684</v>
      </c>
      <c r="F8" s="21">
        <f t="shared" si="4"/>
        <v>188124319</v>
      </c>
      <c r="G8" s="21">
        <f t="shared" si="5"/>
        <v>319154259</v>
      </c>
      <c r="H8" s="21">
        <f t="shared" si="6"/>
        <v>237853706</v>
      </c>
      <c r="I8" s="21">
        <f t="shared" si="7"/>
        <v>1065819668</v>
      </c>
      <c r="J8" s="21">
        <f t="shared" si="8"/>
        <v>1063063577</v>
      </c>
      <c r="K8" s="1">
        <v>78966971</v>
      </c>
      <c r="L8" s="1">
        <v>5021756</v>
      </c>
      <c r="M8" s="1">
        <v>34926524</v>
      </c>
      <c r="N8" s="1">
        <v>53392160</v>
      </c>
      <c r="O8" s="1">
        <v>56188791</v>
      </c>
      <c r="P8" s="1">
        <v>54450567</v>
      </c>
      <c r="Q8" s="1">
        <v>13453744</v>
      </c>
      <c r="R8" s="1">
        <v>3960593</v>
      </c>
      <c r="S8" s="1">
        <v>8137169</v>
      </c>
      <c r="T8" s="1">
        <v>50388813</v>
      </c>
      <c r="U8" s="1">
        <v>122810207</v>
      </c>
      <c r="V8" s="1">
        <v>215006551</v>
      </c>
      <c r="W8" s="1">
        <v>22512227</v>
      </c>
      <c r="X8" s="1">
        <v>13518685</v>
      </c>
      <c r="Y8" s="1">
        <v>2978988</v>
      </c>
      <c r="Z8" s="1">
        <v>4296203</v>
      </c>
      <c r="AA8" s="1">
        <v>25046005</v>
      </c>
      <c r="AB8" s="1">
        <v>102600976</v>
      </c>
      <c r="AC8" s="1">
        <v>10340362</v>
      </c>
      <c r="AD8" s="1">
        <v>22325374</v>
      </c>
      <c r="AE8" s="1">
        <v>55667284</v>
      </c>
      <c r="AF8" s="1">
        <v>90409683</v>
      </c>
      <c r="AG8" s="1">
        <v>436399</v>
      </c>
      <c r="AH8" s="1">
        <v>14771147</v>
      </c>
      <c r="AI8" s="1">
        <v>37102043</v>
      </c>
      <c r="AJ8" s="1">
        <v>31839838</v>
      </c>
      <c r="AK8" s="1">
        <v>16326269</v>
      </c>
      <c r="AL8" s="1">
        <v>4106344</v>
      </c>
      <c r="AM8" s="1">
        <v>39329533</v>
      </c>
      <c r="AN8" s="1">
        <v>44212746</v>
      </c>
      <c r="AO8" s="1">
        <v>21827665</v>
      </c>
      <c r="AP8" s="1">
        <v>6184944</v>
      </c>
      <c r="AQ8" s="1">
        <v>30166785</v>
      </c>
      <c r="AR8" s="1">
        <v>12634835</v>
      </c>
      <c r="AS8" s="1">
        <v>6597106</v>
      </c>
      <c r="AT8" s="1">
        <v>5037865</v>
      </c>
      <c r="AU8" s="1">
        <v>60082139</v>
      </c>
      <c r="AV8" s="1">
        <v>4345047</v>
      </c>
      <c r="AW8" s="1">
        <v>13049315</v>
      </c>
      <c r="AX8" s="1">
        <v>24294263</v>
      </c>
      <c r="AY8" s="1">
        <v>134934295</v>
      </c>
      <c r="AZ8" s="1">
        <v>132475149</v>
      </c>
      <c r="BA8" s="1">
        <v>105378557</v>
      </c>
      <c r="BB8" s="1">
        <v>882576946</v>
      </c>
      <c r="BC8" s="1">
        <v>110614736</v>
      </c>
      <c r="BD8" s="1">
        <v>34625849</v>
      </c>
      <c r="BE8" s="1">
        <v>15772697</v>
      </c>
      <c r="BF8" s="1">
        <v>22229440</v>
      </c>
      <c r="BG8" s="1">
        <v>73722294</v>
      </c>
      <c r="BH8" s="1">
        <v>583465598</v>
      </c>
      <c r="BI8" s="1">
        <v>125288515</v>
      </c>
      <c r="BJ8" s="1">
        <v>29026388</v>
      </c>
      <c r="BK8" s="1">
        <v>65461912</v>
      </c>
      <c r="BL8" s="1">
        <v>40294130</v>
      </c>
      <c r="BM8" s="1">
        <v>38947787</v>
      </c>
      <c r="BN8" s="1">
        <v>44409861</v>
      </c>
      <c r="BO8" s="1">
        <v>62447092</v>
      </c>
    </row>
    <row r="9" spans="1:67" customFormat="1" ht="13.95" hidden="1" customHeight="1" x14ac:dyDescent="0.3">
      <c r="A9" s="10">
        <f t="shared" si="9"/>
        <v>1974</v>
      </c>
      <c r="B9" s="21">
        <f t="shared" si="0"/>
        <v>3996020335</v>
      </c>
      <c r="C9" s="21">
        <f t="shared" si="1"/>
        <v>484504263</v>
      </c>
      <c r="D9" s="21">
        <f t="shared" si="2"/>
        <v>261054645</v>
      </c>
      <c r="E9" s="21">
        <f t="shared" si="3"/>
        <v>313717136</v>
      </c>
      <c r="F9" s="21">
        <f t="shared" si="4"/>
        <v>193327231</v>
      </c>
      <c r="G9" s="21">
        <f t="shared" si="5"/>
        <v>328291059</v>
      </c>
      <c r="H9" s="21">
        <f t="shared" si="6"/>
        <v>240038840</v>
      </c>
      <c r="I9" s="21">
        <f t="shared" si="7"/>
        <v>1086358718</v>
      </c>
      <c r="J9" s="21">
        <f t="shared" si="8"/>
        <v>1088728443</v>
      </c>
      <c r="K9" s="1">
        <v>78996693</v>
      </c>
      <c r="L9" s="1">
        <v>5045632</v>
      </c>
      <c r="M9" s="1">
        <v>35361762</v>
      </c>
      <c r="N9" s="1">
        <v>53746572</v>
      </c>
      <c r="O9" s="1">
        <v>56224550</v>
      </c>
      <c r="P9" s="1">
        <v>54821113</v>
      </c>
      <c r="Q9" s="1">
        <v>13559669</v>
      </c>
      <c r="R9" s="1">
        <v>3985280</v>
      </c>
      <c r="S9" s="1">
        <v>8160639</v>
      </c>
      <c r="T9" s="1">
        <v>50692326</v>
      </c>
      <c r="U9" s="1">
        <v>123910027</v>
      </c>
      <c r="V9" s="1">
        <v>217076476</v>
      </c>
      <c r="W9" s="1">
        <v>22824082</v>
      </c>
      <c r="X9" s="1">
        <v>13719495</v>
      </c>
      <c r="Y9" s="1">
        <v>3041231</v>
      </c>
      <c r="Z9" s="1">
        <v>4393361</v>
      </c>
      <c r="AA9" s="1">
        <v>25461351</v>
      </c>
      <c r="AB9" s="1">
        <v>105089675</v>
      </c>
      <c r="AC9" s="1">
        <v>10505817</v>
      </c>
      <c r="AD9" s="1">
        <v>22833469</v>
      </c>
      <c r="AE9" s="1">
        <v>57320149</v>
      </c>
      <c r="AF9" s="1">
        <v>92506675</v>
      </c>
      <c r="AG9" s="1">
        <v>489087</v>
      </c>
      <c r="AH9" s="1">
        <v>15133502</v>
      </c>
      <c r="AI9" s="1">
        <v>37969667</v>
      </c>
      <c r="AJ9" s="1">
        <v>32796463.000000004</v>
      </c>
      <c r="AK9" s="1">
        <v>16733842</v>
      </c>
      <c r="AL9" s="1">
        <v>4323632</v>
      </c>
      <c r="AM9" s="1">
        <v>40210234</v>
      </c>
      <c r="AN9" s="1">
        <v>45670804</v>
      </c>
      <c r="AO9" s="1">
        <v>22418878</v>
      </c>
      <c r="AP9" s="1">
        <v>6474057</v>
      </c>
      <c r="AQ9" s="1">
        <v>30957273</v>
      </c>
      <c r="AR9" s="1">
        <v>13070078</v>
      </c>
      <c r="AS9" s="1">
        <v>6715436</v>
      </c>
      <c r="AT9" s="1">
        <v>5174953</v>
      </c>
      <c r="AU9" s="1">
        <v>61679144</v>
      </c>
      <c r="AV9" s="1">
        <v>4474228</v>
      </c>
      <c r="AW9" s="1">
        <v>13580723</v>
      </c>
      <c r="AX9" s="1">
        <v>24989108</v>
      </c>
      <c r="AY9" s="1">
        <v>138757181</v>
      </c>
      <c r="AZ9" s="1">
        <v>133259158</v>
      </c>
      <c r="BA9" s="1">
        <v>106779682</v>
      </c>
      <c r="BB9" s="1">
        <v>900307582</v>
      </c>
      <c r="BC9" s="1">
        <v>112009694</v>
      </c>
      <c r="BD9" s="1">
        <v>35287837</v>
      </c>
      <c r="BE9" s="1">
        <v>16082325</v>
      </c>
      <c r="BF9" s="1">
        <v>22671280</v>
      </c>
      <c r="BG9" s="1">
        <v>75839348</v>
      </c>
      <c r="BH9" s="1">
        <v>597041391</v>
      </c>
      <c r="BI9" s="1">
        <v>128555045</v>
      </c>
      <c r="BJ9" s="1">
        <v>29598167</v>
      </c>
      <c r="BK9" s="1">
        <v>67415487</v>
      </c>
      <c r="BL9" s="1">
        <v>41174341</v>
      </c>
      <c r="BM9" s="1">
        <v>39952891</v>
      </c>
      <c r="BN9" s="1">
        <v>45413537</v>
      </c>
      <c r="BO9" s="1">
        <v>63738236</v>
      </c>
    </row>
    <row r="10" spans="1:67" customFormat="1" ht="13.95" hidden="1" customHeight="1" x14ac:dyDescent="0.3">
      <c r="A10" s="10">
        <f t="shared" si="9"/>
        <v>1975</v>
      </c>
      <c r="B10" s="21">
        <f t="shared" si="0"/>
        <v>4070342814</v>
      </c>
      <c r="C10" s="21">
        <f t="shared" si="1"/>
        <v>486828688</v>
      </c>
      <c r="D10" s="21">
        <f t="shared" si="2"/>
        <v>263758544</v>
      </c>
      <c r="E10" s="21">
        <f t="shared" si="3"/>
        <v>321111477</v>
      </c>
      <c r="F10" s="21">
        <f t="shared" si="4"/>
        <v>198852083</v>
      </c>
      <c r="G10" s="21">
        <f t="shared" si="5"/>
        <v>337692348</v>
      </c>
      <c r="H10" s="21">
        <f t="shared" si="6"/>
        <v>242323659</v>
      </c>
      <c r="I10" s="21">
        <f t="shared" si="7"/>
        <v>1104800668</v>
      </c>
      <c r="J10" s="21">
        <f t="shared" si="8"/>
        <v>1114975347</v>
      </c>
      <c r="K10" s="1">
        <v>78701865</v>
      </c>
      <c r="L10" s="1">
        <v>5060400</v>
      </c>
      <c r="M10" s="1">
        <v>35795769</v>
      </c>
      <c r="N10" s="1">
        <v>54002852</v>
      </c>
      <c r="O10" s="1">
        <v>56220143</v>
      </c>
      <c r="P10" s="1">
        <v>55166045</v>
      </c>
      <c r="Q10" s="1">
        <v>13680035</v>
      </c>
      <c r="R10" s="1">
        <v>4007365</v>
      </c>
      <c r="S10" s="1">
        <v>8192641</v>
      </c>
      <c r="T10" s="1">
        <v>50972828</v>
      </c>
      <c r="U10" s="1">
        <v>125028745</v>
      </c>
      <c r="V10" s="1">
        <v>219129301</v>
      </c>
      <c r="W10" s="1">
        <v>23148986</v>
      </c>
      <c r="X10" s="1">
        <v>13893989</v>
      </c>
      <c r="Y10" s="1">
        <v>3094032</v>
      </c>
      <c r="Z10" s="1">
        <v>4492236</v>
      </c>
      <c r="AA10" s="1">
        <v>25874107</v>
      </c>
      <c r="AB10" s="1">
        <v>107619565</v>
      </c>
      <c r="AC10" s="1">
        <v>10671559</v>
      </c>
      <c r="AD10" s="1">
        <v>23344644</v>
      </c>
      <c r="AE10" s="1">
        <v>58982400</v>
      </c>
      <c r="AF10" s="1">
        <v>94619202</v>
      </c>
      <c r="AG10" s="1">
        <v>542856</v>
      </c>
      <c r="AH10" s="1">
        <v>15678596</v>
      </c>
      <c r="AI10" s="1">
        <v>38875327</v>
      </c>
      <c r="AJ10" s="1">
        <v>33802973</v>
      </c>
      <c r="AK10" s="1">
        <v>17150786</v>
      </c>
      <c r="AL10" s="1">
        <v>4556287</v>
      </c>
      <c r="AM10" s="1">
        <v>41053126</v>
      </c>
      <c r="AN10" s="1">
        <v>47192132</v>
      </c>
      <c r="AO10" s="1">
        <v>23021101</v>
      </c>
      <c r="AP10" s="1">
        <v>6776297</v>
      </c>
      <c r="AQ10" s="1">
        <v>31723252</v>
      </c>
      <c r="AR10" s="1">
        <v>13511671</v>
      </c>
      <c r="AS10" s="1">
        <v>6837261</v>
      </c>
      <c r="AT10" s="1">
        <v>5317019</v>
      </c>
      <c r="AU10" s="1">
        <v>63410815</v>
      </c>
      <c r="AV10" s="1">
        <v>4607728</v>
      </c>
      <c r="AW10" s="1">
        <v>14064798</v>
      </c>
      <c r="AX10" s="1">
        <v>25690940</v>
      </c>
      <c r="AY10" s="1">
        <v>142731466</v>
      </c>
      <c r="AZ10" s="1">
        <v>134136098</v>
      </c>
      <c r="BA10" s="1">
        <v>108187561</v>
      </c>
      <c r="BB10" s="1">
        <v>916116793</v>
      </c>
      <c r="BC10" s="1">
        <v>113321196</v>
      </c>
      <c r="BD10" s="1">
        <v>35875743</v>
      </c>
      <c r="BE10" s="1">
        <v>16365267</v>
      </c>
      <c r="BF10" s="1">
        <v>23121669</v>
      </c>
      <c r="BG10" s="1">
        <v>77854351</v>
      </c>
      <c r="BH10" s="1">
        <v>611309535</v>
      </c>
      <c r="BI10" s="1">
        <v>131843848</v>
      </c>
      <c r="BJ10" s="1">
        <v>30176565</v>
      </c>
      <c r="BK10" s="1">
        <v>69461175</v>
      </c>
      <c r="BL10" s="1">
        <v>42120826</v>
      </c>
      <c r="BM10" s="1">
        <v>40940005</v>
      </c>
      <c r="BN10" s="1">
        <v>46482903</v>
      </c>
      <c r="BO10" s="1">
        <v>64786139</v>
      </c>
    </row>
    <row r="11" spans="1:67" customFormat="1" ht="13.95" hidden="1" customHeight="1" x14ac:dyDescent="0.3">
      <c r="A11" s="10">
        <f t="shared" si="9"/>
        <v>1976</v>
      </c>
      <c r="B11" s="21">
        <f t="shared" si="0"/>
        <v>4143850113</v>
      </c>
      <c r="C11" s="21">
        <f t="shared" si="1"/>
        <v>488968815</v>
      </c>
      <c r="D11" s="21">
        <f t="shared" si="2"/>
        <v>266389611</v>
      </c>
      <c r="E11" s="21">
        <f t="shared" si="3"/>
        <v>328579022</v>
      </c>
      <c r="F11" s="21">
        <f t="shared" si="4"/>
        <v>204686913</v>
      </c>
      <c r="G11" s="21">
        <f t="shared" si="5"/>
        <v>347366569</v>
      </c>
      <c r="H11" s="21">
        <f t="shared" si="6"/>
        <v>244749705</v>
      </c>
      <c r="I11" s="21">
        <f t="shared" si="7"/>
        <v>1121474415</v>
      </c>
      <c r="J11" s="21">
        <f t="shared" si="8"/>
        <v>1141635063</v>
      </c>
      <c r="K11" s="1">
        <v>78364505</v>
      </c>
      <c r="L11" s="1">
        <v>5072805</v>
      </c>
      <c r="M11" s="1">
        <v>36176280</v>
      </c>
      <c r="N11" s="1">
        <v>54232384</v>
      </c>
      <c r="O11" s="1">
        <v>56201138</v>
      </c>
      <c r="P11" s="1">
        <v>55459416</v>
      </c>
      <c r="Q11" s="1">
        <v>13786637</v>
      </c>
      <c r="R11" s="1">
        <v>4026220</v>
      </c>
      <c r="S11" s="1">
        <v>8222395</v>
      </c>
      <c r="T11" s="1">
        <v>51277767</v>
      </c>
      <c r="U11" s="1">
        <v>126149268</v>
      </c>
      <c r="V11" s="1">
        <v>221168758</v>
      </c>
      <c r="W11" s="1">
        <v>23455781</v>
      </c>
      <c r="X11" s="1">
        <v>14046755</v>
      </c>
      <c r="Y11" s="1">
        <v>3126633</v>
      </c>
      <c r="Z11" s="1">
        <v>4591684</v>
      </c>
      <c r="AA11" s="1">
        <v>26282283</v>
      </c>
      <c r="AB11" s="1">
        <v>110213349</v>
      </c>
      <c r="AC11" s="1">
        <v>10838251</v>
      </c>
      <c r="AD11" s="1">
        <v>23858810</v>
      </c>
      <c r="AE11" s="1">
        <v>60645512</v>
      </c>
      <c r="AF11" s="1">
        <v>96740817</v>
      </c>
      <c r="AG11" s="1">
        <v>615866</v>
      </c>
      <c r="AH11" s="1">
        <v>16409169.999999998</v>
      </c>
      <c r="AI11" s="1">
        <v>39795557</v>
      </c>
      <c r="AJ11" s="1">
        <v>34837271</v>
      </c>
      <c r="AK11" s="1">
        <v>17574182</v>
      </c>
      <c r="AL11" s="1">
        <v>4807933</v>
      </c>
      <c r="AM11" s="1">
        <v>41899984</v>
      </c>
      <c r="AN11" s="1">
        <v>48746950</v>
      </c>
      <c r="AO11" s="1">
        <v>23624031</v>
      </c>
      <c r="AP11" s="1">
        <v>7057958</v>
      </c>
      <c r="AQ11" s="1">
        <v>32534418</v>
      </c>
      <c r="AR11" s="1">
        <v>13957623</v>
      </c>
      <c r="AS11" s="1">
        <v>6960979</v>
      </c>
      <c r="AT11" s="1">
        <v>5464962</v>
      </c>
      <c r="AU11" s="1">
        <v>65258009</v>
      </c>
      <c r="AV11" s="1">
        <v>4745954</v>
      </c>
      <c r="AW11" s="1">
        <v>14569716</v>
      </c>
      <c r="AX11" s="1">
        <v>26395450</v>
      </c>
      <c r="AY11" s="1">
        <v>146797469</v>
      </c>
      <c r="AZ11" s="1">
        <v>135080690</v>
      </c>
      <c r="BA11" s="1">
        <v>109669015</v>
      </c>
      <c r="BB11" s="1">
        <v>930372292</v>
      </c>
      <c r="BC11" s="1">
        <v>114502795</v>
      </c>
      <c r="BD11" s="1">
        <v>36379925</v>
      </c>
      <c r="BE11" s="1">
        <v>16671499</v>
      </c>
      <c r="BF11" s="1">
        <v>23547904</v>
      </c>
      <c r="BG11" s="1">
        <v>79855318</v>
      </c>
      <c r="BH11" s="1">
        <v>625861883</v>
      </c>
      <c r="BI11" s="1">
        <v>135173655</v>
      </c>
      <c r="BJ11" s="1">
        <v>30758811</v>
      </c>
      <c r="BK11" s="1">
        <v>71620254</v>
      </c>
      <c r="BL11" s="1">
        <v>43201488</v>
      </c>
      <c r="BM11" s="1">
        <v>41896504</v>
      </c>
      <c r="BN11" s="1">
        <v>47684931</v>
      </c>
      <c r="BO11" s="1">
        <v>65582219</v>
      </c>
    </row>
    <row r="12" spans="1:67" customFormat="1" ht="13.95" hidden="1" customHeight="1" x14ac:dyDescent="0.3">
      <c r="A12" s="10">
        <f t="shared" si="9"/>
        <v>1977</v>
      </c>
      <c r="B12" s="21">
        <f t="shared" si="0"/>
        <v>4217447812</v>
      </c>
      <c r="C12" s="21">
        <f t="shared" si="1"/>
        <v>491201775</v>
      </c>
      <c r="D12" s="21">
        <f t="shared" si="2"/>
        <v>269024335</v>
      </c>
      <c r="E12" s="21">
        <f t="shared" si="3"/>
        <v>336176061</v>
      </c>
      <c r="F12" s="21">
        <f t="shared" si="4"/>
        <v>210651522</v>
      </c>
      <c r="G12" s="21">
        <f t="shared" si="5"/>
        <v>357187117</v>
      </c>
      <c r="H12" s="21">
        <f t="shared" si="6"/>
        <v>247269840</v>
      </c>
      <c r="I12" s="21">
        <f t="shared" si="7"/>
        <v>1136935458</v>
      </c>
      <c r="J12" s="21">
        <f t="shared" si="8"/>
        <v>1169001704</v>
      </c>
      <c r="K12" s="1">
        <v>78185559</v>
      </c>
      <c r="L12" s="1">
        <v>5088572</v>
      </c>
      <c r="M12" s="1">
        <v>36551270</v>
      </c>
      <c r="N12" s="1">
        <v>54486468</v>
      </c>
      <c r="O12" s="1">
        <v>56175829</v>
      </c>
      <c r="P12" s="1">
        <v>55714555</v>
      </c>
      <c r="Q12" s="1">
        <v>13868604</v>
      </c>
      <c r="R12" s="1">
        <v>4043262</v>
      </c>
      <c r="S12" s="1">
        <v>8251695</v>
      </c>
      <c r="T12" s="1">
        <v>51597427</v>
      </c>
      <c r="U12" s="1">
        <v>127238534</v>
      </c>
      <c r="V12" s="1">
        <v>223259419</v>
      </c>
      <c r="W12" s="1">
        <v>23730340</v>
      </c>
      <c r="X12" s="1">
        <v>14203508</v>
      </c>
      <c r="Y12" s="1">
        <v>3140133</v>
      </c>
      <c r="Z12" s="1">
        <v>4690935</v>
      </c>
      <c r="AA12" s="1">
        <v>26701805</v>
      </c>
      <c r="AB12" s="1">
        <v>112875292</v>
      </c>
      <c r="AC12" s="1">
        <v>11005519</v>
      </c>
      <c r="AD12" s="1">
        <v>24393494</v>
      </c>
      <c r="AE12" s="1">
        <v>62308493</v>
      </c>
      <c r="AF12" s="1">
        <v>98891458</v>
      </c>
      <c r="AG12" s="1">
        <v>710209</v>
      </c>
      <c r="AH12" s="1">
        <v>17015994</v>
      </c>
      <c r="AI12" s="1">
        <v>40748870</v>
      </c>
      <c r="AJ12" s="1">
        <v>35933181</v>
      </c>
      <c r="AK12" s="1">
        <v>18014756</v>
      </c>
      <c r="AL12" s="1">
        <v>5083048</v>
      </c>
      <c r="AM12" s="1">
        <v>42773298</v>
      </c>
      <c r="AN12" s="1">
        <v>50372166</v>
      </c>
      <c r="AO12" s="1">
        <v>24229061</v>
      </c>
      <c r="AP12" s="1">
        <v>7321950</v>
      </c>
      <c r="AQ12" s="1">
        <v>33167271.999999996</v>
      </c>
      <c r="AR12" s="1">
        <v>14428819</v>
      </c>
      <c r="AS12" s="1">
        <v>7090979</v>
      </c>
      <c r="AT12" s="1">
        <v>5619716</v>
      </c>
      <c r="AU12" s="1">
        <v>67234590</v>
      </c>
      <c r="AV12" s="1">
        <v>4888240</v>
      </c>
      <c r="AW12" s="1">
        <v>15086614</v>
      </c>
      <c r="AX12" s="1">
        <v>27118952</v>
      </c>
      <c r="AY12" s="1">
        <v>151000924</v>
      </c>
      <c r="AZ12" s="1">
        <v>136040976</v>
      </c>
      <c r="BA12" s="1">
        <v>111228864</v>
      </c>
      <c r="BB12" s="1">
        <v>943546375</v>
      </c>
      <c r="BC12" s="1">
        <v>115574277</v>
      </c>
      <c r="BD12" s="1">
        <v>36843637</v>
      </c>
      <c r="BE12" s="1">
        <v>17020097</v>
      </c>
      <c r="BF12" s="1">
        <v>23951072</v>
      </c>
      <c r="BG12" s="1">
        <v>81867264</v>
      </c>
      <c r="BH12" s="1">
        <v>640801103</v>
      </c>
      <c r="BI12" s="1">
        <v>138533541</v>
      </c>
      <c r="BJ12" s="1">
        <v>31355966</v>
      </c>
      <c r="BK12" s="1">
        <v>73901827</v>
      </c>
      <c r="BL12" s="1">
        <v>44367962</v>
      </c>
      <c r="BM12" s="1">
        <v>42843974</v>
      </c>
      <c r="BN12" s="1">
        <v>48954872</v>
      </c>
      <c r="BO12" s="1">
        <v>66375195</v>
      </c>
    </row>
    <row r="13" spans="1:67" customFormat="1" ht="13.95" hidden="1" customHeight="1" x14ac:dyDescent="0.3">
      <c r="A13" s="10">
        <f t="shared" si="9"/>
        <v>1978</v>
      </c>
      <c r="B13" s="21">
        <f t="shared" si="0"/>
        <v>4291660870</v>
      </c>
      <c r="C13" s="21">
        <f t="shared" si="1"/>
        <v>493381508</v>
      </c>
      <c r="D13" s="21">
        <f t="shared" si="2"/>
        <v>271675069</v>
      </c>
      <c r="E13" s="21">
        <f t="shared" si="3"/>
        <v>343921376</v>
      </c>
      <c r="F13" s="21">
        <f t="shared" si="4"/>
        <v>216790069</v>
      </c>
      <c r="G13" s="21">
        <f t="shared" si="5"/>
        <v>367751548</v>
      </c>
      <c r="H13" s="21">
        <f t="shared" si="6"/>
        <v>249737781</v>
      </c>
      <c r="I13" s="21">
        <f t="shared" si="7"/>
        <v>1151739831</v>
      </c>
      <c r="J13" s="21">
        <f t="shared" si="8"/>
        <v>1196663688</v>
      </c>
      <c r="K13" s="1">
        <v>78115360</v>
      </c>
      <c r="L13" s="1">
        <v>5104343</v>
      </c>
      <c r="M13" s="1">
        <v>36904967</v>
      </c>
      <c r="N13" s="1">
        <v>54734032</v>
      </c>
      <c r="O13" s="1">
        <v>56175556</v>
      </c>
      <c r="P13" s="1">
        <v>55938965</v>
      </c>
      <c r="Q13" s="1">
        <v>13953921</v>
      </c>
      <c r="R13" s="1">
        <v>4058673</v>
      </c>
      <c r="S13" s="1">
        <v>8275788</v>
      </c>
      <c r="T13" s="1">
        <v>51912068</v>
      </c>
      <c r="U13" s="1">
        <v>128207835</v>
      </c>
      <c r="V13" s="1">
        <v>225396096</v>
      </c>
      <c r="W13" s="1">
        <v>23978738</v>
      </c>
      <c r="X13" s="1">
        <v>14367098</v>
      </c>
      <c r="Y13" s="1">
        <v>3142244</v>
      </c>
      <c r="Z13" s="1">
        <v>4790893</v>
      </c>
      <c r="AA13" s="1">
        <v>27132158</v>
      </c>
      <c r="AB13" s="1">
        <v>115600942</v>
      </c>
      <c r="AC13" s="1">
        <v>11172695</v>
      </c>
      <c r="AD13" s="1">
        <v>24950337</v>
      </c>
      <c r="AE13" s="1">
        <v>63979046</v>
      </c>
      <c r="AF13" s="1">
        <v>101086198</v>
      </c>
      <c r="AG13" s="1">
        <v>809274</v>
      </c>
      <c r="AH13" s="1">
        <v>17506974</v>
      </c>
      <c r="AI13" s="1">
        <v>41761431</v>
      </c>
      <c r="AJ13" s="1">
        <v>37126535</v>
      </c>
      <c r="AK13" s="1">
        <v>18477385</v>
      </c>
      <c r="AL13" s="1">
        <v>5381902</v>
      </c>
      <c r="AM13" s="1">
        <v>43645306</v>
      </c>
      <c r="AN13" s="1">
        <v>52081262</v>
      </c>
      <c r="AO13" s="1">
        <v>24992689</v>
      </c>
      <c r="AP13" s="1">
        <v>7603130</v>
      </c>
      <c r="AQ13" s="1">
        <v>33734592</v>
      </c>
      <c r="AR13" s="1">
        <v>14934126</v>
      </c>
      <c r="AS13" s="1">
        <v>7229651</v>
      </c>
      <c r="AT13" s="1">
        <v>5782932</v>
      </c>
      <c r="AU13" s="1">
        <v>69326532</v>
      </c>
      <c r="AV13" s="1">
        <v>5035171</v>
      </c>
      <c r="AW13" s="1">
        <v>15695003</v>
      </c>
      <c r="AX13" s="1">
        <v>27869507</v>
      </c>
      <c r="AY13" s="1">
        <v>155548215</v>
      </c>
      <c r="AZ13" s="1">
        <v>136979087</v>
      </c>
      <c r="BA13" s="1">
        <v>112758694</v>
      </c>
      <c r="BB13" s="1">
        <v>956161485</v>
      </c>
      <c r="BC13" s="1">
        <v>116576944</v>
      </c>
      <c r="BD13" s="1">
        <v>37281935</v>
      </c>
      <c r="BE13" s="1">
        <v>17373728</v>
      </c>
      <c r="BF13" s="1">
        <v>24345739</v>
      </c>
      <c r="BG13" s="1">
        <v>83889655</v>
      </c>
      <c r="BH13" s="1">
        <v>655728229</v>
      </c>
      <c r="BI13" s="1">
        <v>141953163</v>
      </c>
      <c r="BJ13" s="1">
        <v>31972976</v>
      </c>
      <c r="BK13" s="1">
        <v>76307379</v>
      </c>
      <c r="BL13" s="1">
        <v>45575281</v>
      </c>
      <c r="BM13" s="1">
        <v>43788976</v>
      </c>
      <c r="BN13" s="1">
        <v>50249552</v>
      </c>
      <c r="BO13" s="1">
        <v>67198477</v>
      </c>
    </row>
    <row r="14" spans="1:67" customFormat="1" ht="13.95" hidden="1" customHeight="1" x14ac:dyDescent="0.3">
      <c r="A14" s="10">
        <f t="shared" si="9"/>
        <v>1979</v>
      </c>
      <c r="B14" s="21">
        <f t="shared" si="0"/>
        <v>4368081658</v>
      </c>
      <c r="C14" s="21">
        <f t="shared" si="1"/>
        <v>495623570</v>
      </c>
      <c r="D14" s="21">
        <f t="shared" si="2"/>
        <v>274379468</v>
      </c>
      <c r="E14" s="21">
        <f t="shared" si="3"/>
        <v>351753702</v>
      </c>
      <c r="F14" s="21">
        <f t="shared" si="4"/>
        <v>223188958</v>
      </c>
      <c r="G14" s="21">
        <f t="shared" si="5"/>
        <v>378992762</v>
      </c>
      <c r="H14" s="21">
        <f t="shared" si="6"/>
        <v>251963455</v>
      </c>
      <c r="I14" s="21">
        <f t="shared" si="7"/>
        <v>1166999252</v>
      </c>
      <c r="J14" s="21">
        <f t="shared" si="8"/>
        <v>1225180491</v>
      </c>
      <c r="K14" s="1">
        <v>78147901</v>
      </c>
      <c r="L14" s="1">
        <v>5116859</v>
      </c>
      <c r="M14" s="1">
        <v>37230372</v>
      </c>
      <c r="N14" s="1">
        <v>54979852</v>
      </c>
      <c r="O14" s="1">
        <v>56218763</v>
      </c>
      <c r="P14" s="1">
        <v>56132380</v>
      </c>
      <c r="Q14" s="1">
        <v>14050169</v>
      </c>
      <c r="R14" s="1">
        <v>4072500</v>
      </c>
      <c r="S14" s="1">
        <v>8293748</v>
      </c>
      <c r="T14" s="1">
        <v>52242861</v>
      </c>
      <c r="U14" s="1">
        <v>129138165</v>
      </c>
      <c r="V14" s="1">
        <v>227575084</v>
      </c>
      <c r="W14" s="1">
        <v>24237173</v>
      </c>
      <c r="X14" s="1">
        <v>14533035</v>
      </c>
      <c r="Y14" s="1">
        <v>3141601</v>
      </c>
      <c r="Z14" s="1">
        <v>4892575</v>
      </c>
      <c r="AA14" s="1">
        <v>27568895</v>
      </c>
      <c r="AB14" s="1">
        <v>118380821</v>
      </c>
      <c r="AC14" s="1">
        <v>11339779</v>
      </c>
      <c r="AD14" s="1">
        <v>25515626</v>
      </c>
      <c r="AE14" s="1">
        <v>65648865.000000007</v>
      </c>
      <c r="AF14" s="1">
        <v>103299716</v>
      </c>
      <c r="AG14" s="1">
        <v>912010</v>
      </c>
      <c r="AH14" s="1">
        <v>18036655</v>
      </c>
      <c r="AI14" s="1">
        <v>42818628</v>
      </c>
      <c r="AJ14" s="1">
        <v>38424952</v>
      </c>
      <c r="AK14" s="1">
        <v>18955589</v>
      </c>
      <c r="AL14" s="1">
        <v>5703698</v>
      </c>
      <c r="AM14" s="1">
        <v>44510429</v>
      </c>
      <c r="AN14" s="1">
        <v>53826997</v>
      </c>
      <c r="AO14" s="1">
        <v>25886782</v>
      </c>
      <c r="AP14" s="1">
        <v>7902267</v>
      </c>
      <c r="AQ14" s="1">
        <v>34238652</v>
      </c>
      <c r="AR14" s="1">
        <v>15460666</v>
      </c>
      <c r="AS14" s="1">
        <v>7375266</v>
      </c>
      <c r="AT14" s="1">
        <v>5955556</v>
      </c>
      <c r="AU14" s="1">
        <v>71498242</v>
      </c>
      <c r="AV14" s="1">
        <v>5189541</v>
      </c>
      <c r="AW14" s="1">
        <v>16355352</v>
      </c>
      <c r="AX14" s="1">
        <v>28634162</v>
      </c>
      <c r="AY14" s="1">
        <v>160496276</v>
      </c>
      <c r="AZ14" s="1">
        <v>137816541</v>
      </c>
      <c r="BA14" s="1">
        <v>114146914</v>
      </c>
      <c r="BB14" s="1">
        <v>969288069</v>
      </c>
      <c r="BC14" s="1">
        <v>117521556</v>
      </c>
      <c r="BD14" s="1">
        <v>37710899</v>
      </c>
      <c r="BE14" s="1">
        <v>17735781</v>
      </c>
      <c r="BF14" s="1">
        <v>24742947</v>
      </c>
      <c r="BG14" s="1">
        <v>85935072</v>
      </c>
      <c r="BH14" s="1">
        <v>671155747</v>
      </c>
      <c r="BI14" s="1">
        <v>145434834</v>
      </c>
      <c r="BJ14" s="1">
        <v>32596550</v>
      </c>
      <c r="BK14" s="1">
        <v>78997039</v>
      </c>
      <c r="BL14" s="1">
        <v>46807103</v>
      </c>
      <c r="BM14" s="1">
        <v>44718434</v>
      </c>
      <c r="BN14" s="1">
        <v>51378211</v>
      </c>
      <c r="BO14" s="1">
        <v>68157501</v>
      </c>
    </row>
    <row r="15" spans="1:67" ht="13.95" hidden="1" customHeight="1" x14ac:dyDescent="0.3">
      <c r="A15" s="19">
        <v>1980</v>
      </c>
      <c r="B15" s="21">
        <f>SUM(C15:J15)</f>
        <v>4447128231</v>
      </c>
      <c r="C15" s="21">
        <f>SUM(K15:U15)</f>
        <v>498120087</v>
      </c>
      <c r="D15" s="21">
        <f>SUM(V15:Z15)</f>
        <v>277256165</v>
      </c>
      <c r="E15" s="21">
        <f>SUM(AA15:AF15)</f>
        <v>359653249</v>
      </c>
      <c r="F15" s="21">
        <f>SUM(AG15:AN15)</f>
        <v>229966546</v>
      </c>
      <c r="G15" s="21">
        <f>SUM(AO15:AY15)</f>
        <v>390276238</v>
      </c>
      <c r="H15" s="21">
        <f>SUM(AZ15:BA15)</f>
        <v>254018333</v>
      </c>
      <c r="I15" s="21">
        <f>SUM(BB15:BF15)</f>
        <v>1182896627</v>
      </c>
      <c r="J15" s="21">
        <f>SUM(BG15:BO15)</f>
        <v>1254940986</v>
      </c>
      <c r="K15" s="22">
        <v>78315375</v>
      </c>
      <c r="L15" s="22">
        <v>5123081</v>
      </c>
      <c r="M15" s="22">
        <v>37537565</v>
      </c>
      <c r="N15" s="22">
        <v>55274184</v>
      </c>
      <c r="O15" s="22">
        <v>56282103</v>
      </c>
      <c r="P15" s="22">
        <v>56412084</v>
      </c>
      <c r="Q15" s="22">
        <v>14162686</v>
      </c>
      <c r="R15" s="22">
        <v>4085604</v>
      </c>
      <c r="S15" s="22">
        <v>8310469</v>
      </c>
      <c r="T15" s="22">
        <v>52580491</v>
      </c>
      <c r="U15" s="22">
        <v>130036445</v>
      </c>
      <c r="V15" s="22">
        <v>229858655</v>
      </c>
      <c r="W15" s="22">
        <v>24533776</v>
      </c>
      <c r="X15" s="22">
        <v>14721347</v>
      </c>
      <c r="Y15" s="22">
        <v>3146327</v>
      </c>
      <c r="Z15" s="22">
        <v>4996060</v>
      </c>
      <c r="AA15" s="22">
        <v>28011596</v>
      </c>
      <c r="AB15" s="22">
        <v>121207461</v>
      </c>
      <c r="AC15" s="22">
        <v>11508550</v>
      </c>
      <c r="AD15" s="22">
        <v>26104498</v>
      </c>
      <c r="AE15" s="22">
        <v>67300334</v>
      </c>
      <c r="AF15" s="22">
        <v>105520810</v>
      </c>
      <c r="AG15" s="22">
        <v>1015700</v>
      </c>
      <c r="AH15" s="22">
        <v>18607174</v>
      </c>
      <c r="AI15" s="22">
        <v>43950413</v>
      </c>
      <c r="AJ15" s="22">
        <v>39842324</v>
      </c>
      <c r="AK15" s="22">
        <v>19459943</v>
      </c>
      <c r="AL15" s="22">
        <v>6047997</v>
      </c>
      <c r="AM15" s="22">
        <v>45408815</v>
      </c>
      <c r="AN15" s="22">
        <v>55634180</v>
      </c>
      <c r="AO15" s="22">
        <v>26711099</v>
      </c>
      <c r="AP15" s="22">
        <v>8220714</v>
      </c>
      <c r="AQ15" s="22">
        <v>34428514</v>
      </c>
      <c r="AR15" s="22">
        <v>16018459</v>
      </c>
      <c r="AS15" s="22">
        <v>7530515</v>
      </c>
      <c r="AT15" s="22">
        <v>6135971</v>
      </c>
      <c r="AU15" s="22">
        <v>73764641</v>
      </c>
      <c r="AV15" s="22">
        <v>5353259</v>
      </c>
      <c r="AW15" s="22">
        <v>17058905</v>
      </c>
      <c r="AX15" s="22">
        <v>29518857</v>
      </c>
      <c r="AY15" s="22">
        <v>165535304</v>
      </c>
      <c r="AZ15" s="22">
        <v>138572623</v>
      </c>
      <c r="BA15" s="22">
        <v>115445710</v>
      </c>
      <c r="BB15" s="22">
        <v>983163542</v>
      </c>
      <c r="BC15" s="22">
        <v>118358756</v>
      </c>
      <c r="BD15" s="22">
        <v>38141107</v>
      </c>
      <c r="BE15" s="22">
        <v>18086520</v>
      </c>
      <c r="BF15" s="22">
        <v>25146702</v>
      </c>
      <c r="BG15" s="22">
        <v>88016432</v>
      </c>
      <c r="BH15" s="22">
        <v>687354025</v>
      </c>
      <c r="BI15" s="22">
        <v>148950540</v>
      </c>
      <c r="BJ15" s="22">
        <v>33227204</v>
      </c>
      <c r="BK15" s="22">
        <v>82291010</v>
      </c>
      <c r="BL15" s="22">
        <v>48043740</v>
      </c>
      <c r="BM15" s="22">
        <v>45650022</v>
      </c>
      <c r="BN15" s="22">
        <v>52490101</v>
      </c>
      <c r="BO15" s="22">
        <v>68917912</v>
      </c>
    </row>
    <row r="16" spans="1:67" ht="13.95" hidden="1" customHeight="1" x14ac:dyDescent="0.3">
      <c r="A16" s="19">
        <v>1981</v>
      </c>
      <c r="B16" s="21">
        <f t="shared" ref="B16:B79" si="10">SUM(C16:J16)</f>
        <v>4528281336</v>
      </c>
      <c r="C16" s="21">
        <f t="shared" ref="C16:C79" si="11">SUM(K16:U16)</f>
        <v>500367727</v>
      </c>
      <c r="D16" s="21">
        <f t="shared" ref="D16:D79" si="12">SUM(V16:Z16)</f>
        <v>280257875</v>
      </c>
      <c r="E16" s="21">
        <f t="shared" ref="E16:E79" si="13">SUM(AA16:AF16)</f>
        <v>367564568</v>
      </c>
      <c r="F16" s="21">
        <f t="shared" ref="F16:F79" si="14">SUM(AG16:AN16)</f>
        <v>237670202</v>
      </c>
      <c r="G16" s="21">
        <f t="shared" ref="G16:G79" si="15">SUM(AO16:AY16)</f>
        <v>402140290</v>
      </c>
      <c r="H16" s="21">
        <f t="shared" ref="H16:H79" si="16">SUM(AZ16:BA16)</f>
        <v>256123589</v>
      </c>
      <c r="I16" s="21">
        <f t="shared" ref="I16:I79" si="17">SUM(BB16:BF16)</f>
        <v>1199374753</v>
      </c>
      <c r="J16" s="21">
        <f t="shared" ref="J16:J79" si="18">SUM(BG16:BO16)</f>
        <v>1284782332</v>
      </c>
      <c r="K16" s="22">
        <v>78448040</v>
      </c>
      <c r="L16" s="22">
        <v>5121629</v>
      </c>
      <c r="M16" s="22">
        <v>37812713</v>
      </c>
      <c r="N16" s="22">
        <v>55603352</v>
      </c>
      <c r="O16" s="22">
        <v>56304592</v>
      </c>
      <c r="P16" s="22">
        <v>56646750</v>
      </c>
      <c r="Q16" s="22">
        <v>14262689</v>
      </c>
      <c r="R16" s="22">
        <v>4099672</v>
      </c>
      <c r="S16" s="22">
        <v>8320458</v>
      </c>
      <c r="T16" s="22">
        <v>52889605</v>
      </c>
      <c r="U16" s="22">
        <v>130858227</v>
      </c>
      <c r="V16" s="22">
        <v>232201617</v>
      </c>
      <c r="W16" s="22">
        <v>24844974</v>
      </c>
      <c r="X16" s="22">
        <v>14949202</v>
      </c>
      <c r="Y16" s="22">
        <v>3159840</v>
      </c>
      <c r="Z16" s="22">
        <v>5102242</v>
      </c>
      <c r="AA16" s="22">
        <v>28463959</v>
      </c>
      <c r="AB16" s="22">
        <v>124063109</v>
      </c>
      <c r="AC16" s="22">
        <v>11678717</v>
      </c>
      <c r="AD16" s="22">
        <v>26713267</v>
      </c>
      <c r="AE16" s="22">
        <v>68892108</v>
      </c>
      <c r="AF16" s="22">
        <v>107753408</v>
      </c>
      <c r="AG16" s="22">
        <v>1099855</v>
      </c>
      <c r="AH16" s="22">
        <v>19220704</v>
      </c>
      <c r="AI16" s="22">
        <v>45147224</v>
      </c>
      <c r="AJ16" s="22">
        <v>41989312</v>
      </c>
      <c r="AK16" s="22">
        <v>19985401</v>
      </c>
      <c r="AL16" s="22">
        <v>6420551</v>
      </c>
      <c r="AM16" s="22">
        <v>46321190</v>
      </c>
      <c r="AN16" s="22">
        <v>57485965</v>
      </c>
      <c r="AO16" s="22">
        <v>27500515</v>
      </c>
      <c r="AP16" s="22">
        <v>8556596</v>
      </c>
      <c r="AQ16" s="22">
        <v>35304012</v>
      </c>
      <c r="AR16" s="22">
        <v>16601507</v>
      </c>
      <c r="AS16" s="22">
        <v>7692766</v>
      </c>
      <c r="AT16" s="22">
        <v>6322006</v>
      </c>
      <c r="AU16" s="22">
        <v>76068103</v>
      </c>
      <c r="AV16" s="22">
        <v>5527230</v>
      </c>
      <c r="AW16" s="22">
        <v>17780572</v>
      </c>
      <c r="AX16" s="22">
        <v>30541044</v>
      </c>
      <c r="AY16" s="22">
        <v>170245939</v>
      </c>
      <c r="AZ16" s="22">
        <v>139351498</v>
      </c>
      <c r="BA16" s="22">
        <v>116772091</v>
      </c>
      <c r="BB16" s="22">
        <v>997721071</v>
      </c>
      <c r="BC16" s="22">
        <v>118994053</v>
      </c>
      <c r="BD16" s="22">
        <v>38689189</v>
      </c>
      <c r="BE16" s="22">
        <v>18412827</v>
      </c>
      <c r="BF16" s="22">
        <v>25557613</v>
      </c>
      <c r="BG16" s="22">
        <v>90303105</v>
      </c>
      <c r="BH16" s="22">
        <v>703696250</v>
      </c>
      <c r="BI16" s="22">
        <v>152485035</v>
      </c>
      <c r="BJ16" s="22">
        <v>33858783</v>
      </c>
      <c r="BK16" s="22">
        <v>85802049</v>
      </c>
      <c r="BL16" s="22">
        <v>49311727</v>
      </c>
      <c r="BM16" s="22">
        <v>46575855</v>
      </c>
      <c r="BN16" s="22">
        <v>53738141</v>
      </c>
      <c r="BO16" s="22">
        <v>69011387</v>
      </c>
    </row>
    <row r="17" spans="1:67" ht="13.95" hidden="1" customHeight="1" x14ac:dyDescent="0.3">
      <c r="A17" s="19">
        <v>1982</v>
      </c>
      <c r="B17" s="21">
        <f t="shared" si="10"/>
        <v>4612160309</v>
      </c>
      <c r="C17" s="21">
        <f t="shared" si="11"/>
        <v>502072998</v>
      </c>
      <c r="D17" s="21">
        <f t="shared" si="12"/>
        <v>283311849</v>
      </c>
      <c r="E17" s="21">
        <f t="shared" si="13"/>
        <v>375515300</v>
      </c>
      <c r="F17" s="21">
        <f t="shared" si="14"/>
        <v>245643535</v>
      </c>
      <c r="G17" s="21">
        <f t="shared" si="15"/>
        <v>414758334</v>
      </c>
      <c r="H17" s="21">
        <f t="shared" si="16"/>
        <v>258350677</v>
      </c>
      <c r="I17" s="21">
        <f t="shared" si="17"/>
        <v>1217126963</v>
      </c>
      <c r="J17" s="21">
        <f t="shared" si="18"/>
        <v>1315380653</v>
      </c>
      <c r="K17" s="22">
        <v>78393674</v>
      </c>
      <c r="L17" s="22">
        <v>5117894</v>
      </c>
      <c r="M17" s="22">
        <v>38047101</v>
      </c>
      <c r="N17" s="22">
        <v>55951076</v>
      </c>
      <c r="O17" s="22">
        <v>56292755</v>
      </c>
      <c r="P17" s="22">
        <v>56719175</v>
      </c>
      <c r="Q17" s="22">
        <v>14333900</v>
      </c>
      <c r="R17" s="22">
        <v>4114736</v>
      </c>
      <c r="S17" s="22">
        <v>8325183</v>
      </c>
      <c r="T17" s="22">
        <v>53138330</v>
      </c>
      <c r="U17" s="22">
        <v>131639174</v>
      </c>
      <c r="V17" s="22">
        <v>234583152</v>
      </c>
      <c r="W17" s="22">
        <v>25140164</v>
      </c>
      <c r="X17" s="22">
        <v>15192485</v>
      </c>
      <c r="Y17" s="22">
        <v>3185123</v>
      </c>
      <c r="Z17" s="22">
        <v>5210925</v>
      </c>
      <c r="AA17" s="22">
        <v>28924262</v>
      </c>
      <c r="AB17" s="22">
        <v>126923155</v>
      </c>
      <c r="AC17" s="22">
        <v>11850214</v>
      </c>
      <c r="AD17" s="22">
        <v>27338331</v>
      </c>
      <c r="AE17" s="22">
        <v>70433260</v>
      </c>
      <c r="AF17" s="22">
        <v>110046078</v>
      </c>
      <c r="AG17" s="22">
        <v>1166370</v>
      </c>
      <c r="AH17" s="22">
        <v>19872348</v>
      </c>
      <c r="AI17" s="22">
        <v>46407611</v>
      </c>
      <c r="AJ17" s="22">
        <v>44272141</v>
      </c>
      <c r="AK17" s="22">
        <v>20520318</v>
      </c>
      <c r="AL17" s="22">
        <v>6824486</v>
      </c>
      <c r="AM17" s="22">
        <v>47322096</v>
      </c>
      <c r="AN17" s="22">
        <v>59258165</v>
      </c>
      <c r="AO17" s="22">
        <v>28338190</v>
      </c>
      <c r="AP17" s="22">
        <v>8907936</v>
      </c>
      <c r="AQ17" s="22">
        <v>36701290</v>
      </c>
      <c r="AR17" s="22">
        <v>17206175</v>
      </c>
      <c r="AS17" s="22">
        <v>7860194</v>
      </c>
      <c r="AT17" s="22">
        <v>6512732</v>
      </c>
      <c r="AU17" s="22">
        <v>78378701</v>
      </c>
      <c r="AV17" s="22">
        <v>5711549</v>
      </c>
      <c r="AW17" s="22">
        <v>18486645</v>
      </c>
      <c r="AX17" s="22">
        <v>31615339</v>
      </c>
      <c r="AY17" s="22">
        <v>175039583</v>
      </c>
      <c r="AZ17" s="22">
        <v>140247748</v>
      </c>
      <c r="BA17" s="22">
        <v>118102929</v>
      </c>
      <c r="BB17" s="22">
        <v>1013588179</v>
      </c>
      <c r="BC17" s="22">
        <v>119485775</v>
      </c>
      <c r="BD17" s="22">
        <v>39356154</v>
      </c>
      <c r="BE17" s="22">
        <v>18723985</v>
      </c>
      <c r="BF17" s="22">
        <v>25972870</v>
      </c>
      <c r="BG17" s="22">
        <v>92814507</v>
      </c>
      <c r="BH17" s="22">
        <v>720313473</v>
      </c>
      <c r="BI17" s="22">
        <v>156052152</v>
      </c>
      <c r="BJ17" s="22">
        <v>34482965</v>
      </c>
      <c r="BK17" s="22">
        <v>89089246</v>
      </c>
      <c r="BL17" s="22">
        <v>50695707</v>
      </c>
      <c r="BM17" s="22">
        <v>47494577</v>
      </c>
      <c r="BN17" s="22">
        <v>55011289</v>
      </c>
      <c r="BO17" s="22">
        <v>69426737</v>
      </c>
    </row>
    <row r="18" spans="1:67" ht="13.95" hidden="1" customHeight="1" x14ac:dyDescent="0.3">
      <c r="A18" s="19">
        <v>1983</v>
      </c>
      <c r="B18" s="21">
        <f t="shared" si="10"/>
        <v>4696797853</v>
      </c>
      <c r="C18" s="21">
        <f t="shared" si="11"/>
        <v>503551312</v>
      </c>
      <c r="D18" s="21">
        <f t="shared" si="12"/>
        <v>286355558</v>
      </c>
      <c r="E18" s="21">
        <f t="shared" si="13"/>
        <v>383603278</v>
      </c>
      <c r="F18" s="21">
        <f t="shared" si="14"/>
        <v>253376908</v>
      </c>
      <c r="G18" s="21">
        <f t="shared" si="15"/>
        <v>427269053</v>
      </c>
      <c r="H18" s="21">
        <f t="shared" si="16"/>
        <v>260826024</v>
      </c>
      <c r="I18" s="21">
        <f t="shared" si="17"/>
        <v>1234426204</v>
      </c>
      <c r="J18" s="21">
        <f t="shared" si="18"/>
        <v>1347389516</v>
      </c>
      <c r="K18" s="22">
        <v>78224133</v>
      </c>
      <c r="L18" s="22">
        <v>5114467</v>
      </c>
      <c r="M18" s="22">
        <v>38253244</v>
      </c>
      <c r="N18" s="22">
        <v>56284240</v>
      </c>
      <c r="O18" s="22">
        <v>56332058</v>
      </c>
      <c r="P18" s="22">
        <v>56766111</v>
      </c>
      <c r="Q18" s="22">
        <v>14396901</v>
      </c>
      <c r="R18" s="22">
        <v>4128336</v>
      </c>
      <c r="S18" s="22">
        <v>8328915</v>
      </c>
      <c r="T18" s="22">
        <v>53334566</v>
      </c>
      <c r="U18" s="22">
        <v>132388341</v>
      </c>
      <c r="V18" s="22">
        <v>236986365</v>
      </c>
      <c r="W18" s="22">
        <v>25412608</v>
      </c>
      <c r="X18" s="22">
        <v>15414893</v>
      </c>
      <c r="Y18" s="22">
        <v>3219278</v>
      </c>
      <c r="Z18" s="22">
        <v>5322414</v>
      </c>
      <c r="AA18" s="22">
        <v>29391332</v>
      </c>
      <c r="AB18" s="22">
        <v>129790077</v>
      </c>
      <c r="AC18" s="22">
        <v>12026138</v>
      </c>
      <c r="AD18" s="22">
        <v>27988173</v>
      </c>
      <c r="AE18" s="22">
        <v>71971240</v>
      </c>
      <c r="AF18" s="22">
        <v>112436318</v>
      </c>
      <c r="AG18" s="22">
        <v>1235305</v>
      </c>
      <c r="AH18" s="22">
        <v>20558115</v>
      </c>
      <c r="AI18" s="22">
        <v>47786402</v>
      </c>
      <c r="AJ18" s="22">
        <v>46029535</v>
      </c>
      <c r="AK18" s="22">
        <v>21060696</v>
      </c>
      <c r="AL18" s="22">
        <v>7252941</v>
      </c>
      <c r="AM18" s="22">
        <v>48447410</v>
      </c>
      <c r="AN18" s="22">
        <v>61006504</v>
      </c>
      <c r="AO18" s="22">
        <v>29250963</v>
      </c>
      <c r="AP18" s="22">
        <v>9272744</v>
      </c>
      <c r="AQ18" s="22">
        <v>37740817</v>
      </c>
      <c r="AR18" s="22">
        <v>17846374</v>
      </c>
      <c r="AS18" s="22">
        <v>8034400</v>
      </c>
      <c r="AT18" s="22">
        <v>6708644</v>
      </c>
      <c r="AU18" s="22">
        <v>80438260</v>
      </c>
      <c r="AV18" s="22">
        <v>5905311</v>
      </c>
      <c r="AW18" s="22">
        <v>19109770</v>
      </c>
      <c r="AX18" s="22">
        <v>32739304</v>
      </c>
      <c r="AY18" s="22">
        <v>180222466</v>
      </c>
      <c r="AZ18" s="22">
        <v>141331278</v>
      </c>
      <c r="BA18" s="22">
        <v>119494746</v>
      </c>
      <c r="BB18" s="22">
        <v>1029064956</v>
      </c>
      <c r="BC18" s="22">
        <v>119948947</v>
      </c>
      <c r="BD18" s="22">
        <v>40000941</v>
      </c>
      <c r="BE18" s="22">
        <v>19022625</v>
      </c>
      <c r="BF18" s="22">
        <v>26388735</v>
      </c>
      <c r="BG18" s="22">
        <v>95335155</v>
      </c>
      <c r="BH18" s="22">
        <v>737372681</v>
      </c>
      <c r="BI18" s="22">
        <v>159651381</v>
      </c>
      <c r="BJ18" s="22">
        <v>35162715</v>
      </c>
      <c r="BK18" s="22">
        <v>92227711</v>
      </c>
      <c r="BL18" s="22">
        <v>52194620</v>
      </c>
      <c r="BM18" s="22">
        <v>48423309</v>
      </c>
      <c r="BN18" s="22">
        <v>56337921</v>
      </c>
      <c r="BO18" s="22">
        <v>70684023</v>
      </c>
    </row>
    <row r="19" spans="1:67" ht="13.95" hidden="1" customHeight="1" x14ac:dyDescent="0.3">
      <c r="A19" s="19">
        <v>1984</v>
      </c>
      <c r="B19" s="21">
        <f t="shared" si="10"/>
        <v>4781629768</v>
      </c>
      <c r="C19" s="21">
        <f t="shared" si="11"/>
        <v>504974467</v>
      </c>
      <c r="D19" s="21">
        <f t="shared" si="12"/>
        <v>289331911</v>
      </c>
      <c r="E19" s="21">
        <f t="shared" si="13"/>
        <v>391777004</v>
      </c>
      <c r="F19" s="21">
        <f t="shared" si="14"/>
        <v>261434063</v>
      </c>
      <c r="G19" s="21">
        <f t="shared" si="15"/>
        <v>439726384</v>
      </c>
      <c r="H19" s="21">
        <f t="shared" si="16"/>
        <v>263395537</v>
      </c>
      <c r="I19" s="21">
        <f t="shared" si="17"/>
        <v>1250945023</v>
      </c>
      <c r="J19" s="21">
        <f t="shared" si="18"/>
        <v>1380045379</v>
      </c>
      <c r="K19" s="22">
        <v>77998198</v>
      </c>
      <c r="L19" s="22">
        <v>5111831</v>
      </c>
      <c r="M19" s="22">
        <v>38437482</v>
      </c>
      <c r="N19" s="22">
        <v>56600528</v>
      </c>
      <c r="O19" s="22">
        <v>56451313</v>
      </c>
      <c r="P19" s="22">
        <v>56810353</v>
      </c>
      <c r="Q19" s="22">
        <v>14462807</v>
      </c>
      <c r="R19" s="22">
        <v>4139972</v>
      </c>
      <c r="S19" s="22">
        <v>8336487</v>
      </c>
      <c r="T19" s="22">
        <v>53514629</v>
      </c>
      <c r="U19" s="22">
        <v>133110867</v>
      </c>
      <c r="V19" s="22">
        <v>239353967</v>
      </c>
      <c r="W19" s="22">
        <v>25670375</v>
      </c>
      <c r="X19" s="22">
        <v>15620653</v>
      </c>
      <c r="Y19" s="22">
        <v>3249828</v>
      </c>
      <c r="Z19" s="22">
        <v>5437088</v>
      </c>
      <c r="AA19" s="22">
        <v>29863093</v>
      </c>
      <c r="AB19" s="22">
        <v>132658864</v>
      </c>
      <c r="AC19" s="22">
        <v>12207733</v>
      </c>
      <c r="AD19" s="22">
        <v>28642690</v>
      </c>
      <c r="AE19" s="22">
        <v>73506846</v>
      </c>
      <c r="AF19" s="22">
        <v>114897778</v>
      </c>
      <c r="AG19" s="22">
        <v>1305996</v>
      </c>
      <c r="AH19" s="22">
        <v>21271969</v>
      </c>
      <c r="AI19" s="22">
        <v>49247334</v>
      </c>
      <c r="AJ19" s="22">
        <v>47793998</v>
      </c>
      <c r="AK19" s="22">
        <v>21593778</v>
      </c>
      <c r="AL19" s="22">
        <v>7697307</v>
      </c>
      <c r="AM19" s="22">
        <v>49574069</v>
      </c>
      <c r="AN19" s="22">
        <v>62949612</v>
      </c>
      <c r="AO19" s="22">
        <v>30245081</v>
      </c>
      <c r="AP19" s="22">
        <v>9650516</v>
      </c>
      <c r="AQ19" s="22">
        <v>38735722</v>
      </c>
      <c r="AR19" s="22">
        <v>18514906</v>
      </c>
      <c r="AS19" s="22">
        <v>8208599</v>
      </c>
      <c r="AT19" s="22">
        <v>6909971</v>
      </c>
      <c r="AU19" s="22">
        <v>82526443</v>
      </c>
      <c r="AV19" s="22">
        <v>6107627</v>
      </c>
      <c r="AW19" s="22">
        <v>19546528</v>
      </c>
      <c r="AX19" s="22">
        <v>33892788</v>
      </c>
      <c r="AY19" s="22">
        <v>185388203</v>
      </c>
      <c r="AZ19" s="22">
        <v>142464239</v>
      </c>
      <c r="BA19" s="22">
        <v>120931298</v>
      </c>
      <c r="BB19" s="22">
        <v>1043849638</v>
      </c>
      <c r="BC19" s="22">
        <v>120384394</v>
      </c>
      <c r="BD19" s="22">
        <v>40598300</v>
      </c>
      <c r="BE19" s="22">
        <v>19306763</v>
      </c>
      <c r="BF19" s="22">
        <v>26805928</v>
      </c>
      <c r="BG19" s="22">
        <v>97814966</v>
      </c>
      <c r="BH19" s="22">
        <v>754875449</v>
      </c>
      <c r="BI19" s="22">
        <v>163251124</v>
      </c>
      <c r="BJ19" s="22">
        <v>35899313</v>
      </c>
      <c r="BK19" s="22">
        <v>95164936</v>
      </c>
      <c r="BL19" s="22">
        <v>53726181</v>
      </c>
      <c r="BM19" s="22">
        <v>49351708</v>
      </c>
      <c r="BN19" s="22">
        <v>57706067</v>
      </c>
      <c r="BO19" s="22">
        <v>72255635</v>
      </c>
    </row>
    <row r="20" spans="1:67" ht="13.95" hidden="1" customHeight="1" x14ac:dyDescent="0.3">
      <c r="A20" s="19">
        <v>1985</v>
      </c>
      <c r="B20" s="21">
        <f t="shared" si="10"/>
        <v>4868381636</v>
      </c>
      <c r="C20" s="21">
        <f t="shared" si="11"/>
        <v>506457188</v>
      </c>
      <c r="D20" s="21">
        <f t="shared" si="12"/>
        <v>292276253</v>
      </c>
      <c r="E20" s="21">
        <f t="shared" si="13"/>
        <v>399954021</v>
      </c>
      <c r="F20" s="21">
        <f t="shared" si="14"/>
        <v>269590955</v>
      </c>
      <c r="G20" s="21">
        <f t="shared" si="15"/>
        <v>452673246</v>
      </c>
      <c r="H20" s="21">
        <f t="shared" si="16"/>
        <v>265934844</v>
      </c>
      <c r="I20" s="21">
        <f t="shared" si="17"/>
        <v>1268586934</v>
      </c>
      <c r="J20" s="21">
        <f t="shared" si="18"/>
        <v>1412908195</v>
      </c>
      <c r="K20" s="22">
        <v>77863424</v>
      </c>
      <c r="L20" s="22">
        <v>5113880</v>
      </c>
      <c r="M20" s="22">
        <v>38601321</v>
      </c>
      <c r="N20" s="22">
        <v>56921296</v>
      </c>
      <c r="O20" s="22">
        <v>56606414</v>
      </c>
      <c r="P20" s="22">
        <v>56855501</v>
      </c>
      <c r="Q20" s="22">
        <v>14538959</v>
      </c>
      <c r="R20" s="22">
        <v>4152400</v>
      </c>
      <c r="S20" s="22">
        <v>8350244</v>
      </c>
      <c r="T20" s="22">
        <v>53677308</v>
      </c>
      <c r="U20" s="22">
        <v>133776441</v>
      </c>
      <c r="V20" s="22">
        <v>241690443</v>
      </c>
      <c r="W20" s="22">
        <v>25927465</v>
      </c>
      <c r="X20" s="22">
        <v>15835747</v>
      </c>
      <c r="Y20" s="22">
        <v>3268028</v>
      </c>
      <c r="Z20" s="22">
        <v>5554570</v>
      </c>
      <c r="AA20" s="22">
        <v>30336441</v>
      </c>
      <c r="AB20" s="22">
        <v>135515595</v>
      </c>
      <c r="AC20" s="22">
        <v>12395274</v>
      </c>
      <c r="AD20" s="22">
        <v>29268470</v>
      </c>
      <c r="AE20" s="22">
        <v>75043414</v>
      </c>
      <c r="AF20" s="22">
        <v>117394827</v>
      </c>
      <c r="AG20" s="22">
        <v>1377911</v>
      </c>
      <c r="AH20" s="22">
        <v>22008544</v>
      </c>
      <c r="AI20" s="22">
        <v>50734968</v>
      </c>
      <c r="AJ20" s="22">
        <v>49582289</v>
      </c>
      <c r="AK20" s="22">
        <v>22113953</v>
      </c>
      <c r="AL20" s="22">
        <v>8151779</v>
      </c>
      <c r="AM20" s="22">
        <v>50687115</v>
      </c>
      <c r="AN20" s="22">
        <v>64934396</v>
      </c>
      <c r="AO20" s="22">
        <v>31264816</v>
      </c>
      <c r="AP20" s="22">
        <v>10040483</v>
      </c>
      <c r="AQ20" s="22">
        <v>39842136</v>
      </c>
      <c r="AR20" s="22">
        <v>19201768</v>
      </c>
      <c r="AS20" s="22">
        <v>8374663</v>
      </c>
      <c r="AT20" s="22">
        <v>7118457</v>
      </c>
      <c r="AU20" s="22">
        <v>84897973</v>
      </c>
      <c r="AV20" s="22">
        <v>6317228</v>
      </c>
      <c r="AW20" s="22">
        <v>19905872</v>
      </c>
      <c r="AX20" s="22">
        <v>35042093</v>
      </c>
      <c r="AY20" s="22">
        <v>190667757</v>
      </c>
      <c r="AZ20" s="22">
        <v>143569389</v>
      </c>
      <c r="BA20" s="22">
        <v>122365455</v>
      </c>
      <c r="BB20" s="22">
        <v>1059807820</v>
      </c>
      <c r="BC20" s="22">
        <v>120832163</v>
      </c>
      <c r="BD20" s="22">
        <v>41148963</v>
      </c>
      <c r="BE20" s="22">
        <v>19571687</v>
      </c>
      <c r="BF20" s="22">
        <v>27226301</v>
      </c>
      <c r="BG20" s="22">
        <v>100253825</v>
      </c>
      <c r="BH20" s="22">
        <v>772647793</v>
      </c>
      <c r="BI20" s="22">
        <v>166776185</v>
      </c>
      <c r="BJ20" s="22">
        <v>36622827</v>
      </c>
      <c r="BK20" s="22">
        <v>98229285</v>
      </c>
      <c r="BL20" s="22">
        <v>55213006</v>
      </c>
      <c r="BM20" s="22">
        <v>50270753</v>
      </c>
      <c r="BN20" s="22">
        <v>59060622</v>
      </c>
      <c r="BO20" s="22">
        <v>73833899</v>
      </c>
    </row>
    <row r="21" spans="1:67" ht="13.95" hidden="1" customHeight="1" x14ac:dyDescent="0.3">
      <c r="A21" s="19">
        <v>1986</v>
      </c>
      <c r="B21" s="21">
        <f t="shared" si="10"/>
        <v>4957494824</v>
      </c>
      <c r="C21" s="21">
        <f t="shared" si="11"/>
        <v>508043317</v>
      </c>
      <c r="D21" s="21">
        <f t="shared" si="12"/>
        <v>295189500</v>
      </c>
      <c r="E21" s="21">
        <f t="shared" si="13"/>
        <v>408110633</v>
      </c>
      <c r="F21" s="21">
        <f t="shared" si="14"/>
        <v>277851349</v>
      </c>
      <c r="G21" s="21">
        <f t="shared" si="15"/>
        <v>465952149</v>
      </c>
      <c r="H21" s="21">
        <f t="shared" si="16"/>
        <v>268683037</v>
      </c>
      <c r="I21" s="21">
        <f t="shared" si="17"/>
        <v>1287760750</v>
      </c>
      <c r="J21" s="21">
        <f t="shared" si="18"/>
        <v>1445904089</v>
      </c>
      <c r="K21" s="22">
        <v>77923807</v>
      </c>
      <c r="L21" s="22">
        <v>5120688</v>
      </c>
      <c r="M21" s="22">
        <v>38735705</v>
      </c>
      <c r="N21" s="22">
        <v>57237984</v>
      </c>
      <c r="O21" s="22">
        <v>56751923</v>
      </c>
      <c r="P21" s="22">
        <v>56875988</v>
      </c>
      <c r="Q21" s="22">
        <v>14626494</v>
      </c>
      <c r="R21" s="22">
        <v>4167252</v>
      </c>
      <c r="S21" s="22">
        <v>8369683</v>
      </c>
      <c r="T21" s="22">
        <v>53825058</v>
      </c>
      <c r="U21" s="22">
        <v>134408735</v>
      </c>
      <c r="V21" s="22">
        <v>243953807</v>
      </c>
      <c r="W21" s="22">
        <v>26211031</v>
      </c>
      <c r="X21" s="22">
        <v>16069633</v>
      </c>
      <c r="Y21" s="22">
        <v>3281508</v>
      </c>
      <c r="Z21" s="22">
        <v>5673521</v>
      </c>
      <c r="AA21" s="22">
        <v>30811980</v>
      </c>
      <c r="AB21" s="22">
        <v>138336370</v>
      </c>
      <c r="AC21" s="22">
        <v>12588914</v>
      </c>
      <c r="AD21" s="22">
        <v>29879112</v>
      </c>
      <c r="AE21" s="22">
        <v>76585637</v>
      </c>
      <c r="AF21" s="22">
        <v>119908620</v>
      </c>
      <c r="AG21" s="22">
        <v>1467383</v>
      </c>
      <c r="AH21" s="22">
        <v>22745499</v>
      </c>
      <c r="AI21" s="22">
        <v>52206295</v>
      </c>
      <c r="AJ21" s="22">
        <v>51446045</v>
      </c>
      <c r="AK21" s="22">
        <v>22600803</v>
      </c>
      <c r="AL21" s="22">
        <v>8628639</v>
      </c>
      <c r="AM21" s="22">
        <v>51777772</v>
      </c>
      <c r="AN21" s="22">
        <v>66978913</v>
      </c>
      <c r="AO21" s="22">
        <v>32265196</v>
      </c>
      <c r="AP21" s="22">
        <v>10440917</v>
      </c>
      <c r="AQ21" s="22">
        <v>41037656</v>
      </c>
      <c r="AR21" s="22">
        <v>19901646</v>
      </c>
      <c r="AS21" s="22">
        <v>8531277</v>
      </c>
      <c r="AT21" s="22">
        <v>7335811</v>
      </c>
      <c r="AU21" s="22">
        <v>87235953</v>
      </c>
      <c r="AV21" s="22">
        <v>6531881</v>
      </c>
      <c r="AW21" s="22">
        <v>20288238</v>
      </c>
      <c r="AX21" s="22">
        <v>36180515</v>
      </c>
      <c r="AY21" s="22">
        <v>196203059</v>
      </c>
      <c r="AZ21" s="22">
        <v>144807813</v>
      </c>
      <c r="BA21" s="22">
        <v>123875224</v>
      </c>
      <c r="BB21" s="22">
        <v>1077233607</v>
      </c>
      <c r="BC21" s="22">
        <v>121366735</v>
      </c>
      <c r="BD21" s="22">
        <v>41718505</v>
      </c>
      <c r="BE21" s="22">
        <v>19805980</v>
      </c>
      <c r="BF21" s="22">
        <v>27635923</v>
      </c>
      <c r="BG21" s="22">
        <v>102635572</v>
      </c>
      <c r="BH21" s="22">
        <v>790689978</v>
      </c>
      <c r="BI21" s="22">
        <v>170175065</v>
      </c>
      <c r="BJ21" s="22">
        <v>37314878</v>
      </c>
      <c r="BK21" s="22">
        <v>101606764</v>
      </c>
      <c r="BL21" s="22">
        <v>56645077</v>
      </c>
      <c r="BM21" s="22">
        <v>51177834</v>
      </c>
      <c r="BN21" s="22">
        <v>60347048</v>
      </c>
      <c r="BO21" s="22">
        <v>75311873</v>
      </c>
    </row>
    <row r="22" spans="1:67" ht="13.95" hidden="1" customHeight="1" x14ac:dyDescent="0.3">
      <c r="A22" s="19">
        <v>1987</v>
      </c>
      <c r="B22" s="21">
        <f t="shared" si="10"/>
        <v>5049151971</v>
      </c>
      <c r="C22" s="21">
        <f t="shared" si="11"/>
        <v>509672054</v>
      </c>
      <c r="D22" s="21">
        <f t="shared" si="12"/>
        <v>298115331</v>
      </c>
      <c r="E22" s="21">
        <f t="shared" si="13"/>
        <v>416266175</v>
      </c>
      <c r="F22" s="21">
        <f t="shared" si="14"/>
        <v>286204328</v>
      </c>
      <c r="G22" s="21">
        <f t="shared" si="15"/>
        <v>479643960</v>
      </c>
      <c r="H22" s="21">
        <f t="shared" si="16"/>
        <v>271575956</v>
      </c>
      <c r="I22" s="21">
        <f t="shared" si="17"/>
        <v>1308528219</v>
      </c>
      <c r="J22" s="21">
        <f t="shared" si="18"/>
        <v>1479145948</v>
      </c>
      <c r="K22" s="22">
        <v>78062324</v>
      </c>
      <c r="L22" s="22">
        <v>5127132</v>
      </c>
      <c r="M22" s="22">
        <v>38852010</v>
      </c>
      <c r="N22" s="22">
        <v>57565184</v>
      </c>
      <c r="O22" s="22">
        <v>56886024</v>
      </c>
      <c r="P22" s="22">
        <v>56891926</v>
      </c>
      <c r="Q22" s="22">
        <v>14724947</v>
      </c>
      <c r="R22" s="22">
        <v>4186824</v>
      </c>
      <c r="S22" s="22">
        <v>8397648</v>
      </c>
      <c r="T22" s="22">
        <v>53963105</v>
      </c>
      <c r="U22" s="22">
        <v>135014930</v>
      </c>
      <c r="V22" s="22">
        <v>246161291</v>
      </c>
      <c r="W22" s="22">
        <v>26540921</v>
      </c>
      <c r="X22" s="22">
        <v>16322269</v>
      </c>
      <c r="Y22" s="22">
        <v>3299443</v>
      </c>
      <c r="Z22" s="22">
        <v>5791407</v>
      </c>
      <c r="AA22" s="22">
        <v>31291762</v>
      </c>
      <c r="AB22" s="22">
        <v>141104944</v>
      </c>
      <c r="AC22" s="22">
        <v>12790150</v>
      </c>
      <c r="AD22" s="22">
        <v>30499467</v>
      </c>
      <c r="AE22" s="22">
        <v>78136651</v>
      </c>
      <c r="AF22" s="22">
        <v>122443201</v>
      </c>
      <c r="AG22" s="22">
        <v>1574244</v>
      </c>
      <c r="AH22" s="22">
        <v>23443624</v>
      </c>
      <c r="AI22" s="22">
        <v>53674435</v>
      </c>
      <c r="AJ22" s="22">
        <v>53323493</v>
      </c>
      <c r="AK22" s="22">
        <v>23054392</v>
      </c>
      <c r="AL22" s="22">
        <v>9130194</v>
      </c>
      <c r="AM22" s="22">
        <v>52843670</v>
      </c>
      <c r="AN22" s="22">
        <v>69160276</v>
      </c>
      <c r="AO22" s="22">
        <v>33298904</v>
      </c>
      <c r="AP22" s="22">
        <v>10851475</v>
      </c>
      <c r="AQ22" s="22">
        <v>42460039</v>
      </c>
      <c r="AR22" s="22">
        <v>20616096</v>
      </c>
      <c r="AS22" s="22">
        <v>8681164</v>
      </c>
      <c r="AT22" s="22">
        <v>7561150</v>
      </c>
      <c r="AU22" s="22">
        <v>89591716</v>
      </c>
      <c r="AV22" s="22">
        <v>6749493</v>
      </c>
      <c r="AW22" s="22">
        <v>20704904</v>
      </c>
      <c r="AX22" s="22">
        <v>37326190</v>
      </c>
      <c r="AY22" s="22">
        <v>201802829</v>
      </c>
      <c r="AZ22" s="22">
        <v>146147383</v>
      </c>
      <c r="BA22" s="22">
        <v>125428573</v>
      </c>
      <c r="BB22" s="22">
        <v>1096217446</v>
      </c>
      <c r="BC22" s="22">
        <v>121943587</v>
      </c>
      <c r="BD22" s="22">
        <v>42322092</v>
      </c>
      <c r="BE22" s="22">
        <v>20015819</v>
      </c>
      <c r="BF22" s="22">
        <v>28029275</v>
      </c>
      <c r="BG22" s="22">
        <v>104959291</v>
      </c>
      <c r="BH22" s="22">
        <v>808931270</v>
      </c>
      <c r="BI22" s="22">
        <v>173511154</v>
      </c>
      <c r="BJ22" s="22">
        <v>37971594</v>
      </c>
      <c r="BK22" s="22">
        <v>105130717</v>
      </c>
      <c r="BL22" s="22">
        <v>58157496</v>
      </c>
      <c r="BM22" s="22">
        <v>52074105</v>
      </c>
      <c r="BN22" s="22">
        <v>61584651</v>
      </c>
      <c r="BO22" s="22">
        <v>76825670</v>
      </c>
    </row>
    <row r="23" spans="1:67" ht="13.95" hidden="1" customHeight="1" x14ac:dyDescent="0.3">
      <c r="A23" s="19">
        <v>1988</v>
      </c>
      <c r="B23" s="21">
        <f t="shared" si="10"/>
        <v>5141381412</v>
      </c>
      <c r="C23" s="21">
        <f t="shared" si="11"/>
        <v>511445893</v>
      </c>
      <c r="D23" s="21">
        <f t="shared" si="12"/>
        <v>301139585</v>
      </c>
      <c r="E23" s="21">
        <f t="shared" si="13"/>
        <v>424454247</v>
      </c>
      <c r="F23" s="21">
        <f t="shared" si="14"/>
        <v>294400780</v>
      </c>
      <c r="G23" s="21">
        <f t="shared" si="15"/>
        <v>493491984</v>
      </c>
      <c r="H23" s="21">
        <f t="shared" si="16"/>
        <v>274357917</v>
      </c>
      <c r="I23" s="21">
        <f t="shared" si="17"/>
        <v>1329289028</v>
      </c>
      <c r="J23" s="21">
        <f t="shared" si="18"/>
        <v>1512801978</v>
      </c>
      <c r="K23" s="22">
        <v>78385992</v>
      </c>
      <c r="L23" s="22">
        <v>5129640</v>
      </c>
      <c r="M23" s="22">
        <v>38952264</v>
      </c>
      <c r="N23" s="22">
        <v>57910872</v>
      </c>
      <c r="O23" s="22">
        <v>57026546</v>
      </c>
      <c r="P23" s="22">
        <v>56928751</v>
      </c>
      <c r="Q23" s="22">
        <v>14825923</v>
      </c>
      <c r="R23" s="22">
        <v>4209470</v>
      </c>
      <c r="S23" s="22">
        <v>8436347</v>
      </c>
      <c r="T23" s="22">
        <v>54098898</v>
      </c>
      <c r="U23" s="22">
        <v>135541190</v>
      </c>
      <c r="V23" s="22">
        <v>248393235</v>
      </c>
      <c r="W23" s="22">
        <v>26927945</v>
      </c>
      <c r="X23" s="22">
        <v>16594099</v>
      </c>
      <c r="Y23" s="22">
        <v>3316026</v>
      </c>
      <c r="Z23" s="22">
        <v>5908280</v>
      </c>
      <c r="AA23" s="22">
        <v>31780532</v>
      </c>
      <c r="AB23" s="22">
        <v>143826357</v>
      </c>
      <c r="AC23" s="22">
        <v>12999424</v>
      </c>
      <c r="AD23" s="22">
        <v>31130524</v>
      </c>
      <c r="AE23" s="22">
        <v>79695531</v>
      </c>
      <c r="AF23" s="22">
        <v>125021879</v>
      </c>
      <c r="AG23" s="22">
        <v>1681788</v>
      </c>
      <c r="AH23" s="22">
        <v>24109536</v>
      </c>
      <c r="AI23" s="22">
        <v>55187681</v>
      </c>
      <c r="AJ23" s="22">
        <v>55072694</v>
      </c>
      <c r="AK23" s="22">
        <v>23500524</v>
      </c>
      <c r="AL23" s="22">
        <v>9629165</v>
      </c>
      <c r="AM23" s="22">
        <v>53909626</v>
      </c>
      <c r="AN23" s="22">
        <v>71309766</v>
      </c>
      <c r="AO23" s="22">
        <v>34382752</v>
      </c>
      <c r="AP23" s="22">
        <v>11275189</v>
      </c>
      <c r="AQ23" s="22">
        <v>44150825</v>
      </c>
      <c r="AR23" s="22">
        <v>21356219</v>
      </c>
      <c r="AS23" s="22">
        <v>8833996</v>
      </c>
      <c r="AT23" s="22">
        <v>7793748</v>
      </c>
      <c r="AU23" s="22">
        <v>92020090</v>
      </c>
      <c r="AV23" s="22">
        <v>6968071</v>
      </c>
      <c r="AW23" s="22">
        <v>21138431</v>
      </c>
      <c r="AX23" s="22">
        <v>38480649</v>
      </c>
      <c r="AY23" s="22">
        <v>207092014</v>
      </c>
      <c r="AZ23" s="22">
        <v>147364489</v>
      </c>
      <c r="BA23" s="22">
        <v>126993428</v>
      </c>
      <c r="BB23" s="22">
        <v>1115244165</v>
      </c>
      <c r="BC23" s="22">
        <v>122476952</v>
      </c>
      <c r="BD23" s="22">
        <v>42922977</v>
      </c>
      <c r="BE23" s="22">
        <v>20223647</v>
      </c>
      <c r="BF23" s="22">
        <v>28421287</v>
      </c>
      <c r="BG23" s="22">
        <v>107216008</v>
      </c>
      <c r="BH23" s="22">
        <v>827342990</v>
      </c>
      <c r="BI23" s="22">
        <v>176855065</v>
      </c>
      <c r="BJ23" s="22">
        <v>38600927</v>
      </c>
      <c r="BK23" s="22">
        <v>108724739</v>
      </c>
      <c r="BL23" s="22">
        <v>59739052</v>
      </c>
      <c r="BM23" s="22">
        <v>52969595</v>
      </c>
      <c r="BN23" s="22">
        <v>62843228</v>
      </c>
      <c r="BO23" s="22">
        <v>78510374</v>
      </c>
    </row>
    <row r="24" spans="1:67" ht="13.95" hidden="1" customHeight="1" x14ac:dyDescent="0.3">
      <c r="A24" s="19">
        <v>1989</v>
      </c>
      <c r="B24" s="21">
        <f t="shared" si="10"/>
        <v>5233803991</v>
      </c>
      <c r="C24" s="21">
        <f t="shared" si="11"/>
        <v>513376838</v>
      </c>
      <c r="D24" s="21">
        <f t="shared" si="12"/>
        <v>304273388</v>
      </c>
      <c r="E24" s="21">
        <f t="shared" si="13"/>
        <v>432649158</v>
      </c>
      <c r="F24" s="21">
        <f t="shared" si="14"/>
        <v>302535478</v>
      </c>
      <c r="G24" s="21">
        <f t="shared" si="15"/>
        <v>507553423</v>
      </c>
      <c r="H24" s="21">
        <f t="shared" si="16"/>
        <v>276754699</v>
      </c>
      <c r="I24" s="21">
        <f t="shared" si="17"/>
        <v>1349690443</v>
      </c>
      <c r="J24" s="21">
        <f t="shared" si="18"/>
        <v>1546970564</v>
      </c>
      <c r="K24" s="22">
        <v>79007065</v>
      </c>
      <c r="L24" s="22">
        <v>5132715</v>
      </c>
      <c r="M24" s="22">
        <v>39029558</v>
      </c>
      <c r="N24" s="22">
        <v>58266768</v>
      </c>
      <c r="O24" s="22">
        <v>57182136</v>
      </c>
      <c r="P24" s="22">
        <v>56976755</v>
      </c>
      <c r="Q24" s="22">
        <v>14921111</v>
      </c>
      <c r="R24" s="22">
        <v>4226913</v>
      </c>
      <c r="S24" s="22">
        <v>8492816</v>
      </c>
      <c r="T24" s="22">
        <v>54263754</v>
      </c>
      <c r="U24" s="22">
        <v>135877247</v>
      </c>
      <c r="V24" s="22">
        <v>250675053</v>
      </c>
      <c r="W24" s="22">
        <v>27366050</v>
      </c>
      <c r="X24" s="22">
        <v>16869362</v>
      </c>
      <c r="Y24" s="22">
        <v>3333826</v>
      </c>
      <c r="Z24" s="22">
        <v>6029097</v>
      </c>
      <c r="AA24" s="22">
        <v>32270948</v>
      </c>
      <c r="AB24" s="22">
        <v>146502972</v>
      </c>
      <c r="AC24" s="22">
        <v>13215005</v>
      </c>
      <c r="AD24" s="22">
        <v>31776279</v>
      </c>
      <c r="AE24" s="22">
        <v>81247182</v>
      </c>
      <c r="AF24" s="22">
        <v>127636772</v>
      </c>
      <c r="AG24" s="22">
        <v>1789851</v>
      </c>
      <c r="AH24" s="22">
        <v>24754485</v>
      </c>
      <c r="AI24" s="22">
        <v>56710642</v>
      </c>
      <c r="AJ24" s="22">
        <v>56704914</v>
      </c>
      <c r="AK24" s="22">
        <v>23939414</v>
      </c>
      <c r="AL24" s="22">
        <v>10128394</v>
      </c>
      <c r="AM24" s="22">
        <v>54976723</v>
      </c>
      <c r="AN24" s="22">
        <v>73531055</v>
      </c>
      <c r="AO24" s="22">
        <v>35486866</v>
      </c>
      <c r="AP24" s="22">
        <v>11719771</v>
      </c>
      <c r="AQ24" s="22">
        <v>45879690</v>
      </c>
      <c r="AR24" s="22">
        <v>22118434</v>
      </c>
      <c r="AS24" s="22">
        <v>8999938</v>
      </c>
      <c r="AT24" s="22">
        <v>8034780</v>
      </c>
      <c r="AU24" s="22">
        <v>94531014</v>
      </c>
      <c r="AV24" s="22">
        <v>7184706</v>
      </c>
      <c r="AW24" s="22">
        <v>21578022</v>
      </c>
      <c r="AX24" s="22">
        <v>39628575</v>
      </c>
      <c r="AY24" s="22">
        <v>212391627</v>
      </c>
      <c r="AZ24" s="22">
        <v>148281866</v>
      </c>
      <c r="BA24" s="22">
        <v>128472833</v>
      </c>
      <c r="BB24" s="22">
        <v>1133991008</v>
      </c>
      <c r="BC24" s="22">
        <v>122947413</v>
      </c>
      <c r="BD24" s="22">
        <v>43524767</v>
      </c>
      <c r="BE24" s="22">
        <v>20418906</v>
      </c>
      <c r="BF24" s="22">
        <v>28808349</v>
      </c>
      <c r="BG24" s="22">
        <v>109433799</v>
      </c>
      <c r="BH24" s="22">
        <v>846039529</v>
      </c>
      <c r="BI24" s="22">
        <v>180201630</v>
      </c>
      <c r="BJ24" s="22">
        <v>39214618</v>
      </c>
      <c r="BK24" s="22">
        <v>112336629</v>
      </c>
      <c r="BL24" s="22">
        <v>61265260</v>
      </c>
      <c r="BM24" s="22">
        <v>53848956</v>
      </c>
      <c r="BN24" s="22">
        <v>64147348</v>
      </c>
      <c r="BO24" s="22">
        <v>80482795</v>
      </c>
    </row>
    <row r="25" spans="1:67" ht="13.95" hidden="1" customHeight="1" x14ac:dyDescent="0.3">
      <c r="A25" s="19">
        <v>1990</v>
      </c>
      <c r="B25" s="21">
        <f t="shared" si="10"/>
        <v>5327160807</v>
      </c>
      <c r="C25" s="21">
        <f t="shared" si="11"/>
        <v>515274300</v>
      </c>
      <c r="D25" s="21">
        <f t="shared" si="12"/>
        <v>307851616</v>
      </c>
      <c r="E25" s="21">
        <f t="shared" si="13"/>
        <v>440874030</v>
      </c>
      <c r="F25" s="21">
        <f t="shared" si="14"/>
        <v>310205528</v>
      </c>
      <c r="G25" s="21">
        <f t="shared" si="15"/>
        <v>521928975</v>
      </c>
      <c r="H25" s="21">
        <f t="shared" si="16"/>
        <v>278689850</v>
      </c>
      <c r="I25" s="21">
        <f t="shared" si="17"/>
        <v>1370847252</v>
      </c>
      <c r="J25" s="21">
        <f t="shared" si="18"/>
        <v>1581489256</v>
      </c>
      <c r="K25" s="22">
        <v>79707959</v>
      </c>
      <c r="L25" s="22">
        <v>5141025</v>
      </c>
      <c r="M25" s="22">
        <v>39084979</v>
      </c>
      <c r="N25" s="22">
        <v>58604904</v>
      </c>
      <c r="O25" s="22">
        <v>57367862</v>
      </c>
      <c r="P25" s="22">
        <v>57031454</v>
      </c>
      <c r="Q25" s="22">
        <v>15030878</v>
      </c>
      <c r="R25" s="22">
        <v>4241440</v>
      </c>
      <c r="S25" s="22">
        <v>8558567</v>
      </c>
      <c r="T25" s="22">
        <v>54481330</v>
      </c>
      <c r="U25" s="22">
        <v>136023902</v>
      </c>
      <c r="V25" s="22">
        <v>253373387</v>
      </c>
      <c r="W25" s="22">
        <v>27789443</v>
      </c>
      <c r="X25" s="22">
        <v>17126298</v>
      </c>
      <c r="Y25" s="22">
        <v>3396979</v>
      </c>
      <c r="Z25" s="22">
        <v>6165509</v>
      </c>
      <c r="AA25" s="22">
        <v>32755901</v>
      </c>
      <c r="AB25" s="22">
        <v>149143223</v>
      </c>
      <c r="AC25" s="22">
        <v>13437176</v>
      </c>
      <c r="AD25" s="22">
        <v>32440069</v>
      </c>
      <c r="AE25" s="22">
        <v>82820170</v>
      </c>
      <c r="AF25" s="22">
        <v>130277491</v>
      </c>
      <c r="AG25" s="22">
        <v>1898220</v>
      </c>
      <c r="AH25" s="22">
        <v>25375810</v>
      </c>
      <c r="AI25" s="22">
        <v>58396618</v>
      </c>
      <c r="AJ25" s="22">
        <v>58380092</v>
      </c>
      <c r="AK25" s="22">
        <v>24375551</v>
      </c>
      <c r="AL25" s="22">
        <v>10640691</v>
      </c>
      <c r="AM25" s="22">
        <v>56015628</v>
      </c>
      <c r="AN25" s="22">
        <v>75122918</v>
      </c>
      <c r="AO25" s="22">
        <v>36684063</v>
      </c>
      <c r="AP25" s="22">
        <v>12189778</v>
      </c>
      <c r="AQ25" s="22">
        <v>47609755</v>
      </c>
      <c r="AR25" s="22">
        <v>22892651</v>
      </c>
      <c r="AS25" s="22">
        <v>9178830</v>
      </c>
      <c r="AT25" s="22">
        <v>8286059</v>
      </c>
      <c r="AU25" s="22">
        <v>97120925</v>
      </c>
      <c r="AV25" s="22">
        <v>7375307</v>
      </c>
      <c r="AW25" s="22">
        <v>22021481</v>
      </c>
      <c r="AX25" s="22">
        <v>40746268</v>
      </c>
      <c r="AY25" s="22">
        <v>217823858</v>
      </c>
      <c r="AZ25" s="22">
        <v>148979541</v>
      </c>
      <c r="BA25" s="22">
        <v>129710309</v>
      </c>
      <c r="BB25" s="22">
        <v>1153582724</v>
      </c>
      <c r="BC25" s="22">
        <v>123399765</v>
      </c>
      <c r="BD25" s="22">
        <v>44081427</v>
      </c>
      <c r="BE25" s="22">
        <v>20594906</v>
      </c>
      <c r="BF25" s="22">
        <v>29188430</v>
      </c>
      <c r="BG25" s="22">
        <v>111633717</v>
      </c>
      <c r="BH25" s="22">
        <v>864972221</v>
      </c>
      <c r="BI25" s="22">
        <v>183501098</v>
      </c>
      <c r="BJ25" s="22">
        <v>39817251</v>
      </c>
      <c r="BK25" s="22">
        <v>116155576</v>
      </c>
      <c r="BL25" s="22">
        <v>62854666</v>
      </c>
      <c r="BM25" s="22">
        <v>54738329</v>
      </c>
      <c r="BN25" s="22">
        <v>65504552</v>
      </c>
      <c r="BO25" s="22">
        <v>82311846</v>
      </c>
    </row>
    <row r="26" spans="1:67" ht="13.95" hidden="1" customHeight="1" x14ac:dyDescent="0.3">
      <c r="A26" s="19">
        <v>1991</v>
      </c>
      <c r="B26" s="21">
        <f t="shared" si="10"/>
        <v>5418081619</v>
      </c>
      <c r="C26" s="21">
        <f t="shared" si="11"/>
        <v>517069242</v>
      </c>
      <c r="D26" s="21">
        <f t="shared" si="12"/>
        <v>311788753</v>
      </c>
      <c r="E26" s="21">
        <f t="shared" si="13"/>
        <v>449050831</v>
      </c>
      <c r="F26" s="21">
        <f t="shared" si="14"/>
        <v>317987128</v>
      </c>
      <c r="G26" s="21">
        <f t="shared" si="15"/>
        <v>536289915</v>
      </c>
      <c r="H26" s="21">
        <f t="shared" si="16"/>
        <v>280291803</v>
      </c>
      <c r="I26" s="21">
        <f t="shared" si="17"/>
        <v>1389521066</v>
      </c>
      <c r="J26" s="21">
        <f t="shared" si="18"/>
        <v>1616082881</v>
      </c>
      <c r="K26" s="22">
        <v>80303196</v>
      </c>
      <c r="L26" s="22">
        <v>5154345</v>
      </c>
      <c r="M26" s="22">
        <v>39201759</v>
      </c>
      <c r="N26" s="22">
        <v>58919184</v>
      </c>
      <c r="O26" s="22">
        <v>57555192</v>
      </c>
      <c r="P26" s="22">
        <v>57075393</v>
      </c>
      <c r="Q26" s="22">
        <v>15155090</v>
      </c>
      <c r="R26" s="22">
        <v>4261623</v>
      </c>
      <c r="S26" s="22">
        <v>8616959</v>
      </c>
      <c r="T26" s="22">
        <v>54774308</v>
      </c>
      <c r="U26" s="22">
        <v>136052193</v>
      </c>
      <c r="V26" s="22">
        <v>256471422</v>
      </c>
      <c r="W26" s="22">
        <v>28157158</v>
      </c>
      <c r="X26" s="22">
        <v>17353193</v>
      </c>
      <c r="Y26" s="22">
        <v>3480925</v>
      </c>
      <c r="Z26" s="22">
        <v>6326055</v>
      </c>
      <c r="AA26" s="22">
        <v>33230294</v>
      </c>
      <c r="AB26" s="22">
        <v>151724256</v>
      </c>
      <c r="AC26" s="22">
        <v>13662491</v>
      </c>
      <c r="AD26" s="22">
        <v>33098372</v>
      </c>
      <c r="AE26" s="22">
        <v>84430572</v>
      </c>
      <c r="AF26" s="22">
        <v>132904846</v>
      </c>
      <c r="AG26" s="22">
        <v>2006626</v>
      </c>
      <c r="AH26" s="22">
        <v>25987928</v>
      </c>
      <c r="AI26" s="22">
        <v>60028997</v>
      </c>
      <c r="AJ26" s="22">
        <v>59986931</v>
      </c>
      <c r="AK26" s="22">
        <v>24799014</v>
      </c>
      <c r="AL26" s="22">
        <v>11160744</v>
      </c>
      <c r="AM26" s="22">
        <v>57009887</v>
      </c>
      <c r="AN26" s="22">
        <v>77007001</v>
      </c>
      <c r="AO26" s="22">
        <v>37925817</v>
      </c>
      <c r="AP26" s="22">
        <v>12683870</v>
      </c>
      <c r="AQ26" s="22">
        <v>49717198</v>
      </c>
      <c r="AR26" s="22">
        <v>23646514</v>
      </c>
      <c r="AS26" s="22">
        <v>9362888</v>
      </c>
      <c r="AT26" s="22">
        <v>8546900</v>
      </c>
      <c r="AU26" s="22">
        <v>99720162</v>
      </c>
      <c r="AV26" s="22">
        <v>7526966</v>
      </c>
      <c r="AW26" s="22">
        <v>22470676</v>
      </c>
      <c r="AX26" s="22">
        <v>41687898</v>
      </c>
      <c r="AY26" s="22">
        <v>223001026</v>
      </c>
      <c r="AZ26" s="22">
        <v>149448433</v>
      </c>
      <c r="BA26" s="22">
        <v>130843370</v>
      </c>
      <c r="BB26" s="22">
        <v>1170788528</v>
      </c>
      <c r="BC26" s="22">
        <v>123889871</v>
      </c>
      <c r="BD26" s="22">
        <v>44439150</v>
      </c>
      <c r="BE26" s="22">
        <v>20781750</v>
      </c>
      <c r="BF26" s="22">
        <v>29621767</v>
      </c>
      <c r="BG26" s="22">
        <v>113787109</v>
      </c>
      <c r="BH26" s="22">
        <v>883927600</v>
      </c>
      <c r="BI26" s="22">
        <v>186778238</v>
      </c>
      <c r="BJ26" s="22">
        <v>40394154</v>
      </c>
      <c r="BK26" s="22">
        <v>120060406</v>
      </c>
      <c r="BL26" s="22">
        <v>64382249</v>
      </c>
      <c r="BM26" s="22">
        <v>55637434</v>
      </c>
      <c r="BN26" s="22">
        <v>66891775</v>
      </c>
      <c r="BO26" s="22">
        <v>84223916</v>
      </c>
    </row>
    <row r="27" spans="1:67" ht="13.95" hidden="1" customHeight="1" x14ac:dyDescent="0.3">
      <c r="A27" s="19">
        <v>1992</v>
      </c>
      <c r="B27" s="21">
        <f t="shared" si="10"/>
        <v>5505324547</v>
      </c>
      <c r="C27" s="21">
        <f t="shared" si="11"/>
        <v>518604025</v>
      </c>
      <c r="D27" s="21">
        <f t="shared" si="12"/>
        <v>315693495</v>
      </c>
      <c r="E27" s="21">
        <f t="shared" si="13"/>
        <v>457174847</v>
      </c>
      <c r="F27" s="21">
        <f t="shared" si="14"/>
        <v>326044577</v>
      </c>
      <c r="G27" s="21">
        <f t="shared" si="15"/>
        <v>550938175</v>
      </c>
      <c r="H27" s="21">
        <f t="shared" si="16"/>
        <v>280741165</v>
      </c>
      <c r="I27" s="21">
        <f t="shared" si="17"/>
        <v>1404715566</v>
      </c>
      <c r="J27" s="21">
        <f t="shared" si="18"/>
        <v>1651412697</v>
      </c>
      <c r="K27" s="22">
        <v>80934898</v>
      </c>
      <c r="L27" s="22">
        <v>5171367</v>
      </c>
      <c r="M27" s="22">
        <v>39420346</v>
      </c>
      <c r="N27" s="22">
        <v>59235824</v>
      </c>
      <c r="O27" s="22">
        <v>57719272</v>
      </c>
      <c r="P27" s="22">
        <v>57124990</v>
      </c>
      <c r="Q27" s="22">
        <v>15276785</v>
      </c>
      <c r="R27" s="22">
        <v>4286261</v>
      </c>
      <c r="S27" s="22">
        <v>8667574</v>
      </c>
      <c r="T27" s="22">
        <v>55099298</v>
      </c>
      <c r="U27" s="22">
        <v>135667410</v>
      </c>
      <c r="V27" s="22">
        <v>259606019</v>
      </c>
      <c r="W27" s="22">
        <v>28500059</v>
      </c>
      <c r="X27" s="22">
        <v>17549288</v>
      </c>
      <c r="Y27" s="22">
        <v>3532244</v>
      </c>
      <c r="Z27" s="22">
        <v>6505885</v>
      </c>
      <c r="AA27" s="22">
        <v>33693527</v>
      </c>
      <c r="AB27" s="22">
        <v>154275079</v>
      </c>
      <c r="AC27" s="22">
        <v>13884577</v>
      </c>
      <c r="AD27" s="22">
        <v>33760571</v>
      </c>
      <c r="AE27" s="22">
        <v>86044809</v>
      </c>
      <c r="AF27" s="22">
        <v>135516284</v>
      </c>
      <c r="AG27" s="22">
        <v>2114730</v>
      </c>
      <c r="AH27" s="22">
        <v>26628568</v>
      </c>
      <c r="AI27" s="22">
        <v>61480660</v>
      </c>
      <c r="AJ27" s="22">
        <v>61184983</v>
      </c>
      <c r="AK27" s="22">
        <v>25212468</v>
      </c>
      <c r="AL27" s="22">
        <v>11686676</v>
      </c>
      <c r="AM27" s="22">
        <v>57990118</v>
      </c>
      <c r="AN27" s="22">
        <v>79746374</v>
      </c>
      <c r="AO27" s="22">
        <v>39228910</v>
      </c>
      <c r="AP27" s="22">
        <v>13200310</v>
      </c>
      <c r="AQ27" s="22">
        <v>51853747</v>
      </c>
      <c r="AR27" s="22">
        <v>24382460</v>
      </c>
      <c r="AS27" s="22">
        <v>9553540</v>
      </c>
      <c r="AT27" s="22">
        <v>8817633</v>
      </c>
      <c r="AU27" s="22">
        <v>102372770</v>
      </c>
      <c r="AV27" s="22">
        <v>7683266</v>
      </c>
      <c r="AW27" s="22">
        <v>22927355</v>
      </c>
      <c r="AX27" s="22">
        <v>42443509</v>
      </c>
      <c r="AY27" s="22">
        <v>228474675</v>
      </c>
      <c r="AZ27" s="22">
        <v>148915991</v>
      </c>
      <c r="BA27" s="22">
        <v>131825174</v>
      </c>
      <c r="BB27" s="22">
        <v>1184574237</v>
      </c>
      <c r="BC27" s="22">
        <v>124383708</v>
      </c>
      <c r="BD27" s="22">
        <v>44653695</v>
      </c>
      <c r="BE27" s="22">
        <v>20982088</v>
      </c>
      <c r="BF27" s="22">
        <v>30121838</v>
      </c>
      <c r="BG27" s="22">
        <v>115952192</v>
      </c>
      <c r="BH27" s="22">
        <v>902957070</v>
      </c>
      <c r="BI27" s="22">
        <v>190043744</v>
      </c>
      <c r="BJ27" s="22">
        <v>40950342</v>
      </c>
      <c r="BK27" s="22">
        <v>123546848</v>
      </c>
      <c r="BL27" s="22">
        <v>65926125</v>
      </c>
      <c r="BM27" s="22">
        <v>56528834</v>
      </c>
      <c r="BN27" s="22">
        <v>68260337</v>
      </c>
      <c r="BO27" s="22">
        <v>87247205</v>
      </c>
    </row>
    <row r="28" spans="1:67" ht="13.95" hidden="1" customHeight="1" x14ac:dyDescent="0.3">
      <c r="A28" s="19">
        <v>1993</v>
      </c>
      <c r="B28" s="21">
        <f t="shared" si="10"/>
        <v>5590869107</v>
      </c>
      <c r="C28" s="21">
        <f t="shared" si="11"/>
        <v>519773806</v>
      </c>
      <c r="D28" s="21">
        <f t="shared" si="12"/>
        <v>319455059</v>
      </c>
      <c r="E28" s="21">
        <f t="shared" si="13"/>
        <v>465251094</v>
      </c>
      <c r="F28" s="21">
        <f t="shared" si="14"/>
        <v>333220688</v>
      </c>
      <c r="G28" s="21">
        <f t="shared" si="15"/>
        <v>566224200</v>
      </c>
      <c r="H28" s="21">
        <f t="shared" si="16"/>
        <v>280509742</v>
      </c>
      <c r="I28" s="21">
        <f t="shared" si="17"/>
        <v>1418841643</v>
      </c>
      <c r="J28" s="21">
        <f t="shared" si="18"/>
        <v>1687592875</v>
      </c>
      <c r="K28" s="22">
        <v>81486773</v>
      </c>
      <c r="L28" s="22">
        <v>5188637</v>
      </c>
      <c r="M28" s="22">
        <v>39651621</v>
      </c>
      <c r="N28" s="22">
        <v>59515844</v>
      </c>
      <c r="O28" s="22">
        <v>57861037</v>
      </c>
      <c r="P28" s="22">
        <v>57170764</v>
      </c>
      <c r="Q28" s="22">
        <v>15389720</v>
      </c>
      <c r="R28" s="22">
        <v>4311862</v>
      </c>
      <c r="S28" s="22">
        <v>8718036</v>
      </c>
      <c r="T28" s="22">
        <v>55389384</v>
      </c>
      <c r="U28" s="22">
        <v>135090128</v>
      </c>
      <c r="V28" s="22">
        <v>262633231</v>
      </c>
      <c r="W28" s="22">
        <v>28830637</v>
      </c>
      <c r="X28" s="22">
        <v>17722911</v>
      </c>
      <c r="Y28" s="22">
        <v>3573610</v>
      </c>
      <c r="Z28" s="22">
        <v>6694670</v>
      </c>
      <c r="AA28" s="22">
        <v>34152717</v>
      </c>
      <c r="AB28" s="22">
        <v>156794577</v>
      </c>
      <c r="AC28" s="22">
        <v>14102276</v>
      </c>
      <c r="AD28" s="22">
        <v>34441473</v>
      </c>
      <c r="AE28" s="22">
        <v>87653807</v>
      </c>
      <c r="AF28" s="22">
        <v>138106244</v>
      </c>
      <c r="AG28" s="22">
        <v>2222093</v>
      </c>
      <c r="AH28" s="22">
        <v>27277048</v>
      </c>
      <c r="AI28" s="22">
        <v>62915681</v>
      </c>
      <c r="AJ28" s="22">
        <v>61403543</v>
      </c>
      <c r="AK28" s="22">
        <v>25614586</v>
      </c>
      <c r="AL28" s="22">
        <v>12215862</v>
      </c>
      <c r="AM28" s="22">
        <v>58999167</v>
      </c>
      <c r="AN28" s="22">
        <v>82572708</v>
      </c>
      <c r="AO28" s="22">
        <v>40656336</v>
      </c>
      <c r="AP28" s="22">
        <v>13735951</v>
      </c>
      <c r="AQ28" s="22">
        <v>53708891</v>
      </c>
      <c r="AR28" s="22">
        <v>25117188</v>
      </c>
      <c r="AS28" s="22">
        <v>9754786</v>
      </c>
      <c r="AT28" s="22">
        <v>9100789</v>
      </c>
      <c r="AU28" s="22">
        <v>105122069</v>
      </c>
      <c r="AV28" s="22">
        <v>7981132</v>
      </c>
      <c r="AW28" s="22">
        <v>23445592</v>
      </c>
      <c r="AX28" s="22">
        <v>43297156</v>
      </c>
      <c r="AY28" s="22">
        <v>234304310</v>
      </c>
      <c r="AZ28" s="22">
        <v>148135424</v>
      </c>
      <c r="BA28" s="22">
        <v>132374318</v>
      </c>
      <c r="BB28" s="22">
        <v>1197308575</v>
      </c>
      <c r="BC28" s="22">
        <v>124839958</v>
      </c>
      <c r="BD28" s="22">
        <v>44887724</v>
      </c>
      <c r="BE28" s="22">
        <v>21174682</v>
      </c>
      <c r="BF28" s="22">
        <v>30630704</v>
      </c>
      <c r="BG28" s="22">
        <v>118132360</v>
      </c>
      <c r="BH28" s="22">
        <v>922118387</v>
      </c>
      <c r="BI28" s="22">
        <v>193305168</v>
      </c>
      <c r="BJ28" s="22">
        <v>41502429</v>
      </c>
      <c r="BK28" s="22">
        <v>127020117</v>
      </c>
      <c r="BL28" s="22">
        <v>67530621</v>
      </c>
      <c r="BM28" s="22">
        <v>57408198</v>
      </c>
      <c r="BN28" s="22">
        <v>69586384</v>
      </c>
      <c r="BO28" s="22">
        <v>90989211</v>
      </c>
    </row>
    <row r="29" spans="1:67" ht="13.95" hidden="1" customHeight="1" x14ac:dyDescent="0.3">
      <c r="A29" s="19">
        <v>1994</v>
      </c>
      <c r="B29" s="21">
        <f t="shared" si="10"/>
        <v>5674865580</v>
      </c>
      <c r="C29" s="21">
        <f t="shared" si="11"/>
        <v>520925525</v>
      </c>
      <c r="D29" s="21">
        <f t="shared" si="12"/>
        <v>323028165</v>
      </c>
      <c r="E29" s="21">
        <f t="shared" si="13"/>
        <v>473245326</v>
      </c>
      <c r="F29" s="21">
        <f t="shared" si="14"/>
        <v>340165043</v>
      </c>
      <c r="G29" s="21">
        <f t="shared" si="15"/>
        <v>581465381</v>
      </c>
      <c r="H29" s="21">
        <f t="shared" si="16"/>
        <v>280624972</v>
      </c>
      <c r="I29" s="21">
        <f t="shared" si="17"/>
        <v>1431910038</v>
      </c>
      <c r="J29" s="21">
        <f t="shared" si="18"/>
        <v>1723501130</v>
      </c>
      <c r="K29" s="22">
        <v>81773617</v>
      </c>
      <c r="L29" s="22">
        <v>5206190</v>
      </c>
      <c r="M29" s="22">
        <v>39858721</v>
      </c>
      <c r="N29" s="22">
        <v>59747876</v>
      </c>
      <c r="O29" s="22">
        <v>58003203</v>
      </c>
      <c r="P29" s="22">
        <v>57420138</v>
      </c>
      <c r="Q29" s="22">
        <v>15485449</v>
      </c>
      <c r="R29" s="22">
        <v>4336467</v>
      </c>
      <c r="S29" s="22">
        <v>8780190</v>
      </c>
      <c r="T29" s="22">
        <v>55636187</v>
      </c>
      <c r="U29" s="22">
        <v>134677487</v>
      </c>
      <c r="V29" s="22">
        <v>265474810</v>
      </c>
      <c r="W29" s="22">
        <v>29147381</v>
      </c>
      <c r="X29" s="22">
        <v>17897433</v>
      </c>
      <c r="Y29" s="22">
        <v>3621030</v>
      </c>
      <c r="Z29" s="22">
        <v>6887511</v>
      </c>
      <c r="AA29" s="22">
        <v>34613491</v>
      </c>
      <c r="AB29" s="22">
        <v>159265006</v>
      </c>
      <c r="AC29" s="22">
        <v>14316256</v>
      </c>
      <c r="AD29" s="22">
        <v>35127410</v>
      </c>
      <c r="AE29" s="22">
        <v>89259205</v>
      </c>
      <c r="AF29" s="22">
        <v>140663958</v>
      </c>
      <c r="AG29" s="22">
        <v>2328188</v>
      </c>
      <c r="AH29" s="22">
        <v>27887279</v>
      </c>
      <c r="AI29" s="22">
        <v>64285589</v>
      </c>
      <c r="AJ29" s="22">
        <v>61520598</v>
      </c>
      <c r="AK29" s="22">
        <v>26000822</v>
      </c>
      <c r="AL29" s="22">
        <v>12750040</v>
      </c>
      <c r="AM29" s="22">
        <v>60033836</v>
      </c>
      <c r="AN29" s="22">
        <v>85358691</v>
      </c>
      <c r="AO29" s="22">
        <v>42626876</v>
      </c>
      <c r="AP29" s="22">
        <v>14287201</v>
      </c>
      <c r="AQ29" s="22">
        <v>55611508</v>
      </c>
      <c r="AR29" s="22">
        <v>25857130</v>
      </c>
      <c r="AS29" s="22">
        <v>9967031</v>
      </c>
      <c r="AT29" s="22">
        <v>9398258</v>
      </c>
      <c r="AU29" s="22">
        <v>107935714</v>
      </c>
      <c r="AV29" s="22">
        <v>6792352</v>
      </c>
      <c r="AW29" s="22">
        <v>24043948</v>
      </c>
      <c r="AX29" s="22">
        <v>44004139</v>
      </c>
      <c r="AY29" s="22">
        <v>240941224</v>
      </c>
      <c r="AZ29" s="22">
        <v>148200736</v>
      </c>
      <c r="BA29" s="22">
        <v>132424236</v>
      </c>
      <c r="BB29" s="22">
        <v>1209003096</v>
      </c>
      <c r="BC29" s="22">
        <v>125286860</v>
      </c>
      <c r="BD29" s="22">
        <v>45130840</v>
      </c>
      <c r="BE29" s="22">
        <v>21357140</v>
      </c>
      <c r="BF29" s="22">
        <v>31132102</v>
      </c>
      <c r="BG29" s="22">
        <v>120343179</v>
      </c>
      <c r="BH29" s="22">
        <v>941163767</v>
      </c>
      <c r="BI29" s="22">
        <v>196591828</v>
      </c>
      <c r="BJ29" s="22">
        <v>42055143</v>
      </c>
      <c r="BK29" s="22">
        <v>130748083</v>
      </c>
      <c r="BL29" s="22">
        <v>69019291</v>
      </c>
      <c r="BM29" s="22">
        <v>58260854</v>
      </c>
      <c r="BN29" s="22">
        <v>70854391</v>
      </c>
      <c r="BO29" s="22">
        <v>94464594</v>
      </c>
    </row>
    <row r="30" spans="1:67" ht="13.95" hidden="1" customHeight="1" x14ac:dyDescent="0.3">
      <c r="A30" s="19">
        <v>1995</v>
      </c>
      <c r="B30" s="21">
        <f t="shared" si="10"/>
        <v>5758179747</v>
      </c>
      <c r="C30" s="21">
        <f t="shared" si="11"/>
        <v>521825692</v>
      </c>
      <c r="D30" s="21">
        <f t="shared" si="12"/>
        <v>326518621</v>
      </c>
      <c r="E30" s="21">
        <f t="shared" si="13"/>
        <v>481217359</v>
      </c>
      <c r="F30" s="21">
        <f t="shared" si="14"/>
        <v>347340748</v>
      </c>
      <c r="G30" s="21">
        <f t="shared" si="15"/>
        <v>597055510</v>
      </c>
      <c r="H30" s="21">
        <f t="shared" si="16"/>
        <v>280608558</v>
      </c>
      <c r="I30" s="21">
        <f t="shared" si="17"/>
        <v>1444290328</v>
      </c>
      <c r="J30" s="21">
        <f t="shared" si="18"/>
        <v>1759322931</v>
      </c>
      <c r="K30" s="22">
        <v>82019890</v>
      </c>
      <c r="L30" s="22">
        <v>5233360</v>
      </c>
      <c r="M30" s="22">
        <v>40052738</v>
      </c>
      <c r="N30" s="22">
        <v>59973548</v>
      </c>
      <c r="O30" s="22">
        <v>58154635</v>
      </c>
      <c r="P30" s="22">
        <v>57403344</v>
      </c>
      <c r="Q30" s="22">
        <v>15565032</v>
      </c>
      <c r="R30" s="22">
        <v>4358993</v>
      </c>
      <c r="S30" s="22">
        <v>8826302</v>
      </c>
      <c r="T30" s="22">
        <v>55853805</v>
      </c>
      <c r="U30" s="22">
        <v>134384045</v>
      </c>
      <c r="V30" s="22">
        <v>268205795</v>
      </c>
      <c r="W30" s="22">
        <v>29459131</v>
      </c>
      <c r="X30" s="22">
        <v>18095344</v>
      </c>
      <c r="Y30" s="22">
        <v>3674428</v>
      </c>
      <c r="Z30" s="22">
        <v>7083923</v>
      </c>
      <c r="AA30" s="22">
        <v>35070020</v>
      </c>
      <c r="AB30" s="22">
        <v>161735073</v>
      </c>
      <c r="AC30" s="22">
        <v>14527381</v>
      </c>
      <c r="AD30" s="22">
        <v>35804662</v>
      </c>
      <c r="AE30" s="22">
        <v>90862455</v>
      </c>
      <c r="AF30" s="22">
        <v>143217768</v>
      </c>
      <c r="AG30" s="22">
        <v>2434662</v>
      </c>
      <c r="AH30" s="22">
        <v>28470191</v>
      </c>
      <c r="AI30" s="22">
        <v>65652622</v>
      </c>
      <c r="AJ30" s="22">
        <v>62205567</v>
      </c>
      <c r="AK30" s="22">
        <v>26399429</v>
      </c>
      <c r="AL30" s="22">
        <v>13289245</v>
      </c>
      <c r="AM30" s="22">
        <v>61024503</v>
      </c>
      <c r="AN30" s="22">
        <v>87864529</v>
      </c>
      <c r="AO30" s="22">
        <v>44433704</v>
      </c>
      <c r="AP30" s="22">
        <v>14855565</v>
      </c>
      <c r="AQ30" s="22">
        <v>57537335</v>
      </c>
      <c r="AR30" s="22">
        <v>26601751</v>
      </c>
      <c r="AS30" s="22">
        <v>10185365</v>
      </c>
      <c r="AT30" s="22">
        <v>9714529</v>
      </c>
      <c r="AU30" s="22">
        <v>110819428</v>
      </c>
      <c r="AV30" s="22">
        <v>5674118</v>
      </c>
      <c r="AW30" s="22">
        <v>24672143</v>
      </c>
      <c r="AX30" s="22">
        <v>44541554</v>
      </c>
      <c r="AY30" s="22">
        <v>248020018</v>
      </c>
      <c r="AZ30" s="22">
        <v>148291403</v>
      </c>
      <c r="BA30" s="22">
        <v>132317155</v>
      </c>
      <c r="BB30" s="22">
        <v>1220133927</v>
      </c>
      <c r="BC30" s="22">
        <v>125672665</v>
      </c>
      <c r="BD30" s="22">
        <v>45368425</v>
      </c>
      <c r="BE30" s="22">
        <v>21534495</v>
      </c>
      <c r="BF30" s="22">
        <v>31580816</v>
      </c>
      <c r="BG30" s="22">
        <v>122600370</v>
      </c>
      <c r="BH30" s="22">
        <v>960301044</v>
      </c>
      <c r="BI30" s="22">
        <v>199888057</v>
      </c>
      <c r="BJ30" s="22">
        <v>42605338</v>
      </c>
      <c r="BK30" s="22">
        <v>134582253</v>
      </c>
      <c r="BL30" s="22">
        <v>70546246</v>
      </c>
      <c r="BM30" s="22">
        <v>59098232</v>
      </c>
      <c r="BN30" s="22">
        <v>72049940</v>
      </c>
      <c r="BO30" s="22">
        <v>97651451</v>
      </c>
    </row>
    <row r="31" spans="1:67" ht="13.95" hidden="1" customHeight="1" x14ac:dyDescent="0.3">
      <c r="A31" s="19">
        <v>1996</v>
      </c>
      <c r="B31" s="21">
        <f t="shared" si="10"/>
        <v>5841337074</v>
      </c>
      <c r="C31" s="21">
        <f t="shared" si="11"/>
        <v>522545051</v>
      </c>
      <c r="D31" s="21">
        <f t="shared" si="12"/>
        <v>329948625</v>
      </c>
      <c r="E31" s="21">
        <f t="shared" si="13"/>
        <v>489124784</v>
      </c>
      <c r="F31" s="21">
        <f t="shared" si="14"/>
        <v>354463087</v>
      </c>
      <c r="G31" s="21">
        <f t="shared" si="15"/>
        <v>613243170</v>
      </c>
      <c r="H31" s="21">
        <f t="shared" si="16"/>
        <v>280278443</v>
      </c>
      <c r="I31" s="21">
        <f t="shared" si="17"/>
        <v>1456236794</v>
      </c>
      <c r="J31" s="21">
        <f t="shared" si="18"/>
        <v>1795497120</v>
      </c>
      <c r="K31" s="22">
        <v>82263189</v>
      </c>
      <c r="L31" s="22">
        <v>5263068</v>
      </c>
      <c r="M31" s="22">
        <v>40237372</v>
      </c>
      <c r="N31" s="22">
        <v>60195176</v>
      </c>
      <c r="O31" s="22">
        <v>58298565</v>
      </c>
      <c r="P31" s="22">
        <v>57162092</v>
      </c>
      <c r="Q31" s="22">
        <v>15640027</v>
      </c>
      <c r="R31" s="22">
        <v>4381135</v>
      </c>
      <c r="S31" s="22">
        <v>8840327</v>
      </c>
      <c r="T31" s="22">
        <v>56058955</v>
      </c>
      <c r="U31" s="22">
        <v>134205145</v>
      </c>
      <c r="V31" s="22">
        <v>270860696</v>
      </c>
      <c r="W31" s="22">
        <v>29767206</v>
      </c>
      <c r="X31" s="22">
        <v>18305307</v>
      </c>
      <c r="Y31" s="22">
        <v>3729378</v>
      </c>
      <c r="Z31" s="22">
        <v>7286038</v>
      </c>
      <c r="AA31" s="22">
        <v>35513793</v>
      </c>
      <c r="AB31" s="22">
        <v>164202549</v>
      </c>
      <c r="AC31" s="22">
        <v>14734046</v>
      </c>
      <c r="AD31" s="22">
        <v>36462745</v>
      </c>
      <c r="AE31" s="22">
        <v>92452702</v>
      </c>
      <c r="AF31" s="22">
        <v>145758949</v>
      </c>
      <c r="AG31" s="22">
        <v>2597564</v>
      </c>
      <c r="AH31" s="22">
        <v>29033044</v>
      </c>
      <c r="AI31" s="22">
        <v>67028048</v>
      </c>
      <c r="AJ31" s="22">
        <v>62881300</v>
      </c>
      <c r="AK31" s="22">
        <v>26808107</v>
      </c>
      <c r="AL31" s="22">
        <v>13831009</v>
      </c>
      <c r="AM31" s="22">
        <v>61951134</v>
      </c>
      <c r="AN31" s="22">
        <v>90332881</v>
      </c>
      <c r="AO31" s="22">
        <v>45296124</v>
      </c>
      <c r="AP31" s="22">
        <v>15442312</v>
      </c>
      <c r="AQ31" s="22">
        <v>59467635</v>
      </c>
      <c r="AR31" s="22">
        <v>27344211</v>
      </c>
      <c r="AS31" s="22">
        <v>10407278</v>
      </c>
      <c r="AT31" s="22">
        <v>10044852</v>
      </c>
      <c r="AU31" s="22">
        <v>113754779</v>
      </c>
      <c r="AV31" s="22">
        <v>6708764</v>
      </c>
      <c r="AW31" s="22">
        <v>25231528</v>
      </c>
      <c r="AX31" s="22">
        <v>45123018</v>
      </c>
      <c r="AY31" s="22">
        <v>254422669</v>
      </c>
      <c r="AZ31" s="22">
        <v>148084582</v>
      </c>
      <c r="BA31" s="22">
        <v>132193861</v>
      </c>
      <c r="BB31" s="22">
        <v>1230944812</v>
      </c>
      <c r="BC31" s="22">
        <v>125975302</v>
      </c>
      <c r="BD31" s="22">
        <v>45638700</v>
      </c>
      <c r="BE31" s="22">
        <v>21709276</v>
      </c>
      <c r="BF31" s="22">
        <v>31968704</v>
      </c>
      <c r="BG31" s="22">
        <v>124862179</v>
      </c>
      <c r="BH31" s="22">
        <v>979678458</v>
      </c>
      <c r="BI31" s="22">
        <v>203204348</v>
      </c>
      <c r="BJ31" s="22">
        <v>43154860</v>
      </c>
      <c r="BK31" s="22">
        <v>138557092</v>
      </c>
      <c r="BL31" s="22">
        <v>72190242</v>
      </c>
      <c r="BM31" s="22">
        <v>59920064</v>
      </c>
      <c r="BN31" s="22">
        <v>73156447</v>
      </c>
      <c r="BO31" s="22">
        <v>100773430</v>
      </c>
    </row>
    <row r="32" spans="1:67" ht="13.95" hidden="1" customHeight="1" x14ac:dyDescent="0.3">
      <c r="A32" s="19">
        <v>1997</v>
      </c>
      <c r="B32" s="21">
        <f t="shared" si="10"/>
        <v>5924048085</v>
      </c>
      <c r="C32" s="21">
        <f t="shared" si="11"/>
        <v>523361977</v>
      </c>
      <c r="D32" s="21">
        <f t="shared" si="12"/>
        <v>333306446</v>
      </c>
      <c r="E32" s="21">
        <f t="shared" si="13"/>
        <v>496974627</v>
      </c>
      <c r="F32" s="21">
        <f t="shared" si="14"/>
        <v>361676961</v>
      </c>
      <c r="G32" s="21">
        <f t="shared" si="15"/>
        <v>629563982</v>
      </c>
      <c r="H32" s="21">
        <f t="shared" si="16"/>
        <v>279767649</v>
      </c>
      <c r="I32" s="21">
        <f t="shared" si="17"/>
        <v>1467564116</v>
      </c>
      <c r="J32" s="21">
        <f t="shared" si="18"/>
        <v>1831832327</v>
      </c>
      <c r="K32" s="22">
        <v>82389638</v>
      </c>
      <c r="L32" s="22">
        <v>5285035</v>
      </c>
      <c r="M32" s="22">
        <v>40423826</v>
      </c>
      <c r="N32" s="22">
        <v>60416200</v>
      </c>
      <c r="O32" s="22">
        <v>58447089</v>
      </c>
      <c r="P32" s="22">
        <v>57189274</v>
      </c>
      <c r="Q32" s="22">
        <v>15723622</v>
      </c>
      <c r="R32" s="22">
        <v>4404986</v>
      </c>
      <c r="S32" s="22">
        <v>8845524</v>
      </c>
      <c r="T32" s="22">
        <v>56267524</v>
      </c>
      <c r="U32" s="22">
        <v>133969259</v>
      </c>
      <c r="V32" s="22">
        <v>273468013</v>
      </c>
      <c r="W32" s="22">
        <v>30059089</v>
      </c>
      <c r="X32" s="22">
        <v>18504912</v>
      </c>
      <c r="Y32" s="22">
        <v>3776950</v>
      </c>
      <c r="Z32" s="22">
        <v>7497482</v>
      </c>
      <c r="AA32" s="22">
        <v>35947791</v>
      </c>
      <c r="AB32" s="22">
        <v>166661659</v>
      </c>
      <c r="AC32" s="22">
        <v>14932434</v>
      </c>
      <c r="AD32" s="22">
        <v>37121149</v>
      </c>
      <c r="AE32" s="22">
        <v>94021207</v>
      </c>
      <c r="AF32" s="22">
        <v>148290387</v>
      </c>
      <c r="AG32" s="22">
        <v>2817410</v>
      </c>
      <c r="AH32" s="22">
        <v>29579301</v>
      </c>
      <c r="AI32" s="22">
        <v>68431740</v>
      </c>
      <c r="AJ32" s="22">
        <v>63639638</v>
      </c>
      <c r="AK32" s="22">
        <v>27213337</v>
      </c>
      <c r="AL32" s="22">
        <v>14374943</v>
      </c>
      <c r="AM32" s="22">
        <v>62852966</v>
      </c>
      <c r="AN32" s="22">
        <v>92767626</v>
      </c>
      <c r="AO32" s="22">
        <v>46029902</v>
      </c>
      <c r="AP32" s="22">
        <v>16047170</v>
      </c>
      <c r="AQ32" s="22">
        <v>61404539</v>
      </c>
      <c r="AR32" s="22">
        <v>28101768</v>
      </c>
      <c r="AS32" s="22">
        <v>10646495</v>
      </c>
      <c r="AT32" s="22">
        <v>10383969</v>
      </c>
      <c r="AU32" s="22">
        <v>116754792</v>
      </c>
      <c r="AV32" s="22">
        <v>7755238</v>
      </c>
      <c r="AW32" s="22">
        <v>25799821</v>
      </c>
      <c r="AX32" s="22">
        <v>45666838</v>
      </c>
      <c r="AY32" s="22">
        <v>260973450</v>
      </c>
      <c r="AZ32" s="22">
        <v>147853771</v>
      </c>
      <c r="BA32" s="22">
        <v>131913878</v>
      </c>
      <c r="BB32" s="22">
        <v>1241139622</v>
      </c>
      <c r="BC32" s="22">
        <v>126265929</v>
      </c>
      <c r="BD32" s="22">
        <v>45941537</v>
      </c>
      <c r="BE32" s="22">
        <v>21885328</v>
      </c>
      <c r="BF32" s="22">
        <v>32331700</v>
      </c>
      <c r="BG32" s="22">
        <v>127198069</v>
      </c>
      <c r="BH32" s="22">
        <v>999133762</v>
      </c>
      <c r="BI32" s="22">
        <v>206536095</v>
      </c>
      <c r="BJ32" s="22">
        <v>43708798</v>
      </c>
      <c r="BK32" s="22">
        <v>142531804</v>
      </c>
      <c r="BL32" s="22">
        <v>73908810</v>
      </c>
      <c r="BM32" s="22">
        <v>60724584</v>
      </c>
      <c r="BN32" s="22">
        <v>74226889</v>
      </c>
      <c r="BO32" s="22">
        <v>103863516</v>
      </c>
    </row>
    <row r="33" spans="1:67" ht="13.95" hidden="1" customHeight="1" x14ac:dyDescent="0.3">
      <c r="A33" s="19">
        <v>1998</v>
      </c>
      <c r="B33" s="21">
        <f t="shared" si="10"/>
        <v>6006306562</v>
      </c>
      <c r="C33" s="21">
        <f t="shared" si="11"/>
        <v>523515912</v>
      </c>
      <c r="D33" s="21">
        <f t="shared" si="12"/>
        <v>336677366</v>
      </c>
      <c r="E33" s="21">
        <f t="shared" si="13"/>
        <v>504834889</v>
      </c>
      <c r="F33" s="21">
        <f t="shared" si="14"/>
        <v>369054421</v>
      </c>
      <c r="G33" s="21">
        <f t="shared" si="15"/>
        <v>646539503</v>
      </c>
      <c r="H33" s="21">
        <f t="shared" si="16"/>
        <v>279183905</v>
      </c>
      <c r="I33" s="21">
        <f t="shared" si="17"/>
        <v>1478344904</v>
      </c>
      <c r="J33" s="21">
        <f t="shared" si="18"/>
        <v>1868155662</v>
      </c>
      <c r="K33" s="22">
        <v>82011939</v>
      </c>
      <c r="L33" s="22">
        <v>5304262</v>
      </c>
      <c r="M33" s="22">
        <v>40617440</v>
      </c>
      <c r="N33" s="22">
        <v>60657508</v>
      </c>
      <c r="O33" s="22">
        <v>58626819</v>
      </c>
      <c r="P33" s="22">
        <v>57215194</v>
      </c>
      <c r="Q33" s="22">
        <v>15827107</v>
      </c>
      <c r="R33" s="22">
        <v>4431313</v>
      </c>
      <c r="S33" s="22">
        <v>8850609</v>
      </c>
      <c r="T33" s="22">
        <v>56488040</v>
      </c>
      <c r="U33" s="22">
        <v>133485681</v>
      </c>
      <c r="V33" s="22">
        <v>276119333</v>
      </c>
      <c r="W33" s="22">
        <v>30329969</v>
      </c>
      <c r="X33" s="22">
        <v>18701717</v>
      </c>
      <c r="Y33" s="22">
        <v>3811371</v>
      </c>
      <c r="Z33" s="22">
        <v>7714976</v>
      </c>
      <c r="AA33" s="22">
        <v>36372860</v>
      </c>
      <c r="AB33" s="22">
        <v>169159655</v>
      </c>
      <c r="AC33" s="22">
        <v>15127799</v>
      </c>
      <c r="AD33" s="22">
        <v>37792165</v>
      </c>
      <c r="AE33" s="22">
        <v>95575245</v>
      </c>
      <c r="AF33" s="22">
        <v>150807165</v>
      </c>
      <c r="AG33" s="22">
        <v>3040421</v>
      </c>
      <c r="AH33" s="22">
        <v>30054133</v>
      </c>
      <c r="AI33" s="22">
        <v>69943294</v>
      </c>
      <c r="AJ33" s="22">
        <v>64519859</v>
      </c>
      <c r="AK33" s="22">
        <v>27621648</v>
      </c>
      <c r="AL33" s="22">
        <v>14922185</v>
      </c>
      <c r="AM33" s="22">
        <v>63734383</v>
      </c>
      <c r="AN33" s="22">
        <v>95218498</v>
      </c>
      <c r="AO33" s="22">
        <v>47297600</v>
      </c>
      <c r="AP33" s="22">
        <v>16663948</v>
      </c>
      <c r="AQ33" s="22">
        <v>63363524</v>
      </c>
      <c r="AR33" s="22">
        <v>28888057</v>
      </c>
      <c r="AS33" s="22">
        <v>10919573</v>
      </c>
      <c r="AT33" s="22">
        <v>10741413</v>
      </c>
      <c r="AU33" s="22">
        <v>119846254</v>
      </c>
      <c r="AV33" s="22">
        <v>8081681</v>
      </c>
      <c r="AW33" s="22">
        <v>26458999</v>
      </c>
      <c r="AX33" s="22">
        <v>46223880</v>
      </c>
      <c r="AY33" s="22">
        <v>268054574</v>
      </c>
      <c r="AZ33" s="22">
        <v>147635531</v>
      </c>
      <c r="BA33" s="22">
        <v>131548374</v>
      </c>
      <c r="BB33" s="22">
        <v>1250847127</v>
      </c>
      <c r="BC33" s="22">
        <v>126549181</v>
      </c>
      <c r="BD33" s="22">
        <v>46230878</v>
      </c>
      <c r="BE33" s="22">
        <v>22049226</v>
      </c>
      <c r="BF33" s="22">
        <v>32668492</v>
      </c>
      <c r="BG33" s="22">
        <v>129622332</v>
      </c>
      <c r="BH33" s="22">
        <v>1018665080</v>
      </c>
      <c r="BI33" s="22">
        <v>209826788</v>
      </c>
      <c r="BJ33" s="22">
        <v>44257793</v>
      </c>
      <c r="BK33" s="22">
        <v>146522356</v>
      </c>
      <c r="BL33" s="22">
        <v>75791024</v>
      </c>
      <c r="BM33" s="22">
        <v>61522630</v>
      </c>
      <c r="BN33" s="22">
        <v>75299660</v>
      </c>
      <c r="BO33" s="22">
        <v>106647999</v>
      </c>
    </row>
    <row r="34" spans="1:67" ht="13.95" hidden="1" customHeight="1" x14ac:dyDescent="0.3">
      <c r="A34" s="19">
        <v>1999</v>
      </c>
      <c r="B34" s="21">
        <f t="shared" si="10"/>
        <v>6088225742</v>
      </c>
      <c r="C34" s="21">
        <f t="shared" si="11"/>
        <v>523748243</v>
      </c>
      <c r="D34" s="21">
        <f t="shared" si="12"/>
        <v>340066474</v>
      </c>
      <c r="E34" s="21">
        <f t="shared" si="13"/>
        <v>512622722</v>
      </c>
      <c r="F34" s="21">
        <f t="shared" si="14"/>
        <v>376520001</v>
      </c>
      <c r="G34" s="21">
        <f t="shared" si="15"/>
        <v>664013684</v>
      </c>
      <c r="H34" s="21">
        <f t="shared" si="16"/>
        <v>278581993</v>
      </c>
      <c r="I34" s="21">
        <f t="shared" si="17"/>
        <v>1488660799</v>
      </c>
      <c r="J34" s="21">
        <f t="shared" si="18"/>
        <v>1904011826</v>
      </c>
      <c r="K34" s="22">
        <v>81678287</v>
      </c>
      <c r="L34" s="22">
        <v>5321810</v>
      </c>
      <c r="M34" s="22">
        <v>40812857</v>
      </c>
      <c r="N34" s="22">
        <v>60987092</v>
      </c>
      <c r="O34" s="22">
        <v>58838657</v>
      </c>
      <c r="P34" s="22">
        <v>57240798</v>
      </c>
      <c r="Q34" s="22">
        <v>15940184</v>
      </c>
      <c r="R34" s="22">
        <v>4461787</v>
      </c>
      <c r="S34" s="22">
        <v>8857686</v>
      </c>
      <c r="T34" s="22">
        <v>56737547</v>
      </c>
      <c r="U34" s="22">
        <v>132871538</v>
      </c>
      <c r="V34" s="22">
        <v>278785484</v>
      </c>
      <c r="W34" s="22">
        <v>30599456</v>
      </c>
      <c r="X34" s="22">
        <v>18909981</v>
      </c>
      <c r="Y34" s="22">
        <v>3835555</v>
      </c>
      <c r="Z34" s="22">
        <v>7935998</v>
      </c>
      <c r="AA34" s="22">
        <v>36794682</v>
      </c>
      <c r="AB34" s="22">
        <v>171641543</v>
      </c>
      <c r="AC34" s="22">
        <v>15319313</v>
      </c>
      <c r="AD34" s="22">
        <v>38454863</v>
      </c>
      <c r="AE34" s="22">
        <v>97115707</v>
      </c>
      <c r="AF34" s="22">
        <v>153296614</v>
      </c>
      <c r="AG34" s="22">
        <v>3266009</v>
      </c>
      <c r="AH34" s="22">
        <v>30474354</v>
      </c>
      <c r="AI34" s="22">
        <v>71520954</v>
      </c>
      <c r="AJ34" s="22">
        <v>65445391</v>
      </c>
      <c r="AK34" s="22">
        <v>28027179</v>
      </c>
      <c r="AL34" s="22">
        <v>15472075</v>
      </c>
      <c r="AM34" s="22">
        <v>64591923</v>
      </c>
      <c r="AN34" s="22">
        <v>97722116</v>
      </c>
      <c r="AO34" s="22">
        <v>48912971</v>
      </c>
      <c r="AP34" s="22">
        <v>17215935</v>
      </c>
      <c r="AQ34" s="22">
        <v>65374561</v>
      </c>
      <c r="AR34" s="22">
        <v>29733408</v>
      </c>
      <c r="AS34" s="22">
        <v>11227415</v>
      </c>
      <c r="AT34" s="22">
        <v>11117411</v>
      </c>
      <c r="AU34" s="22">
        <v>123047320</v>
      </c>
      <c r="AV34" s="22">
        <v>8147912</v>
      </c>
      <c r="AW34" s="22">
        <v>27130613</v>
      </c>
      <c r="AX34" s="22">
        <v>46730335</v>
      </c>
      <c r="AY34" s="22">
        <v>275375803</v>
      </c>
      <c r="AZ34" s="22">
        <v>147241975</v>
      </c>
      <c r="BA34" s="22">
        <v>131340018</v>
      </c>
      <c r="BB34" s="22">
        <v>1260176655</v>
      </c>
      <c r="BC34" s="22">
        <v>126801564</v>
      </c>
      <c r="BD34" s="22">
        <v>46500383</v>
      </c>
      <c r="BE34" s="22">
        <v>22203781</v>
      </c>
      <c r="BF34" s="22">
        <v>32978416</v>
      </c>
      <c r="BG34" s="22">
        <v>132108065</v>
      </c>
      <c r="BH34" s="22">
        <v>1038225823</v>
      </c>
      <c r="BI34" s="22">
        <v>213004668</v>
      </c>
      <c r="BJ34" s="22">
        <v>44787724</v>
      </c>
      <c r="BK34" s="22">
        <v>150565377</v>
      </c>
      <c r="BL34" s="22">
        <v>77753257</v>
      </c>
      <c r="BM34" s="22">
        <v>62299043</v>
      </c>
      <c r="BN34" s="22">
        <v>76287452</v>
      </c>
      <c r="BO34" s="22">
        <v>108980417</v>
      </c>
    </row>
    <row r="35" spans="1:67" ht="13.95" hidden="1" customHeight="1" x14ac:dyDescent="0.3">
      <c r="A35" s="19">
        <v>2000</v>
      </c>
      <c r="B35" s="21">
        <f t="shared" si="10"/>
        <v>6170903834</v>
      </c>
      <c r="C35" s="21">
        <f t="shared" si="11"/>
        <v>524720973</v>
      </c>
      <c r="D35" s="21">
        <f t="shared" si="12"/>
        <v>343526511</v>
      </c>
      <c r="E35" s="21">
        <f t="shared" si="13"/>
        <v>520173022</v>
      </c>
      <c r="F35" s="21">
        <f t="shared" si="14"/>
        <v>384213248</v>
      </c>
      <c r="G35" s="21">
        <f t="shared" si="15"/>
        <v>681904368</v>
      </c>
      <c r="H35" s="21">
        <f t="shared" si="16"/>
        <v>278075241</v>
      </c>
      <c r="I35" s="21">
        <f t="shared" si="17"/>
        <v>1498971560</v>
      </c>
      <c r="J35" s="21">
        <f t="shared" si="18"/>
        <v>1939318911</v>
      </c>
      <c r="K35" s="22">
        <v>81797258</v>
      </c>
      <c r="L35" s="22">
        <v>5339658</v>
      </c>
      <c r="M35" s="22">
        <v>41019774</v>
      </c>
      <c r="N35" s="22">
        <v>61404920</v>
      </c>
      <c r="O35" s="22">
        <v>59057338</v>
      </c>
      <c r="P35" s="22">
        <v>57272196</v>
      </c>
      <c r="Q35" s="22">
        <v>16058760</v>
      </c>
      <c r="R35" s="22">
        <v>4490867</v>
      </c>
      <c r="S35" s="22">
        <v>8872101</v>
      </c>
      <c r="T35" s="22">
        <v>57020115</v>
      </c>
      <c r="U35" s="22">
        <v>132387986</v>
      </c>
      <c r="V35" s="22">
        <v>281484131</v>
      </c>
      <c r="W35" s="22">
        <v>30891803</v>
      </c>
      <c r="X35" s="22">
        <v>19132471</v>
      </c>
      <c r="Y35" s="22">
        <v>3857574</v>
      </c>
      <c r="Z35" s="22">
        <v>8160532</v>
      </c>
      <c r="AA35" s="22">
        <v>37213984</v>
      </c>
      <c r="AB35" s="22">
        <v>174018282</v>
      </c>
      <c r="AC35" s="22">
        <v>15503635</v>
      </c>
      <c r="AD35" s="22">
        <v>39089934</v>
      </c>
      <c r="AE35" s="22">
        <v>98625552</v>
      </c>
      <c r="AF35" s="22">
        <v>155721635</v>
      </c>
      <c r="AG35" s="22">
        <v>3493575</v>
      </c>
      <c r="AH35" s="22">
        <v>30903893</v>
      </c>
      <c r="AI35" s="22">
        <v>73083284</v>
      </c>
      <c r="AJ35" s="22">
        <v>66418659</v>
      </c>
      <c r="AK35" s="22">
        <v>28423435</v>
      </c>
      <c r="AL35" s="22">
        <v>16177722</v>
      </c>
      <c r="AM35" s="22">
        <v>65425961</v>
      </c>
      <c r="AN35" s="22">
        <v>100286719</v>
      </c>
      <c r="AO35" s="22">
        <v>50507442</v>
      </c>
      <c r="AP35" s="22">
        <v>17699004</v>
      </c>
      <c r="AQ35" s="22">
        <v>67411494</v>
      </c>
      <c r="AR35" s="22">
        <v>30642890</v>
      </c>
      <c r="AS35" s="22">
        <v>11559290</v>
      </c>
      <c r="AT35" s="22">
        <v>11509630</v>
      </c>
      <c r="AU35" s="22">
        <v>126382494</v>
      </c>
      <c r="AV35" s="22">
        <v>8213931</v>
      </c>
      <c r="AW35" s="22">
        <v>27816745</v>
      </c>
      <c r="AX35" s="22">
        <v>47159719</v>
      </c>
      <c r="AY35" s="22">
        <v>283001729</v>
      </c>
      <c r="AZ35" s="22">
        <v>146717783</v>
      </c>
      <c r="BA35" s="22">
        <v>131357458</v>
      </c>
      <c r="BB35" s="22">
        <v>1269581175</v>
      </c>
      <c r="BC35" s="22">
        <v>127027789</v>
      </c>
      <c r="BD35" s="22">
        <v>46766661</v>
      </c>
      <c r="BE35" s="22">
        <v>22332870</v>
      </c>
      <c r="BF35" s="22">
        <v>33263065</v>
      </c>
      <c r="BG35" s="22">
        <v>134544304</v>
      </c>
      <c r="BH35" s="22">
        <v>1057922733</v>
      </c>
      <c r="BI35" s="22">
        <v>216077790</v>
      </c>
      <c r="BJ35" s="22">
        <v>45290841</v>
      </c>
      <c r="BK35" s="22">
        <v>154879127</v>
      </c>
      <c r="BL35" s="22">
        <v>79625397</v>
      </c>
      <c r="BM35" s="22">
        <v>63007815</v>
      </c>
      <c r="BN35" s="22">
        <v>77154011</v>
      </c>
      <c r="BO35" s="22">
        <v>110816893</v>
      </c>
    </row>
    <row r="36" spans="1:67" ht="13.95" hidden="1" customHeight="1" x14ac:dyDescent="0.3">
      <c r="A36" s="19">
        <v>2001</v>
      </c>
      <c r="B36" s="21">
        <f t="shared" si="10"/>
        <v>6254122028</v>
      </c>
      <c r="C36" s="21">
        <f t="shared" si="11"/>
        <v>525931173</v>
      </c>
      <c r="D36" s="21">
        <f t="shared" si="12"/>
        <v>347138025</v>
      </c>
      <c r="E36" s="21">
        <f t="shared" si="13"/>
        <v>527472604</v>
      </c>
      <c r="F36" s="21">
        <f t="shared" si="14"/>
        <v>392107952</v>
      </c>
      <c r="G36" s="21">
        <f t="shared" si="15"/>
        <v>700392816</v>
      </c>
      <c r="H36" s="21">
        <f t="shared" si="16"/>
        <v>277528535</v>
      </c>
      <c r="I36" s="21">
        <f t="shared" si="17"/>
        <v>1508987358</v>
      </c>
      <c r="J36" s="21">
        <f t="shared" si="18"/>
        <v>1974563565</v>
      </c>
      <c r="K36" s="22">
        <v>81933885</v>
      </c>
      <c r="L36" s="22">
        <v>5358828</v>
      </c>
      <c r="M36" s="22">
        <v>41245599</v>
      </c>
      <c r="N36" s="22">
        <v>61843576</v>
      </c>
      <c r="O36" s="22">
        <v>59288090</v>
      </c>
      <c r="P36" s="22">
        <v>57305760</v>
      </c>
      <c r="Q36" s="22">
        <v>16182705</v>
      </c>
      <c r="R36" s="22">
        <v>4513657</v>
      </c>
      <c r="S36" s="22">
        <v>8896022</v>
      </c>
      <c r="T36" s="22">
        <v>57345527</v>
      </c>
      <c r="U36" s="22">
        <v>132017524</v>
      </c>
      <c r="V36" s="22">
        <v>284279639</v>
      </c>
      <c r="W36" s="22">
        <v>31213577</v>
      </c>
      <c r="X36" s="22">
        <v>19365433</v>
      </c>
      <c r="Y36" s="22">
        <v>3891762</v>
      </c>
      <c r="Z36" s="22">
        <v>8387614</v>
      </c>
      <c r="AA36" s="22">
        <v>37624825</v>
      </c>
      <c r="AB36" s="22">
        <v>176301203</v>
      </c>
      <c r="AC36" s="22">
        <v>15683849</v>
      </c>
      <c r="AD36" s="22">
        <v>39709262</v>
      </c>
      <c r="AE36" s="22">
        <v>100099099</v>
      </c>
      <c r="AF36" s="22">
        <v>158054366</v>
      </c>
      <c r="AG36" s="22">
        <v>3723590</v>
      </c>
      <c r="AH36" s="22">
        <v>31331221</v>
      </c>
      <c r="AI36" s="22">
        <v>74652029</v>
      </c>
      <c r="AJ36" s="22">
        <v>67452005</v>
      </c>
      <c r="AK36" s="22">
        <v>28814643</v>
      </c>
      <c r="AL36" s="22">
        <v>17041397</v>
      </c>
      <c r="AM36" s="22">
        <v>66245128</v>
      </c>
      <c r="AN36" s="22">
        <v>102847939</v>
      </c>
      <c r="AO36" s="22">
        <v>52132646</v>
      </c>
      <c r="AP36" s="22">
        <v>18178913</v>
      </c>
      <c r="AQ36" s="22">
        <v>69487762</v>
      </c>
      <c r="AR36" s="22">
        <v>31619170</v>
      </c>
      <c r="AS36" s="22">
        <v>11912158</v>
      </c>
      <c r="AT36" s="22">
        <v>11920647</v>
      </c>
      <c r="AU36" s="22">
        <v>129862595</v>
      </c>
      <c r="AV36" s="22">
        <v>8287094</v>
      </c>
      <c r="AW36" s="22">
        <v>28516770</v>
      </c>
      <c r="AX36" s="22">
        <v>47566800</v>
      </c>
      <c r="AY36" s="22">
        <v>290908261</v>
      </c>
      <c r="AZ36" s="22">
        <v>146117284</v>
      </c>
      <c r="BA36" s="22">
        <v>131411251</v>
      </c>
      <c r="BB36" s="22">
        <v>1278725063</v>
      </c>
      <c r="BC36" s="22">
        <v>127260148</v>
      </c>
      <c r="BD36" s="22">
        <v>47043468</v>
      </c>
      <c r="BE36" s="22">
        <v>22446257</v>
      </c>
      <c r="BF36" s="22">
        <v>33512422</v>
      </c>
      <c r="BG36" s="22">
        <v>136805810</v>
      </c>
      <c r="BH36" s="22">
        <v>1077898575</v>
      </c>
      <c r="BI36" s="22">
        <v>219097902</v>
      </c>
      <c r="BJ36" s="22">
        <v>45771139</v>
      </c>
      <c r="BK36" s="22">
        <v>159270907</v>
      </c>
      <c r="BL36" s="22">
        <v>81401488</v>
      </c>
      <c r="BM36" s="22">
        <v>63651141</v>
      </c>
      <c r="BN36" s="22">
        <v>77969361</v>
      </c>
      <c r="BO36" s="22">
        <v>112697242</v>
      </c>
    </row>
    <row r="37" spans="1:67" ht="13.95" hidden="1" customHeight="1" x14ac:dyDescent="0.3">
      <c r="A37" s="19">
        <v>2002</v>
      </c>
      <c r="B37" s="21">
        <f t="shared" si="10"/>
        <v>6336901701</v>
      </c>
      <c r="C37" s="21">
        <f t="shared" si="11"/>
        <v>527524543</v>
      </c>
      <c r="D37" s="21">
        <f t="shared" si="12"/>
        <v>350784410</v>
      </c>
      <c r="E37" s="21">
        <f t="shared" si="13"/>
        <v>534585659</v>
      </c>
      <c r="F37" s="21">
        <f t="shared" si="14"/>
        <v>399556034</v>
      </c>
      <c r="G37" s="21">
        <f t="shared" si="15"/>
        <v>719489325</v>
      </c>
      <c r="H37" s="21">
        <f t="shared" si="16"/>
        <v>277473885</v>
      </c>
      <c r="I37" s="21">
        <f t="shared" si="17"/>
        <v>1517938928</v>
      </c>
      <c r="J37" s="21">
        <f t="shared" si="18"/>
        <v>2009548917</v>
      </c>
      <c r="K37" s="22">
        <v>82068326</v>
      </c>
      <c r="L37" s="22">
        <v>5375959</v>
      </c>
      <c r="M37" s="22">
        <v>41755704</v>
      </c>
      <c r="N37" s="22">
        <v>62281564</v>
      </c>
      <c r="O37" s="22">
        <v>59540763</v>
      </c>
      <c r="P37" s="22">
        <v>57420628</v>
      </c>
      <c r="Q37" s="22">
        <v>16288051</v>
      </c>
      <c r="R37" s="22">
        <v>4538014</v>
      </c>
      <c r="S37" s="22">
        <v>8925047</v>
      </c>
      <c r="T37" s="22">
        <v>57680388</v>
      </c>
      <c r="U37" s="22">
        <v>131650099</v>
      </c>
      <c r="V37" s="22">
        <v>287084338</v>
      </c>
      <c r="W37" s="22">
        <v>31535577</v>
      </c>
      <c r="X37" s="22">
        <v>19595355</v>
      </c>
      <c r="Y37" s="22">
        <v>3951119</v>
      </c>
      <c r="Z37" s="22">
        <v>8618021</v>
      </c>
      <c r="AA37" s="22">
        <v>38029349</v>
      </c>
      <c r="AB37" s="22">
        <v>178503484</v>
      </c>
      <c r="AC37" s="22">
        <v>15857925</v>
      </c>
      <c r="AD37" s="22">
        <v>40324680</v>
      </c>
      <c r="AE37" s="22">
        <v>101548624</v>
      </c>
      <c r="AF37" s="22">
        <v>160321597</v>
      </c>
      <c r="AG37" s="22">
        <v>3956826</v>
      </c>
      <c r="AH37" s="22">
        <v>31750835</v>
      </c>
      <c r="AI37" s="22">
        <v>76239137</v>
      </c>
      <c r="AJ37" s="22">
        <v>68011317</v>
      </c>
      <c r="AK37" s="22">
        <v>29198142</v>
      </c>
      <c r="AL37" s="22">
        <v>17910910</v>
      </c>
      <c r="AM37" s="22">
        <v>67048795</v>
      </c>
      <c r="AN37" s="22">
        <v>105440072</v>
      </c>
      <c r="AO37" s="22">
        <v>53750524</v>
      </c>
      <c r="AP37" s="22">
        <v>18654771</v>
      </c>
      <c r="AQ37" s="22">
        <v>71635517</v>
      </c>
      <c r="AR37" s="22">
        <v>32629808</v>
      </c>
      <c r="AS37" s="22">
        <v>12288050</v>
      </c>
      <c r="AT37" s="22">
        <v>12349144</v>
      </c>
      <c r="AU37" s="22">
        <v>133471989</v>
      </c>
      <c r="AV37" s="22">
        <v>8400180</v>
      </c>
      <c r="AW37" s="22">
        <v>29228727</v>
      </c>
      <c r="AX37" s="22">
        <v>48019415</v>
      </c>
      <c r="AY37" s="22">
        <v>299061200</v>
      </c>
      <c r="AZ37" s="22">
        <v>145939500</v>
      </c>
      <c r="BA37" s="22">
        <v>131534385</v>
      </c>
      <c r="BB37" s="22">
        <v>1286866839</v>
      </c>
      <c r="BC37" s="22">
        <v>127484598</v>
      </c>
      <c r="BD37" s="22">
        <v>47299120</v>
      </c>
      <c r="BE37" s="22">
        <v>22566901</v>
      </c>
      <c r="BF37" s="22">
        <v>33721470</v>
      </c>
      <c r="BG37" s="22">
        <v>138933658</v>
      </c>
      <c r="BH37" s="22">
        <v>1097600380</v>
      </c>
      <c r="BI37" s="22">
        <v>222088495</v>
      </c>
      <c r="BJ37" s="22">
        <v>46232653</v>
      </c>
      <c r="BK37" s="22">
        <v>163222549</v>
      </c>
      <c r="BL37" s="22">
        <v>83068889</v>
      </c>
      <c r="BM37" s="22">
        <v>64266437</v>
      </c>
      <c r="BN37" s="22">
        <v>78772224</v>
      </c>
      <c r="BO37" s="22">
        <v>115363632</v>
      </c>
    </row>
    <row r="38" spans="1:67" ht="13.95" hidden="1" customHeight="1" x14ac:dyDescent="0.3">
      <c r="A38" s="19">
        <v>2003</v>
      </c>
      <c r="B38" s="21">
        <f t="shared" si="10"/>
        <v>6419519088</v>
      </c>
      <c r="C38" s="21">
        <f t="shared" si="11"/>
        <v>529384497</v>
      </c>
      <c r="D38" s="21">
        <f t="shared" si="12"/>
        <v>354438673</v>
      </c>
      <c r="E38" s="21">
        <f t="shared" si="13"/>
        <v>541529616</v>
      </c>
      <c r="F38" s="21">
        <f t="shared" si="14"/>
        <v>407218300</v>
      </c>
      <c r="G38" s="21">
        <f t="shared" si="15"/>
        <v>739162632</v>
      </c>
      <c r="H38" s="21">
        <f t="shared" si="16"/>
        <v>277578023</v>
      </c>
      <c r="I38" s="21">
        <f t="shared" si="17"/>
        <v>1526307007</v>
      </c>
      <c r="J38" s="21">
        <f t="shared" si="18"/>
        <v>2043900340</v>
      </c>
      <c r="K38" s="22">
        <v>82111615</v>
      </c>
      <c r="L38" s="22">
        <v>5390620</v>
      </c>
      <c r="M38" s="22">
        <v>42506543</v>
      </c>
      <c r="N38" s="22">
        <v>62710292</v>
      </c>
      <c r="O38" s="22">
        <v>59820385</v>
      </c>
      <c r="P38" s="22">
        <v>57739699</v>
      </c>
      <c r="Q38" s="22">
        <v>16366912</v>
      </c>
      <c r="R38" s="22">
        <v>4564669</v>
      </c>
      <c r="S38" s="22">
        <v>8958431</v>
      </c>
      <c r="T38" s="22">
        <v>57981630</v>
      </c>
      <c r="U38" s="22">
        <v>131233701</v>
      </c>
      <c r="V38" s="22">
        <v>289908100</v>
      </c>
      <c r="W38" s="22">
        <v>31836482</v>
      </c>
      <c r="X38" s="22">
        <v>19819454</v>
      </c>
      <c r="Y38" s="22">
        <v>4022586</v>
      </c>
      <c r="Z38" s="22">
        <v>8852051</v>
      </c>
      <c r="AA38" s="22">
        <v>38424282</v>
      </c>
      <c r="AB38" s="22">
        <v>180622688</v>
      </c>
      <c r="AC38" s="22">
        <v>16024752</v>
      </c>
      <c r="AD38" s="22">
        <v>40937429</v>
      </c>
      <c r="AE38" s="22">
        <v>102978515</v>
      </c>
      <c r="AF38" s="22">
        <v>162541950</v>
      </c>
      <c r="AG38" s="22">
        <v>4192457</v>
      </c>
      <c r="AH38" s="22">
        <v>32175818</v>
      </c>
      <c r="AI38" s="22">
        <v>77853548</v>
      </c>
      <c r="AJ38" s="22">
        <v>68769340</v>
      </c>
      <c r="AK38" s="22">
        <v>29571415</v>
      </c>
      <c r="AL38" s="22">
        <v>18786767</v>
      </c>
      <c r="AM38" s="22">
        <v>67831730</v>
      </c>
      <c r="AN38" s="22">
        <v>108037225</v>
      </c>
      <c r="AO38" s="22">
        <v>55343867</v>
      </c>
      <c r="AP38" s="22">
        <v>19125542</v>
      </c>
      <c r="AQ38" s="22">
        <v>73832663</v>
      </c>
      <c r="AR38" s="22">
        <v>33652223</v>
      </c>
      <c r="AS38" s="22">
        <v>12684955</v>
      </c>
      <c r="AT38" s="22">
        <v>12796984</v>
      </c>
      <c r="AU38" s="22">
        <v>137202644</v>
      </c>
      <c r="AV38" s="22">
        <v>8586875</v>
      </c>
      <c r="AW38" s="22">
        <v>29896035</v>
      </c>
      <c r="AX38" s="22">
        <v>48500348</v>
      </c>
      <c r="AY38" s="22">
        <v>307540496</v>
      </c>
      <c r="AZ38" s="22">
        <v>145794229</v>
      </c>
      <c r="BA38" s="22">
        <v>131783794</v>
      </c>
      <c r="BB38" s="22">
        <v>1294517326</v>
      </c>
      <c r="BC38" s="22">
        <v>127671251</v>
      </c>
      <c r="BD38" s="22">
        <v>47514160</v>
      </c>
      <c r="BE38" s="22">
        <v>22664125</v>
      </c>
      <c r="BF38" s="22">
        <v>33940145</v>
      </c>
      <c r="BG38" s="22">
        <v>140970351</v>
      </c>
      <c r="BH38" s="22">
        <v>1116803006</v>
      </c>
      <c r="BI38" s="22">
        <v>225048008</v>
      </c>
      <c r="BJ38" s="22">
        <v>46667192</v>
      </c>
      <c r="BK38" s="22">
        <v>167110248</v>
      </c>
      <c r="BL38" s="22">
        <v>84731835</v>
      </c>
      <c r="BM38" s="22">
        <v>64868166</v>
      </c>
      <c r="BN38" s="22">
        <v>79563777</v>
      </c>
      <c r="BO38" s="22">
        <v>118137757</v>
      </c>
    </row>
    <row r="39" spans="1:67" ht="13.95" hidden="1" customHeight="1" x14ac:dyDescent="0.3">
      <c r="A39" s="19">
        <v>2004</v>
      </c>
      <c r="B39" s="21">
        <f t="shared" si="10"/>
        <v>6502521930</v>
      </c>
      <c r="C39" s="21">
        <f t="shared" si="11"/>
        <v>531302326</v>
      </c>
      <c r="D39" s="21">
        <f t="shared" si="12"/>
        <v>358139032</v>
      </c>
      <c r="E39" s="21">
        <f t="shared" si="13"/>
        <v>548332271</v>
      </c>
      <c r="F39" s="21">
        <f t="shared" si="14"/>
        <v>415697422</v>
      </c>
      <c r="G39" s="21">
        <f t="shared" si="15"/>
        <v>759513746</v>
      </c>
      <c r="H39" s="21">
        <f t="shared" si="16"/>
        <v>277294373</v>
      </c>
      <c r="I39" s="21">
        <f t="shared" si="17"/>
        <v>1534526695</v>
      </c>
      <c r="J39" s="21">
        <f t="shared" si="18"/>
        <v>2077716065</v>
      </c>
      <c r="K39" s="22">
        <v>82092708</v>
      </c>
      <c r="L39" s="22">
        <v>5404598</v>
      </c>
      <c r="M39" s="22">
        <v>43234566</v>
      </c>
      <c r="N39" s="22">
        <v>63156880</v>
      </c>
      <c r="O39" s="22">
        <v>60169967</v>
      </c>
      <c r="P39" s="22">
        <v>58176738</v>
      </c>
      <c r="Q39" s="22">
        <v>16425566</v>
      </c>
      <c r="R39" s="22">
        <v>4591743</v>
      </c>
      <c r="S39" s="22">
        <v>8993808</v>
      </c>
      <c r="T39" s="22">
        <v>58291967</v>
      </c>
      <c r="U39" s="22">
        <v>130763785</v>
      </c>
      <c r="V39" s="22">
        <v>292786253</v>
      </c>
      <c r="W39" s="22">
        <v>32132678</v>
      </c>
      <c r="X39" s="22">
        <v>20046677</v>
      </c>
      <c r="Y39" s="22">
        <v>4083910</v>
      </c>
      <c r="Z39" s="22">
        <v>9089514</v>
      </c>
      <c r="AA39" s="22">
        <v>38815916</v>
      </c>
      <c r="AB39" s="22">
        <v>182675143</v>
      </c>
      <c r="AC39" s="22">
        <v>16187322</v>
      </c>
      <c r="AD39" s="22">
        <v>41543171</v>
      </c>
      <c r="AE39" s="22">
        <v>104394131</v>
      </c>
      <c r="AF39" s="22">
        <v>164716588</v>
      </c>
      <c r="AG39" s="22">
        <v>4428967</v>
      </c>
      <c r="AH39" s="22">
        <v>32628286</v>
      </c>
      <c r="AI39" s="22">
        <v>79477443</v>
      </c>
      <c r="AJ39" s="22">
        <v>70256316</v>
      </c>
      <c r="AK39" s="22">
        <v>29953018</v>
      </c>
      <c r="AL39" s="22">
        <v>19669480</v>
      </c>
      <c r="AM39" s="22">
        <v>68592617</v>
      </c>
      <c r="AN39" s="22">
        <v>110691295</v>
      </c>
      <c r="AO39" s="22">
        <v>56997741</v>
      </c>
      <c r="AP39" s="22">
        <v>19595000</v>
      </c>
      <c r="AQ39" s="22">
        <v>76077206</v>
      </c>
      <c r="AR39" s="22">
        <v>34713455</v>
      </c>
      <c r="AS39" s="22">
        <v>13102409</v>
      </c>
      <c r="AT39" s="22">
        <v>13265836</v>
      </c>
      <c r="AU39" s="22">
        <v>141057045</v>
      </c>
      <c r="AV39" s="22">
        <v>8816844</v>
      </c>
      <c r="AW39" s="22">
        <v>30556637</v>
      </c>
      <c r="AX39" s="22">
        <v>48991421</v>
      </c>
      <c r="AY39" s="22">
        <v>316340152</v>
      </c>
      <c r="AZ39" s="22">
        <v>145180097</v>
      </c>
      <c r="BA39" s="22">
        <v>132114276</v>
      </c>
      <c r="BB39" s="22">
        <v>1302100316</v>
      </c>
      <c r="BC39" s="22">
        <v>127815774</v>
      </c>
      <c r="BD39" s="22">
        <v>47697075</v>
      </c>
      <c r="BE39" s="22">
        <v>22745431</v>
      </c>
      <c r="BF39" s="22">
        <v>34168099</v>
      </c>
      <c r="BG39" s="22">
        <v>142902856</v>
      </c>
      <c r="BH39" s="22">
        <v>1135991513</v>
      </c>
      <c r="BI39" s="22">
        <v>227926649</v>
      </c>
      <c r="BJ39" s="22">
        <v>47068772</v>
      </c>
      <c r="BK39" s="22">
        <v>171286000</v>
      </c>
      <c r="BL39" s="22">
        <v>86394504</v>
      </c>
      <c r="BM39" s="22">
        <v>65452047</v>
      </c>
      <c r="BN39" s="22">
        <v>80338971</v>
      </c>
      <c r="BO39" s="22">
        <v>120354753</v>
      </c>
    </row>
    <row r="40" spans="1:67" ht="13.95" hidden="1" customHeight="1" x14ac:dyDescent="0.3">
      <c r="A40" s="19">
        <v>2005</v>
      </c>
      <c r="B40" s="21">
        <f t="shared" si="10"/>
        <v>6586101454</v>
      </c>
      <c r="C40" s="21">
        <f t="shared" si="11"/>
        <v>533174570</v>
      </c>
      <c r="D40" s="21">
        <f t="shared" si="12"/>
        <v>361915817</v>
      </c>
      <c r="E40" s="21">
        <f t="shared" si="13"/>
        <v>555047036</v>
      </c>
      <c r="F40" s="21">
        <f t="shared" si="14"/>
        <v>424517881</v>
      </c>
      <c r="G40" s="21">
        <f t="shared" si="15"/>
        <v>780539649</v>
      </c>
      <c r="H40" s="21">
        <f t="shared" si="16"/>
        <v>277029409</v>
      </c>
      <c r="I40" s="21">
        <f t="shared" si="17"/>
        <v>1542980832</v>
      </c>
      <c r="J40" s="21">
        <f t="shared" si="18"/>
        <v>2110896260</v>
      </c>
      <c r="K40" s="22">
        <v>82046731</v>
      </c>
      <c r="L40" s="22">
        <v>5419555</v>
      </c>
      <c r="M40" s="22">
        <v>43958885</v>
      </c>
      <c r="N40" s="22">
        <v>63617228</v>
      </c>
      <c r="O40" s="22">
        <v>60596108</v>
      </c>
      <c r="P40" s="22">
        <v>58519693</v>
      </c>
      <c r="Q40" s="22">
        <v>16465710</v>
      </c>
      <c r="R40" s="22">
        <v>4623124</v>
      </c>
      <c r="S40" s="22">
        <v>9029771</v>
      </c>
      <c r="T40" s="22">
        <v>58635823</v>
      </c>
      <c r="U40" s="22">
        <v>130261942</v>
      </c>
      <c r="V40" s="22">
        <v>295716664</v>
      </c>
      <c r="W40" s="22">
        <v>32440173</v>
      </c>
      <c r="X40" s="22">
        <v>20294490</v>
      </c>
      <c r="Y40" s="22">
        <v>4135007</v>
      </c>
      <c r="Z40" s="22">
        <v>9329483</v>
      </c>
      <c r="AA40" s="22">
        <v>39216789</v>
      </c>
      <c r="AB40" s="22">
        <v>184688101</v>
      </c>
      <c r="AC40" s="22">
        <v>16348778</v>
      </c>
      <c r="AD40" s="22">
        <v>42128977</v>
      </c>
      <c r="AE40" s="22">
        <v>105811504</v>
      </c>
      <c r="AF40" s="22">
        <v>166852887</v>
      </c>
      <c r="AG40" s="22">
        <v>4664790</v>
      </c>
      <c r="AH40" s="22">
        <v>33109249</v>
      </c>
      <c r="AI40" s="22">
        <v>81101004</v>
      </c>
      <c r="AJ40" s="22">
        <v>71828455</v>
      </c>
      <c r="AK40" s="22">
        <v>30358144</v>
      </c>
      <c r="AL40" s="22">
        <v>20559890</v>
      </c>
      <c r="AM40" s="22">
        <v>69329557</v>
      </c>
      <c r="AN40" s="22">
        <v>113566792</v>
      </c>
      <c r="AO40" s="22">
        <v>58775724</v>
      </c>
      <c r="AP40" s="22">
        <v>20068458</v>
      </c>
      <c r="AQ40" s="22">
        <v>78367470</v>
      </c>
      <c r="AR40" s="22">
        <v>35796484</v>
      </c>
      <c r="AS40" s="22">
        <v>13538647</v>
      </c>
      <c r="AT40" s="22">
        <v>13756192</v>
      </c>
      <c r="AU40" s="22">
        <v>145017253</v>
      </c>
      <c r="AV40" s="22">
        <v>9054528</v>
      </c>
      <c r="AW40" s="22">
        <v>31262444</v>
      </c>
      <c r="AX40" s="22">
        <v>49490033</v>
      </c>
      <c r="AY40" s="22">
        <v>325412416</v>
      </c>
      <c r="AZ40" s="22">
        <v>144597884</v>
      </c>
      <c r="BA40" s="22">
        <v>132431525</v>
      </c>
      <c r="BB40" s="22">
        <v>1310027136</v>
      </c>
      <c r="BC40" s="22">
        <v>127913330</v>
      </c>
      <c r="BD40" s="22">
        <v>47851644</v>
      </c>
      <c r="BE40" s="22">
        <v>22824931</v>
      </c>
      <c r="BF40" s="22">
        <v>34363791</v>
      </c>
      <c r="BG40" s="22">
        <v>144715786</v>
      </c>
      <c r="BH40" s="22">
        <v>1154676322</v>
      </c>
      <c r="BI40" s="22">
        <v>230871650</v>
      </c>
      <c r="BJ40" s="22">
        <v>47438365</v>
      </c>
      <c r="BK40" s="22">
        <v>175453212</v>
      </c>
      <c r="BL40" s="22">
        <v>88015962</v>
      </c>
      <c r="BM40" s="22">
        <v>66017420</v>
      </c>
      <c r="BN40" s="22">
        <v>81088313</v>
      </c>
      <c r="BO40" s="22">
        <v>122619230</v>
      </c>
    </row>
    <row r="41" spans="1:67" ht="13.95" hidden="1" customHeight="1" x14ac:dyDescent="0.3">
      <c r="A41" s="19">
        <v>2006</v>
      </c>
      <c r="B41" s="21">
        <f t="shared" si="10"/>
        <v>6670570447</v>
      </c>
      <c r="C41" s="21">
        <f t="shared" si="11"/>
        <v>534710031</v>
      </c>
      <c r="D41" s="21">
        <f t="shared" si="12"/>
        <v>365834351</v>
      </c>
      <c r="E41" s="21">
        <f t="shared" si="13"/>
        <v>561682706</v>
      </c>
      <c r="F41" s="21">
        <f t="shared" si="14"/>
        <v>433639280</v>
      </c>
      <c r="G41" s="21">
        <f t="shared" si="15"/>
        <v>802160690</v>
      </c>
      <c r="H41" s="21">
        <f t="shared" si="16"/>
        <v>276977909</v>
      </c>
      <c r="I41" s="21">
        <f t="shared" si="17"/>
        <v>1551521535</v>
      </c>
      <c r="J41" s="21">
        <f t="shared" si="18"/>
        <v>2144043945</v>
      </c>
      <c r="K41" s="22">
        <v>81701971</v>
      </c>
      <c r="L41" s="22">
        <v>5437420</v>
      </c>
      <c r="M41" s="22">
        <v>44695448</v>
      </c>
      <c r="N41" s="22">
        <v>64060148</v>
      </c>
      <c r="O41" s="22">
        <v>61051094</v>
      </c>
      <c r="P41" s="22">
        <v>58754433</v>
      </c>
      <c r="Q41" s="22">
        <v>16493852</v>
      </c>
      <c r="R41" s="22">
        <v>4660494</v>
      </c>
      <c r="S41" s="22">
        <v>9080623</v>
      </c>
      <c r="T41" s="22">
        <v>59003952</v>
      </c>
      <c r="U41" s="22">
        <v>129770596</v>
      </c>
      <c r="V41" s="22">
        <v>298730209</v>
      </c>
      <c r="W41" s="22">
        <v>32759171</v>
      </c>
      <c r="X41" s="22">
        <v>20590559</v>
      </c>
      <c r="Y41" s="22">
        <v>4181940</v>
      </c>
      <c r="Z41" s="22">
        <v>9572472</v>
      </c>
      <c r="AA41" s="22">
        <v>39622115</v>
      </c>
      <c r="AB41" s="22">
        <v>186653106</v>
      </c>
      <c r="AC41" s="22">
        <v>16509195</v>
      </c>
      <c r="AD41" s="22">
        <v>42691084</v>
      </c>
      <c r="AE41" s="22">
        <v>107253666</v>
      </c>
      <c r="AF41" s="22">
        <v>168953540</v>
      </c>
      <c r="AG41" s="22">
        <v>5009100</v>
      </c>
      <c r="AH41" s="22">
        <v>33623506</v>
      </c>
      <c r="AI41" s="22">
        <v>82700403</v>
      </c>
      <c r="AJ41" s="22">
        <v>73392747</v>
      </c>
      <c r="AK41" s="22">
        <v>30771178</v>
      </c>
      <c r="AL41" s="22">
        <v>21459144</v>
      </c>
      <c r="AM41" s="22">
        <v>70045349</v>
      </c>
      <c r="AN41" s="22">
        <v>116637853</v>
      </c>
      <c r="AO41" s="22">
        <v>60615908</v>
      </c>
      <c r="AP41" s="22">
        <v>20546802</v>
      </c>
      <c r="AQ41" s="22">
        <v>80703490</v>
      </c>
      <c r="AR41" s="22">
        <v>36904008</v>
      </c>
      <c r="AS41" s="22">
        <v>13990139</v>
      </c>
      <c r="AT41" s="22">
        <v>14268581</v>
      </c>
      <c r="AU41" s="22">
        <v>149077334</v>
      </c>
      <c r="AV41" s="22">
        <v>9299246</v>
      </c>
      <c r="AW41" s="22">
        <v>31992435</v>
      </c>
      <c r="AX41" s="22">
        <v>49998277</v>
      </c>
      <c r="AY41" s="22">
        <v>334764470</v>
      </c>
      <c r="AZ41" s="22">
        <v>144102948</v>
      </c>
      <c r="BA41" s="22">
        <v>132874961</v>
      </c>
      <c r="BB41" s="22">
        <v>1318054036</v>
      </c>
      <c r="BC41" s="22">
        <v>127997247</v>
      </c>
      <c r="BD41" s="22">
        <v>48006518</v>
      </c>
      <c r="BE41" s="22">
        <v>22914634</v>
      </c>
      <c r="BF41" s="22">
        <v>34549100</v>
      </c>
      <c r="BG41" s="22">
        <v>146405973</v>
      </c>
      <c r="BH41" s="22">
        <v>1172878890</v>
      </c>
      <c r="BI41" s="22">
        <v>233951652</v>
      </c>
      <c r="BJ41" s="22">
        <v>47785135</v>
      </c>
      <c r="BK41" s="22">
        <v>179682690</v>
      </c>
      <c r="BL41" s="22">
        <v>89508986</v>
      </c>
      <c r="BM41" s="22">
        <v>66567687</v>
      </c>
      <c r="BN41" s="22">
        <v>82167897</v>
      </c>
      <c r="BO41" s="22">
        <v>125095035</v>
      </c>
    </row>
    <row r="42" spans="1:67" ht="13.95" hidden="1" customHeight="1" x14ac:dyDescent="0.3">
      <c r="A42" s="19">
        <v>2007</v>
      </c>
      <c r="B42" s="21">
        <f t="shared" si="10"/>
        <v>6756414074</v>
      </c>
      <c r="C42" s="21">
        <f t="shared" si="11"/>
        <v>536471930</v>
      </c>
      <c r="D42" s="21">
        <f t="shared" si="12"/>
        <v>369932742</v>
      </c>
      <c r="E42" s="21">
        <f t="shared" si="13"/>
        <v>568285583</v>
      </c>
      <c r="F42" s="21">
        <f t="shared" si="14"/>
        <v>442852739</v>
      </c>
      <c r="G42" s="21">
        <f t="shared" si="15"/>
        <v>824475734</v>
      </c>
      <c r="H42" s="21">
        <f t="shared" si="16"/>
        <v>277341528</v>
      </c>
      <c r="I42" s="21">
        <f t="shared" si="17"/>
        <v>1559834274</v>
      </c>
      <c r="J42" s="21">
        <f t="shared" si="18"/>
        <v>2177219544</v>
      </c>
      <c r="K42" s="22">
        <v>81298542</v>
      </c>
      <c r="L42" s="22">
        <v>5461607</v>
      </c>
      <c r="M42" s="22">
        <v>45516507</v>
      </c>
      <c r="N42" s="22">
        <v>64470140</v>
      </c>
      <c r="O42" s="22">
        <v>61535855</v>
      </c>
      <c r="P42" s="22">
        <v>59108720</v>
      </c>
      <c r="Q42" s="22">
        <v>16531357</v>
      </c>
      <c r="R42" s="22">
        <v>4709010</v>
      </c>
      <c r="S42" s="22">
        <v>9148274</v>
      </c>
      <c r="T42" s="22">
        <v>59396447</v>
      </c>
      <c r="U42" s="22">
        <v>129295471</v>
      </c>
      <c r="V42" s="22">
        <v>301844226</v>
      </c>
      <c r="W42" s="22">
        <v>33092171</v>
      </c>
      <c r="X42" s="22">
        <v>20954549</v>
      </c>
      <c r="Y42" s="22">
        <v>4223266</v>
      </c>
      <c r="Z42" s="22">
        <v>9818530</v>
      </c>
      <c r="AA42" s="22">
        <v>40016763</v>
      </c>
      <c r="AB42" s="22">
        <v>188552320</v>
      </c>
      <c r="AC42" s="22">
        <v>16671581</v>
      </c>
      <c r="AD42" s="22">
        <v>43235374</v>
      </c>
      <c r="AE42" s="22">
        <v>108774360</v>
      </c>
      <c r="AF42" s="22">
        <v>171035185</v>
      </c>
      <c r="AG42" s="22">
        <v>5624635</v>
      </c>
      <c r="AH42" s="22">
        <v>34189416</v>
      </c>
      <c r="AI42" s="22">
        <v>84276225</v>
      </c>
      <c r="AJ42" s="22">
        <v>74602648</v>
      </c>
      <c r="AK42" s="22">
        <v>31186468</v>
      </c>
      <c r="AL42" s="22">
        <v>22368313</v>
      </c>
      <c r="AM42" s="22">
        <v>70750586</v>
      </c>
      <c r="AN42" s="22">
        <v>119854448</v>
      </c>
      <c r="AO42" s="22">
        <v>62477752</v>
      </c>
      <c r="AP42" s="22">
        <v>21030558</v>
      </c>
      <c r="AQ42" s="22">
        <v>83103217</v>
      </c>
      <c r="AR42" s="22">
        <v>38036349</v>
      </c>
      <c r="AS42" s="22">
        <v>14457775</v>
      </c>
      <c r="AT42" s="22">
        <v>14803610</v>
      </c>
      <c r="AU42" s="22">
        <v>153267261</v>
      </c>
      <c r="AV42" s="22">
        <v>9549933</v>
      </c>
      <c r="AW42" s="22">
        <v>32764135</v>
      </c>
      <c r="AX42" s="22">
        <v>50528584</v>
      </c>
      <c r="AY42" s="22">
        <v>344456560</v>
      </c>
      <c r="AZ42" s="22">
        <v>143859764</v>
      </c>
      <c r="BA42" s="22">
        <v>133481764</v>
      </c>
      <c r="BB42" s="22">
        <v>1325813582</v>
      </c>
      <c r="BC42" s="22">
        <v>128087682</v>
      </c>
      <c r="BD42" s="22">
        <v>48178118</v>
      </c>
      <c r="BE42" s="22">
        <v>23006924</v>
      </c>
      <c r="BF42" s="22">
        <v>34747968</v>
      </c>
      <c r="BG42" s="22">
        <v>147989278</v>
      </c>
      <c r="BH42" s="22">
        <v>1190676021</v>
      </c>
      <c r="BI42" s="22">
        <v>237062337</v>
      </c>
      <c r="BJ42" s="22">
        <v>48125043</v>
      </c>
      <c r="BK42" s="22">
        <v>184493231</v>
      </c>
      <c r="BL42" s="22">
        <v>91075184</v>
      </c>
      <c r="BM42" s="22">
        <v>67102394</v>
      </c>
      <c r="BN42" s="22">
        <v>83633375</v>
      </c>
      <c r="BO42" s="22">
        <v>127062681</v>
      </c>
    </row>
    <row r="43" spans="1:67" ht="13.95" hidden="1" customHeight="1" x14ac:dyDescent="0.3">
      <c r="A43" s="19">
        <v>2008</v>
      </c>
      <c r="B43" s="21">
        <f t="shared" si="10"/>
        <v>6843549971</v>
      </c>
      <c r="C43" s="21">
        <f t="shared" si="11"/>
        <v>538493624</v>
      </c>
      <c r="D43" s="21">
        <f t="shared" si="12"/>
        <v>374117737</v>
      </c>
      <c r="E43" s="21">
        <f t="shared" si="13"/>
        <v>574858586</v>
      </c>
      <c r="F43" s="21">
        <f t="shared" si="14"/>
        <v>452105689</v>
      </c>
      <c r="G43" s="21">
        <f t="shared" si="15"/>
        <v>847585711</v>
      </c>
      <c r="H43" s="21">
        <f t="shared" si="16"/>
        <v>277951447</v>
      </c>
      <c r="I43" s="21">
        <f t="shared" si="17"/>
        <v>1568375399</v>
      </c>
      <c r="J43" s="21">
        <f t="shared" si="18"/>
        <v>2210061778</v>
      </c>
      <c r="K43" s="22">
        <v>81110777</v>
      </c>
      <c r="L43" s="22">
        <v>5493764</v>
      </c>
      <c r="M43" s="22">
        <v>46235054</v>
      </c>
      <c r="N43" s="22">
        <v>64842856</v>
      </c>
      <c r="O43" s="22">
        <v>62027306</v>
      </c>
      <c r="P43" s="22">
        <v>59561684</v>
      </c>
      <c r="Q43" s="22">
        <v>16597258</v>
      </c>
      <c r="R43" s="22">
        <v>4768101</v>
      </c>
      <c r="S43" s="22">
        <v>9219900</v>
      </c>
      <c r="T43" s="22">
        <v>59789817</v>
      </c>
      <c r="U43" s="22">
        <v>128847107</v>
      </c>
      <c r="V43" s="22">
        <v>304970333</v>
      </c>
      <c r="W43" s="22">
        <v>33449085</v>
      </c>
      <c r="X43" s="22">
        <v>21370589</v>
      </c>
      <c r="Y43" s="22">
        <v>4261824</v>
      </c>
      <c r="Z43" s="22">
        <v>10065906</v>
      </c>
      <c r="AA43" s="22">
        <v>40424148</v>
      </c>
      <c r="AB43" s="22">
        <v>190367302</v>
      </c>
      <c r="AC43" s="22">
        <v>16838988</v>
      </c>
      <c r="AD43" s="22">
        <v>43758808</v>
      </c>
      <c r="AE43" s="22">
        <v>110374288</v>
      </c>
      <c r="AF43" s="22">
        <v>173095052</v>
      </c>
      <c r="AG43" s="22">
        <v>6302664</v>
      </c>
      <c r="AH43" s="22">
        <v>34816961</v>
      </c>
      <c r="AI43" s="22">
        <v>85864789</v>
      </c>
      <c r="AJ43" s="22">
        <v>75514204</v>
      </c>
      <c r="AK43" s="22">
        <v>31606767</v>
      </c>
      <c r="AL43" s="22">
        <v>23287877</v>
      </c>
      <c r="AM43" s="22">
        <v>71562338</v>
      </c>
      <c r="AN43" s="22">
        <v>123150089</v>
      </c>
      <c r="AO43" s="22">
        <v>64390664</v>
      </c>
      <c r="AP43" s="22">
        <v>21514439</v>
      </c>
      <c r="AQ43" s="22">
        <v>85543668</v>
      </c>
      <c r="AR43" s="22">
        <v>39206351</v>
      </c>
      <c r="AS43" s="22">
        <v>14940782</v>
      </c>
      <c r="AT43" s="22">
        <v>15361915</v>
      </c>
      <c r="AU43" s="22">
        <v>157595014</v>
      </c>
      <c r="AV43" s="22">
        <v>9804269</v>
      </c>
      <c r="AW43" s="22">
        <v>33623980</v>
      </c>
      <c r="AX43" s="22">
        <v>51114599</v>
      </c>
      <c r="AY43" s="22">
        <v>354490030</v>
      </c>
      <c r="AZ43" s="22">
        <v>143811840</v>
      </c>
      <c r="BA43" s="22">
        <v>134139607</v>
      </c>
      <c r="BB43" s="22">
        <v>1333821016</v>
      </c>
      <c r="BC43" s="22">
        <v>128155990</v>
      </c>
      <c r="BD43" s="22">
        <v>48356493</v>
      </c>
      <c r="BE43" s="22">
        <v>23086239</v>
      </c>
      <c r="BF43" s="22">
        <v>34955661</v>
      </c>
      <c r="BG43" s="22">
        <v>149474264</v>
      </c>
      <c r="BH43" s="22">
        <v>1207930964</v>
      </c>
      <c r="BI43" s="22">
        <v>240157903</v>
      </c>
      <c r="BJ43" s="22">
        <v>48390793</v>
      </c>
      <c r="BK43" s="22">
        <v>189499113</v>
      </c>
      <c r="BL43" s="22">
        <v>92699095</v>
      </c>
      <c r="BM43" s="22">
        <v>67619830</v>
      </c>
      <c r="BN43" s="22">
        <v>85175788</v>
      </c>
      <c r="BO43" s="22">
        <v>129114028</v>
      </c>
    </row>
    <row r="44" spans="1:67" ht="13.95" hidden="1" customHeight="1" x14ac:dyDescent="0.3">
      <c r="A44" s="19">
        <v>2009</v>
      </c>
      <c r="B44" s="21">
        <f t="shared" si="10"/>
        <v>6931845489</v>
      </c>
      <c r="C44" s="21">
        <f t="shared" si="11"/>
        <v>540075352</v>
      </c>
      <c r="D44" s="21">
        <f t="shared" si="12"/>
        <v>378252851</v>
      </c>
      <c r="E44" s="21">
        <f t="shared" si="13"/>
        <v>581350863</v>
      </c>
      <c r="F44" s="21">
        <f t="shared" si="14"/>
        <v>461361690</v>
      </c>
      <c r="G44" s="21">
        <f t="shared" si="15"/>
        <v>871296692</v>
      </c>
      <c r="H44" s="21">
        <f t="shared" si="16"/>
        <v>278809997</v>
      </c>
      <c r="I44" s="21">
        <f t="shared" si="17"/>
        <v>1577583842</v>
      </c>
      <c r="J44" s="21">
        <f t="shared" si="18"/>
        <v>2243114202</v>
      </c>
      <c r="K44" s="22">
        <v>80935283</v>
      </c>
      <c r="L44" s="22">
        <v>5523173</v>
      </c>
      <c r="M44" s="22">
        <v>46635180</v>
      </c>
      <c r="N44" s="22">
        <v>65186040</v>
      </c>
      <c r="O44" s="22">
        <v>62506226</v>
      </c>
      <c r="P44" s="22">
        <v>59904010</v>
      </c>
      <c r="Q44" s="22">
        <v>16684150</v>
      </c>
      <c r="R44" s="22">
        <v>4828623</v>
      </c>
      <c r="S44" s="22">
        <v>9298740</v>
      </c>
      <c r="T44" s="22">
        <v>60143516</v>
      </c>
      <c r="U44" s="22">
        <v>128430411</v>
      </c>
      <c r="V44" s="22">
        <v>308023454</v>
      </c>
      <c r="W44" s="22">
        <v>33826370</v>
      </c>
      <c r="X44" s="22">
        <v>21783011</v>
      </c>
      <c r="Y44" s="22">
        <v>4304304</v>
      </c>
      <c r="Z44" s="22">
        <v>10315712</v>
      </c>
      <c r="AA44" s="22">
        <v>40854831</v>
      </c>
      <c r="AB44" s="22">
        <v>192079951</v>
      </c>
      <c r="AC44" s="22">
        <v>17009731</v>
      </c>
      <c r="AD44" s="22">
        <v>44271541</v>
      </c>
      <c r="AE44" s="22">
        <v>111999721</v>
      </c>
      <c r="AF44" s="22">
        <v>175135088</v>
      </c>
      <c r="AG44" s="22">
        <v>6707058</v>
      </c>
      <c r="AH44" s="22">
        <v>35490445</v>
      </c>
      <c r="AI44" s="22">
        <v>87501636</v>
      </c>
      <c r="AJ44" s="22">
        <v>76457825</v>
      </c>
      <c r="AK44" s="22">
        <v>32030778</v>
      </c>
      <c r="AL44" s="22">
        <v>24217654</v>
      </c>
      <c r="AM44" s="22">
        <v>72464848</v>
      </c>
      <c r="AN44" s="22">
        <v>126491446</v>
      </c>
      <c r="AO44" s="22">
        <v>66412044</v>
      </c>
      <c r="AP44" s="22">
        <v>21997940</v>
      </c>
      <c r="AQ44" s="22">
        <v>88007636</v>
      </c>
      <c r="AR44" s="22">
        <v>40408891</v>
      </c>
      <c r="AS44" s="22">
        <v>15435539</v>
      </c>
      <c r="AT44" s="22">
        <v>15943675</v>
      </c>
      <c r="AU44" s="22">
        <v>162049464</v>
      </c>
      <c r="AV44" s="22">
        <v>10060432</v>
      </c>
      <c r="AW44" s="22">
        <v>34569113</v>
      </c>
      <c r="AX44" s="22">
        <v>51728516</v>
      </c>
      <c r="AY44" s="22">
        <v>364683442</v>
      </c>
      <c r="AZ44" s="22">
        <v>143869132</v>
      </c>
      <c r="BA44" s="22">
        <v>134940865</v>
      </c>
      <c r="BB44" s="22">
        <v>1342522716</v>
      </c>
      <c r="BC44" s="22">
        <v>128192470</v>
      </c>
      <c r="BD44" s="22">
        <v>48546687</v>
      </c>
      <c r="BE44" s="22">
        <v>23164361</v>
      </c>
      <c r="BF44" s="22">
        <v>35157608</v>
      </c>
      <c r="BG44" s="22">
        <v>150873714</v>
      </c>
      <c r="BH44" s="22">
        <v>1225524753</v>
      </c>
      <c r="BI44" s="22">
        <v>243220028</v>
      </c>
      <c r="BJ44" s="22">
        <v>48660459</v>
      </c>
      <c r="BK44" s="22">
        <v>194376534</v>
      </c>
      <c r="BL44" s="22">
        <v>94384250</v>
      </c>
      <c r="BM44" s="22">
        <v>68121080</v>
      </c>
      <c r="BN44" s="22">
        <v>86460018</v>
      </c>
      <c r="BO44" s="22">
        <v>131493366</v>
      </c>
    </row>
    <row r="45" spans="1:67" ht="13.95" hidden="1" customHeight="1" x14ac:dyDescent="0.3">
      <c r="A45" s="19">
        <v>2010</v>
      </c>
      <c r="B45" s="21">
        <f t="shared" si="10"/>
        <v>7020797631</v>
      </c>
      <c r="C45" s="21">
        <f t="shared" si="11"/>
        <v>541435780</v>
      </c>
      <c r="D45" s="21">
        <f t="shared" si="12"/>
        <v>382324463</v>
      </c>
      <c r="E45" s="21">
        <f t="shared" si="13"/>
        <v>587711752</v>
      </c>
      <c r="F45" s="21">
        <f t="shared" si="14"/>
        <v>470575692</v>
      </c>
      <c r="G45" s="21">
        <f t="shared" si="15"/>
        <v>895634418</v>
      </c>
      <c r="H45" s="21">
        <f t="shared" si="16"/>
        <v>279785648</v>
      </c>
      <c r="I45" s="21">
        <f t="shared" si="17"/>
        <v>1587093583</v>
      </c>
      <c r="J45" s="21">
        <f t="shared" si="18"/>
        <v>2276236295</v>
      </c>
      <c r="K45" s="22">
        <v>80830924</v>
      </c>
      <c r="L45" s="22">
        <v>5547863</v>
      </c>
      <c r="M45" s="22">
        <v>46840471</v>
      </c>
      <c r="N45" s="22">
        <v>65510016</v>
      </c>
      <c r="O45" s="22">
        <v>63006483</v>
      </c>
      <c r="P45" s="22">
        <v>60164213</v>
      </c>
      <c r="Q45" s="22">
        <v>16771235</v>
      </c>
      <c r="R45" s="22">
        <v>4889162</v>
      </c>
      <c r="S45" s="22">
        <v>9378232</v>
      </c>
      <c r="T45" s="22">
        <v>60455684</v>
      </c>
      <c r="U45" s="22">
        <v>128041497</v>
      </c>
      <c r="V45" s="22">
        <v>311062790</v>
      </c>
      <c r="W45" s="22">
        <v>34196899</v>
      </c>
      <c r="X45" s="22">
        <v>22141581</v>
      </c>
      <c r="Y45" s="22">
        <v>4347770</v>
      </c>
      <c r="Z45" s="22">
        <v>10575423</v>
      </c>
      <c r="AA45" s="22">
        <v>41288694</v>
      </c>
      <c r="AB45" s="22">
        <v>193701929</v>
      </c>
      <c r="AC45" s="22">
        <v>17181464</v>
      </c>
      <c r="AD45" s="22">
        <v>44777319</v>
      </c>
      <c r="AE45" s="22">
        <v>113623895</v>
      </c>
      <c r="AF45" s="22">
        <v>177138451</v>
      </c>
      <c r="AG45" s="22">
        <v>6938363</v>
      </c>
      <c r="AH45" s="22">
        <v>36188236</v>
      </c>
      <c r="AI45" s="22">
        <v>89196072</v>
      </c>
      <c r="AJ45" s="22">
        <v>77420842</v>
      </c>
      <c r="AK45" s="22">
        <v>32467016</v>
      </c>
      <c r="AL45" s="22">
        <v>25157128</v>
      </c>
      <c r="AM45" s="22">
        <v>73346769</v>
      </c>
      <c r="AN45" s="22">
        <v>129861266</v>
      </c>
      <c r="AO45" s="22">
        <v>68563038</v>
      </c>
      <c r="AP45" s="22">
        <v>22488065</v>
      </c>
      <c r="AQ45" s="22">
        <v>90538514</v>
      </c>
      <c r="AR45" s="22">
        <v>41598567</v>
      </c>
      <c r="AS45" s="22">
        <v>15945198</v>
      </c>
      <c r="AT45" s="22">
        <v>16548835</v>
      </c>
      <c r="AU45" s="22">
        <v>166642886</v>
      </c>
      <c r="AV45" s="22">
        <v>10317553</v>
      </c>
      <c r="AW45" s="22">
        <v>35414399</v>
      </c>
      <c r="AX45" s="22">
        <v>52344051</v>
      </c>
      <c r="AY45" s="22">
        <v>375233312</v>
      </c>
      <c r="AZ45" s="22">
        <v>143934465</v>
      </c>
      <c r="BA45" s="22">
        <v>135851183</v>
      </c>
      <c r="BB45" s="22">
        <v>1351561514</v>
      </c>
      <c r="BC45" s="22">
        <v>128185275</v>
      </c>
      <c r="BD45" s="22">
        <v>48769332</v>
      </c>
      <c r="BE45" s="22">
        <v>23224049</v>
      </c>
      <c r="BF45" s="22">
        <v>35353413</v>
      </c>
      <c r="BG45" s="22">
        <v>152201981</v>
      </c>
      <c r="BH45" s="22">
        <v>1243481564</v>
      </c>
      <c r="BI45" s="22">
        <v>246305322</v>
      </c>
      <c r="BJ45" s="22">
        <v>49024382</v>
      </c>
      <c r="BK45" s="22">
        <v>199239047</v>
      </c>
      <c r="BL45" s="22">
        <v>96337125</v>
      </c>
      <c r="BM45" s="22">
        <v>68579447</v>
      </c>
      <c r="BN45" s="22">
        <v>87455152</v>
      </c>
      <c r="BO45" s="22">
        <v>133612275</v>
      </c>
    </row>
    <row r="46" spans="1:67" ht="13.95" hidden="1" customHeight="1" x14ac:dyDescent="0.3">
      <c r="A46" s="19">
        <v>2011</v>
      </c>
      <c r="B46" s="21">
        <f t="shared" si="10"/>
        <v>7109975252</v>
      </c>
      <c r="C46" s="21">
        <f t="shared" si="11"/>
        <v>542735715</v>
      </c>
      <c r="D46" s="21">
        <f t="shared" si="12"/>
        <v>386362087</v>
      </c>
      <c r="E46" s="21">
        <f t="shared" si="13"/>
        <v>594044821</v>
      </c>
      <c r="F46" s="21">
        <f t="shared" si="14"/>
        <v>480055179</v>
      </c>
      <c r="G46" s="21">
        <f t="shared" si="15"/>
        <v>920520130</v>
      </c>
      <c r="H46" s="21">
        <f t="shared" si="16"/>
        <v>280864416</v>
      </c>
      <c r="I46" s="21">
        <f t="shared" si="17"/>
        <v>1596309472</v>
      </c>
      <c r="J46" s="21">
        <f t="shared" si="18"/>
        <v>2309083432</v>
      </c>
      <c r="K46" s="22">
        <v>80857874</v>
      </c>
      <c r="L46" s="22">
        <v>5570849</v>
      </c>
      <c r="M46" s="22">
        <v>46998043</v>
      </c>
      <c r="N46" s="22">
        <v>65836676</v>
      </c>
      <c r="O46" s="22">
        <v>63509285</v>
      </c>
      <c r="P46" s="22">
        <v>60367880</v>
      </c>
      <c r="Q46" s="22">
        <v>16851057</v>
      </c>
      <c r="R46" s="22">
        <v>4952968</v>
      </c>
      <c r="S46" s="22">
        <v>9449259</v>
      </c>
      <c r="T46" s="22">
        <v>60698277</v>
      </c>
      <c r="U46" s="22">
        <v>127643547</v>
      </c>
      <c r="V46" s="22">
        <v>314105078</v>
      </c>
      <c r="W46" s="22">
        <v>34555452</v>
      </c>
      <c r="X46" s="22">
        <v>22479775</v>
      </c>
      <c r="Y46" s="22">
        <v>4382700</v>
      </c>
      <c r="Z46" s="22">
        <v>10839082</v>
      </c>
      <c r="AA46" s="22">
        <v>41730660</v>
      </c>
      <c r="AB46" s="22">
        <v>195284734</v>
      </c>
      <c r="AC46" s="22">
        <v>17351816</v>
      </c>
      <c r="AD46" s="22">
        <v>45259614</v>
      </c>
      <c r="AE46" s="22">
        <v>115243504</v>
      </c>
      <c r="AF46" s="22">
        <v>179174493</v>
      </c>
      <c r="AG46" s="22">
        <v>7199423</v>
      </c>
      <c r="AH46" s="22">
        <v>36903376</v>
      </c>
      <c r="AI46" s="22">
        <v>91093059</v>
      </c>
      <c r="AJ46" s="22">
        <v>78383598</v>
      </c>
      <c r="AK46" s="22">
        <v>32912588</v>
      </c>
      <c r="AL46" s="22">
        <v>26105645</v>
      </c>
      <c r="AM46" s="22">
        <v>74215203</v>
      </c>
      <c r="AN46" s="22">
        <v>133242287</v>
      </c>
      <c r="AO46" s="22">
        <v>70849311</v>
      </c>
      <c r="AP46" s="22">
        <v>22982000</v>
      </c>
      <c r="AQ46" s="22">
        <v>93149970</v>
      </c>
      <c r="AR46" s="22">
        <v>42758461</v>
      </c>
      <c r="AS46" s="22">
        <v>16469049</v>
      </c>
      <c r="AT46" s="22">
        <v>17176283</v>
      </c>
      <c r="AU46" s="22">
        <v>171379598</v>
      </c>
      <c r="AV46" s="22">
        <v>10573733</v>
      </c>
      <c r="AW46" s="22">
        <v>36140806</v>
      </c>
      <c r="AX46" s="22">
        <v>52995205</v>
      </c>
      <c r="AY46" s="22">
        <v>386045714</v>
      </c>
      <c r="AZ46" s="22">
        <v>144043748</v>
      </c>
      <c r="BA46" s="22">
        <v>136820668</v>
      </c>
      <c r="BB46" s="22">
        <v>1360250664</v>
      </c>
      <c r="BC46" s="22">
        <v>128096432</v>
      </c>
      <c r="BD46" s="22">
        <v>49127643</v>
      </c>
      <c r="BE46" s="22">
        <v>23273076</v>
      </c>
      <c r="BF46" s="22">
        <v>35561657</v>
      </c>
      <c r="BG46" s="22">
        <v>153591076</v>
      </c>
      <c r="BH46" s="22">
        <v>1261224954</v>
      </c>
      <c r="BI46" s="22">
        <v>249470032</v>
      </c>
      <c r="BJ46" s="22">
        <v>49419820</v>
      </c>
      <c r="BK46" s="22">
        <v>203746065</v>
      </c>
      <c r="BL46" s="22">
        <v>98248614</v>
      </c>
      <c r="BM46" s="22">
        <v>69007208</v>
      </c>
      <c r="BN46" s="22">
        <v>88468314</v>
      </c>
      <c r="BO46" s="22">
        <v>135907349</v>
      </c>
    </row>
    <row r="47" spans="1:67" ht="13.95" hidden="1" customHeight="1" x14ac:dyDescent="0.3">
      <c r="A47" s="19">
        <v>2012</v>
      </c>
      <c r="B47" s="21">
        <f t="shared" si="10"/>
        <v>7200239570</v>
      </c>
      <c r="C47" s="21">
        <f t="shared" si="11"/>
        <v>543722092</v>
      </c>
      <c r="D47" s="21">
        <f t="shared" si="12"/>
        <v>390400646</v>
      </c>
      <c r="E47" s="21">
        <f t="shared" si="13"/>
        <v>600376296</v>
      </c>
      <c r="F47" s="21">
        <f t="shared" si="14"/>
        <v>489980487</v>
      </c>
      <c r="G47" s="21">
        <f t="shared" si="15"/>
        <v>945981585</v>
      </c>
      <c r="H47" s="21">
        <f t="shared" si="16"/>
        <v>282189236</v>
      </c>
      <c r="I47" s="21">
        <f t="shared" si="17"/>
        <v>1606190383</v>
      </c>
      <c r="J47" s="21">
        <f t="shared" si="18"/>
        <v>2341398845</v>
      </c>
      <c r="K47" s="22">
        <v>80916390</v>
      </c>
      <c r="L47" s="22">
        <v>5591917</v>
      </c>
      <c r="M47" s="22">
        <v>47018323</v>
      </c>
      <c r="N47" s="22">
        <v>66169168</v>
      </c>
      <c r="O47" s="22">
        <v>63960484</v>
      </c>
      <c r="P47" s="22">
        <v>60531515</v>
      </c>
      <c r="Q47" s="22">
        <v>16915194</v>
      </c>
      <c r="R47" s="22">
        <v>5018458</v>
      </c>
      <c r="S47" s="22">
        <v>9519487</v>
      </c>
      <c r="T47" s="22">
        <v>60850734</v>
      </c>
      <c r="U47" s="22">
        <v>127230422</v>
      </c>
      <c r="V47" s="22">
        <v>317115355</v>
      </c>
      <c r="W47" s="22">
        <v>34922516</v>
      </c>
      <c r="X47" s="22">
        <v>22852644</v>
      </c>
      <c r="Y47" s="22">
        <v>4411676</v>
      </c>
      <c r="Z47" s="22">
        <v>11098455</v>
      </c>
      <c r="AA47" s="22">
        <v>42161721</v>
      </c>
      <c r="AB47" s="22">
        <v>196876111</v>
      </c>
      <c r="AC47" s="22">
        <v>17519119</v>
      </c>
      <c r="AD47" s="22">
        <v>45715810</v>
      </c>
      <c r="AE47" s="22">
        <v>116818208</v>
      </c>
      <c r="AF47" s="22">
        <v>181285327</v>
      </c>
      <c r="AG47" s="22">
        <v>7497118</v>
      </c>
      <c r="AH47" s="22">
        <v>37646166</v>
      </c>
      <c r="AI47" s="22">
        <v>93161001</v>
      </c>
      <c r="AJ47" s="22">
        <v>79370580</v>
      </c>
      <c r="AK47" s="22">
        <v>33355241</v>
      </c>
      <c r="AL47" s="22">
        <v>27062443</v>
      </c>
      <c r="AM47" s="22">
        <v>75197198</v>
      </c>
      <c r="AN47" s="22">
        <v>136690740</v>
      </c>
      <c r="AO47" s="22">
        <v>73254618</v>
      </c>
      <c r="AP47" s="22">
        <v>23467078</v>
      </c>
      <c r="AQ47" s="22">
        <v>95798767</v>
      </c>
      <c r="AR47" s="22">
        <v>43888303</v>
      </c>
      <c r="AS47" s="22">
        <v>16957033</v>
      </c>
      <c r="AT47" s="22">
        <v>17836769</v>
      </c>
      <c r="AU47" s="22">
        <v>176200625</v>
      </c>
      <c r="AV47" s="22">
        <v>10829901</v>
      </c>
      <c r="AW47" s="22">
        <v>36923178</v>
      </c>
      <c r="AX47" s="22">
        <v>53782567</v>
      </c>
      <c r="AY47" s="22">
        <v>397042746</v>
      </c>
      <c r="AZ47" s="22">
        <v>144291029</v>
      </c>
      <c r="BA47" s="22">
        <v>137898207</v>
      </c>
      <c r="BB47" s="22">
        <v>1369520864</v>
      </c>
      <c r="BC47" s="22">
        <v>127928285</v>
      </c>
      <c r="BD47" s="22">
        <v>49599579</v>
      </c>
      <c r="BE47" s="22">
        <v>23345961</v>
      </c>
      <c r="BF47" s="22">
        <v>35795694</v>
      </c>
      <c r="BG47" s="22">
        <v>155070101</v>
      </c>
      <c r="BH47" s="22">
        <v>1278674502</v>
      </c>
      <c r="BI47" s="22">
        <v>252698525</v>
      </c>
      <c r="BJ47" s="22">
        <v>49837446</v>
      </c>
      <c r="BK47" s="22">
        <v>207667125</v>
      </c>
      <c r="BL47" s="22">
        <v>100175512</v>
      </c>
      <c r="BM47" s="22">
        <v>69436098</v>
      </c>
      <c r="BN47" s="22">
        <v>89510356</v>
      </c>
      <c r="BO47" s="22">
        <v>138329180</v>
      </c>
    </row>
    <row r="48" spans="1:67" ht="13.95" hidden="1" customHeight="1" x14ac:dyDescent="0.3">
      <c r="A48" s="19">
        <v>2013</v>
      </c>
      <c r="B48" s="21">
        <f t="shared" si="10"/>
        <v>7290816421</v>
      </c>
      <c r="C48" s="21">
        <f t="shared" si="11"/>
        <v>544535771</v>
      </c>
      <c r="D48" s="21">
        <f t="shared" si="12"/>
        <v>394451579</v>
      </c>
      <c r="E48" s="21">
        <f t="shared" si="13"/>
        <v>606633271</v>
      </c>
      <c r="F48" s="21">
        <f t="shared" si="14"/>
        <v>500350919</v>
      </c>
      <c r="G48" s="21">
        <f t="shared" si="15"/>
        <v>972261931</v>
      </c>
      <c r="H48" s="21">
        <f t="shared" si="16"/>
        <v>283665294</v>
      </c>
      <c r="I48" s="21">
        <f t="shared" si="17"/>
        <v>1616264134</v>
      </c>
      <c r="J48" s="21">
        <f t="shared" si="18"/>
        <v>2372653522</v>
      </c>
      <c r="K48" s="22">
        <v>81041582</v>
      </c>
      <c r="L48" s="22">
        <v>5615333</v>
      </c>
      <c r="M48" s="22">
        <v>46860389</v>
      </c>
      <c r="N48" s="22">
        <v>66513020</v>
      </c>
      <c r="O48" s="22">
        <v>64389388</v>
      </c>
      <c r="P48" s="22">
        <v>60653868</v>
      </c>
      <c r="Q48" s="22">
        <v>16967063</v>
      </c>
      <c r="R48" s="22">
        <v>5080124</v>
      </c>
      <c r="S48" s="22">
        <v>9600620</v>
      </c>
      <c r="T48" s="22">
        <v>60977648</v>
      </c>
      <c r="U48" s="22">
        <v>126836736</v>
      </c>
      <c r="V48" s="22">
        <v>320110759</v>
      </c>
      <c r="W48" s="22">
        <v>35293433</v>
      </c>
      <c r="X48" s="22">
        <v>23236270</v>
      </c>
      <c r="Y48" s="22">
        <v>4453851</v>
      </c>
      <c r="Z48" s="22">
        <v>11357266</v>
      </c>
      <c r="AA48" s="22">
        <v>42582455</v>
      </c>
      <c r="AB48" s="22">
        <v>198478299</v>
      </c>
      <c r="AC48" s="22">
        <v>17687006</v>
      </c>
      <c r="AD48" s="22">
        <v>46151584</v>
      </c>
      <c r="AE48" s="22">
        <v>118343573</v>
      </c>
      <c r="AF48" s="22">
        <v>183390354</v>
      </c>
      <c r="AG48" s="22">
        <v>7831847</v>
      </c>
      <c r="AH48" s="22">
        <v>38414171</v>
      </c>
      <c r="AI48" s="22">
        <v>95333553</v>
      </c>
      <c r="AJ48" s="22">
        <v>80414686</v>
      </c>
      <c r="AK48" s="22">
        <v>33787571</v>
      </c>
      <c r="AL48" s="22">
        <v>28026825</v>
      </c>
      <c r="AM48" s="22">
        <v>76403031</v>
      </c>
      <c r="AN48" s="22">
        <v>140139235</v>
      </c>
      <c r="AO48" s="22">
        <v>75789395</v>
      </c>
      <c r="AP48" s="22">
        <v>23939775</v>
      </c>
      <c r="AQ48" s="22">
        <v>98438751</v>
      </c>
      <c r="AR48" s="22">
        <v>44986791</v>
      </c>
      <c r="AS48" s="22">
        <v>17459615</v>
      </c>
      <c r="AT48" s="22">
        <v>18519898</v>
      </c>
      <c r="AU48" s="22">
        <v>181049443</v>
      </c>
      <c r="AV48" s="22">
        <v>11093340</v>
      </c>
      <c r="AW48" s="22">
        <v>37785849</v>
      </c>
      <c r="AX48" s="22">
        <v>54678791</v>
      </c>
      <c r="AY48" s="22">
        <v>408520283</v>
      </c>
      <c r="AZ48" s="22">
        <v>144604098</v>
      </c>
      <c r="BA48" s="22">
        <v>139061196</v>
      </c>
      <c r="BB48" s="22">
        <v>1379008040</v>
      </c>
      <c r="BC48" s="22">
        <v>127723645</v>
      </c>
      <c r="BD48" s="22">
        <v>50071164</v>
      </c>
      <c r="BE48" s="22">
        <v>23416875</v>
      </c>
      <c r="BF48" s="22">
        <v>36044410</v>
      </c>
      <c r="BG48" s="22">
        <v>156532141</v>
      </c>
      <c r="BH48" s="22">
        <v>1295829511</v>
      </c>
      <c r="BI48" s="22">
        <v>255852467</v>
      </c>
      <c r="BJ48" s="22">
        <v>50262658</v>
      </c>
      <c r="BK48" s="22">
        <v>211073978</v>
      </c>
      <c r="BL48" s="22">
        <v>102076336</v>
      </c>
      <c r="BM48" s="22">
        <v>69845114</v>
      </c>
      <c r="BN48" s="22">
        <v>90573104</v>
      </c>
      <c r="BO48" s="22">
        <v>140608213</v>
      </c>
    </row>
    <row r="49" spans="1:67" ht="13.95" hidden="1" customHeight="1" x14ac:dyDescent="0.3">
      <c r="A49" s="19">
        <v>2014</v>
      </c>
      <c r="B49" s="21">
        <f t="shared" si="10"/>
        <v>7380626473</v>
      </c>
      <c r="C49" s="21">
        <f t="shared" si="11"/>
        <v>545571291</v>
      </c>
      <c r="D49" s="21">
        <f t="shared" si="12"/>
        <v>398483317</v>
      </c>
      <c r="E49" s="21">
        <f t="shared" si="13"/>
        <v>612808796</v>
      </c>
      <c r="F49" s="21">
        <f t="shared" si="14"/>
        <v>511114419</v>
      </c>
      <c r="G49" s="21">
        <f t="shared" si="15"/>
        <v>999007846</v>
      </c>
      <c r="H49" s="21">
        <f t="shared" si="16"/>
        <v>285155635</v>
      </c>
      <c r="I49" s="21">
        <f t="shared" si="17"/>
        <v>1625744555</v>
      </c>
      <c r="J49" s="21">
        <f t="shared" si="18"/>
        <v>2402740614</v>
      </c>
      <c r="K49" s="22">
        <v>81376080</v>
      </c>
      <c r="L49" s="22">
        <v>5643794</v>
      </c>
      <c r="M49" s="22">
        <v>46720188</v>
      </c>
      <c r="N49" s="22">
        <v>66841144</v>
      </c>
      <c r="O49" s="22">
        <v>64865916</v>
      </c>
      <c r="P49" s="22">
        <v>60664171</v>
      </c>
      <c r="Q49" s="22">
        <v>17030089</v>
      </c>
      <c r="R49" s="22">
        <v>5137395</v>
      </c>
      <c r="S49" s="22">
        <v>9696433</v>
      </c>
      <c r="T49" s="22">
        <v>61145919</v>
      </c>
      <c r="U49" s="22">
        <v>126450162</v>
      </c>
      <c r="V49" s="22">
        <v>323115377</v>
      </c>
      <c r="W49" s="22">
        <v>35634264</v>
      </c>
      <c r="X49" s="22">
        <v>23595601</v>
      </c>
      <c r="Y49" s="22">
        <v>4522983</v>
      </c>
      <c r="Z49" s="22">
        <v>11615092</v>
      </c>
      <c r="AA49" s="22">
        <v>43024071</v>
      </c>
      <c r="AB49" s="22">
        <v>200085127</v>
      </c>
      <c r="AC49" s="22">
        <v>17864195</v>
      </c>
      <c r="AD49" s="22">
        <v>46565429</v>
      </c>
      <c r="AE49" s="22">
        <v>119784261</v>
      </c>
      <c r="AF49" s="22">
        <v>185485713</v>
      </c>
      <c r="AG49" s="22">
        <v>8236874</v>
      </c>
      <c r="AH49" s="22">
        <v>39205031</v>
      </c>
      <c r="AI49" s="22">
        <v>97528654</v>
      </c>
      <c r="AJ49" s="22">
        <v>81502045</v>
      </c>
      <c r="AK49" s="22">
        <v>34204780</v>
      </c>
      <c r="AL49" s="22">
        <v>28998128</v>
      </c>
      <c r="AM49" s="22">
        <v>78036154</v>
      </c>
      <c r="AN49" s="22">
        <v>143402753</v>
      </c>
      <c r="AO49" s="22">
        <v>78403242</v>
      </c>
      <c r="AP49" s="22">
        <v>24527395</v>
      </c>
      <c r="AQ49" s="22">
        <v>101115610</v>
      </c>
      <c r="AR49" s="22">
        <v>46051440</v>
      </c>
      <c r="AS49" s="22">
        <v>18020267</v>
      </c>
      <c r="AT49" s="22">
        <v>19215909</v>
      </c>
      <c r="AU49" s="22">
        <v>185896915</v>
      </c>
      <c r="AV49" s="22">
        <v>11364757</v>
      </c>
      <c r="AW49" s="22">
        <v>38823318</v>
      </c>
      <c r="AX49" s="22">
        <v>55594838</v>
      </c>
      <c r="AY49" s="22">
        <v>419994155</v>
      </c>
      <c r="AZ49" s="22">
        <v>144925638</v>
      </c>
      <c r="BA49" s="22">
        <v>140229997</v>
      </c>
      <c r="BB49" s="22">
        <v>1387951972</v>
      </c>
      <c r="BC49" s="22">
        <v>127486605</v>
      </c>
      <c r="BD49" s="22">
        <v>50539056</v>
      </c>
      <c r="BE49" s="22">
        <v>23472816</v>
      </c>
      <c r="BF49" s="22">
        <v>36294106</v>
      </c>
      <c r="BG49" s="22">
        <v>157964929</v>
      </c>
      <c r="BH49" s="22">
        <v>1312277191</v>
      </c>
      <c r="BI49" s="22">
        <v>258877399</v>
      </c>
      <c r="BJ49" s="22">
        <v>50681634</v>
      </c>
      <c r="BK49" s="22">
        <v>214264647</v>
      </c>
      <c r="BL49" s="22">
        <v>103767130</v>
      </c>
      <c r="BM49" s="22">
        <v>70216367</v>
      </c>
      <c r="BN49" s="22">
        <v>91679578</v>
      </c>
      <c r="BO49" s="22">
        <v>143011739</v>
      </c>
    </row>
    <row r="50" spans="1:67" ht="13.95" hidden="1" customHeight="1" x14ac:dyDescent="0.3">
      <c r="A50" s="19">
        <v>2015</v>
      </c>
      <c r="B50" s="21">
        <f t="shared" si="10"/>
        <v>7469491744</v>
      </c>
      <c r="C50" s="21">
        <f t="shared" si="11"/>
        <v>546991904</v>
      </c>
      <c r="D50" s="21">
        <f t="shared" si="12"/>
        <v>402520516</v>
      </c>
      <c r="E50" s="21">
        <f t="shared" si="13"/>
        <v>618837949</v>
      </c>
      <c r="F50" s="21">
        <f t="shared" si="14"/>
        <v>521994234</v>
      </c>
      <c r="G50" s="21">
        <f t="shared" si="15"/>
        <v>1026314634</v>
      </c>
      <c r="H50" s="21">
        <f t="shared" si="16"/>
        <v>286740412</v>
      </c>
      <c r="I50" s="21">
        <f t="shared" si="17"/>
        <v>1634463676</v>
      </c>
      <c r="J50" s="21">
        <f t="shared" si="18"/>
        <v>2431628419</v>
      </c>
      <c r="K50" s="22">
        <v>82077550</v>
      </c>
      <c r="L50" s="22">
        <v>5683701</v>
      </c>
      <c r="M50" s="22">
        <v>46683686</v>
      </c>
      <c r="N50" s="22">
        <v>67080972</v>
      </c>
      <c r="O50" s="22">
        <v>65382110</v>
      </c>
      <c r="P50" s="22">
        <v>60575316</v>
      </c>
      <c r="Q50" s="22">
        <v>17107433</v>
      </c>
      <c r="R50" s="22">
        <v>5189771</v>
      </c>
      <c r="S50" s="22">
        <v>9799481</v>
      </c>
      <c r="T50" s="22">
        <v>61382623</v>
      </c>
      <c r="U50" s="22">
        <v>126029261</v>
      </c>
      <c r="V50" s="22">
        <v>326126497</v>
      </c>
      <c r="W50" s="22">
        <v>35962234</v>
      </c>
      <c r="X50" s="22">
        <v>23948002</v>
      </c>
      <c r="Y50" s="22">
        <v>4614029</v>
      </c>
      <c r="Z50" s="22">
        <v>11869754</v>
      </c>
      <c r="AA50" s="22">
        <v>43477012</v>
      </c>
      <c r="AB50" s="22">
        <v>201675532</v>
      </c>
      <c r="AC50" s="22">
        <v>18047625</v>
      </c>
      <c r="AD50" s="22">
        <v>46969940</v>
      </c>
      <c r="AE50" s="22">
        <v>121072306</v>
      </c>
      <c r="AF50" s="22">
        <v>187595534</v>
      </c>
      <c r="AG50" s="22">
        <v>8674633</v>
      </c>
      <c r="AH50" s="22">
        <v>40019529</v>
      </c>
      <c r="AI50" s="22">
        <v>99597342</v>
      </c>
      <c r="AJ50" s="22">
        <v>82619362</v>
      </c>
      <c r="AK50" s="22">
        <v>34607588</v>
      </c>
      <c r="AL50" s="22">
        <v>29974938</v>
      </c>
      <c r="AM50" s="22">
        <v>80014226</v>
      </c>
      <c r="AN50" s="22">
        <v>146486616</v>
      </c>
      <c r="AO50" s="22">
        <v>81035531</v>
      </c>
      <c r="AP50" s="22">
        <v>25246342</v>
      </c>
      <c r="AQ50" s="22">
        <v>103867135</v>
      </c>
      <c r="AR50" s="22">
        <v>47088526</v>
      </c>
      <c r="AS50" s="22">
        <v>18593022</v>
      </c>
      <c r="AT50" s="22">
        <v>19939498</v>
      </c>
      <c r="AU50" s="22">
        <v>190671878</v>
      </c>
      <c r="AV50" s="22">
        <v>11640022</v>
      </c>
      <c r="AW50" s="22">
        <v>40024431</v>
      </c>
      <c r="AX50" s="22">
        <v>56723537</v>
      </c>
      <c r="AY50" s="22">
        <v>431484712</v>
      </c>
      <c r="AZ50" s="22">
        <v>145307616</v>
      </c>
      <c r="BA50" s="22">
        <v>141432796</v>
      </c>
      <c r="BB50" s="22">
        <v>1396134174</v>
      </c>
      <c r="BC50" s="22">
        <v>127275872</v>
      </c>
      <c r="BD50" s="22">
        <v>50983912</v>
      </c>
      <c r="BE50" s="22">
        <v>23529254</v>
      </c>
      <c r="BF50" s="22">
        <v>36540464</v>
      </c>
      <c r="BG50" s="22">
        <v>159383179</v>
      </c>
      <c r="BH50" s="22">
        <v>1328024498</v>
      </c>
      <c r="BI50" s="22">
        <v>261799249</v>
      </c>
      <c r="BJ50" s="22">
        <v>51089056</v>
      </c>
      <c r="BK50" s="22">
        <v>217290883</v>
      </c>
      <c r="BL50" s="22">
        <v>105312992</v>
      </c>
      <c r="BM50" s="22">
        <v>70540795</v>
      </c>
      <c r="BN50" s="22">
        <v>92823254</v>
      </c>
      <c r="BO50" s="22">
        <v>145364513</v>
      </c>
    </row>
    <row r="51" spans="1:67" ht="13.95" hidden="1" customHeight="1" x14ac:dyDescent="0.3">
      <c r="A51" s="19">
        <v>2016</v>
      </c>
      <c r="B51" s="21">
        <f t="shared" si="10"/>
        <v>7557545090</v>
      </c>
      <c r="C51" s="21">
        <f t="shared" si="11"/>
        <v>548469084</v>
      </c>
      <c r="D51" s="21">
        <f t="shared" si="12"/>
        <v>406699126</v>
      </c>
      <c r="E51" s="21">
        <f t="shared" si="13"/>
        <v>624719671</v>
      </c>
      <c r="F51" s="21">
        <f t="shared" si="14"/>
        <v>532261030</v>
      </c>
      <c r="G51" s="21">
        <f t="shared" si="15"/>
        <v>1053904997</v>
      </c>
      <c r="H51" s="21">
        <f t="shared" si="16"/>
        <v>288456153</v>
      </c>
      <c r="I51" s="21">
        <f t="shared" si="17"/>
        <v>1642878025</v>
      </c>
      <c r="J51" s="21">
        <f t="shared" si="18"/>
        <v>2460157004</v>
      </c>
      <c r="K51" s="22">
        <v>82760102</v>
      </c>
      <c r="L51" s="22">
        <v>5728201</v>
      </c>
      <c r="M51" s="22">
        <v>46732771</v>
      </c>
      <c r="N51" s="22">
        <v>67260376</v>
      </c>
      <c r="O51" s="22">
        <v>65893358</v>
      </c>
      <c r="P51" s="22">
        <v>60478107</v>
      </c>
      <c r="Q51" s="22">
        <v>17204693</v>
      </c>
      <c r="R51" s="22">
        <v>5235983</v>
      </c>
      <c r="S51" s="22">
        <v>9923280</v>
      </c>
      <c r="T51" s="22">
        <v>61652954</v>
      </c>
      <c r="U51" s="22">
        <v>125599259</v>
      </c>
      <c r="V51" s="22">
        <v>329179427</v>
      </c>
      <c r="W51" s="22">
        <v>36353343</v>
      </c>
      <c r="X51" s="22">
        <v>24329963</v>
      </c>
      <c r="Y51" s="22">
        <v>4714770</v>
      </c>
      <c r="Z51" s="22">
        <v>12121623</v>
      </c>
      <c r="AA51" s="22">
        <v>43900313</v>
      </c>
      <c r="AB51" s="22">
        <v>203218114</v>
      </c>
      <c r="AC51" s="22">
        <v>18267221</v>
      </c>
      <c r="AD51" s="22">
        <v>47437512</v>
      </c>
      <c r="AE51" s="22">
        <v>122251351</v>
      </c>
      <c r="AF51" s="22">
        <v>189645160</v>
      </c>
      <c r="AG51" s="22">
        <v>9030873</v>
      </c>
      <c r="AH51" s="22">
        <v>40850721</v>
      </c>
      <c r="AI51" s="22">
        <v>101644589</v>
      </c>
      <c r="AJ51" s="22">
        <v>83812228</v>
      </c>
      <c r="AK51" s="22">
        <v>35023457</v>
      </c>
      <c r="AL51" s="22">
        <v>30717808</v>
      </c>
      <c r="AM51" s="22">
        <v>81652088</v>
      </c>
      <c r="AN51" s="22">
        <v>149529266</v>
      </c>
      <c r="AO51" s="22">
        <v>83956415</v>
      </c>
      <c r="AP51" s="22">
        <v>25989405</v>
      </c>
      <c r="AQ51" s="22">
        <v>106718162</v>
      </c>
      <c r="AR51" s="22">
        <v>48139687</v>
      </c>
      <c r="AS51" s="22">
        <v>19191289</v>
      </c>
      <c r="AT51" s="22">
        <v>20685753</v>
      </c>
      <c r="AU51" s="22">
        <v>195443700</v>
      </c>
      <c r="AV51" s="22">
        <v>11919183</v>
      </c>
      <c r="AW51" s="22">
        <v>41259892</v>
      </c>
      <c r="AX51" s="22">
        <v>57259551</v>
      </c>
      <c r="AY51" s="22">
        <v>443341960</v>
      </c>
      <c r="AZ51" s="22">
        <v>145778677</v>
      </c>
      <c r="BA51" s="22">
        <v>142677476</v>
      </c>
      <c r="BB51" s="22">
        <v>1404052632</v>
      </c>
      <c r="BC51" s="22">
        <v>127159951</v>
      </c>
      <c r="BD51" s="22">
        <v>51297839</v>
      </c>
      <c r="BE51" s="22">
        <v>23586143</v>
      </c>
      <c r="BF51" s="22">
        <v>36781460</v>
      </c>
      <c r="BG51" s="22">
        <v>160811932</v>
      </c>
      <c r="BH51" s="22">
        <v>1343944296</v>
      </c>
      <c r="BI51" s="22">
        <v>264627418</v>
      </c>
      <c r="BJ51" s="22">
        <v>51495696</v>
      </c>
      <c r="BK51" s="22">
        <v>220138869</v>
      </c>
      <c r="BL51" s="22">
        <v>106735719</v>
      </c>
      <c r="BM51" s="22">
        <v>70859841</v>
      </c>
      <c r="BN51" s="22">
        <v>94000117</v>
      </c>
      <c r="BO51" s="22">
        <v>147543116</v>
      </c>
    </row>
    <row r="52" spans="1:67" ht="13.95" hidden="1" customHeight="1" x14ac:dyDescent="0.3">
      <c r="A52" s="19">
        <v>2017</v>
      </c>
      <c r="B52" s="21">
        <f t="shared" si="10"/>
        <v>7644599976</v>
      </c>
      <c r="C52" s="21">
        <f t="shared" si="11"/>
        <v>549698316</v>
      </c>
      <c r="D52" s="21">
        <f t="shared" si="12"/>
        <v>410928942</v>
      </c>
      <c r="E52" s="21">
        <f t="shared" si="13"/>
        <v>630369695</v>
      </c>
      <c r="F52" s="21">
        <f t="shared" si="14"/>
        <v>541380782</v>
      </c>
      <c r="G52" s="21">
        <f t="shared" si="15"/>
        <v>1082038840</v>
      </c>
      <c r="H52" s="21">
        <f t="shared" si="16"/>
        <v>290079228</v>
      </c>
      <c r="I52" s="21">
        <f t="shared" si="17"/>
        <v>1651552153</v>
      </c>
      <c r="J52" s="21">
        <f t="shared" si="18"/>
        <v>2488552020</v>
      </c>
      <c r="K52" s="22">
        <v>83104007</v>
      </c>
      <c r="L52" s="22">
        <v>5765168</v>
      </c>
      <c r="M52" s="22">
        <v>46868596</v>
      </c>
      <c r="N52" s="22">
        <v>67469032</v>
      </c>
      <c r="O52" s="22">
        <v>66354471</v>
      </c>
      <c r="P52" s="22">
        <v>60390318</v>
      </c>
      <c r="Q52" s="22">
        <v>17315370</v>
      </c>
      <c r="R52" s="22">
        <v>5276802</v>
      </c>
      <c r="S52" s="22">
        <v>10057862</v>
      </c>
      <c r="T52" s="22">
        <v>61905791</v>
      </c>
      <c r="U52" s="22">
        <v>125190899</v>
      </c>
      <c r="V52" s="22">
        <v>332204660</v>
      </c>
      <c r="W52" s="22">
        <v>36808497</v>
      </c>
      <c r="X52" s="22">
        <v>24731038</v>
      </c>
      <c r="Y52" s="22">
        <v>4812752</v>
      </c>
      <c r="Z52" s="22">
        <v>12371995</v>
      </c>
      <c r="AA52" s="22">
        <v>44288894</v>
      </c>
      <c r="AB52" s="22">
        <v>204703445</v>
      </c>
      <c r="AC52" s="22">
        <v>18558868</v>
      </c>
      <c r="AD52" s="22">
        <v>48131078</v>
      </c>
      <c r="AE52" s="22">
        <v>123400057</v>
      </c>
      <c r="AF52" s="22">
        <v>191287353</v>
      </c>
      <c r="AG52" s="22">
        <v>9234327</v>
      </c>
      <c r="AH52" s="22">
        <v>41689299</v>
      </c>
      <c r="AI52" s="22">
        <v>103696057</v>
      </c>
      <c r="AJ52" s="22">
        <v>85026754</v>
      </c>
      <c r="AK52" s="22">
        <v>35446392</v>
      </c>
      <c r="AL52" s="22">
        <v>30782402</v>
      </c>
      <c r="AM52" s="22">
        <v>83083662</v>
      </c>
      <c r="AN52" s="22">
        <v>152421889</v>
      </c>
      <c r="AO52" s="22">
        <v>87083398</v>
      </c>
      <c r="AP52" s="22">
        <v>26733372</v>
      </c>
      <c r="AQ52" s="22">
        <v>109666481</v>
      </c>
      <c r="AR52" s="22">
        <v>49197766</v>
      </c>
      <c r="AS52" s="22">
        <v>19813011</v>
      </c>
      <c r="AT52" s="22">
        <v>21435446</v>
      </c>
      <c r="AU52" s="22">
        <v>200254579</v>
      </c>
      <c r="AV52" s="22">
        <v>12202060</v>
      </c>
      <c r="AW52" s="22">
        <v>42714306</v>
      </c>
      <c r="AX52" s="22">
        <v>57635162</v>
      </c>
      <c r="AY52" s="22">
        <v>455303259</v>
      </c>
      <c r="AZ52" s="22">
        <v>146186799</v>
      </c>
      <c r="BA52" s="22">
        <v>143892429</v>
      </c>
      <c r="BB52" s="22">
        <v>1412354727</v>
      </c>
      <c r="BC52" s="22">
        <v>127064690</v>
      </c>
      <c r="BD52" s="22">
        <v>51486270</v>
      </c>
      <c r="BE52" s="22">
        <v>23632948</v>
      </c>
      <c r="BF52" s="22">
        <v>37013518</v>
      </c>
      <c r="BG52" s="22">
        <v>162186147</v>
      </c>
      <c r="BH52" s="22">
        <v>1359657400</v>
      </c>
      <c r="BI52" s="22">
        <v>267346658</v>
      </c>
      <c r="BJ52" s="22">
        <v>51894938</v>
      </c>
      <c r="BK52" s="22">
        <v>223273967</v>
      </c>
      <c r="BL52" s="22">
        <v>108119693</v>
      </c>
      <c r="BM52" s="22">
        <v>71160187</v>
      </c>
      <c r="BN52" s="22">
        <v>95176977</v>
      </c>
      <c r="BO52" s="22">
        <v>149736053</v>
      </c>
    </row>
    <row r="53" spans="1:67" ht="13.95" hidden="1" customHeight="1" x14ac:dyDescent="0.3">
      <c r="A53" s="19">
        <v>2018</v>
      </c>
      <c r="B53" s="21">
        <f t="shared" si="10"/>
        <v>7728877365</v>
      </c>
      <c r="C53" s="21">
        <f t="shared" si="11"/>
        <v>550851807</v>
      </c>
      <c r="D53" s="21">
        <f t="shared" si="12"/>
        <v>414991838</v>
      </c>
      <c r="E53" s="21">
        <f t="shared" si="13"/>
        <v>635809986</v>
      </c>
      <c r="F53" s="21">
        <f t="shared" si="14"/>
        <v>549803183</v>
      </c>
      <c r="G53" s="21">
        <f t="shared" si="15"/>
        <v>1111110416</v>
      </c>
      <c r="H53" s="21">
        <f t="shared" si="16"/>
        <v>291474516</v>
      </c>
      <c r="I53" s="21">
        <f t="shared" si="17"/>
        <v>1658451406</v>
      </c>
      <c r="J53" s="21">
        <f t="shared" si="18"/>
        <v>2516384213</v>
      </c>
      <c r="K53" s="22">
        <v>83368505</v>
      </c>
      <c r="L53" s="22">
        <v>5793824</v>
      </c>
      <c r="M53" s="22">
        <v>47092821</v>
      </c>
      <c r="N53" s="22">
        <v>67706408</v>
      </c>
      <c r="O53" s="22">
        <v>66752475</v>
      </c>
      <c r="P53" s="22">
        <v>60277499</v>
      </c>
      <c r="Q53" s="22">
        <v>17421280</v>
      </c>
      <c r="R53" s="22">
        <v>5311752</v>
      </c>
      <c r="S53" s="22">
        <v>10175405</v>
      </c>
      <c r="T53" s="22">
        <v>62146183</v>
      </c>
      <c r="U53" s="22">
        <v>124805655</v>
      </c>
      <c r="V53" s="22">
        <v>335056497</v>
      </c>
      <c r="W53" s="22">
        <v>37295005</v>
      </c>
      <c r="X53" s="22">
        <v>25119706</v>
      </c>
      <c r="Y53" s="22">
        <v>4900847</v>
      </c>
      <c r="Z53" s="22">
        <v>12619783</v>
      </c>
      <c r="AA53" s="22">
        <v>44654882</v>
      </c>
      <c r="AB53" s="22">
        <v>206107261</v>
      </c>
      <c r="AC53" s="22">
        <v>18893191</v>
      </c>
      <c r="AD53" s="22">
        <v>49024465</v>
      </c>
      <c r="AE53" s="22">
        <v>124573711</v>
      </c>
      <c r="AF53" s="22">
        <v>192556476</v>
      </c>
      <c r="AG53" s="22">
        <v>9346870</v>
      </c>
      <c r="AH53" s="22">
        <v>42505035</v>
      </c>
      <c r="AI53" s="22">
        <v>105682094</v>
      </c>
      <c r="AJ53" s="22">
        <v>86117998</v>
      </c>
      <c r="AK53" s="22">
        <v>35839760</v>
      </c>
      <c r="AL53" s="22">
        <v>30365121</v>
      </c>
      <c r="AM53" s="22">
        <v>84415969</v>
      </c>
      <c r="AN53" s="22">
        <v>155530336</v>
      </c>
      <c r="AO53" s="22">
        <v>90047644</v>
      </c>
      <c r="AP53" s="22">
        <v>27464173</v>
      </c>
      <c r="AQ53" s="22">
        <v>112664152</v>
      </c>
      <c r="AR53" s="22">
        <v>50207107</v>
      </c>
      <c r="AS53" s="22">
        <v>20442030</v>
      </c>
      <c r="AT53" s="22">
        <v>22188069</v>
      </c>
      <c r="AU53" s="22">
        <v>204938755</v>
      </c>
      <c r="AV53" s="22">
        <v>12487996</v>
      </c>
      <c r="AW53" s="22">
        <v>44230596</v>
      </c>
      <c r="AX53" s="22">
        <v>58613001</v>
      </c>
      <c r="AY53" s="22">
        <v>467826893</v>
      </c>
      <c r="AZ53" s="22">
        <v>146430146</v>
      </c>
      <c r="BA53" s="22">
        <v>145044370</v>
      </c>
      <c r="BB53" s="22">
        <v>1419008956</v>
      </c>
      <c r="BC53" s="22">
        <v>126913432</v>
      </c>
      <c r="BD53" s="22">
        <v>51640894</v>
      </c>
      <c r="BE53" s="22">
        <v>23659305</v>
      </c>
      <c r="BF53" s="22">
        <v>37228819</v>
      </c>
      <c r="BG53" s="22">
        <v>163523103</v>
      </c>
      <c r="BH53" s="22">
        <v>1374659064</v>
      </c>
      <c r="BI53" s="22">
        <v>269951846</v>
      </c>
      <c r="BJ53" s="22">
        <v>52272247</v>
      </c>
      <c r="BK53" s="22">
        <v>226928892</v>
      </c>
      <c r="BL53" s="22">
        <v>109465287</v>
      </c>
      <c r="BM53" s="22">
        <v>71376079</v>
      </c>
      <c r="BN53" s="22">
        <v>96237319</v>
      </c>
      <c r="BO53" s="22">
        <v>151970376</v>
      </c>
    </row>
    <row r="54" spans="1:67" ht="13.95" hidden="1" customHeight="1" x14ac:dyDescent="0.3">
      <c r="A54" s="19">
        <v>2019</v>
      </c>
      <c r="B54" s="21">
        <f t="shared" si="10"/>
        <v>7810262329</v>
      </c>
      <c r="C54" s="21">
        <f t="shared" si="11"/>
        <v>552000154</v>
      </c>
      <c r="D54" s="21">
        <f t="shared" si="12"/>
        <v>418905616</v>
      </c>
      <c r="E54" s="21">
        <f t="shared" si="13"/>
        <v>641002645</v>
      </c>
      <c r="F54" s="21">
        <f t="shared" si="14"/>
        <v>558200560</v>
      </c>
      <c r="G54" s="21">
        <f t="shared" si="15"/>
        <v>1140444637</v>
      </c>
      <c r="H54" s="21">
        <f t="shared" si="16"/>
        <v>292739314</v>
      </c>
      <c r="I54" s="21">
        <f t="shared" si="17"/>
        <v>1663088297</v>
      </c>
      <c r="J54" s="21">
        <f t="shared" si="18"/>
        <v>2543881106</v>
      </c>
      <c r="K54" s="22">
        <v>83559186</v>
      </c>
      <c r="L54" s="22">
        <v>5814618</v>
      </c>
      <c r="M54" s="22">
        <v>47435119</v>
      </c>
      <c r="N54" s="22">
        <v>67917136</v>
      </c>
      <c r="O54" s="22">
        <v>67110958</v>
      </c>
      <c r="P54" s="22">
        <v>60130136</v>
      </c>
      <c r="Q54" s="22">
        <v>17537507</v>
      </c>
      <c r="R54" s="22">
        <v>5347730</v>
      </c>
      <c r="S54" s="22">
        <v>10279125</v>
      </c>
      <c r="T54" s="22">
        <v>62423701</v>
      </c>
      <c r="U54" s="22">
        <v>124444938</v>
      </c>
      <c r="V54" s="22">
        <v>337790067</v>
      </c>
      <c r="W54" s="22">
        <v>37782935</v>
      </c>
      <c r="X54" s="22">
        <v>25482714</v>
      </c>
      <c r="Y54" s="22">
        <v>4989403</v>
      </c>
      <c r="Z54" s="22">
        <v>12860497</v>
      </c>
      <c r="AA54" s="22">
        <v>44973465</v>
      </c>
      <c r="AB54" s="22">
        <v>207455459</v>
      </c>
      <c r="AC54" s="22">
        <v>19197744</v>
      </c>
      <c r="AD54" s="22">
        <v>49907985</v>
      </c>
      <c r="AE54" s="22">
        <v>125762982</v>
      </c>
      <c r="AF54" s="22">
        <v>193705010</v>
      </c>
      <c r="AG54" s="22">
        <v>9377847</v>
      </c>
      <c r="AH54" s="22">
        <v>43294546</v>
      </c>
      <c r="AI54" s="22">
        <v>107553158</v>
      </c>
      <c r="AJ54" s="22">
        <v>87051648</v>
      </c>
      <c r="AK54" s="22">
        <v>36210898</v>
      </c>
      <c r="AL54" s="22">
        <v>30472811</v>
      </c>
      <c r="AM54" s="22">
        <v>85357672</v>
      </c>
      <c r="AN54" s="22">
        <v>158881980</v>
      </c>
      <c r="AO54" s="22">
        <v>92947442</v>
      </c>
      <c r="AP54" s="22">
        <v>28193009</v>
      </c>
      <c r="AQ54" s="22">
        <v>115737383</v>
      </c>
      <c r="AR54" s="22">
        <v>51202827</v>
      </c>
      <c r="AS54" s="22">
        <v>21068405</v>
      </c>
      <c r="AT54" s="22">
        <v>22947757</v>
      </c>
      <c r="AU54" s="22">
        <v>209485641</v>
      </c>
      <c r="AV54" s="22">
        <v>12776103</v>
      </c>
      <c r="AW54" s="22">
        <v>45548175</v>
      </c>
      <c r="AX54" s="22">
        <v>59587885</v>
      </c>
      <c r="AY54" s="22">
        <v>480950010</v>
      </c>
      <c r="AZ54" s="22">
        <v>146533067</v>
      </c>
      <c r="BA54" s="22">
        <v>146206247</v>
      </c>
      <c r="BB54" s="22">
        <v>1423520357</v>
      </c>
      <c r="BC54" s="22">
        <v>126699424</v>
      </c>
      <c r="BD54" s="22">
        <v>51767846</v>
      </c>
      <c r="BE54" s="22">
        <v>23674138</v>
      </c>
      <c r="BF54" s="22">
        <v>37426532</v>
      </c>
      <c r="BG54" s="22">
        <v>164913055</v>
      </c>
      <c r="BH54" s="22">
        <v>1389030312</v>
      </c>
      <c r="BI54" s="22">
        <v>272489381</v>
      </c>
      <c r="BJ54" s="22">
        <v>52640713</v>
      </c>
      <c r="BK54" s="22">
        <v>230800899</v>
      </c>
      <c r="BL54" s="22">
        <v>110804683</v>
      </c>
      <c r="BM54" s="22">
        <v>71522271</v>
      </c>
      <c r="BN54" s="22">
        <v>97173776</v>
      </c>
      <c r="BO54" s="22">
        <v>154506016</v>
      </c>
    </row>
    <row r="55" spans="1:67" ht="13.95" hidden="1" customHeight="1" x14ac:dyDescent="0.3">
      <c r="A55" s="19">
        <v>2020</v>
      </c>
      <c r="B55" s="21">
        <f t="shared" si="10"/>
        <v>7885963378</v>
      </c>
      <c r="C55" s="21">
        <f t="shared" si="11"/>
        <v>552569801</v>
      </c>
      <c r="D55" s="21">
        <f t="shared" si="12"/>
        <v>421516862</v>
      </c>
      <c r="E55" s="21">
        <f t="shared" si="13"/>
        <v>645542777</v>
      </c>
      <c r="F55" s="21">
        <f t="shared" si="14"/>
        <v>566163429</v>
      </c>
      <c r="G55" s="21">
        <f t="shared" si="15"/>
        <v>1170159677</v>
      </c>
      <c r="H55" s="21">
        <f t="shared" si="16"/>
        <v>293702408</v>
      </c>
      <c r="I55" s="21">
        <f t="shared" si="17"/>
        <v>1665532976</v>
      </c>
      <c r="J55" s="21">
        <f t="shared" si="18"/>
        <v>2570775448</v>
      </c>
      <c r="K55" s="22">
        <v>83628708</v>
      </c>
      <c r="L55" s="22">
        <v>5831530</v>
      </c>
      <c r="M55" s="22">
        <v>47679489</v>
      </c>
      <c r="N55" s="22">
        <v>68104160</v>
      </c>
      <c r="O55" s="22">
        <v>67351861</v>
      </c>
      <c r="P55" s="22">
        <v>59912769</v>
      </c>
      <c r="Q55" s="22">
        <v>17636731</v>
      </c>
      <c r="R55" s="22">
        <v>5379274</v>
      </c>
      <c r="S55" s="22">
        <v>10353686</v>
      </c>
      <c r="T55" s="22">
        <v>62675056</v>
      </c>
      <c r="U55" s="22">
        <v>124016537</v>
      </c>
      <c r="V55" s="22">
        <v>339436159</v>
      </c>
      <c r="W55" s="22">
        <v>38171902</v>
      </c>
      <c r="X55" s="22">
        <v>25743791</v>
      </c>
      <c r="Y55" s="22">
        <v>5069895</v>
      </c>
      <c r="Z55" s="22">
        <v>13095115</v>
      </c>
      <c r="AA55" s="22">
        <v>45191965</v>
      </c>
      <c r="AB55" s="22">
        <v>208660842</v>
      </c>
      <c r="AC55" s="22">
        <v>19370624</v>
      </c>
      <c r="AD55" s="22">
        <v>50629997</v>
      </c>
      <c r="AE55" s="22">
        <v>126799054</v>
      </c>
      <c r="AF55" s="22">
        <v>194890295</v>
      </c>
      <c r="AG55" s="22">
        <v>9448524</v>
      </c>
      <c r="AH55" s="22">
        <v>44042091</v>
      </c>
      <c r="AI55" s="22">
        <v>109315124</v>
      </c>
      <c r="AJ55" s="22">
        <v>87723443</v>
      </c>
      <c r="AK55" s="22">
        <v>36584208</v>
      </c>
      <c r="AL55" s="22">
        <v>30991207</v>
      </c>
      <c r="AM55" s="22">
        <v>86091692</v>
      </c>
      <c r="AN55" s="22">
        <v>161967140</v>
      </c>
      <c r="AO55" s="22">
        <v>95989998</v>
      </c>
      <c r="AP55" s="22">
        <v>28915449</v>
      </c>
      <c r="AQ55" s="22">
        <v>118917671</v>
      </c>
      <c r="AR55" s="22">
        <v>52217334</v>
      </c>
      <c r="AS55" s="22">
        <v>21713836</v>
      </c>
      <c r="AT55" s="22">
        <v>23717613</v>
      </c>
      <c r="AU55" s="22">
        <v>213996181</v>
      </c>
      <c r="AV55" s="22">
        <v>13065837</v>
      </c>
      <c r="AW55" s="22">
        <v>46789231</v>
      </c>
      <c r="AX55" s="22">
        <v>60562381</v>
      </c>
      <c r="AY55" s="22">
        <v>494274146</v>
      </c>
      <c r="AZ55" s="22">
        <v>146371299</v>
      </c>
      <c r="BA55" s="22">
        <v>147331109</v>
      </c>
      <c r="BB55" s="22">
        <v>1426106093</v>
      </c>
      <c r="BC55" s="22">
        <v>126304543</v>
      </c>
      <c r="BD55" s="22">
        <v>51858482</v>
      </c>
      <c r="BE55" s="22">
        <v>23663459</v>
      </c>
      <c r="BF55" s="22">
        <v>37600399</v>
      </c>
      <c r="BG55" s="22">
        <v>166298024</v>
      </c>
      <c r="BH55" s="22">
        <v>1402617695</v>
      </c>
      <c r="BI55" s="22">
        <v>274814866</v>
      </c>
      <c r="BJ55" s="22">
        <v>53016522</v>
      </c>
      <c r="BK55" s="22">
        <v>235001746</v>
      </c>
      <c r="BL55" s="22">
        <v>112081264</v>
      </c>
      <c r="BM55" s="22">
        <v>71641484</v>
      </c>
      <c r="BN55" s="22">
        <v>98079191</v>
      </c>
      <c r="BO55" s="22">
        <v>157224656</v>
      </c>
    </row>
    <row r="56" spans="1:67" ht="13.95" hidden="1" customHeight="1" x14ac:dyDescent="0.3">
      <c r="A56" s="19">
        <v>2021</v>
      </c>
      <c r="B56" s="21">
        <f t="shared" si="10"/>
        <v>7953402637</v>
      </c>
      <c r="C56" s="21">
        <f t="shared" si="11"/>
        <v>552698759</v>
      </c>
      <c r="D56" s="21">
        <f t="shared" si="12"/>
        <v>423003696</v>
      </c>
      <c r="E56" s="21">
        <f t="shared" si="13"/>
        <v>649288401</v>
      </c>
      <c r="F56" s="21">
        <f t="shared" si="14"/>
        <v>574046440</v>
      </c>
      <c r="G56" s="21">
        <f t="shared" si="15"/>
        <v>1200170191</v>
      </c>
      <c r="H56" s="21">
        <f t="shared" si="16"/>
        <v>294146080</v>
      </c>
      <c r="I56" s="21">
        <f t="shared" si="17"/>
        <v>1665274546</v>
      </c>
      <c r="J56" s="21">
        <f t="shared" si="18"/>
        <v>2594774524</v>
      </c>
      <c r="K56" s="22">
        <v>83697083</v>
      </c>
      <c r="L56" s="22">
        <v>5856776</v>
      </c>
      <c r="M56" s="22">
        <v>47735664</v>
      </c>
      <c r="N56" s="22">
        <v>68291488</v>
      </c>
      <c r="O56" s="22">
        <v>67668792</v>
      </c>
      <c r="P56" s="22">
        <v>59729350</v>
      </c>
      <c r="Q56" s="22">
        <v>17730564</v>
      </c>
      <c r="R56" s="22">
        <v>5408091</v>
      </c>
      <c r="S56" s="22">
        <v>10416131</v>
      </c>
      <c r="T56" s="22">
        <v>62800448</v>
      </c>
      <c r="U56" s="22">
        <v>123364372</v>
      </c>
      <c r="V56" s="22">
        <v>340161441</v>
      </c>
      <c r="W56" s="22">
        <v>38454057</v>
      </c>
      <c r="X56" s="22">
        <v>25956417</v>
      </c>
      <c r="Y56" s="22">
        <v>5107697</v>
      </c>
      <c r="Z56" s="22">
        <v>13324084</v>
      </c>
      <c r="AA56" s="22">
        <v>45312281</v>
      </c>
      <c r="AB56" s="22">
        <v>209550294</v>
      </c>
      <c r="AC56" s="22">
        <v>19456334</v>
      </c>
      <c r="AD56" s="22">
        <v>51188173</v>
      </c>
      <c r="AE56" s="22">
        <v>127648148</v>
      </c>
      <c r="AF56" s="22">
        <v>196133171</v>
      </c>
      <c r="AG56" s="22">
        <v>9789048</v>
      </c>
      <c r="AH56" s="22">
        <v>44761099</v>
      </c>
      <c r="AI56" s="22">
        <v>110957008</v>
      </c>
      <c r="AJ56" s="22">
        <v>88455488</v>
      </c>
      <c r="AK56" s="22">
        <v>36954442</v>
      </c>
      <c r="AL56" s="22">
        <v>31328375</v>
      </c>
      <c r="AM56" s="22">
        <v>86686253</v>
      </c>
      <c r="AN56" s="22">
        <v>165114727</v>
      </c>
      <c r="AO56" s="22">
        <v>99148932</v>
      </c>
      <c r="AP56" s="22">
        <v>29639736</v>
      </c>
      <c r="AQ56" s="22">
        <v>122138588</v>
      </c>
      <c r="AR56" s="22">
        <v>53219166</v>
      </c>
      <c r="AS56" s="22">
        <v>22388630</v>
      </c>
      <c r="AT56" s="22">
        <v>24502140</v>
      </c>
      <c r="AU56" s="22">
        <v>218529286</v>
      </c>
      <c r="AV56" s="22">
        <v>13355260</v>
      </c>
      <c r="AW56" s="22">
        <v>48066924</v>
      </c>
      <c r="AX56" s="22">
        <v>61502603</v>
      </c>
      <c r="AY56" s="22">
        <v>507678926</v>
      </c>
      <c r="AZ56" s="22">
        <v>145836175</v>
      </c>
      <c r="BA56" s="22">
        <v>148309905</v>
      </c>
      <c r="BB56" s="22">
        <v>1426437267</v>
      </c>
      <c r="BC56" s="22">
        <v>125679338</v>
      </c>
      <c r="BD56" s="22">
        <v>51848397</v>
      </c>
      <c r="BE56" s="22">
        <v>23558333</v>
      </c>
      <c r="BF56" s="22">
        <v>37751211</v>
      </c>
      <c r="BG56" s="22">
        <v>167658854</v>
      </c>
      <c r="BH56" s="22">
        <v>1414203896</v>
      </c>
      <c r="BI56" s="22">
        <v>276758053</v>
      </c>
      <c r="BJ56" s="22">
        <v>53387102</v>
      </c>
      <c r="BK56" s="22">
        <v>239477801</v>
      </c>
      <c r="BL56" s="22">
        <v>113100950</v>
      </c>
      <c r="BM56" s="22">
        <v>71727332</v>
      </c>
      <c r="BN56" s="22">
        <v>98935098</v>
      </c>
      <c r="BO56" s="22">
        <v>159525438</v>
      </c>
    </row>
    <row r="57" spans="1:67" ht="13.95" hidden="1" customHeight="1" x14ac:dyDescent="0.3">
      <c r="A57" s="19">
        <v>2022</v>
      </c>
      <c r="B57" s="21">
        <f t="shared" si="10"/>
        <v>8020353161</v>
      </c>
      <c r="C57" s="21">
        <f t="shared" si="11"/>
        <v>554648814</v>
      </c>
      <c r="D57" s="21">
        <f t="shared" si="12"/>
        <v>425235481</v>
      </c>
      <c r="E57" s="21">
        <f t="shared" si="13"/>
        <v>653204540</v>
      </c>
      <c r="F57" s="21">
        <f t="shared" si="14"/>
        <v>583678423</v>
      </c>
      <c r="G57" s="21">
        <f t="shared" si="15"/>
        <v>1230364920</v>
      </c>
      <c r="H57" s="21">
        <f t="shared" si="16"/>
        <v>292114631</v>
      </c>
      <c r="I57" s="21">
        <f t="shared" si="17"/>
        <v>1663264901</v>
      </c>
      <c r="J57" s="21">
        <f t="shared" si="18"/>
        <v>2617841451</v>
      </c>
      <c r="K57" s="22">
        <v>84086227</v>
      </c>
      <c r="L57" s="22">
        <v>5902904</v>
      </c>
      <c r="M57" s="22">
        <v>47828382</v>
      </c>
      <c r="N57" s="22">
        <v>68486680</v>
      </c>
      <c r="O57" s="22">
        <v>68179315</v>
      </c>
      <c r="P57" s="22">
        <v>59619115</v>
      </c>
      <c r="Q57" s="22">
        <v>17904421</v>
      </c>
      <c r="R57" s="22">
        <v>5456801</v>
      </c>
      <c r="S57" s="22">
        <v>10487338</v>
      </c>
      <c r="T57" s="22">
        <v>63050407</v>
      </c>
      <c r="U57" s="22">
        <v>123647224</v>
      </c>
      <c r="V57" s="22">
        <v>341534046</v>
      </c>
      <c r="W57" s="22">
        <v>38821259</v>
      </c>
      <c r="X57" s="22">
        <v>26200984</v>
      </c>
      <c r="Y57" s="22">
        <v>5131734</v>
      </c>
      <c r="Z57" s="22">
        <v>13547458</v>
      </c>
      <c r="AA57" s="22">
        <v>45407904</v>
      </c>
      <c r="AB57" s="22">
        <v>210306415</v>
      </c>
      <c r="AC57" s="22">
        <v>19553036</v>
      </c>
      <c r="AD57" s="22">
        <v>51737944</v>
      </c>
      <c r="AE57" s="22">
        <v>128613117</v>
      </c>
      <c r="AF57" s="22">
        <v>197586124</v>
      </c>
      <c r="AG57" s="22">
        <v>10242086</v>
      </c>
      <c r="AH57" s="22">
        <v>45477389</v>
      </c>
      <c r="AI57" s="22">
        <v>112618250</v>
      </c>
      <c r="AJ57" s="22">
        <v>89524246</v>
      </c>
      <c r="AK57" s="22">
        <v>37329064</v>
      </c>
      <c r="AL57" s="22">
        <v>32175352</v>
      </c>
      <c r="AM57" s="22">
        <v>87058473</v>
      </c>
      <c r="AN57" s="22">
        <v>169253563</v>
      </c>
      <c r="AO57" s="22">
        <v>102396968</v>
      </c>
      <c r="AP57" s="22">
        <v>30395002</v>
      </c>
      <c r="AQ57" s="22">
        <v>125384287</v>
      </c>
      <c r="AR57" s="22">
        <v>54252461</v>
      </c>
      <c r="AS57" s="22">
        <v>23072640</v>
      </c>
      <c r="AT57" s="22">
        <v>25311973</v>
      </c>
      <c r="AU57" s="22">
        <v>223150896</v>
      </c>
      <c r="AV57" s="22">
        <v>13651030</v>
      </c>
      <c r="AW57" s="22">
        <v>49383346</v>
      </c>
      <c r="AX57" s="22">
        <v>62378410</v>
      </c>
      <c r="AY57" s="22">
        <v>520987907</v>
      </c>
      <c r="AZ57" s="22">
        <v>145579899</v>
      </c>
      <c r="BA57" s="22">
        <v>146534732</v>
      </c>
      <c r="BB57" s="22">
        <v>1425179569</v>
      </c>
      <c r="BC57" s="22">
        <v>124997578</v>
      </c>
      <c r="BD57" s="22">
        <v>51782512</v>
      </c>
      <c r="BE57" s="22">
        <v>23420111</v>
      </c>
      <c r="BF57" s="22">
        <v>37885131</v>
      </c>
      <c r="BG57" s="22">
        <v>169384897</v>
      </c>
      <c r="BH57" s="22">
        <v>1425423212</v>
      </c>
      <c r="BI57" s="22">
        <v>278830529</v>
      </c>
      <c r="BJ57" s="22">
        <v>53756787</v>
      </c>
      <c r="BK57" s="22">
        <v>243700667</v>
      </c>
      <c r="BL57" s="22">
        <v>113964338</v>
      </c>
      <c r="BM57" s="22">
        <v>71735329</v>
      </c>
      <c r="BN57" s="22">
        <v>99680655</v>
      </c>
      <c r="BO57" s="22">
        <v>161365037</v>
      </c>
    </row>
    <row r="58" spans="1:67" ht="13.95" hidden="1" customHeight="1" x14ac:dyDescent="0.3">
      <c r="A58" s="19">
        <v>2023</v>
      </c>
      <c r="B58" s="21">
        <f t="shared" si="10"/>
        <v>8090672266</v>
      </c>
      <c r="C58" s="21">
        <f t="shared" si="11"/>
        <v>556820442</v>
      </c>
      <c r="D58" s="21">
        <f t="shared" si="12"/>
        <v>428170867</v>
      </c>
      <c r="E58" s="21">
        <f t="shared" si="13"/>
        <v>657737819</v>
      </c>
      <c r="F58" s="21">
        <f t="shared" si="14"/>
        <v>594078659</v>
      </c>
      <c r="G58" s="21">
        <f t="shared" si="15"/>
        <v>1261076022</v>
      </c>
      <c r="H58" s="21">
        <f t="shared" si="16"/>
        <v>290168272</v>
      </c>
      <c r="I58" s="21">
        <f t="shared" si="17"/>
        <v>1660028546</v>
      </c>
      <c r="J58" s="21">
        <f t="shared" si="18"/>
        <v>2642591639</v>
      </c>
      <c r="K58" s="22">
        <v>84548231</v>
      </c>
      <c r="L58" s="22">
        <v>5948136</v>
      </c>
      <c r="M58" s="22">
        <v>47911579</v>
      </c>
      <c r="N58" s="22">
        <v>68655640</v>
      </c>
      <c r="O58" s="22">
        <v>68682962</v>
      </c>
      <c r="P58" s="22">
        <v>59499453</v>
      </c>
      <c r="Q58" s="22">
        <v>18092524</v>
      </c>
      <c r="R58" s="22">
        <v>5519167</v>
      </c>
      <c r="S58" s="22">
        <v>10551494</v>
      </c>
      <c r="T58" s="22">
        <v>63254426</v>
      </c>
      <c r="U58" s="22">
        <v>124156830</v>
      </c>
      <c r="V58" s="22">
        <v>343477335</v>
      </c>
      <c r="W58" s="22">
        <v>39299105</v>
      </c>
      <c r="X58" s="22">
        <v>26451124</v>
      </c>
      <c r="Y58" s="22">
        <v>5172836</v>
      </c>
      <c r="Z58" s="22">
        <v>13770467</v>
      </c>
      <c r="AA58" s="22">
        <v>45538401</v>
      </c>
      <c r="AB58" s="22">
        <v>211140729</v>
      </c>
      <c r="AC58" s="22">
        <v>19658835</v>
      </c>
      <c r="AD58" s="22">
        <v>52321152</v>
      </c>
      <c r="AE58" s="22">
        <v>129739759</v>
      </c>
      <c r="AF58" s="22">
        <v>199338943</v>
      </c>
      <c r="AG58" s="22">
        <v>10642081</v>
      </c>
      <c r="AH58" s="22">
        <v>46164219</v>
      </c>
      <c r="AI58" s="22">
        <v>114535772</v>
      </c>
      <c r="AJ58" s="22">
        <v>90608707</v>
      </c>
      <c r="AK58" s="22">
        <v>37712505</v>
      </c>
      <c r="AL58" s="22">
        <v>33264292</v>
      </c>
      <c r="AM58" s="22">
        <v>87270501</v>
      </c>
      <c r="AN58" s="22">
        <v>173880582</v>
      </c>
      <c r="AO58" s="22">
        <v>105789731</v>
      </c>
      <c r="AP58" s="22">
        <v>31165654</v>
      </c>
      <c r="AQ58" s="22">
        <v>128691692</v>
      </c>
      <c r="AR58" s="22">
        <v>55339003</v>
      </c>
      <c r="AS58" s="22">
        <v>23769127</v>
      </c>
      <c r="AT58" s="22">
        <v>26159867</v>
      </c>
      <c r="AU58" s="22">
        <v>227882945</v>
      </c>
      <c r="AV58" s="22">
        <v>13954471</v>
      </c>
      <c r="AW58" s="22">
        <v>50042791</v>
      </c>
      <c r="AX58" s="22">
        <v>63212384</v>
      </c>
      <c r="AY58" s="22">
        <v>535068357</v>
      </c>
      <c r="AZ58" s="22">
        <v>145440500</v>
      </c>
      <c r="BA58" s="22">
        <v>144727772</v>
      </c>
      <c r="BB58" s="22">
        <v>1422584933</v>
      </c>
      <c r="BC58" s="22">
        <v>124370947</v>
      </c>
      <c r="BD58" s="22">
        <v>51748739</v>
      </c>
      <c r="BE58" s="22">
        <v>23317145</v>
      </c>
      <c r="BF58" s="22">
        <v>38006782</v>
      </c>
      <c r="BG58" s="22">
        <v>171466990</v>
      </c>
      <c r="BH58" s="22">
        <v>1438069596</v>
      </c>
      <c r="BI58" s="22">
        <v>281190067</v>
      </c>
      <c r="BJ58" s="22">
        <v>54133798</v>
      </c>
      <c r="BK58" s="22">
        <v>247504495</v>
      </c>
      <c r="BL58" s="22">
        <v>114891199</v>
      </c>
      <c r="BM58" s="22">
        <v>71702435</v>
      </c>
      <c r="BN58" s="22">
        <v>100352192</v>
      </c>
      <c r="BO58" s="22">
        <v>163280867</v>
      </c>
    </row>
    <row r="59" spans="1:67" ht="16.95" customHeight="1" x14ac:dyDescent="0.3">
      <c r="A59" s="19">
        <v>2024</v>
      </c>
      <c r="B59" s="21">
        <f t="shared" si="10"/>
        <v>8159842937.2832031</v>
      </c>
      <c r="C59" s="21">
        <f t="shared" si="11"/>
        <v>556877193.9453125</v>
      </c>
      <c r="D59" s="21">
        <f t="shared" si="12"/>
        <v>431073723.6875</v>
      </c>
      <c r="E59" s="21">
        <f t="shared" si="13"/>
        <v>662191481.24414098</v>
      </c>
      <c r="F59" s="21">
        <f t="shared" si="14"/>
        <v>603461769.125</v>
      </c>
      <c r="G59" s="21">
        <f t="shared" si="15"/>
        <v>1291658219</v>
      </c>
      <c r="H59" s="21">
        <f t="shared" si="16"/>
        <v>291065945.5</v>
      </c>
      <c r="I59" s="21">
        <f t="shared" si="17"/>
        <v>1656117820.3125</v>
      </c>
      <c r="J59" s="21">
        <f t="shared" si="18"/>
        <v>2667396784.46875</v>
      </c>
      <c r="K59" s="22">
        <v>84551392</v>
      </c>
      <c r="L59" s="22">
        <v>5977292.5</v>
      </c>
      <c r="M59" s="22">
        <v>47909088</v>
      </c>
      <c r="N59" s="22">
        <v>68780928</v>
      </c>
      <c r="O59" s="22">
        <v>69140264</v>
      </c>
      <c r="P59" s="22">
        <v>59342276</v>
      </c>
      <c r="Q59" s="22">
        <v>18228742</v>
      </c>
      <c r="R59" s="22">
        <v>5576771.5</v>
      </c>
      <c r="S59" s="22">
        <v>10607211</v>
      </c>
      <c r="T59" s="22">
        <v>63217985.9453125</v>
      </c>
      <c r="U59" s="22">
        <v>123545243</v>
      </c>
      <c r="V59" s="22">
        <v>345412928</v>
      </c>
      <c r="W59" s="22">
        <v>39742828</v>
      </c>
      <c r="X59" s="22">
        <v>26713204</v>
      </c>
      <c r="Y59" s="22">
        <v>5213818</v>
      </c>
      <c r="Z59" s="22">
        <v>13990945.6875</v>
      </c>
      <c r="AA59" s="22">
        <v>45692232</v>
      </c>
      <c r="AB59" s="22">
        <v>211973328</v>
      </c>
      <c r="AC59" s="22">
        <v>19764772</v>
      </c>
      <c r="AD59" s="22">
        <v>52874796</v>
      </c>
      <c r="AE59" s="22">
        <v>130828592</v>
      </c>
      <c r="AF59" s="22">
        <v>201057761.24414101</v>
      </c>
      <c r="AG59" s="22">
        <v>11027459</v>
      </c>
      <c r="AH59" s="22">
        <v>46813372</v>
      </c>
      <c r="AI59" s="22">
        <v>116516464</v>
      </c>
      <c r="AJ59" s="22">
        <v>91561224</v>
      </c>
      <c r="AK59" s="22">
        <v>38078712</v>
      </c>
      <c r="AL59" s="22">
        <v>33962484</v>
      </c>
      <c r="AM59" s="22">
        <v>87467792</v>
      </c>
      <c r="AN59" s="22">
        <v>178034262.125</v>
      </c>
      <c r="AO59" s="22">
        <v>109221768</v>
      </c>
      <c r="AP59" s="22">
        <v>31920306</v>
      </c>
      <c r="AQ59" s="22">
        <v>132015936</v>
      </c>
      <c r="AR59" s="22">
        <v>56418528</v>
      </c>
      <c r="AS59" s="22">
        <v>24462344</v>
      </c>
      <c r="AT59" s="22">
        <v>27014288</v>
      </c>
      <c r="AU59" s="22">
        <v>232588000</v>
      </c>
      <c r="AV59" s="22">
        <v>14254327</v>
      </c>
      <c r="AW59" s="22">
        <v>50432192</v>
      </c>
      <c r="AX59" s="22">
        <v>63994180</v>
      </c>
      <c r="AY59" s="22">
        <v>549336350</v>
      </c>
      <c r="AZ59" s="22">
        <v>144816608</v>
      </c>
      <c r="BA59" s="22">
        <v>146249337.5</v>
      </c>
      <c r="BB59" s="22">
        <v>1419321216</v>
      </c>
      <c r="BC59" s="22">
        <v>123754272</v>
      </c>
      <c r="BD59" s="22">
        <v>51718624</v>
      </c>
      <c r="BE59" s="22">
        <v>23214194</v>
      </c>
      <c r="BF59" s="22">
        <v>38109514.3125</v>
      </c>
      <c r="BG59" s="22">
        <v>173515040</v>
      </c>
      <c r="BH59" s="22">
        <v>1450881024</v>
      </c>
      <c r="BI59" s="22">
        <v>283454624</v>
      </c>
      <c r="BJ59" s="22">
        <v>54492656</v>
      </c>
      <c r="BK59" s="22">
        <v>251228816</v>
      </c>
      <c r="BL59" s="22">
        <v>115832048</v>
      </c>
      <c r="BM59" s="22">
        <v>71664336</v>
      </c>
      <c r="BN59" s="22">
        <v>100974592</v>
      </c>
      <c r="BO59" s="22">
        <v>165353648.46875</v>
      </c>
    </row>
    <row r="60" spans="1:67" ht="13.95" hidden="1" customHeight="1" x14ac:dyDescent="0.3">
      <c r="A60" s="19">
        <v>2025</v>
      </c>
      <c r="B60" s="21">
        <f t="shared" si="10"/>
        <v>8226463350.1347656</v>
      </c>
      <c r="C60" s="21">
        <f t="shared" si="11"/>
        <v>555969379.38671875</v>
      </c>
      <c r="D60" s="21">
        <f t="shared" si="12"/>
        <v>433799075.67480469</v>
      </c>
      <c r="E60" s="21">
        <f t="shared" si="13"/>
        <v>666277672.15136695</v>
      </c>
      <c r="F60" s="21">
        <f t="shared" si="14"/>
        <v>611966982.25</v>
      </c>
      <c r="G60" s="21">
        <f t="shared" si="15"/>
        <v>1321756735.015625</v>
      </c>
      <c r="H60" s="21">
        <f t="shared" si="16"/>
        <v>292673739.25</v>
      </c>
      <c r="I60" s="21">
        <f t="shared" si="17"/>
        <v>1652159343.6875</v>
      </c>
      <c r="J60" s="21">
        <f t="shared" si="18"/>
        <v>2691860422.71875</v>
      </c>
      <c r="K60" s="22">
        <v>84074232</v>
      </c>
      <c r="L60" s="22">
        <v>6002327</v>
      </c>
      <c r="M60" s="22">
        <v>47889960</v>
      </c>
      <c r="N60" s="22">
        <v>68896680</v>
      </c>
      <c r="O60" s="22">
        <v>69551328</v>
      </c>
      <c r="P60" s="22">
        <v>59146260</v>
      </c>
      <c r="Q60" s="22">
        <v>18347186</v>
      </c>
      <c r="R60" s="22">
        <v>5623071</v>
      </c>
      <c r="S60" s="22">
        <v>10656846</v>
      </c>
      <c r="T60" s="22">
        <v>63233598.574218802</v>
      </c>
      <c r="U60" s="22">
        <v>122547890.8125</v>
      </c>
      <c r="V60" s="22">
        <v>347240512</v>
      </c>
      <c r="W60" s="22">
        <v>40127528</v>
      </c>
      <c r="X60" s="22">
        <v>26974296</v>
      </c>
      <c r="Y60" s="22">
        <v>5251595.5</v>
      </c>
      <c r="Z60" s="22">
        <v>14205144.174804701</v>
      </c>
      <c r="AA60" s="22">
        <v>45836572</v>
      </c>
      <c r="AB60" s="22">
        <v>212708672</v>
      </c>
      <c r="AC60" s="22">
        <v>19859722</v>
      </c>
      <c r="AD60" s="22">
        <v>53384912</v>
      </c>
      <c r="AE60" s="22">
        <v>131830936</v>
      </c>
      <c r="AF60" s="22">
        <v>202656858.15136701</v>
      </c>
      <c r="AG60" s="22">
        <v>11345773</v>
      </c>
      <c r="AH60" s="22">
        <v>47435312</v>
      </c>
      <c r="AI60" s="22">
        <v>118288688</v>
      </c>
      <c r="AJ60" s="22">
        <v>92391216</v>
      </c>
      <c r="AK60" s="22">
        <v>38418196</v>
      </c>
      <c r="AL60" s="22">
        <v>34562256</v>
      </c>
      <c r="AM60" s="22">
        <v>87678888</v>
      </c>
      <c r="AN60" s="22">
        <v>181846653.25</v>
      </c>
      <c r="AO60" s="22">
        <v>112617584</v>
      </c>
      <c r="AP60" s="22">
        <v>32658302</v>
      </c>
      <c r="AQ60" s="22">
        <v>135314912</v>
      </c>
      <c r="AR60" s="22">
        <v>57473924</v>
      </c>
      <c r="AS60" s="22">
        <v>25133428</v>
      </c>
      <c r="AT60" s="22">
        <v>27847918</v>
      </c>
      <c r="AU60" s="22">
        <v>237175840</v>
      </c>
      <c r="AV60" s="22">
        <v>14560582</v>
      </c>
      <c r="AW60" s="22">
        <v>51602236</v>
      </c>
      <c r="AX60" s="22">
        <v>64695240</v>
      </c>
      <c r="AY60" s="22">
        <v>562676769.015625</v>
      </c>
      <c r="AZ60" s="22">
        <v>143984352</v>
      </c>
      <c r="BA60" s="22">
        <v>148689387.25</v>
      </c>
      <c r="BB60" s="22">
        <v>1416067712</v>
      </c>
      <c r="BC60" s="22">
        <v>123105944</v>
      </c>
      <c r="BD60" s="22">
        <v>51667548</v>
      </c>
      <c r="BE60" s="22">
        <v>23113718</v>
      </c>
      <c r="BF60" s="22">
        <v>38204421.6875</v>
      </c>
      <c r="BG60" s="22">
        <v>175499184</v>
      </c>
      <c r="BH60" s="22">
        <v>1463619328</v>
      </c>
      <c r="BI60" s="22">
        <v>285622016</v>
      </c>
      <c r="BJ60" s="22">
        <v>54822520</v>
      </c>
      <c r="BK60" s="22">
        <v>255053344</v>
      </c>
      <c r="BL60" s="22">
        <v>116726176</v>
      </c>
      <c r="BM60" s="22">
        <v>71604136</v>
      </c>
      <c r="BN60" s="22">
        <v>101553216</v>
      </c>
      <c r="BO60" s="22">
        <v>167360502.71875</v>
      </c>
    </row>
    <row r="61" spans="1:67" ht="13.95" hidden="1" customHeight="1" x14ac:dyDescent="0.3">
      <c r="A61" s="19">
        <v>2026</v>
      </c>
      <c r="B61" s="21">
        <f t="shared" si="10"/>
        <v>8291188186.2504883</v>
      </c>
      <c r="C61" s="21">
        <f t="shared" si="11"/>
        <v>555168621.48828125</v>
      </c>
      <c r="D61" s="21">
        <f t="shared" si="12"/>
        <v>436359596.94238281</v>
      </c>
      <c r="E61" s="21">
        <f t="shared" si="13"/>
        <v>670027127.86669898</v>
      </c>
      <c r="F61" s="21">
        <f t="shared" si="14"/>
        <v>620028360.25</v>
      </c>
      <c r="G61" s="21">
        <f t="shared" si="15"/>
        <v>1351519142.140625</v>
      </c>
      <c r="H61" s="21">
        <f t="shared" si="16"/>
        <v>293867094.75</v>
      </c>
      <c r="I61" s="21">
        <f t="shared" si="17"/>
        <v>1648257464.5</v>
      </c>
      <c r="J61" s="21">
        <f t="shared" si="18"/>
        <v>2715960778.3125</v>
      </c>
      <c r="K61" s="22">
        <v>83642584</v>
      </c>
      <c r="L61" s="22">
        <v>6023520</v>
      </c>
      <c r="M61" s="22">
        <v>47850312</v>
      </c>
      <c r="N61" s="22">
        <v>69006288</v>
      </c>
      <c r="O61" s="22">
        <v>69930128</v>
      </c>
      <c r="P61" s="22">
        <v>58925576</v>
      </c>
      <c r="Q61" s="22">
        <v>18448406</v>
      </c>
      <c r="R61" s="22">
        <v>5652989</v>
      </c>
      <c r="S61" s="22">
        <v>10701047</v>
      </c>
      <c r="T61" s="22">
        <v>63288385.175781198</v>
      </c>
      <c r="U61" s="22">
        <v>121699386.3125</v>
      </c>
      <c r="V61" s="22">
        <v>348963584</v>
      </c>
      <c r="W61" s="22">
        <v>40467324</v>
      </c>
      <c r="X61" s="22">
        <v>27228456</v>
      </c>
      <c r="Y61" s="22">
        <v>5287334</v>
      </c>
      <c r="Z61" s="22">
        <v>14412898.942382799</v>
      </c>
      <c r="AA61" s="22">
        <v>45973088</v>
      </c>
      <c r="AB61" s="22">
        <v>213354880</v>
      </c>
      <c r="AC61" s="22">
        <v>19945650</v>
      </c>
      <c r="AD61" s="22">
        <v>53851000</v>
      </c>
      <c r="AE61" s="22">
        <v>132752408</v>
      </c>
      <c r="AF61" s="22">
        <v>204150101.86669901</v>
      </c>
      <c r="AG61" s="22">
        <v>11574798</v>
      </c>
      <c r="AH61" s="22">
        <v>48029772</v>
      </c>
      <c r="AI61" s="22">
        <v>119933200</v>
      </c>
      <c r="AJ61" s="22">
        <v>93109352</v>
      </c>
      <c r="AK61" s="22">
        <v>38732116</v>
      </c>
      <c r="AL61" s="22">
        <v>35160284</v>
      </c>
      <c r="AM61" s="22">
        <v>87916544</v>
      </c>
      <c r="AN61" s="22">
        <v>185572294.25</v>
      </c>
      <c r="AO61" s="22">
        <v>115988800</v>
      </c>
      <c r="AP61" s="22">
        <v>33382988</v>
      </c>
      <c r="AQ61" s="22">
        <v>138566752</v>
      </c>
      <c r="AR61" s="22">
        <v>58516376</v>
      </c>
      <c r="AS61" s="22">
        <v>25793404</v>
      </c>
      <c r="AT61" s="22">
        <v>28667802</v>
      </c>
      <c r="AU61" s="22">
        <v>241691488</v>
      </c>
      <c r="AV61" s="22">
        <v>14872062</v>
      </c>
      <c r="AW61" s="22">
        <v>53156924</v>
      </c>
      <c r="AX61" s="22">
        <v>65343244</v>
      </c>
      <c r="AY61" s="22">
        <v>575539302.140625</v>
      </c>
      <c r="AZ61" s="22">
        <v>143371376</v>
      </c>
      <c r="BA61" s="22">
        <v>150495718.75</v>
      </c>
      <c r="BB61" s="22">
        <v>1412928256</v>
      </c>
      <c r="BC61" s="22">
        <v>122427736</v>
      </c>
      <c r="BD61" s="22">
        <v>51599872</v>
      </c>
      <c r="BE61" s="22">
        <v>23011752</v>
      </c>
      <c r="BF61" s="22">
        <v>38289848.5</v>
      </c>
      <c r="BG61" s="22">
        <v>177424896</v>
      </c>
      <c r="BH61" s="22">
        <v>1476233600</v>
      </c>
      <c r="BI61" s="22">
        <v>287696416</v>
      </c>
      <c r="BJ61" s="22">
        <v>55131472</v>
      </c>
      <c r="BK61" s="22">
        <v>258930704</v>
      </c>
      <c r="BL61" s="22">
        <v>117591576</v>
      </c>
      <c r="BM61" s="22">
        <v>71526816</v>
      </c>
      <c r="BN61" s="22">
        <v>102074144</v>
      </c>
      <c r="BO61" s="22">
        <v>169351154.3125</v>
      </c>
    </row>
    <row r="62" spans="1:67" ht="13.95" hidden="1" customHeight="1" x14ac:dyDescent="0.3">
      <c r="A62" s="19">
        <v>2027</v>
      </c>
      <c r="B62" s="21">
        <f t="shared" si="10"/>
        <v>8354139660.6147461</v>
      </c>
      <c r="C62" s="21">
        <f t="shared" si="11"/>
        <v>554778699.12890625</v>
      </c>
      <c r="D62" s="21">
        <f t="shared" si="12"/>
        <v>438826565.25292969</v>
      </c>
      <c r="E62" s="21">
        <f t="shared" si="13"/>
        <v>673502593.04541004</v>
      </c>
      <c r="F62" s="21">
        <f t="shared" si="14"/>
        <v>627919813.75</v>
      </c>
      <c r="G62" s="21">
        <f t="shared" si="15"/>
        <v>1380750251.4375</v>
      </c>
      <c r="H62" s="21">
        <f t="shared" si="16"/>
        <v>294407304.5</v>
      </c>
      <c r="I62" s="21">
        <f t="shared" si="17"/>
        <v>1644194811</v>
      </c>
      <c r="J62" s="21">
        <f t="shared" si="18"/>
        <v>2739759622.5</v>
      </c>
      <c r="K62" s="22">
        <v>83443536</v>
      </c>
      <c r="L62" s="22">
        <v>6041322</v>
      </c>
      <c r="M62" s="22">
        <v>47802752</v>
      </c>
      <c r="N62" s="22">
        <v>69116304</v>
      </c>
      <c r="O62" s="22">
        <v>70291472</v>
      </c>
      <c r="P62" s="22">
        <v>58689364</v>
      </c>
      <c r="Q62" s="22">
        <v>18537832</v>
      </c>
      <c r="R62" s="22">
        <v>5673662.5</v>
      </c>
      <c r="S62" s="22">
        <v>10741358</v>
      </c>
      <c r="T62" s="22">
        <v>63327623.066406198</v>
      </c>
      <c r="U62" s="22">
        <v>121113473.5625</v>
      </c>
      <c r="V62" s="22">
        <v>350633856</v>
      </c>
      <c r="W62" s="22">
        <v>40782640</v>
      </c>
      <c r="X62" s="22">
        <v>27473720</v>
      </c>
      <c r="Y62" s="22">
        <v>5320619</v>
      </c>
      <c r="Z62" s="22">
        <v>14615730.252929701</v>
      </c>
      <c r="AA62" s="22">
        <v>46103032</v>
      </c>
      <c r="AB62" s="22">
        <v>213917376</v>
      </c>
      <c r="AC62" s="22">
        <v>20025954</v>
      </c>
      <c r="AD62" s="22">
        <v>54280148</v>
      </c>
      <c r="AE62" s="22">
        <v>133609032</v>
      </c>
      <c r="AF62" s="22">
        <v>205567051.04541001</v>
      </c>
      <c r="AG62" s="22">
        <v>11755478</v>
      </c>
      <c r="AH62" s="22">
        <v>48594380</v>
      </c>
      <c r="AI62" s="22">
        <v>121565816</v>
      </c>
      <c r="AJ62" s="22">
        <v>93741672</v>
      </c>
      <c r="AK62" s="22">
        <v>39031220</v>
      </c>
      <c r="AL62" s="22">
        <v>35752304</v>
      </c>
      <c r="AM62" s="22">
        <v>88186528</v>
      </c>
      <c r="AN62" s="22">
        <v>189292415.75</v>
      </c>
      <c r="AO62" s="22">
        <v>119347504</v>
      </c>
      <c r="AP62" s="22">
        <v>34092852</v>
      </c>
      <c r="AQ62" s="22">
        <v>141806464</v>
      </c>
      <c r="AR62" s="22">
        <v>59545740</v>
      </c>
      <c r="AS62" s="22">
        <v>26445170</v>
      </c>
      <c r="AT62" s="22">
        <v>29478364</v>
      </c>
      <c r="AU62" s="22">
        <v>246129552</v>
      </c>
      <c r="AV62" s="22">
        <v>15184887</v>
      </c>
      <c r="AW62" s="22">
        <v>54513316</v>
      </c>
      <c r="AX62" s="22">
        <v>65958388</v>
      </c>
      <c r="AY62" s="22">
        <v>588248014.4375</v>
      </c>
      <c r="AZ62" s="22">
        <v>143006928</v>
      </c>
      <c r="BA62" s="22">
        <v>151400376.5</v>
      </c>
      <c r="BB62" s="22">
        <v>1409679360</v>
      </c>
      <c r="BC62" s="22">
        <v>121731120</v>
      </c>
      <c r="BD62" s="22">
        <v>51518332</v>
      </c>
      <c r="BE62" s="22">
        <v>22908568</v>
      </c>
      <c r="BF62" s="22">
        <v>38357431</v>
      </c>
      <c r="BG62" s="22">
        <v>179294400</v>
      </c>
      <c r="BH62" s="22">
        <v>1488690688</v>
      </c>
      <c r="BI62" s="22">
        <v>289658944</v>
      </c>
      <c r="BJ62" s="22">
        <v>55412608</v>
      </c>
      <c r="BK62" s="22">
        <v>262893728</v>
      </c>
      <c r="BL62" s="22">
        <v>118433000</v>
      </c>
      <c r="BM62" s="22">
        <v>71431832</v>
      </c>
      <c r="BN62" s="22">
        <v>102558568</v>
      </c>
      <c r="BO62" s="22">
        <v>171385854.5</v>
      </c>
    </row>
    <row r="63" spans="1:67" ht="13.95" hidden="1" customHeight="1" x14ac:dyDescent="0.3">
      <c r="A63" s="19">
        <v>2028</v>
      </c>
      <c r="B63" s="21">
        <f t="shared" si="10"/>
        <v>8415313102.2163086</v>
      </c>
      <c r="C63" s="21">
        <f t="shared" si="11"/>
        <v>554301771.9453125</v>
      </c>
      <c r="D63" s="21">
        <f t="shared" si="12"/>
        <v>441281896.02832031</v>
      </c>
      <c r="E63" s="21">
        <f t="shared" si="13"/>
        <v>676746670.28955102</v>
      </c>
      <c r="F63" s="21">
        <f t="shared" si="14"/>
        <v>635500187</v>
      </c>
      <c r="G63" s="21">
        <f t="shared" si="15"/>
        <v>1409573491.484375</v>
      </c>
      <c r="H63" s="21">
        <f t="shared" si="16"/>
        <v>294884452.75</v>
      </c>
      <c r="I63" s="21">
        <f t="shared" si="17"/>
        <v>1639778985.5</v>
      </c>
      <c r="J63" s="21">
        <f t="shared" si="18"/>
        <v>2763245647.21875</v>
      </c>
      <c r="K63" s="22">
        <v>83229080</v>
      </c>
      <c r="L63" s="22">
        <v>6057129.5</v>
      </c>
      <c r="M63" s="22">
        <v>47749520</v>
      </c>
      <c r="N63" s="22">
        <v>69220144</v>
      </c>
      <c r="O63" s="22">
        <v>70643680</v>
      </c>
      <c r="P63" s="22">
        <v>58445244</v>
      </c>
      <c r="Q63" s="22">
        <v>18619096</v>
      </c>
      <c r="R63" s="22">
        <v>5693361</v>
      </c>
      <c r="S63" s="22">
        <v>10778529</v>
      </c>
      <c r="T63" s="22">
        <v>63352873.0703125</v>
      </c>
      <c r="U63" s="22">
        <v>120513115.375</v>
      </c>
      <c r="V63" s="22">
        <v>352308928</v>
      </c>
      <c r="W63" s="22">
        <v>41087144</v>
      </c>
      <c r="X63" s="22">
        <v>27719392</v>
      </c>
      <c r="Y63" s="22">
        <v>5351630.5</v>
      </c>
      <c r="Z63" s="22">
        <v>14814801.528320299</v>
      </c>
      <c r="AA63" s="22">
        <v>46224832</v>
      </c>
      <c r="AB63" s="22">
        <v>214415200</v>
      </c>
      <c r="AC63" s="22">
        <v>20100532</v>
      </c>
      <c r="AD63" s="22">
        <v>54681920</v>
      </c>
      <c r="AE63" s="22">
        <v>134412512</v>
      </c>
      <c r="AF63" s="22">
        <v>206911674.28955099</v>
      </c>
      <c r="AG63" s="22">
        <v>11912494</v>
      </c>
      <c r="AH63" s="22">
        <v>49136504</v>
      </c>
      <c r="AI63" s="22">
        <v>123191240</v>
      </c>
      <c r="AJ63" s="22">
        <v>94288584</v>
      </c>
      <c r="AK63" s="22">
        <v>39311692</v>
      </c>
      <c r="AL63" s="22">
        <v>36335364</v>
      </c>
      <c r="AM63" s="22">
        <v>88471120</v>
      </c>
      <c r="AN63" s="22">
        <v>192853189</v>
      </c>
      <c r="AO63" s="22">
        <v>122710472</v>
      </c>
      <c r="AP63" s="22">
        <v>34796088</v>
      </c>
      <c r="AQ63" s="22">
        <v>145029584</v>
      </c>
      <c r="AR63" s="22">
        <v>60568304</v>
      </c>
      <c r="AS63" s="22">
        <v>27092420</v>
      </c>
      <c r="AT63" s="22">
        <v>30281212</v>
      </c>
      <c r="AU63" s="22">
        <v>250519008</v>
      </c>
      <c r="AV63" s="22">
        <v>15493269</v>
      </c>
      <c r="AW63" s="22">
        <v>55687944</v>
      </c>
      <c r="AX63" s="22">
        <v>66560236</v>
      </c>
      <c r="AY63" s="22">
        <v>600834954.484375</v>
      </c>
      <c r="AZ63" s="22">
        <v>142621728</v>
      </c>
      <c r="BA63" s="22">
        <v>152262724.75</v>
      </c>
      <c r="BB63" s="22">
        <v>1406122752</v>
      </c>
      <c r="BC63" s="22">
        <v>121023144</v>
      </c>
      <c r="BD63" s="22">
        <v>51422916</v>
      </c>
      <c r="BE63" s="22">
        <v>22804706</v>
      </c>
      <c r="BF63" s="22">
        <v>38405467.5</v>
      </c>
      <c r="BG63" s="22">
        <v>181097040</v>
      </c>
      <c r="BH63" s="22">
        <v>1500899712</v>
      </c>
      <c r="BI63" s="22">
        <v>291535424</v>
      </c>
      <c r="BJ63" s="22">
        <v>55671144</v>
      </c>
      <c r="BK63" s="22">
        <v>266942976</v>
      </c>
      <c r="BL63" s="22">
        <v>119261640</v>
      </c>
      <c r="BM63" s="22">
        <v>71325408</v>
      </c>
      <c r="BN63" s="22">
        <v>103004128</v>
      </c>
      <c r="BO63" s="22">
        <v>173508175.21875</v>
      </c>
    </row>
    <row r="64" spans="1:67" ht="13.95" hidden="1" customHeight="1" x14ac:dyDescent="0.3">
      <c r="A64" s="19">
        <v>2029</v>
      </c>
      <c r="B64" s="21">
        <f t="shared" si="10"/>
        <v>8475019891.7416992</v>
      </c>
      <c r="C64" s="21">
        <f t="shared" si="11"/>
        <v>553728049.55859375</v>
      </c>
      <c r="D64" s="21">
        <f t="shared" si="12"/>
        <v>443671140.60351563</v>
      </c>
      <c r="E64" s="21">
        <f t="shared" si="13"/>
        <v>679779654.56396496</v>
      </c>
      <c r="F64" s="21">
        <f t="shared" si="14"/>
        <v>642850807.5</v>
      </c>
      <c r="G64" s="21">
        <f t="shared" si="15"/>
        <v>1438194729.140625</v>
      </c>
      <c r="H64" s="21">
        <f t="shared" si="16"/>
        <v>295317183.5</v>
      </c>
      <c r="I64" s="21">
        <f t="shared" si="17"/>
        <v>1635036677.5</v>
      </c>
      <c r="J64" s="21">
        <f t="shared" si="18"/>
        <v>2786441649.375</v>
      </c>
      <c r="K64" s="22">
        <v>83004608</v>
      </c>
      <c r="L64" s="22">
        <v>6070855.5</v>
      </c>
      <c r="M64" s="22">
        <v>47685288</v>
      </c>
      <c r="N64" s="22">
        <v>69321936</v>
      </c>
      <c r="O64" s="22">
        <v>70971336</v>
      </c>
      <c r="P64" s="22">
        <v>58199860</v>
      </c>
      <c r="Q64" s="22">
        <v>18692140</v>
      </c>
      <c r="R64" s="22">
        <v>5711583</v>
      </c>
      <c r="S64" s="22">
        <v>10811914</v>
      </c>
      <c r="T64" s="22">
        <v>63366973.371093802</v>
      </c>
      <c r="U64" s="22">
        <v>119891555.6875</v>
      </c>
      <c r="V64" s="22">
        <v>353948160</v>
      </c>
      <c r="W64" s="22">
        <v>41376708</v>
      </c>
      <c r="X64" s="22">
        <v>27956570</v>
      </c>
      <c r="Y64" s="22">
        <v>5380291.5</v>
      </c>
      <c r="Z64" s="22">
        <v>15009411.103515601</v>
      </c>
      <c r="AA64" s="22">
        <v>46344404</v>
      </c>
      <c r="AB64" s="22">
        <v>214856800</v>
      </c>
      <c r="AC64" s="22">
        <v>20170432</v>
      </c>
      <c r="AD64" s="22">
        <v>55051040</v>
      </c>
      <c r="AE64" s="22">
        <v>135159392</v>
      </c>
      <c r="AF64" s="22">
        <v>208197586.56396499</v>
      </c>
      <c r="AG64" s="22">
        <v>12055122</v>
      </c>
      <c r="AH64" s="22">
        <v>49655376</v>
      </c>
      <c r="AI64" s="22">
        <v>124803024</v>
      </c>
      <c r="AJ64" s="22">
        <v>94787600</v>
      </c>
      <c r="AK64" s="22">
        <v>39577652</v>
      </c>
      <c r="AL64" s="22">
        <v>36900608</v>
      </c>
      <c r="AM64" s="22">
        <v>88748832</v>
      </c>
      <c r="AN64" s="22">
        <v>196322593.5</v>
      </c>
      <c r="AO64" s="22">
        <v>126082968</v>
      </c>
      <c r="AP64" s="22">
        <v>35499468</v>
      </c>
      <c r="AQ64" s="22">
        <v>148240448</v>
      </c>
      <c r="AR64" s="22">
        <v>61583448</v>
      </c>
      <c r="AS64" s="22">
        <v>27738650</v>
      </c>
      <c r="AT64" s="22">
        <v>31083212</v>
      </c>
      <c r="AU64" s="22">
        <v>254880656</v>
      </c>
      <c r="AV64" s="22">
        <v>15786928</v>
      </c>
      <c r="AW64" s="22">
        <v>56857152</v>
      </c>
      <c r="AX64" s="22">
        <v>67141520</v>
      </c>
      <c r="AY64" s="22">
        <v>613300279.140625</v>
      </c>
      <c r="AZ64" s="22">
        <v>142231344</v>
      </c>
      <c r="BA64" s="22">
        <v>153085839.5</v>
      </c>
      <c r="BB64" s="22">
        <v>1402282752</v>
      </c>
      <c r="BC64" s="22">
        <v>120306880</v>
      </c>
      <c r="BD64" s="22">
        <v>51312992</v>
      </c>
      <c r="BE64" s="22">
        <v>22698790</v>
      </c>
      <c r="BF64" s="22">
        <v>38435263.5</v>
      </c>
      <c r="BG64" s="22">
        <v>182850096</v>
      </c>
      <c r="BH64" s="22">
        <v>1512876160</v>
      </c>
      <c r="BI64" s="22">
        <v>293355968</v>
      </c>
      <c r="BJ64" s="22">
        <v>55907204</v>
      </c>
      <c r="BK64" s="22">
        <v>271064544</v>
      </c>
      <c r="BL64" s="22">
        <v>120060656</v>
      </c>
      <c r="BM64" s="22">
        <v>71207400</v>
      </c>
      <c r="BN64" s="22">
        <v>103418480</v>
      </c>
      <c r="BO64" s="22">
        <v>175701141.375</v>
      </c>
    </row>
    <row r="65" spans="1:67" ht="13.95" hidden="1" customHeight="1" x14ac:dyDescent="0.3">
      <c r="A65" s="19">
        <v>2030</v>
      </c>
      <c r="B65" s="21">
        <f t="shared" si="10"/>
        <v>8533341176.4746094</v>
      </c>
      <c r="C65" s="21">
        <f t="shared" si="11"/>
        <v>553089855.484375</v>
      </c>
      <c r="D65" s="21">
        <f t="shared" si="12"/>
        <v>445996832.04980469</v>
      </c>
      <c r="E65" s="21">
        <f t="shared" si="13"/>
        <v>682622845.31542993</v>
      </c>
      <c r="F65" s="21">
        <f t="shared" si="14"/>
        <v>649981953.5</v>
      </c>
      <c r="G65" s="21">
        <f t="shared" si="15"/>
        <v>1466725194.46875</v>
      </c>
      <c r="H65" s="21">
        <f t="shared" si="16"/>
        <v>295723658.5</v>
      </c>
      <c r="I65" s="21">
        <f t="shared" si="17"/>
        <v>1629952880.25</v>
      </c>
      <c r="J65" s="21">
        <f t="shared" si="18"/>
        <v>2809247956.90625</v>
      </c>
      <c r="K65" s="22">
        <v>82782608</v>
      </c>
      <c r="L65" s="22">
        <v>6082117</v>
      </c>
      <c r="M65" s="22">
        <v>47610520</v>
      </c>
      <c r="N65" s="22">
        <v>69425640</v>
      </c>
      <c r="O65" s="22">
        <v>71284144</v>
      </c>
      <c r="P65" s="22">
        <v>57946072</v>
      </c>
      <c r="Q65" s="22">
        <v>18757216</v>
      </c>
      <c r="R65" s="22">
        <v>5728923.5</v>
      </c>
      <c r="S65" s="22">
        <v>10841702</v>
      </c>
      <c r="T65" s="22">
        <v>63369301.609375</v>
      </c>
      <c r="U65" s="22">
        <v>119261611.375</v>
      </c>
      <c r="V65" s="22">
        <v>355544256</v>
      </c>
      <c r="W65" s="22">
        <v>41655592</v>
      </c>
      <c r="X65" s="22">
        <v>28188540</v>
      </c>
      <c r="Y65" s="22">
        <v>5407151</v>
      </c>
      <c r="Z65" s="22">
        <v>15201293.049804701</v>
      </c>
      <c r="AA65" s="22">
        <v>46460696</v>
      </c>
      <c r="AB65" s="22">
        <v>215237328</v>
      </c>
      <c r="AC65" s="22">
        <v>20232576</v>
      </c>
      <c r="AD65" s="22">
        <v>55389232</v>
      </c>
      <c r="AE65" s="22">
        <v>135870064</v>
      </c>
      <c r="AF65" s="22">
        <v>209432949.31542999</v>
      </c>
      <c r="AG65" s="22">
        <v>12190605</v>
      </c>
      <c r="AH65" s="22">
        <v>50154164</v>
      </c>
      <c r="AI65" s="22">
        <v>126400336</v>
      </c>
      <c r="AJ65" s="22">
        <v>95236240</v>
      </c>
      <c r="AK65" s="22">
        <v>39833780</v>
      </c>
      <c r="AL65" s="22">
        <v>37433236</v>
      </c>
      <c r="AM65" s="22">
        <v>89019160</v>
      </c>
      <c r="AN65" s="22">
        <v>199714432.5</v>
      </c>
      <c r="AO65" s="22">
        <v>129468128</v>
      </c>
      <c r="AP65" s="22">
        <v>36204044</v>
      </c>
      <c r="AQ65" s="22">
        <v>151457184</v>
      </c>
      <c r="AR65" s="22">
        <v>62601420</v>
      </c>
      <c r="AS65" s="22">
        <v>28385974</v>
      </c>
      <c r="AT65" s="22">
        <v>31886610</v>
      </c>
      <c r="AU65" s="22">
        <v>259211376</v>
      </c>
      <c r="AV65" s="22">
        <v>16081444</v>
      </c>
      <c r="AW65" s="22">
        <v>58035184</v>
      </c>
      <c r="AX65" s="22">
        <v>67692312</v>
      </c>
      <c r="AY65" s="22">
        <v>625701518.46875</v>
      </c>
      <c r="AZ65" s="22">
        <v>141844224</v>
      </c>
      <c r="BA65" s="22">
        <v>153879434.5</v>
      </c>
      <c r="BB65" s="22">
        <v>1398125824</v>
      </c>
      <c r="BC65" s="22">
        <v>119587704</v>
      </c>
      <c r="BD65" s="22">
        <v>51189096</v>
      </c>
      <c r="BE65" s="22">
        <v>22589950</v>
      </c>
      <c r="BF65" s="22">
        <v>38460306.25</v>
      </c>
      <c r="BG65" s="22">
        <v>184551872</v>
      </c>
      <c r="BH65" s="22">
        <v>1524576128</v>
      </c>
      <c r="BI65" s="22">
        <v>295109664</v>
      </c>
      <c r="BJ65" s="22">
        <v>56124476</v>
      </c>
      <c r="BK65" s="22">
        <v>275242208</v>
      </c>
      <c r="BL65" s="22">
        <v>120839368</v>
      </c>
      <c r="BM65" s="22">
        <v>71083456</v>
      </c>
      <c r="BN65" s="22">
        <v>103810656</v>
      </c>
      <c r="BO65" s="22">
        <v>177910128.90625</v>
      </c>
    </row>
    <row r="66" spans="1:67" ht="13.95" hidden="1" customHeight="1" x14ac:dyDescent="0.3">
      <c r="A66" s="19">
        <v>2031</v>
      </c>
      <c r="B66" s="21">
        <f t="shared" si="10"/>
        <v>8590654295.5449219</v>
      </c>
      <c r="C66" s="21">
        <f t="shared" si="11"/>
        <v>552372491.5</v>
      </c>
      <c r="D66" s="21">
        <f t="shared" si="12"/>
        <v>448284545.26953119</v>
      </c>
      <c r="E66" s="21">
        <f t="shared" si="13"/>
        <v>685313338.38476598</v>
      </c>
      <c r="F66" s="21">
        <f t="shared" si="14"/>
        <v>656964910.25</v>
      </c>
      <c r="G66" s="21">
        <f t="shared" si="15"/>
        <v>1495219101.765625</v>
      </c>
      <c r="H66" s="21">
        <f t="shared" si="16"/>
        <v>296072018</v>
      </c>
      <c r="I66" s="21">
        <f t="shared" si="17"/>
        <v>1624607815.25</v>
      </c>
      <c r="J66" s="21">
        <f t="shared" si="18"/>
        <v>2831820075.125</v>
      </c>
      <c r="K66" s="22">
        <v>82551616</v>
      </c>
      <c r="L66" s="22">
        <v>6092005</v>
      </c>
      <c r="M66" s="22">
        <v>47524440</v>
      </c>
      <c r="N66" s="22">
        <v>69530104</v>
      </c>
      <c r="O66" s="22">
        <v>71588144</v>
      </c>
      <c r="P66" s="22">
        <v>57680120</v>
      </c>
      <c r="Q66" s="22">
        <v>18812646</v>
      </c>
      <c r="R66" s="22">
        <v>5745479</v>
      </c>
      <c r="S66" s="22">
        <v>10868575</v>
      </c>
      <c r="T66" s="22">
        <v>63362640</v>
      </c>
      <c r="U66" s="22">
        <v>118616722.5</v>
      </c>
      <c r="V66" s="22">
        <v>357117088</v>
      </c>
      <c r="W66" s="22">
        <v>41928196</v>
      </c>
      <c r="X66" s="22">
        <v>28416940</v>
      </c>
      <c r="Y66" s="22">
        <v>5432176.5</v>
      </c>
      <c r="Z66" s="22">
        <v>15390144.7695312</v>
      </c>
      <c r="AA66" s="22">
        <v>46578388</v>
      </c>
      <c r="AB66" s="22">
        <v>215575616</v>
      </c>
      <c r="AC66" s="22">
        <v>20289970</v>
      </c>
      <c r="AD66" s="22">
        <v>55703548</v>
      </c>
      <c r="AE66" s="22">
        <v>136535040</v>
      </c>
      <c r="AF66" s="22">
        <v>210630776.38476601</v>
      </c>
      <c r="AG66" s="22">
        <v>12326865</v>
      </c>
      <c r="AH66" s="22">
        <v>50637864</v>
      </c>
      <c r="AI66" s="22">
        <v>127993520</v>
      </c>
      <c r="AJ66" s="22">
        <v>95660840</v>
      </c>
      <c r="AK66" s="22">
        <v>40077616</v>
      </c>
      <c r="AL66" s="22">
        <v>37945944</v>
      </c>
      <c r="AM66" s="22">
        <v>89282824</v>
      </c>
      <c r="AN66" s="22">
        <v>203039437.25</v>
      </c>
      <c r="AO66" s="22">
        <v>132876928</v>
      </c>
      <c r="AP66" s="22">
        <v>36913984</v>
      </c>
      <c r="AQ66" s="22">
        <v>154669648</v>
      </c>
      <c r="AR66" s="22">
        <v>63618992</v>
      </c>
      <c r="AS66" s="22">
        <v>29038110</v>
      </c>
      <c r="AT66" s="22">
        <v>32688140</v>
      </c>
      <c r="AU66" s="22">
        <v>263521232</v>
      </c>
      <c r="AV66" s="22">
        <v>16385120</v>
      </c>
      <c r="AW66" s="22">
        <v>59214564</v>
      </c>
      <c r="AX66" s="22">
        <v>68223136</v>
      </c>
      <c r="AY66" s="22">
        <v>638069247.765625</v>
      </c>
      <c r="AZ66" s="22">
        <v>141424592</v>
      </c>
      <c r="BA66" s="22">
        <v>154647426</v>
      </c>
      <c r="BB66" s="22">
        <v>1393762560</v>
      </c>
      <c r="BC66" s="22">
        <v>118852088</v>
      </c>
      <c r="BD66" s="22">
        <v>51049708</v>
      </c>
      <c r="BE66" s="22">
        <v>22476742</v>
      </c>
      <c r="BF66" s="22">
        <v>38466717.25</v>
      </c>
      <c r="BG66" s="22">
        <v>186187312</v>
      </c>
      <c r="BH66" s="22">
        <v>1536116096</v>
      </c>
      <c r="BI66" s="22">
        <v>296815808</v>
      </c>
      <c r="BJ66" s="22">
        <v>56328068</v>
      </c>
      <c r="BK66" s="22">
        <v>279506272</v>
      </c>
      <c r="BL66" s="22">
        <v>121617152</v>
      </c>
      <c r="BM66" s="22">
        <v>70948344</v>
      </c>
      <c r="BN66" s="22">
        <v>104188128</v>
      </c>
      <c r="BO66" s="22">
        <v>180112895.125</v>
      </c>
    </row>
    <row r="67" spans="1:67" ht="13.95" hidden="1" customHeight="1" x14ac:dyDescent="0.3">
      <c r="A67" s="19">
        <v>2032</v>
      </c>
      <c r="B67" s="21">
        <f t="shared" si="10"/>
        <v>8646566375.3935547</v>
      </c>
      <c r="C67" s="21">
        <f t="shared" si="11"/>
        <v>551603206.7734375</v>
      </c>
      <c r="D67" s="21">
        <f t="shared" si="12"/>
        <v>450529447.22363281</v>
      </c>
      <c r="E67" s="21">
        <f t="shared" si="13"/>
        <v>687857317.05273402</v>
      </c>
      <c r="F67" s="21">
        <f t="shared" si="14"/>
        <v>663869739.125</v>
      </c>
      <c r="G67" s="21">
        <f t="shared" si="15"/>
        <v>1523714009.84375</v>
      </c>
      <c r="H67" s="21">
        <f t="shared" si="16"/>
        <v>296410238</v>
      </c>
      <c r="I67" s="21">
        <f t="shared" si="17"/>
        <v>1618933222.5</v>
      </c>
      <c r="J67" s="21">
        <f t="shared" si="18"/>
        <v>2853649194.875</v>
      </c>
      <c r="K67" s="22">
        <v>82322032</v>
      </c>
      <c r="L67" s="22">
        <v>6100315</v>
      </c>
      <c r="M67" s="22">
        <v>47434472</v>
      </c>
      <c r="N67" s="22">
        <v>69634016</v>
      </c>
      <c r="O67" s="22">
        <v>71867216</v>
      </c>
      <c r="P67" s="22">
        <v>57415928</v>
      </c>
      <c r="Q67" s="22">
        <v>18863196</v>
      </c>
      <c r="R67" s="22">
        <v>5761247.5</v>
      </c>
      <c r="S67" s="22">
        <v>10894156</v>
      </c>
      <c r="T67" s="22">
        <v>63345643.3359375</v>
      </c>
      <c r="U67" s="22">
        <v>117964984.9375</v>
      </c>
      <c r="V67" s="22">
        <v>358664384</v>
      </c>
      <c r="W67" s="22">
        <v>42191348</v>
      </c>
      <c r="X67" s="22">
        <v>28641348</v>
      </c>
      <c r="Y67" s="22">
        <v>5455865</v>
      </c>
      <c r="Z67" s="22">
        <v>15576502.223632799</v>
      </c>
      <c r="AA67" s="22">
        <v>46693232</v>
      </c>
      <c r="AB67" s="22">
        <v>215870144</v>
      </c>
      <c r="AC67" s="22">
        <v>20342012</v>
      </c>
      <c r="AD67" s="22">
        <v>55992144</v>
      </c>
      <c r="AE67" s="22">
        <v>137168256</v>
      </c>
      <c r="AF67" s="22">
        <v>211791529.05273399</v>
      </c>
      <c r="AG67" s="22">
        <v>12467940</v>
      </c>
      <c r="AH67" s="22">
        <v>51113496</v>
      </c>
      <c r="AI67" s="22">
        <v>129594400</v>
      </c>
      <c r="AJ67" s="22">
        <v>96065688</v>
      </c>
      <c r="AK67" s="22">
        <v>40310600</v>
      </c>
      <c r="AL67" s="22">
        <v>38458032</v>
      </c>
      <c r="AM67" s="22">
        <v>89529096</v>
      </c>
      <c r="AN67" s="22">
        <v>206330487.125</v>
      </c>
      <c r="AO67" s="22">
        <v>136298912</v>
      </c>
      <c r="AP67" s="22">
        <v>37632768</v>
      </c>
      <c r="AQ67" s="22">
        <v>157876768</v>
      </c>
      <c r="AR67" s="22">
        <v>64636560</v>
      </c>
      <c r="AS67" s="22">
        <v>29695012</v>
      </c>
      <c r="AT67" s="22">
        <v>33492166</v>
      </c>
      <c r="AU67" s="22">
        <v>267837072</v>
      </c>
      <c r="AV67" s="22">
        <v>16668363</v>
      </c>
      <c r="AW67" s="22">
        <v>60391652</v>
      </c>
      <c r="AX67" s="22">
        <v>68745376</v>
      </c>
      <c r="AY67" s="22">
        <v>650439360.84375</v>
      </c>
      <c r="AZ67" s="22">
        <v>141006704</v>
      </c>
      <c r="BA67" s="22">
        <v>155403534</v>
      </c>
      <c r="BB67" s="22">
        <v>1389101696</v>
      </c>
      <c r="BC67" s="22">
        <v>118115328</v>
      </c>
      <c r="BD67" s="22">
        <v>50890272</v>
      </c>
      <c r="BE67" s="22">
        <v>22360764</v>
      </c>
      <c r="BF67" s="22">
        <v>38465162.5</v>
      </c>
      <c r="BG67" s="22">
        <v>187745024</v>
      </c>
      <c r="BH67" s="22">
        <v>1547044352</v>
      </c>
      <c r="BI67" s="22">
        <v>298475584</v>
      </c>
      <c r="BJ67" s="22">
        <v>56514156</v>
      </c>
      <c r="BK67" s="22">
        <v>283845408</v>
      </c>
      <c r="BL67" s="22">
        <v>122379992</v>
      </c>
      <c r="BM67" s="22">
        <v>70809056</v>
      </c>
      <c r="BN67" s="22">
        <v>104552712</v>
      </c>
      <c r="BO67" s="22">
        <v>182282910.875</v>
      </c>
    </row>
    <row r="68" spans="1:67" ht="13.95" hidden="1" customHeight="1" x14ac:dyDescent="0.3">
      <c r="A68" s="19">
        <v>2033</v>
      </c>
      <c r="B68" s="21">
        <f t="shared" si="10"/>
        <v>8701630032.8823242</v>
      </c>
      <c r="C68" s="21">
        <f t="shared" si="11"/>
        <v>550812473.43359375</v>
      </c>
      <c r="D68" s="21">
        <f t="shared" si="12"/>
        <v>452727412.71484381</v>
      </c>
      <c r="E68" s="21">
        <f t="shared" si="13"/>
        <v>690280653.26513696</v>
      </c>
      <c r="F68" s="21">
        <f t="shared" si="14"/>
        <v>670727535.875</v>
      </c>
      <c r="G68" s="21">
        <f t="shared" si="15"/>
        <v>1552213195.125</v>
      </c>
      <c r="H68" s="21">
        <f t="shared" si="16"/>
        <v>296761077.75</v>
      </c>
      <c r="I68" s="21">
        <f t="shared" si="17"/>
        <v>1612889600.3125</v>
      </c>
      <c r="J68" s="21">
        <f t="shared" si="18"/>
        <v>2875218084.40625</v>
      </c>
      <c r="K68" s="22">
        <v>82099752</v>
      </c>
      <c r="L68" s="22">
        <v>6107525</v>
      </c>
      <c r="M68" s="22">
        <v>47345004</v>
      </c>
      <c r="N68" s="22">
        <v>69734864</v>
      </c>
      <c r="O68" s="22">
        <v>72142880</v>
      </c>
      <c r="P68" s="22">
        <v>57154732</v>
      </c>
      <c r="Q68" s="22">
        <v>18907650</v>
      </c>
      <c r="R68" s="22">
        <v>5775525</v>
      </c>
      <c r="S68" s="22">
        <v>10918711</v>
      </c>
      <c r="T68" s="22">
        <v>63320633.558593802</v>
      </c>
      <c r="U68" s="22">
        <v>117305196.875</v>
      </c>
      <c r="V68" s="22">
        <v>360188416</v>
      </c>
      <c r="W68" s="22">
        <v>42437604</v>
      </c>
      <c r="X68" s="22">
        <v>28861314</v>
      </c>
      <c r="Y68" s="22">
        <v>5478376</v>
      </c>
      <c r="Z68" s="22">
        <v>15761702.7148438</v>
      </c>
      <c r="AA68" s="22">
        <v>46807508</v>
      </c>
      <c r="AB68" s="22">
        <v>216132192</v>
      </c>
      <c r="AC68" s="22">
        <v>20384460</v>
      </c>
      <c r="AD68" s="22">
        <v>56260464</v>
      </c>
      <c r="AE68" s="22">
        <v>137771104</v>
      </c>
      <c r="AF68" s="22">
        <v>212924925.26513699</v>
      </c>
      <c r="AG68" s="22">
        <v>12612265</v>
      </c>
      <c r="AH68" s="22">
        <v>51583724</v>
      </c>
      <c r="AI68" s="22">
        <v>131209336</v>
      </c>
      <c r="AJ68" s="22">
        <v>96451704</v>
      </c>
      <c r="AK68" s="22">
        <v>40534268</v>
      </c>
      <c r="AL68" s="22">
        <v>38973020</v>
      </c>
      <c r="AM68" s="22">
        <v>89758672</v>
      </c>
      <c r="AN68" s="22">
        <v>209604546.875</v>
      </c>
      <c r="AO68" s="22">
        <v>139741616</v>
      </c>
      <c r="AP68" s="22">
        <v>38363936</v>
      </c>
      <c r="AQ68" s="22">
        <v>161072784</v>
      </c>
      <c r="AR68" s="22">
        <v>65657964</v>
      </c>
      <c r="AS68" s="22">
        <v>30356032</v>
      </c>
      <c r="AT68" s="22">
        <v>34299040</v>
      </c>
      <c r="AU68" s="22">
        <v>272151200</v>
      </c>
      <c r="AV68" s="22">
        <v>16954628</v>
      </c>
      <c r="AW68" s="22">
        <v>61576860</v>
      </c>
      <c r="AX68" s="22">
        <v>69252888</v>
      </c>
      <c r="AY68" s="22">
        <v>662786247.125</v>
      </c>
      <c r="AZ68" s="22">
        <v>140612336</v>
      </c>
      <c r="BA68" s="22">
        <v>156148741.75</v>
      </c>
      <c r="BB68" s="22">
        <v>1384110336</v>
      </c>
      <c r="BC68" s="22">
        <v>117370128</v>
      </c>
      <c r="BD68" s="22">
        <v>50713288</v>
      </c>
      <c r="BE68" s="22">
        <v>22240148</v>
      </c>
      <c r="BF68" s="22">
        <v>38455700.3125</v>
      </c>
      <c r="BG68" s="22">
        <v>189241424</v>
      </c>
      <c r="BH68" s="22">
        <v>1557807872</v>
      </c>
      <c r="BI68" s="22">
        <v>300096928</v>
      </c>
      <c r="BJ68" s="22">
        <v>56686288</v>
      </c>
      <c r="BK68" s="22">
        <v>288266592</v>
      </c>
      <c r="BL68" s="22">
        <v>123135440</v>
      </c>
      <c r="BM68" s="22">
        <v>70653824</v>
      </c>
      <c r="BN68" s="22">
        <v>104901536</v>
      </c>
      <c r="BO68" s="22">
        <v>184428180.40625</v>
      </c>
    </row>
    <row r="69" spans="1:67" ht="13.95" hidden="1" customHeight="1" x14ac:dyDescent="0.3">
      <c r="A69" s="19">
        <v>2034</v>
      </c>
      <c r="B69" s="21">
        <f t="shared" si="10"/>
        <v>8755762247.3254395</v>
      </c>
      <c r="C69" s="21">
        <f t="shared" si="11"/>
        <v>549987618.4453125</v>
      </c>
      <c r="D69" s="21">
        <f t="shared" si="12"/>
        <v>454894797.2734375</v>
      </c>
      <c r="E69" s="21">
        <f t="shared" si="13"/>
        <v>692595534.20043898</v>
      </c>
      <c r="F69" s="21">
        <f t="shared" si="14"/>
        <v>677535691.25</v>
      </c>
      <c r="G69" s="21">
        <f t="shared" si="15"/>
        <v>1580824163.1875</v>
      </c>
      <c r="H69" s="21">
        <f t="shared" si="16"/>
        <v>297111069.5</v>
      </c>
      <c r="I69" s="21">
        <f t="shared" si="17"/>
        <v>1606577293.5</v>
      </c>
      <c r="J69" s="21">
        <f t="shared" si="18"/>
        <v>2896236079.96875</v>
      </c>
      <c r="K69" s="22">
        <v>81881008</v>
      </c>
      <c r="L69" s="22">
        <v>6113975.5</v>
      </c>
      <c r="M69" s="22">
        <v>47251664</v>
      </c>
      <c r="N69" s="22">
        <v>69839896</v>
      </c>
      <c r="O69" s="22">
        <v>72404960</v>
      </c>
      <c r="P69" s="22">
        <v>56892056</v>
      </c>
      <c r="Q69" s="22">
        <v>18946182</v>
      </c>
      <c r="R69" s="22">
        <v>5788839.5</v>
      </c>
      <c r="S69" s="22">
        <v>10942379</v>
      </c>
      <c r="T69" s="22">
        <v>63289409.5703125</v>
      </c>
      <c r="U69" s="22">
        <v>116637248.875</v>
      </c>
      <c r="V69" s="22">
        <v>361692640</v>
      </c>
      <c r="W69" s="22">
        <v>42676472</v>
      </c>
      <c r="X69" s="22">
        <v>29079866</v>
      </c>
      <c r="Y69" s="22">
        <v>5499705</v>
      </c>
      <c r="Z69" s="22">
        <v>15946114.2734375</v>
      </c>
      <c r="AA69" s="22">
        <v>46916092</v>
      </c>
      <c r="AB69" s="22">
        <v>216361088</v>
      </c>
      <c r="AC69" s="22">
        <v>20422140</v>
      </c>
      <c r="AD69" s="22">
        <v>56508744</v>
      </c>
      <c r="AE69" s="22">
        <v>138356048</v>
      </c>
      <c r="AF69" s="22">
        <v>214031422.20043901</v>
      </c>
      <c r="AG69" s="22">
        <v>12759948</v>
      </c>
      <c r="AH69" s="22">
        <v>52046440</v>
      </c>
      <c r="AI69" s="22">
        <v>132837440</v>
      </c>
      <c r="AJ69" s="22">
        <v>96828936</v>
      </c>
      <c r="AK69" s="22">
        <v>40748668</v>
      </c>
      <c r="AL69" s="22">
        <v>39487584</v>
      </c>
      <c r="AM69" s="22">
        <v>89975248</v>
      </c>
      <c r="AN69" s="22">
        <v>212851427.25</v>
      </c>
      <c r="AO69" s="22">
        <v>143213936</v>
      </c>
      <c r="AP69" s="22">
        <v>39110572</v>
      </c>
      <c r="AQ69" s="22">
        <v>164265856</v>
      </c>
      <c r="AR69" s="22">
        <v>66677092</v>
      </c>
      <c r="AS69" s="22">
        <v>31021190</v>
      </c>
      <c r="AT69" s="22">
        <v>35107872</v>
      </c>
      <c r="AU69" s="22">
        <v>276468160</v>
      </c>
      <c r="AV69" s="22">
        <v>17269346</v>
      </c>
      <c r="AW69" s="22">
        <v>62772612</v>
      </c>
      <c r="AX69" s="22">
        <v>69745672</v>
      </c>
      <c r="AY69" s="22">
        <v>675171855.1875</v>
      </c>
      <c r="AZ69" s="22">
        <v>140231344</v>
      </c>
      <c r="BA69" s="22">
        <v>156879725.5</v>
      </c>
      <c r="BB69" s="22">
        <v>1378876928</v>
      </c>
      <c r="BC69" s="22">
        <v>116626752</v>
      </c>
      <c r="BD69" s="22">
        <v>50517820</v>
      </c>
      <c r="BE69" s="22">
        <v>22115328</v>
      </c>
      <c r="BF69" s="22">
        <v>38440465.5</v>
      </c>
      <c r="BG69" s="22">
        <v>190680368</v>
      </c>
      <c r="BH69" s="22">
        <v>1568172288</v>
      </c>
      <c r="BI69" s="22">
        <v>301680384</v>
      </c>
      <c r="BJ69" s="22">
        <v>56841688</v>
      </c>
      <c r="BK69" s="22">
        <v>292719904</v>
      </c>
      <c r="BL69" s="22">
        <v>123883336</v>
      </c>
      <c r="BM69" s="22">
        <v>70487528</v>
      </c>
      <c r="BN69" s="22">
        <v>105247472</v>
      </c>
      <c r="BO69" s="22">
        <v>186523111.96875</v>
      </c>
    </row>
    <row r="70" spans="1:67" ht="13.95" hidden="1" customHeight="1" x14ac:dyDescent="0.3">
      <c r="A70" s="19">
        <v>2035</v>
      </c>
      <c r="B70" s="21">
        <f t="shared" si="10"/>
        <v>8809053583.2773438</v>
      </c>
      <c r="C70" s="21">
        <f t="shared" si="11"/>
        <v>549121824.09375</v>
      </c>
      <c r="D70" s="21">
        <f t="shared" si="12"/>
        <v>457035119.44921881</v>
      </c>
      <c r="E70" s="21">
        <f t="shared" si="13"/>
        <v>694792561.78125</v>
      </c>
      <c r="F70" s="21">
        <f t="shared" si="14"/>
        <v>684310448.75</v>
      </c>
      <c r="G70" s="21">
        <f t="shared" si="15"/>
        <v>1609616286.921875</v>
      </c>
      <c r="H70" s="21">
        <f t="shared" si="16"/>
        <v>297464332</v>
      </c>
      <c r="I70" s="21">
        <f t="shared" si="17"/>
        <v>1599979973.5</v>
      </c>
      <c r="J70" s="21">
        <f t="shared" si="18"/>
        <v>2916733036.78125</v>
      </c>
      <c r="K70" s="22">
        <v>81666640</v>
      </c>
      <c r="L70" s="22">
        <v>6119745</v>
      </c>
      <c r="M70" s="22">
        <v>47154196</v>
      </c>
      <c r="N70" s="22">
        <v>69944680</v>
      </c>
      <c r="O70" s="22">
        <v>72658272</v>
      </c>
      <c r="P70" s="22">
        <v>56618872</v>
      </c>
      <c r="Q70" s="22">
        <v>18976784</v>
      </c>
      <c r="R70" s="22">
        <v>5801591</v>
      </c>
      <c r="S70" s="22">
        <v>10964978</v>
      </c>
      <c r="T70" s="22">
        <v>63252533.40625</v>
      </c>
      <c r="U70" s="22">
        <v>115963532.6875</v>
      </c>
      <c r="V70" s="22">
        <v>363182816</v>
      </c>
      <c r="W70" s="22">
        <v>42905696</v>
      </c>
      <c r="X70" s="22">
        <v>29297046</v>
      </c>
      <c r="Y70" s="22">
        <v>5520462.5</v>
      </c>
      <c r="Z70" s="22">
        <v>16129098.9492188</v>
      </c>
      <c r="AA70" s="22">
        <v>47026804</v>
      </c>
      <c r="AB70" s="22">
        <v>216546352</v>
      </c>
      <c r="AC70" s="22">
        <v>20456144</v>
      </c>
      <c r="AD70" s="22">
        <v>56731768</v>
      </c>
      <c r="AE70" s="22">
        <v>138916368</v>
      </c>
      <c r="AF70" s="22">
        <v>215115125.78125</v>
      </c>
      <c r="AG70" s="22">
        <v>12910573</v>
      </c>
      <c r="AH70" s="22">
        <v>52517312</v>
      </c>
      <c r="AI70" s="22">
        <v>134479344</v>
      </c>
      <c r="AJ70" s="22">
        <v>97194064</v>
      </c>
      <c r="AK70" s="22">
        <v>40953372</v>
      </c>
      <c r="AL70" s="22">
        <v>40003684</v>
      </c>
      <c r="AM70" s="22">
        <v>90182000</v>
      </c>
      <c r="AN70" s="22">
        <v>216070099.75</v>
      </c>
      <c r="AO70" s="22">
        <v>146714512</v>
      </c>
      <c r="AP70" s="22">
        <v>39868448</v>
      </c>
      <c r="AQ70" s="22">
        <v>167493808</v>
      </c>
      <c r="AR70" s="22">
        <v>67691520</v>
      </c>
      <c r="AS70" s="22">
        <v>31692190</v>
      </c>
      <c r="AT70" s="22">
        <v>35922392</v>
      </c>
      <c r="AU70" s="22">
        <v>280808256</v>
      </c>
      <c r="AV70" s="22">
        <v>17597956</v>
      </c>
      <c r="AW70" s="22">
        <v>63966980</v>
      </c>
      <c r="AX70" s="22">
        <v>70233184</v>
      </c>
      <c r="AY70" s="22">
        <v>687627040.921875</v>
      </c>
      <c r="AZ70" s="22">
        <v>139856000</v>
      </c>
      <c r="BA70" s="22">
        <v>157608332</v>
      </c>
      <c r="BB70" s="22">
        <v>1373413888</v>
      </c>
      <c r="BC70" s="22">
        <v>115874992</v>
      </c>
      <c r="BD70" s="22">
        <v>50301236</v>
      </c>
      <c r="BE70" s="22">
        <v>21985602</v>
      </c>
      <c r="BF70" s="22">
        <v>38404255.5</v>
      </c>
      <c r="BG70" s="22">
        <v>192050032</v>
      </c>
      <c r="BH70" s="22">
        <v>1578226176</v>
      </c>
      <c r="BI70" s="22">
        <v>303194496</v>
      </c>
      <c r="BJ70" s="22">
        <v>56983180</v>
      </c>
      <c r="BK70" s="22">
        <v>297194720</v>
      </c>
      <c r="BL70" s="22">
        <v>124611760</v>
      </c>
      <c r="BM70" s="22">
        <v>70312480</v>
      </c>
      <c r="BN70" s="22">
        <v>105589568</v>
      </c>
      <c r="BO70" s="22">
        <v>188570624.78125</v>
      </c>
    </row>
    <row r="71" spans="1:67" ht="13.95" hidden="1" customHeight="1" x14ac:dyDescent="0.3">
      <c r="A71" s="19">
        <v>2036</v>
      </c>
      <c r="B71" s="21">
        <f t="shared" si="10"/>
        <v>8861580242.0925293</v>
      </c>
      <c r="C71" s="21">
        <f t="shared" si="11"/>
        <v>548217938.0546875</v>
      </c>
      <c r="D71" s="21">
        <f t="shared" si="12"/>
        <v>459116225.640625</v>
      </c>
      <c r="E71" s="21">
        <f t="shared" si="13"/>
        <v>696860221.52221704</v>
      </c>
      <c r="F71" s="21">
        <f t="shared" si="14"/>
        <v>691052492.25</v>
      </c>
      <c r="G71" s="21">
        <f t="shared" si="15"/>
        <v>1638588315</v>
      </c>
      <c r="H71" s="21">
        <f t="shared" si="16"/>
        <v>297835161.5</v>
      </c>
      <c r="I71" s="21">
        <f t="shared" si="17"/>
        <v>1593148278.25</v>
      </c>
      <c r="J71" s="21">
        <f t="shared" si="18"/>
        <v>2936761609.875</v>
      </c>
      <c r="K71" s="22">
        <v>81445024</v>
      </c>
      <c r="L71" s="22">
        <v>6124429.5</v>
      </c>
      <c r="M71" s="22">
        <v>47050408</v>
      </c>
      <c r="N71" s="22">
        <v>70050192</v>
      </c>
      <c r="O71" s="22">
        <v>72897528</v>
      </c>
      <c r="P71" s="22">
        <v>56349256</v>
      </c>
      <c r="Q71" s="22">
        <v>19004348</v>
      </c>
      <c r="R71" s="22">
        <v>5813352</v>
      </c>
      <c r="S71" s="22">
        <v>10987797</v>
      </c>
      <c r="T71" s="22">
        <v>63209829.0546875</v>
      </c>
      <c r="U71" s="22">
        <v>115285774.5</v>
      </c>
      <c r="V71" s="22">
        <v>364626176</v>
      </c>
      <c r="W71" s="22">
        <v>43124880</v>
      </c>
      <c r="X71" s="22">
        <v>29513318</v>
      </c>
      <c r="Y71" s="22">
        <v>5540649</v>
      </c>
      <c r="Z71" s="22">
        <v>16311202.640625</v>
      </c>
      <c r="AA71" s="22">
        <v>47135532</v>
      </c>
      <c r="AB71" s="22">
        <v>216706944</v>
      </c>
      <c r="AC71" s="22">
        <v>20485496</v>
      </c>
      <c r="AD71" s="22">
        <v>56932408</v>
      </c>
      <c r="AE71" s="22">
        <v>139440400</v>
      </c>
      <c r="AF71" s="22">
        <v>216159441.52221701</v>
      </c>
      <c r="AG71" s="22">
        <v>13063847</v>
      </c>
      <c r="AH71" s="22">
        <v>52986268</v>
      </c>
      <c r="AI71" s="22">
        <v>136136192</v>
      </c>
      <c r="AJ71" s="22">
        <v>97544152</v>
      </c>
      <c r="AK71" s="22">
        <v>41148640</v>
      </c>
      <c r="AL71" s="22">
        <v>40518900</v>
      </c>
      <c r="AM71" s="22">
        <v>90377056</v>
      </c>
      <c r="AN71" s="22">
        <v>219277437.25</v>
      </c>
      <c r="AO71" s="22">
        <v>150256128</v>
      </c>
      <c r="AP71" s="22">
        <v>40645156</v>
      </c>
      <c r="AQ71" s="22">
        <v>170723216</v>
      </c>
      <c r="AR71" s="22">
        <v>68701264</v>
      </c>
      <c r="AS71" s="22">
        <v>32369500</v>
      </c>
      <c r="AT71" s="22">
        <v>36742360</v>
      </c>
      <c r="AU71" s="22">
        <v>285184704</v>
      </c>
      <c r="AV71" s="22">
        <v>17913842</v>
      </c>
      <c r="AW71" s="22">
        <v>65160040</v>
      </c>
      <c r="AX71" s="22">
        <v>70706488</v>
      </c>
      <c r="AY71" s="22">
        <v>700185617</v>
      </c>
      <c r="AZ71" s="22">
        <v>139499280</v>
      </c>
      <c r="BA71" s="22">
        <v>158335881.5</v>
      </c>
      <c r="BB71" s="22">
        <v>1367756544</v>
      </c>
      <c r="BC71" s="22">
        <v>115124416</v>
      </c>
      <c r="BD71" s="22">
        <v>50067044</v>
      </c>
      <c r="BE71" s="22">
        <v>21850170</v>
      </c>
      <c r="BF71" s="22">
        <v>38350104.25</v>
      </c>
      <c r="BG71" s="22">
        <v>193389776</v>
      </c>
      <c r="BH71" s="22">
        <v>1587873152</v>
      </c>
      <c r="BI71" s="22">
        <v>304680960</v>
      </c>
      <c r="BJ71" s="22">
        <v>57110084</v>
      </c>
      <c r="BK71" s="22">
        <v>301725664</v>
      </c>
      <c r="BL71" s="22">
        <v>125325592</v>
      </c>
      <c r="BM71" s="22">
        <v>70124488</v>
      </c>
      <c r="BN71" s="22">
        <v>105918048</v>
      </c>
      <c r="BO71" s="22">
        <v>190613845.875</v>
      </c>
    </row>
    <row r="72" spans="1:67" ht="13.95" hidden="1" customHeight="1" x14ac:dyDescent="0.3">
      <c r="A72" s="19">
        <v>2037</v>
      </c>
      <c r="B72" s="21">
        <f t="shared" si="10"/>
        <v>8912989231.8662109</v>
      </c>
      <c r="C72" s="21">
        <f t="shared" si="11"/>
        <v>547265675.67578125</v>
      </c>
      <c r="D72" s="21">
        <f t="shared" si="12"/>
        <v>461166968.7578125</v>
      </c>
      <c r="E72" s="21">
        <f t="shared" si="13"/>
        <v>698804366.37011695</v>
      </c>
      <c r="F72" s="21">
        <f t="shared" si="14"/>
        <v>697776575</v>
      </c>
      <c r="G72" s="21">
        <f t="shared" si="15"/>
        <v>1667670463.625</v>
      </c>
      <c r="H72" s="21">
        <f t="shared" si="16"/>
        <v>298214614.25</v>
      </c>
      <c r="I72" s="21">
        <f t="shared" si="17"/>
        <v>1586011856.375</v>
      </c>
      <c r="J72" s="21">
        <f t="shared" si="18"/>
        <v>2956078711.8125</v>
      </c>
      <c r="K72" s="22">
        <v>81215272</v>
      </c>
      <c r="L72" s="22">
        <v>6127824</v>
      </c>
      <c r="M72" s="22">
        <v>46941280</v>
      </c>
      <c r="N72" s="22">
        <v>70152208</v>
      </c>
      <c r="O72" s="22">
        <v>73127440</v>
      </c>
      <c r="P72" s="22">
        <v>56073552</v>
      </c>
      <c r="Q72" s="22">
        <v>19026568</v>
      </c>
      <c r="R72" s="22">
        <v>5824514.5</v>
      </c>
      <c r="S72" s="22">
        <v>11010293</v>
      </c>
      <c r="T72" s="22">
        <v>63162741.613281198</v>
      </c>
      <c r="U72" s="22">
        <v>114603982.5625</v>
      </c>
      <c r="V72" s="22">
        <v>366046912</v>
      </c>
      <c r="W72" s="22">
        <v>43341704</v>
      </c>
      <c r="X72" s="22">
        <v>29726044</v>
      </c>
      <c r="Y72" s="22">
        <v>5560159.5</v>
      </c>
      <c r="Z72" s="22">
        <v>16492149.2578125</v>
      </c>
      <c r="AA72" s="22">
        <v>47239324</v>
      </c>
      <c r="AB72" s="22">
        <v>216820656</v>
      </c>
      <c r="AC72" s="22">
        <v>20507538</v>
      </c>
      <c r="AD72" s="22">
        <v>57114664</v>
      </c>
      <c r="AE72" s="22">
        <v>139952480</v>
      </c>
      <c r="AF72" s="22">
        <v>217169704.37011701</v>
      </c>
      <c r="AG72" s="22">
        <v>13218798</v>
      </c>
      <c r="AH72" s="22">
        <v>53453844</v>
      </c>
      <c r="AI72" s="22">
        <v>137812592</v>
      </c>
      <c r="AJ72" s="22">
        <v>97890224</v>
      </c>
      <c r="AK72" s="22">
        <v>41334512</v>
      </c>
      <c r="AL72" s="22">
        <v>41035288</v>
      </c>
      <c r="AM72" s="22">
        <v>90559832</v>
      </c>
      <c r="AN72" s="22">
        <v>222471485</v>
      </c>
      <c r="AO72" s="22">
        <v>153826368</v>
      </c>
      <c r="AP72" s="22">
        <v>41440636</v>
      </c>
      <c r="AQ72" s="22">
        <v>173967280</v>
      </c>
      <c r="AR72" s="22">
        <v>69705856</v>
      </c>
      <c r="AS72" s="22">
        <v>33057096</v>
      </c>
      <c r="AT72" s="22">
        <v>37563340</v>
      </c>
      <c r="AU72" s="22">
        <v>289551488</v>
      </c>
      <c r="AV72" s="22">
        <v>18218404</v>
      </c>
      <c r="AW72" s="22">
        <v>66353572</v>
      </c>
      <c r="AX72" s="22">
        <v>71165720</v>
      </c>
      <c r="AY72" s="22">
        <v>712820703.625</v>
      </c>
      <c r="AZ72" s="22">
        <v>139152640</v>
      </c>
      <c r="BA72" s="22">
        <v>159061974.25</v>
      </c>
      <c r="BB72" s="22">
        <v>1361802880</v>
      </c>
      <c r="BC72" s="22">
        <v>114377400</v>
      </c>
      <c r="BD72" s="22">
        <v>49814424</v>
      </c>
      <c r="BE72" s="22">
        <v>21708952</v>
      </c>
      <c r="BF72" s="22">
        <v>38308200.375</v>
      </c>
      <c r="BG72" s="22">
        <v>194659968</v>
      </c>
      <c r="BH72" s="22">
        <v>1597005312</v>
      </c>
      <c r="BI72" s="22">
        <v>306095808</v>
      </c>
      <c r="BJ72" s="22">
        <v>57220792</v>
      </c>
      <c r="BK72" s="22">
        <v>306258592</v>
      </c>
      <c r="BL72" s="22">
        <v>126020888</v>
      </c>
      <c r="BM72" s="22">
        <v>69921488</v>
      </c>
      <c r="BN72" s="22">
        <v>106236392</v>
      </c>
      <c r="BO72" s="22">
        <v>192659471.8125</v>
      </c>
    </row>
    <row r="73" spans="1:67" ht="13.95" hidden="1" customHeight="1" x14ac:dyDescent="0.3">
      <c r="A73" s="19">
        <v>2038</v>
      </c>
      <c r="B73" s="21">
        <f t="shared" si="10"/>
        <v>8963735428.5488281</v>
      </c>
      <c r="C73" s="21">
        <f t="shared" si="11"/>
        <v>546283887.265625</v>
      </c>
      <c r="D73" s="21">
        <f t="shared" si="12"/>
        <v>463199798.20605469</v>
      </c>
      <c r="E73" s="21">
        <f t="shared" si="13"/>
        <v>700624691.48339796</v>
      </c>
      <c r="F73" s="21">
        <f t="shared" si="14"/>
        <v>704459486.125</v>
      </c>
      <c r="G73" s="21">
        <f t="shared" si="15"/>
        <v>1696866259</v>
      </c>
      <c r="H73" s="21">
        <f t="shared" si="16"/>
        <v>298610086.75</v>
      </c>
      <c r="I73" s="21">
        <f t="shared" si="17"/>
        <v>1578742428</v>
      </c>
      <c r="J73" s="21">
        <f t="shared" si="18"/>
        <v>2974948791.71875</v>
      </c>
      <c r="K73" s="22">
        <v>80992376</v>
      </c>
      <c r="L73" s="22">
        <v>6130988.5</v>
      </c>
      <c r="M73" s="22">
        <v>46829716</v>
      </c>
      <c r="N73" s="22">
        <v>70248496</v>
      </c>
      <c r="O73" s="22">
        <v>73346720</v>
      </c>
      <c r="P73" s="22">
        <v>55795140</v>
      </c>
      <c r="Q73" s="22">
        <v>19044026</v>
      </c>
      <c r="R73" s="22">
        <v>5835135.5</v>
      </c>
      <c r="S73" s="22">
        <v>11031877</v>
      </c>
      <c r="T73" s="22">
        <v>63112456.703125</v>
      </c>
      <c r="U73" s="22">
        <v>113916955.5625</v>
      </c>
      <c r="V73" s="22">
        <v>367453344</v>
      </c>
      <c r="W73" s="22">
        <v>43555520</v>
      </c>
      <c r="X73" s="22">
        <v>29938940</v>
      </c>
      <c r="Y73" s="22">
        <v>5579636</v>
      </c>
      <c r="Z73" s="22">
        <v>16672358.206054701</v>
      </c>
      <c r="AA73" s="22">
        <v>47340420</v>
      </c>
      <c r="AB73" s="22">
        <v>216913328</v>
      </c>
      <c r="AC73" s="22">
        <v>20524276</v>
      </c>
      <c r="AD73" s="22">
        <v>57270796</v>
      </c>
      <c r="AE73" s="22">
        <v>140431360</v>
      </c>
      <c r="AF73" s="22">
        <v>218144511.48339799</v>
      </c>
      <c r="AG73" s="22">
        <v>13375341</v>
      </c>
      <c r="AH73" s="22">
        <v>53921848</v>
      </c>
      <c r="AI73" s="22">
        <v>139494608</v>
      </c>
      <c r="AJ73" s="22">
        <v>98224368</v>
      </c>
      <c r="AK73" s="22">
        <v>41512948</v>
      </c>
      <c r="AL73" s="22">
        <v>41552712</v>
      </c>
      <c r="AM73" s="22">
        <v>90726048</v>
      </c>
      <c r="AN73" s="22">
        <v>225651613.125</v>
      </c>
      <c r="AO73" s="22">
        <v>157440160</v>
      </c>
      <c r="AP73" s="22">
        <v>42253144</v>
      </c>
      <c r="AQ73" s="22">
        <v>177211376</v>
      </c>
      <c r="AR73" s="22">
        <v>70700088</v>
      </c>
      <c r="AS73" s="22">
        <v>33749768</v>
      </c>
      <c r="AT73" s="22">
        <v>38393456</v>
      </c>
      <c r="AU73" s="22">
        <v>293932064</v>
      </c>
      <c r="AV73" s="22">
        <v>18538844</v>
      </c>
      <c r="AW73" s="22">
        <v>67541176</v>
      </c>
      <c r="AX73" s="22">
        <v>71613280</v>
      </c>
      <c r="AY73" s="22">
        <v>725492903</v>
      </c>
      <c r="AZ73" s="22">
        <v>138825968</v>
      </c>
      <c r="BA73" s="22">
        <v>159784118.75</v>
      </c>
      <c r="BB73" s="22">
        <v>1355749888</v>
      </c>
      <c r="BC73" s="22">
        <v>113633616</v>
      </c>
      <c r="BD73" s="22">
        <v>49541156</v>
      </c>
      <c r="BE73" s="22">
        <v>21563592</v>
      </c>
      <c r="BF73" s="22">
        <v>38254176</v>
      </c>
      <c r="BG73" s="22">
        <v>195889952</v>
      </c>
      <c r="BH73" s="22">
        <v>1605849344</v>
      </c>
      <c r="BI73" s="22">
        <v>307467648</v>
      </c>
      <c r="BJ73" s="22">
        <v>57320952</v>
      </c>
      <c r="BK73" s="22">
        <v>310809600</v>
      </c>
      <c r="BL73" s="22">
        <v>126689648</v>
      </c>
      <c r="BM73" s="22">
        <v>69708608</v>
      </c>
      <c r="BN73" s="22">
        <v>106533824</v>
      </c>
      <c r="BO73" s="22">
        <v>194679215.71875</v>
      </c>
    </row>
    <row r="74" spans="1:67" ht="13.95" hidden="1" customHeight="1" x14ac:dyDescent="0.3">
      <c r="A74" s="19">
        <v>2039</v>
      </c>
      <c r="B74" s="21">
        <f t="shared" si="10"/>
        <v>9013243463.3798828</v>
      </c>
      <c r="C74" s="21">
        <f t="shared" si="11"/>
        <v>545274998.125</v>
      </c>
      <c r="D74" s="21">
        <f t="shared" si="12"/>
        <v>465154401.82128912</v>
      </c>
      <c r="E74" s="21">
        <f t="shared" si="13"/>
        <v>702313640.46484399</v>
      </c>
      <c r="F74" s="21">
        <f t="shared" si="14"/>
        <v>711113230</v>
      </c>
      <c r="G74" s="21">
        <f t="shared" si="15"/>
        <v>1726168636.46875</v>
      </c>
      <c r="H74" s="21">
        <f t="shared" si="16"/>
        <v>299027417.75</v>
      </c>
      <c r="I74" s="21">
        <f t="shared" si="17"/>
        <v>1571132922.5</v>
      </c>
      <c r="J74" s="21">
        <f t="shared" si="18"/>
        <v>2993058216.25</v>
      </c>
      <c r="K74" s="22">
        <v>80770008</v>
      </c>
      <c r="L74" s="22">
        <v>6133436.5</v>
      </c>
      <c r="M74" s="22">
        <v>46714656</v>
      </c>
      <c r="N74" s="22">
        <v>70336848</v>
      </c>
      <c r="O74" s="22">
        <v>73568640</v>
      </c>
      <c r="P74" s="22">
        <v>55511868</v>
      </c>
      <c r="Q74" s="22">
        <v>19055408</v>
      </c>
      <c r="R74" s="22">
        <v>5844740</v>
      </c>
      <c r="S74" s="22">
        <v>11054679</v>
      </c>
      <c r="T74" s="22">
        <v>63058359.625</v>
      </c>
      <c r="U74" s="22">
        <v>113226355</v>
      </c>
      <c r="V74" s="22">
        <v>368797696</v>
      </c>
      <c r="W74" s="22">
        <v>43760232</v>
      </c>
      <c r="X74" s="22">
        <v>30148728</v>
      </c>
      <c r="Y74" s="22">
        <v>5598695</v>
      </c>
      <c r="Z74" s="22">
        <v>16849050.8212891</v>
      </c>
      <c r="AA74" s="22">
        <v>47438868</v>
      </c>
      <c r="AB74" s="22">
        <v>216959728</v>
      </c>
      <c r="AC74" s="22">
        <v>20536322</v>
      </c>
      <c r="AD74" s="22">
        <v>57406520</v>
      </c>
      <c r="AE74" s="22">
        <v>140884512</v>
      </c>
      <c r="AF74" s="22">
        <v>219087690.46484399</v>
      </c>
      <c r="AG74" s="22">
        <v>13534189</v>
      </c>
      <c r="AH74" s="22">
        <v>54395160</v>
      </c>
      <c r="AI74" s="22">
        <v>141185200</v>
      </c>
      <c r="AJ74" s="22">
        <v>98546968</v>
      </c>
      <c r="AK74" s="22">
        <v>41683136</v>
      </c>
      <c r="AL74" s="22">
        <v>42067892</v>
      </c>
      <c r="AM74" s="22">
        <v>90871992</v>
      </c>
      <c r="AN74" s="22">
        <v>228828693</v>
      </c>
      <c r="AO74" s="22">
        <v>161111056</v>
      </c>
      <c r="AP74" s="22">
        <v>43076848</v>
      </c>
      <c r="AQ74" s="22">
        <v>180487280</v>
      </c>
      <c r="AR74" s="22">
        <v>71685104</v>
      </c>
      <c r="AS74" s="22">
        <v>34450164</v>
      </c>
      <c r="AT74" s="22">
        <v>39228108</v>
      </c>
      <c r="AU74" s="22">
        <v>298294144</v>
      </c>
      <c r="AV74" s="22">
        <v>18871872</v>
      </c>
      <c r="AW74" s="22">
        <v>68723920</v>
      </c>
      <c r="AX74" s="22">
        <v>72044736</v>
      </c>
      <c r="AY74" s="22">
        <v>738195404.46875</v>
      </c>
      <c r="AZ74" s="22">
        <v>138517872</v>
      </c>
      <c r="BA74" s="22">
        <v>160509545.75</v>
      </c>
      <c r="BB74" s="22">
        <v>1349381248</v>
      </c>
      <c r="BC74" s="22">
        <v>112891144</v>
      </c>
      <c r="BD74" s="22">
        <v>49252380</v>
      </c>
      <c r="BE74" s="22">
        <v>21412246</v>
      </c>
      <c r="BF74" s="22">
        <v>38195904.5</v>
      </c>
      <c r="BG74" s="22">
        <v>197055392</v>
      </c>
      <c r="BH74" s="22">
        <v>1614091648</v>
      </c>
      <c r="BI74" s="22">
        <v>308767328</v>
      </c>
      <c r="BJ74" s="22">
        <v>57411040</v>
      </c>
      <c r="BK74" s="22">
        <v>315379552</v>
      </c>
      <c r="BL74" s="22">
        <v>127340416</v>
      </c>
      <c r="BM74" s="22">
        <v>69481960</v>
      </c>
      <c r="BN74" s="22">
        <v>106824648</v>
      </c>
      <c r="BO74" s="22">
        <v>196706232.25</v>
      </c>
    </row>
    <row r="75" spans="1:67" ht="13.95" hidden="1" customHeight="1" x14ac:dyDescent="0.3">
      <c r="A75" s="19">
        <v>2040</v>
      </c>
      <c r="B75" s="21">
        <f t="shared" si="10"/>
        <v>9061828707.2526855</v>
      </c>
      <c r="C75" s="21">
        <f t="shared" si="11"/>
        <v>544226891.78125</v>
      </c>
      <c r="D75" s="21">
        <f t="shared" si="12"/>
        <v>467048686.01953119</v>
      </c>
      <c r="E75" s="21">
        <f t="shared" si="13"/>
        <v>703852300.13940406</v>
      </c>
      <c r="F75" s="21">
        <f t="shared" si="14"/>
        <v>717736843.25</v>
      </c>
      <c r="G75" s="21">
        <f t="shared" si="15"/>
        <v>1755580563.125</v>
      </c>
      <c r="H75" s="21">
        <f t="shared" si="16"/>
        <v>299466966.25</v>
      </c>
      <c r="I75" s="21">
        <f t="shared" si="17"/>
        <v>1563288895.5625</v>
      </c>
      <c r="J75" s="21">
        <f t="shared" si="18"/>
        <v>3010627561.125</v>
      </c>
      <c r="K75" s="22">
        <v>80550928</v>
      </c>
      <c r="L75" s="22">
        <v>6134904.5</v>
      </c>
      <c r="M75" s="22">
        <v>46593072</v>
      </c>
      <c r="N75" s="22">
        <v>70418488</v>
      </c>
      <c r="O75" s="22">
        <v>73776832</v>
      </c>
      <c r="P75" s="22">
        <v>55221720</v>
      </c>
      <c r="Q75" s="22">
        <v>19062984</v>
      </c>
      <c r="R75" s="22">
        <v>5853986</v>
      </c>
      <c r="S75" s="22">
        <v>11078602</v>
      </c>
      <c r="T75" s="22">
        <v>62999873.78125</v>
      </c>
      <c r="U75" s="22">
        <v>112535501.5</v>
      </c>
      <c r="V75" s="22">
        <v>370100192</v>
      </c>
      <c r="W75" s="22">
        <v>43950980</v>
      </c>
      <c r="X75" s="22">
        <v>30356236</v>
      </c>
      <c r="Y75" s="22">
        <v>5617207.5</v>
      </c>
      <c r="Z75" s="22">
        <v>17024070.519531202</v>
      </c>
      <c r="AA75" s="22">
        <v>47529556</v>
      </c>
      <c r="AB75" s="22">
        <v>216969296</v>
      </c>
      <c r="AC75" s="22">
        <v>20542720</v>
      </c>
      <c r="AD75" s="22">
        <v>57526412</v>
      </c>
      <c r="AE75" s="22">
        <v>141294816</v>
      </c>
      <c r="AF75" s="22">
        <v>219989500.139404</v>
      </c>
      <c r="AG75" s="22">
        <v>13693913</v>
      </c>
      <c r="AH75" s="22">
        <v>54874024</v>
      </c>
      <c r="AI75" s="22">
        <v>142879344</v>
      </c>
      <c r="AJ75" s="22">
        <v>98863128</v>
      </c>
      <c r="AK75" s="22">
        <v>41843100</v>
      </c>
      <c r="AL75" s="22">
        <v>42582456</v>
      </c>
      <c r="AM75" s="22">
        <v>90999504</v>
      </c>
      <c r="AN75" s="22">
        <v>232001374.25</v>
      </c>
      <c r="AO75" s="22">
        <v>164825104</v>
      </c>
      <c r="AP75" s="22">
        <v>43911828</v>
      </c>
      <c r="AQ75" s="22">
        <v>183779760</v>
      </c>
      <c r="AR75" s="22">
        <v>72656224</v>
      </c>
      <c r="AS75" s="22">
        <v>35150072</v>
      </c>
      <c r="AT75" s="22">
        <v>40066336</v>
      </c>
      <c r="AU75" s="22">
        <v>302626048</v>
      </c>
      <c r="AV75" s="22">
        <v>19222684</v>
      </c>
      <c r="AW75" s="22">
        <v>69915560</v>
      </c>
      <c r="AX75" s="22">
        <v>72471944</v>
      </c>
      <c r="AY75" s="22">
        <v>750955003.125</v>
      </c>
      <c r="AZ75" s="22">
        <v>138226848</v>
      </c>
      <c r="BA75" s="22">
        <v>161240118.25</v>
      </c>
      <c r="BB75" s="22">
        <v>1342789760</v>
      </c>
      <c r="BC75" s="22">
        <v>112158304</v>
      </c>
      <c r="BD75" s="22">
        <v>48948688</v>
      </c>
      <c r="BE75" s="22">
        <v>21257558</v>
      </c>
      <c r="BF75" s="22">
        <v>38134585.5625</v>
      </c>
      <c r="BG75" s="22">
        <v>198179296</v>
      </c>
      <c r="BH75" s="22">
        <v>1622000000</v>
      </c>
      <c r="BI75" s="22">
        <v>310016256</v>
      </c>
      <c r="BJ75" s="22">
        <v>57484876</v>
      </c>
      <c r="BK75" s="22">
        <v>319899072</v>
      </c>
      <c r="BL75" s="22">
        <v>127961064</v>
      </c>
      <c r="BM75" s="22">
        <v>69241696</v>
      </c>
      <c r="BN75" s="22">
        <v>107089456</v>
      </c>
      <c r="BO75" s="22">
        <v>198755845.125</v>
      </c>
    </row>
    <row r="76" spans="1:67" ht="13.95" hidden="1" customHeight="1" x14ac:dyDescent="0.3">
      <c r="A76" s="19">
        <v>2041</v>
      </c>
      <c r="B76" s="21">
        <f t="shared" si="10"/>
        <v>9109505891.440918</v>
      </c>
      <c r="C76" s="21">
        <f t="shared" si="11"/>
        <v>543162511.40234375</v>
      </c>
      <c r="D76" s="21">
        <f t="shared" si="12"/>
        <v>468903916.64453119</v>
      </c>
      <c r="E76" s="21">
        <f t="shared" si="13"/>
        <v>705241632.50341797</v>
      </c>
      <c r="F76" s="21">
        <f t="shared" si="14"/>
        <v>724259075.125</v>
      </c>
      <c r="G76" s="21">
        <f t="shared" si="15"/>
        <v>1785103893.296875</v>
      </c>
      <c r="H76" s="21">
        <f t="shared" si="16"/>
        <v>299951128.25</v>
      </c>
      <c r="I76" s="21">
        <f t="shared" si="17"/>
        <v>1555208109.5625</v>
      </c>
      <c r="J76" s="21">
        <f t="shared" si="18"/>
        <v>3027675624.65625</v>
      </c>
      <c r="K76" s="22">
        <v>80344856</v>
      </c>
      <c r="L76" s="22">
        <v>6135494.5</v>
      </c>
      <c r="M76" s="22">
        <v>46464036</v>
      </c>
      <c r="N76" s="22">
        <v>70495728</v>
      </c>
      <c r="O76" s="22">
        <v>73980352</v>
      </c>
      <c r="P76" s="22">
        <v>54932496</v>
      </c>
      <c r="Q76" s="22">
        <v>19065766</v>
      </c>
      <c r="R76" s="22">
        <v>5861952</v>
      </c>
      <c r="S76" s="22">
        <v>11102409</v>
      </c>
      <c r="T76" s="22">
        <v>62941231.027343802</v>
      </c>
      <c r="U76" s="22">
        <v>111838190.875</v>
      </c>
      <c r="V76" s="22">
        <v>371364032</v>
      </c>
      <c r="W76" s="22">
        <v>44138344</v>
      </c>
      <c r="X76" s="22">
        <v>30569356</v>
      </c>
      <c r="Y76" s="22">
        <v>5635535</v>
      </c>
      <c r="Z76" s="22">
        <v>17196649.644531202</v>
      </c>
      <c r="AA76" s="22">
        <v>47613656</v>
      </c>
      <c r="AB76" s="22">
        <v>216929920</v>
      </c>
      <c r="AC76" s="22">
        <v>20543490</v>
      </c>
      <c r="AD76" s="22">
        <v>57624136</v>
      </c>
      <c r="AE76" s="22">
        <v>141685584</v>
      </c>
      <c r="AF76" s="22">
        <v>220844846.503418</v>
      </c>
      <c r="AG76" s="22">
        <v>13854663</v>
      </c>
      <c r="AH76" s="22">
        <v>55350880</v>
      </c>
      <c r="AI76" s="22">
        <v>144549200</v>
      </c>
      <c r="AJ76" s="22">
        <v>99164368</v>
      </c>
      <c r="AK76" s="22">
        <v>41996728</v>
      </c>
      <c r="AL76" s="22">
        <v>43096100</v>
      </c>
      <c r="AM76" s="22">
        <v>91107024</v>
      </c>
      <c r="AN76" s="22">
        <v>235140112.125</v>
      </c>
      <c r="AO76" s="22">
        <v>168596144</v>
      </c>
      <c r="AP76" s="22">
        <v>44760232</v>
      </c>
      <c r="AQ76" s="22">
        <v>187087824</v>
      </c>
      <c r="AR76" s="22">
        <v>73611720</v>
      </c>
      <c r="AS76" s="22">
        <v>35853360</v>
      </c>
      <c r="AT76" s="22">
        <v>40911048</v>
      </c>
      <c r="AU76" s="22">
        <v>306946144</v>
      </c>
      <c r="AV76" s="22">
        <v>19574116</v>
      </c>
      <c r="AW76" s="22">
        <v>71117824</v>
      </c>
      <c r="AX76" s="22">
        <v>72900280</v>
      </c>
      <c r="AY76" s="22">
        <v>763745201.296875</v>
      </c>
      <c r="AZ76" s="22">
        <v>137969552</v>
      </c>
      <c r="BA76" s="22">
        <v>161981576.25</v>
      </c>
      <c r="BB76" s="22">
        <v>1336003584</v>
      </c>
      <c r="BC76" s="22">
        <v>111425784</v>
      </c>
      <c r="BD76" s="22">
        <v>48628972</v>
      </c>
      <c r="BE76" s="22">
        <v>21096576</v>
      </c>
      <c r="BF76" s="22">
        <v>38053193.5625</v>
      </c>
      <c r="BG76" s="22">
        <v>199272016</v>
      </c>
      <c r="BH76" s="22">
        <v>1629620608</v>
      </c>
      <c r="BI76" s="22">
        <v>311195040</v>
      </c>
      <c r="BJ76" s="22">
        <v>57546168</v>
      </c>
      <c r="BK76" s="22">
        <v>324410336</v>
      </c>
      <c r="BL76" s="22">
        <v>128547272</v>
      </c>
      <c r="BM76" s="22">
        <v>68987416</v>
      </c>
      <c r="BN76" s="22">
        <v>107327560</v>
      </c>
      <c r="BO76" s="22">
        <v>200769208.65625</v>
      </c>
    </row>
    <row r="77" spans="1:67" ht="13.95" hidden="1" customHeight="1" x14ac:dyDescent="0.3">
      <c r="A77" s="19">
        <v>2042</v>
      </c>
      <c r="B77" s="21">
        <f t="shared" si="10"/>
        <v>9155845362.7314453</v>
      </c>
      <c r="C77" s="21">
        <f t="shared" si="11"/>
        <v>542088708.12109375</v>
      </c>
      <c r="D77" s="21">
        <f t="shared" si="12"/>
        <v>470708258.58886719</v>
      </c>
      <c r="E77" s="21">
        <f t="shared" si="13"/>
        <v>706474583.84960902</v>
      </c>
      <c r="F77" s="21">
        <f t="shared" si="14"/>
        <v>730701786.25</v>
      </c>
      <c r="G77" s="21">
        <f t="shared" si="15"/>
        <v>1814649962.234375</v>
      </c>
      <c r="H77" s="21">
        <f t="shared" si="16"/>
        <v>300454182.25</v>
      </c>
      <c r="I77" s="21">
        <f t="shared" si="17"/>
        <v>1546815747.25</v>
      </c>
      <c r="J77" s="21">
        <f t="shared" si="18"/>
        <v>3043952134.1875</v>
      </c>
      <c r="K77" s="22">
        <v>80149104</v>
      </c>
      <c r="L77" s="22">
        <v>6135571</v>
      </c>
      <c r="M77" s="22">
        <v>46327144</v>
      </c>
      <c r="N77" s="22">
        <v>70575480</v>
      </c>
      <c r="O77" s="22">
        <v>74182304</v>
      </c>
      <c r="P77" s="22">
        <v>54635412</v>
      </c>
      <c r="Q77" s="22">
        <v>19065066</v>
      </c>
      <c r="R77" s="22">
        <v>5869206</v>
      </c>
      <c r="S77" s="22">
        <v>11127417</v>
      </c>
      <c r="T77" s="22">
        <v>62878109.621093802</v>
      </c>
      <c r="U77" s="22">
        <v>111143894.5</v>
      </c>
      <c r="V77" s="22">
        <v>372580640</v>
      </c>
      <c r="W77" s="22">
        <v>44321952</v>
      </c>
      <c r="X77" s="22">
        <v>30785718</v>
      </c>
      <c r="Y77" s="22">
        <v>5653756</v>
      </c>
      <c r="Z77" s="22">
        <v>17366192.588867199</v>
      </c>
      <c r="AA77" s="22">
        <v>47688580</v>
      </c>
      <c r="AB77" s="22">
        <v>216847488</v>
      </c>
      <c r="AC77" s="22">
        <v>20539916</v>
      </c>
      <c r="AD77" s="22">
        <v>57703404</v>
      </c>
      <c r="AE77" s="22">
        <v>142039856</v>
      </c>
      <c r="AF77" s="22">
        <v>221655339.84960899</v>
      </c>
      <c r="AG77" s="22">
        <v>14015912</v>
      </c>
      <c r="AH77" s="22">
        <v>55833436</v>
      </c>
      <c r="AI77" s="22">
        <v>146204000</v>
      </c>
      <c r="AJ77" s="22">
        <v>99453472</v>
      </c>
      <c r="AK77" s="22">
        <v>42142184</v>
      </c>
      <c r="AL77" s="22">
        <v>43609192</v>
      </c>
      <c r="AM77" s="22">
        <v>91206368</v>
      </c>
      <c r="AN77" s="22">
        <v>238237222.25</v>
      </c>
      <c r="AO77" s="22">
        <v>172421472</v>
      </c>
      <c r="AP77" s="22">
        <v>45619012</v>
      </c>
      <c r="AQ77" s="22">
        <v>190398048</v>
      </c>
      <c r="AR77" s="22">
        <v>74554072</v>
      </c>
      <c r="AS77" s="22">
        <v>36562424</v>
      </c>
      <c r="AT77" s="22">
        <v>41759224</v>
      </c>
      <c r="AU77" s="22">
        <v>311208800</v>
      </c>
      <c r="AV77" s="22">
        <v>19909328</v>
      </c>
      <c r="AW77" s="22">
        <v>72323696</v>
      </c>
      <c r="AX77" s="22">
        <v>73328792</v>
      </c>
      <c r="AY77" s="22">
        <v>776565094.234375</v>
      </c>
      <c r="AZ77" s="22">
        <v>137730496</v>
      </c>
      <c r="BA77" s="22">
        <v>162723686.25</v>
      </c>
      <c r="BB77" s="22">
        <v>1328935808</v>
      </c>
      <c r="BC77" s="22">
        <v>110692360</v>
      </c>
      <c r="BD77" s="22">
        <v>48300228</v>
      </c>
      <c r="BE77" s="22">
        <v>20928018</v>
      </c>
      <c r="BF77" s="22">
        <v>37959333.25</v>
      </c>
      <c r="BG77" s="22">
        <v>200360288</v>
      </c>
      <c r="BH77" s="22">
        <v>1636720512</v>
      </c>
      <c r="BI77" s="22">
        <v>312319328</v>
      </c>
      <c r="BJ77" s="22">
        <v>57596568</v>
      </c>
      <c r="BK77" s="22">
        <v>328904256</v>
      </c>
      <c r="BL77" s="22">
        <v>129097120</v>
      </c>
      <c r="BM77" s="22">
        <v>68713824</v>
      </c>
      <c r="BN77" s="22">
        <v>107541032</v>
      </c>
      <c r="BO77" s="22">
        <v>202699206.1875</v>
      </c>
    </row>
    <row r="78" spans="1:67" ht="13.95" hidden="1" customHeight="1" x14ac:dyDescent="0.3">
      <c r="A78" s="19">
        <v>2043</v>
      </c>
      <c r="B78" s="21">
        <f t="shared" si="10"/>
        <v>9201016126.8034668</v>
      </c>
      <c r="C78" s="21">
        <f t="shared" si="11"/>
        <v>540959883.2734375</v>
      </c>
      <c r="D78" s="21">
        <f t="shared" si="12"/>
        <v>472504669.87695313</v>
      </c>
      <c r="E78" s="21">
        <f t="shared" si="13"/>
        <v>707558162.30932593</v>
      </c>
      <c r="F78" s="21">
        <f t="shared" si="14"/>
        <v>737024682.625</v>
      </c>
      <c r="G78" s="21">
        <f t="shared" si="15"/>
        <v>1844282892.15625</v>
      </c>
      <c r="H78" s="21">
        <f t="shared" si="16"/>
        <v>300970316.25</v>
      </c>
      <c r="I78" s="21">
        <f t="shared" si="17"/>
        <v>1538141801.625</v>
      </c>
      <c r="J78" s="21">
        <f t="shared" si="18"/>
        <v>3059573718.6875</v>
      </c>
      <c r="K78" s="22">
        <v>79944536</v>
      </c>
      <c r="L78" s="22">
        <v>6135619.5</v>
      </c>
      <c r="M78" s="22">
        <v>46187924</v>
      </c>
      <c r="N78" s="22">
        <v>70645168</v>
      </c>
      <c r="O78" s="22">
        <v>74380560</v>
      </c>
      <c r="P78" s="22">
        <v>54323772</v>
      </c>
      <c r="Q78" s="22">
        <v>19060654</v>
      </c>
      <c r="R78" s="22">
        <v>5875574</v>
      </c>
      <c r="S78" s="22">
        <v>11153136</v>
      </c>
      <c r="T78" s="22">
        <v>62806919.7734375</v>
      </c>
      <c r="U78" s="22">
        <v>110446020</v>
      </c>
      <c r="V78" s="22">
        <v>373795008</v>
      </c>
      <c r="W78" s="22">
        <v>44501136</v>
      </c>
      <c r="X78" s="22">
        <v>31002524</v>
      </c>
      <c r="Y78" s="22">
        <v>5670799.5</v>
      </c>
      <c r="Z78" s="22">
        <v>17535202.376953099</v>
      </c>
      <c r="AA78" s="22">
        <v>47756408</v>
      </c>
      <c r="AB78" s="22">
        <v>216716688</v>
      </c>
      <c r="AC78" s="22">
        <v>20533540</v>
      </c>
      <c r="AD78" s="22">
        <v>57766108</v>
      </c>
      <c r="AE78" s="22">
        <v>142365104</v>
      </c>
      <c r="AF78" s="22">
        <v>222420314.30932599</v>
      </c>
      <c r="AG78" s="22">
        <v>14178811</v>
      </c>
      <c r="AH78" s="22">
        <v>56320152</v>
      </c>
      <c r="AI78" s="22">
        <v>147817504</v>
      </c>
      <c r="AJ78" s="22">
        <v>99728096</v>
      </c>
      <c r="AK78" s="22">
        <v>42276968</v>
      </c>
      <c r="AL78" s="22">
        <v>44122196</v>
      </c>
      <c r="AM78" s="22">
        <v>91286296</v>
      </c>
      <c r="AN78" s="22">
        <v>241294659.625</v>
      </c>
      <c r="AO78" s="22">
        <v>176307152</v>
      </c>
      <c r="AP78" s="22">
        <v>46492420</v>
      </c>
      <c r="AQ78" s="22">
        <v>193736560</v>
      </c>
      <c r="AR78" s="22">
        <v>75478272</v>
      </c>
      <c r="AS78" s="22">
        <v>37275776</v>
      </c>
      <c r="AT78" s="22">
        <v>42614600</v>
      </c>
      <c r="AU78" s="22">
        <v>315442144</v>
      </c>
      <c r="AV78" s="22">
        <v>20242996</v>
      </c>
      <c r="AW78" s="22">
        <v>73540712</v>
      </c>
      <c r="AX78" s="22">
        <v>73750096</v>
      </c>
      <c r="AY78" s="22">
        <v>789402164.15625</v>
      </c>
      <c r="AZ78" s="22">
        <v>137505600</v>
      </c>
      <c r="BA78" s="22">
        <v>163464716.25</v>
      </c>
      <c r="BB78" s="22">
        <v>1321590784</v>
      </c>
      <c r="BC78" s="22">
        <v>109970184</v>
      </c>
      <c r="BD78" s="22">
        <v>47958560</v>
      </c>
      <c r="BE78" s="22">
        <v>20756736</v>
      </c>
      <c r="BF78" s="22">
        <v>37865537.625</v>
      </c>
      <c r="BG78" s="22">
        <v>201407712</v>
      </c>
      <c r="BH78" s="22">
        <v>1643400192</v>
      </c>
      <c r="BI78" s="22">
        <v>313352288</v>
      </c>
      <c r="BJ78" s="22">
        <v>57633284</v>
      </c>
      <c r="BK78" s="22">
        <v>333410752</v>
      </c>
      <c r="BL78" s="22">
        <v>129613080</v>
      </c>
      <c r="BM78" s="22">
        <v>68427400</v>
      </c>
      <c r="BN78" s="22">
        <v>107723528</v>
      </c>
      <c r="BO78" s="22">
        <v>204605482.6875</v>
      </c>
    </row>
    <row r="79" spans="1:67" ht="13.95" hidden="1" customHeight="1" x14ac:dyDescent="0.3">
      <c r="A79" s="19">
        <v>2044</v>
      </c>
      <c r="B79" s="21">
        <f t="shared" si="10"/>
        <v>9244845459.3884277</v>
      </c>
      <c r="C79" s="21">
        <f t="shared" si="11"/>
        <v>539762424.13671875</v>
      </c>
      <c r="D79" s="21">
        <f t="shared" si="12"/>
        <v>474200126.54785162</v>
      </c>
      <c r="E79" s="21">
        <f t="shared" si="13"/>
        <v>708471403.28198195</v>
      </c>
      <c r="F79" s="21">
        <f t="shared" si="14"/>
        <v>743235902.375</v>
      </c>
      <c r="G79" s="21">
        <f t="shared" si="15"/>
        <v>1873937741.984375</v>
      </c>
      <c r="H79" s="21">
        <f t="shared" si="16"/>
        <v>301499416</v>
      </c>
      <c r="I79" s="21">
        <f t="shared" si="17"/>
        <v>1529235850.9375</v>
      </c>
      <c r="J79" s="21">
        <f t="shared" si="18"/>
        <v>3074502594.125</v>
      </c>
      <c r="K79" s="22">
        <v>79718016</v>
      </c>
      <c r="L79" s="22">
        <v>6135413</v>
      </c>
      <c r="M79" s="22">
        <v>46041468</v>
      </c>
      <c r="N79" s="22">
        <v>70701432</v>
      </c>
      <c r="O79" s="22">
        <v>74573312</v>
      </c>
      <c r="P79" s="22">
        <v>54003268</v>
      </c>
      <c r="Q79" s="22">
        <v>19053618</v>
      </c>
      <c r="R79" s="22">
        <v>5880972</v>
      </c>
      <c r="S79" s="22">
        <v>11178303</v>
      </c>
      <c r="T79" s="22">
        <v>62729116.886718802</v>
      </c>
      <c r="U79" s="22">
        <v>109747505.25</v>
      </c>
      <c r="V79" s="22">
        <v>374919520</v>
      </c>
      <c r="W79" s="22">
        <v>44675356</v>
      </c>
      <c r="X79" s="22">
        <v>31217030</v>
      </c>
      <c r="Y79" s="22">
        <v>5686182.5</v>
      </c>
      <c r="Z79" s="22">
        <v>17702038.0478516</v>
      </c>
      <c r="AA79" s="22">
        <v>47813532</v>
      </c>
      <c r="AB79" s="22">
        <v>216531840</v>
      </c>
      <c r="AC79" s="22">
        <v>20519274</v>
      </c>
      <c r="AD79" s="22">
        <v>57813016</v>
      </c>
      <c r="AE79" s="22">
        <v>142661008</v>
      </c>
      <c r="AF79" s="22">
        <v>223132733.281982</v>
      </c>
      <c r="AG79" s="22">
        <v>14342380</v>
      </c>
      <c r="AH79" s="22">
        <v>56806180</v>
      </c>
      <c r="AI79" s="22">
        <v>149398976</v>
      </c>
      <c r="AJ79" s="22">
        <v>99984944</v>
      </c>
      <c r="AK79" s="22">
        <v>42403496</v>
      </c>
      <c r="AL79" s="22">
        <v>44633312</v>
      </c>
      <c r="AM79" s="22">
        <v>91346696</v>
      </c>
      <c r="AN79" s="22">
        <v>244319918.375</v>
      </c>
      <c r="AO79" s="22">
        <v>180243200</v>
      </c>
      <c r="AP79" s="22">
        <v>47378852</v>
      </c>
      <c r="AQ79" s="22">
        <v>197105904</v>
      </c>
      <c r="AR79" s="22">
        <v>76382336</v>
      </c>
      <c r="AS79" s="22">
        <v>37990612</v>
      </c>
      <c r="AT79" s="22">
        <v>43475536</v>
      </c>
      <c r="AU79" s="22">
        <v>319620000</v>
      </c>
      <c r="AV79" s="22">
        <v>20566150</v>
      </c>
      <c r="AW79" s="22">
        <v>74767024</v>
      </c>
      <c r="AX79" s="22">
        <v>74166352</v>
      </c>
      <c r="AY79" s="22">
        <v>802241775.984375</v>
      </c>
      <c r="AZ79" s="22">
        <v>137291216</v>
      </c>
      <c r="BA79" s="22">
        <v>164208200</v>
      </c>
      <c r="BB79" s="22">
        <v>1314016000</v>
      </c>
      <c r="BC79" s="22">
        <v>109261720</v>
      </c>
      <c r="BD79" s="22">
        <v>47602888</v>
      </c>
      <c r="BE79" s="22">
        <v>20580534</v>
      </c>
      <c r="BF79" s="22">
        <v>37774708.9375</v>
      </c>
      <c r="BG79" s="22">
        <v>202441824</v>
      </c>
      <c r="BH79" s="22">
        <v>1649653632</v>
      </c>
      <c r="BI79" s="22">
        <v>314303360</v>
      </c>
      <c r="BJ79" s="22">
        <v>57656792</v>
      </c>
      <c r="BK79" s="22">
        <v>337865056</v>
      </c>
      <c r="BL79" s="22">
        <v>130092376</v>
      </c>
      <c r="BM79" s="22">
        <v>68129256</v>
      </c>
      <c r="BN79" s="22">
        <v>107865376</v>
      </c>
      <c r="BO79" s="22">
        <v>206494922.125</v>
      </c>
    </row>
    <row r="80" spans="1:67" ht="13.95" hidden="1" customHeight="1" x14ac:dyDescent="0.3">
      <c r="A80" s="19">
        <v>2045</v>
      </c>
      <c r="B80" s="21">
        <f t="shared" ref="B80:B136" si="19">SUM(C80:J80)</f>
        <v>9287277501.8520508</v>
      </c>
      <c r="C80" s="21">
        <f t="shared" ref="C80:C136" si="20">SUM(K80:U80)</f>
        <v>538512879.95703125</v>
      </c>
      <c r="D80" s="21">
        <f t="shared" ref="D80:D136" si="21">SUM(V80:Z80)</f>
        <v>475852993.21289063</v>
      </c>
      <c r="E80" s="21">
        <f t="shared" ref="E80:E136" si="22">SUM(AA80:AF80)</f>
        <v>709221949.33837903</v>
      </c>
      <c r="F80" s="21">
        <f t="shared" ref="F80:F136" si="23">SUM(AG80:AN80)</f>
        <v>749334901.625</v>
      </c>
      <c r="G80" s="21">
        <f t="shared" ref="G80:G136" si="24">SUM(AO80:AY80)</f>
        <v>1903488773.28125</v>
      </c>
      <c r="H80" s="21">
        <f t="shared" ref="H80:H136" si="25">SUM(AZ80:BA80)</f>
        <v>302043454.25</v>
      </c>
      <c r="I80" s="21">
        <f t="shared" ref="I80:I136" si="26">SUM(BB80:BF80)</f>
        <v>1519951764.875</v>
      </c>
      <c r="J80" s="21">
        <f t="shared" ref="J80:J136" si="27">SUM(BG80:BO80)</f>
        <v>3088870785.3125</v>
      </c>
      <c r="K80" s="22">
        <v>79492592</v>
      </c>
      <c r="L80" s="22">
        <v>6134532</v>
      </c>
      <c r="M80" s="22">
        <v>45881340</v>
      </c>
      <c r="N80" s="22">
        <v>70748632</v>
      </c>
      <c r="O80" s="22">
        <v>74750672</v>
      </c>
      <c r="P80" s="22">
        <v>53680472</v>
      </c>
      <c r="Q80" s="22">
        <v>19042166</v>
      </c>
      <c r="R80" s="22">
        <v>5886193.5</v>
      </c>
      <c r="S80" s="22">
        <v>11202536</v>
      </c>
      <c r="T80" s="22">
        <v>62645022.957031198</v>
      </c>
      <c r="U80" s="22">
        <v>109048721.5</v>
      </c>
      <c r="V80" s="22">
        <v>376003712</v>
      </c>
      <c r="W80" s="22">
        <v>44849648</v>
      </c>
      <c r="X80" s="22">
        <v>31431124</v>
      </c>
      <c r="Y80" s="22">
        <v>5700301</v>
      </c>
      <c r="Z80" s="22">
        <v>17868208.212890599</v>
      </c>
      <c r="AA80" s="22">
        <v>47865024</v>
      </c>
      <c r="AB80" s="22">
        <v>216293184</v>
      </c>
      <c r="AC80" s="22">
        <v>20498524</v>
      </c>
      <c r="AD80" s="22">
        <v>57843136</v>
      </c>
      <c r="AE80" s="22">
        <v>142920848</v>
      </c>
      <c r="AF80" s="22">
        <v>223801233.338379</v>
      </c>
      <c r="AG80" s="22">
        <v>14507221</v>
      </c>
      <c r="AH80" s="22">
        <v>57290732</v>
      </c>
      <c r="AI80" s="22">
        <v>150941888</v>
      </c>
      <c r="AJ80" s="22">
        <v>100211760</v>
      </c>
      <c r="AK80" s="22">
        <v>42520160</v>
      </c>
      <c r="AL80" s="22">
        <v>45147040</v>
      </c>
      <c r="AM80" s="22">
        <v>91382200</v>
      </c>
      <c r="AN80" s="22">
        <v>247333900.625</v>
      </c>
      <c r="AO80" s="22">
        <v>184216752</v>
      </c>
      <c r="AP80" s="22">
        <v>48261024</v>
      </c>
      <c r="AQ80" s="22">
        <v>200455056</v>
      </c>
      <c r="AR80" s="22">
        <v>77262472</v>
      </c>
      <c r="AS80" s="22">
        <v>38703124</v>
      </c>
      <c r="AT80" s="22">
        <v>44339104</v>
      </c>
      <c r="AU80" s="22">
        <v>323739168</v>
      </c>
      <c r="AV80" s="22">
        <v>20869226</v>
      </c>
      <c r="AW80" s="22">
        <v>75997896</v>
      </c>
      <c r="AX80" s="22">
        <v>74577632</v>
      </c>
      <c r="AY80" s="22">
        <v>815067319.28125</v>
      </c>
      <c r="AZ80" s="22">
        <v>137099584</v>
      </c>
      <c r="BA80" s="22">
        <v>164943870.25</v>
      </c>
      <c r="BB80" s="22">
        <v>1306087680</v>
      </c>
      <c r="BC80" s="22">
        <v>108556336</v>
      </c>
      <c r="BD80" s="22">
        <v>47234372</v>
      </c>
      <c r="BE80" s="22">
        <v>20399802</v>
      </c>
      <c r="BF80" s="22">
        <v>37673574.875</v>
      </c>
      <c r="BG80" s="22">
        <v>203444992</v>
      </c>
      <c r="BH80" s="22">
        <v>1655597056</v>
      </c>
      <c r="BI80" s="22">
        <v>315186688</v>
      </c>
      <c r="BJ80" s="22">
        <v>57669112</v>
      </c>
      <c r="BK80" s="22">
        <v>342320832</v>
      </c>
      <c r="BL80" s="22">
        <v>130534072</v>
      </c>
      <c r="BM80" s="22">
        <v>67813944</v>
      </c>
      <c r="BN80" s="22">
        <v>107969632</v>
      </c>
      <c r="BO80" s="22">
        <v>208334457.3125</v>
      </c>
    </row>
    <row r="81" spans="1:67" ht="13.95" hidden="1" customHeight="1" x14ac:dyDescent="0.3">
      <c r="A81" s="19">
        <v>2046</v>
      </c>
      <c r="B81" s="21">
        <f t="shared" si="19"/>
        <v>9328099067.9848633</v>
      </c>
      <c r="C81" s="21">
        <f t="shared" si="20"/>
        <v>537212851.5546875</v>
      </c>
      <c r="D81" s="21">
        <f t="shared" si="21"/>
        <v>477440074.77050781</v>
      </c>
      <c r="E81" s="21">
        <f t="shared" si="22"/>
        <v>709793421.19091797</v>
      </c>
      <c r="F81" s="21">
        <f t="shared" si="23"/>
        <v>755291849.625</v>
      </c>
      <c r="G81" s="21">
        <f t="shared" si="24"/>
        <v>1932927485.78125</v>
      </c>
      <c r="H81" s="21">
        <f t="shared" si="25"/>
        <v>302583407.75</v>
      </c>
      <c r="I81" s="21">
        <f t="shared" si="26"/>
        <v>1510284162.3125</v>
      </c>
      <c r="J81" s="21">
        <f t="shared" si="27"/>
        <v>3102565815</v>
      </c>
      <c r="K81" s="22">
        <v>79262872</v>
      </c>
      <c r="L81" s="22">
        <v>6133675.5</v>
      </c>
      <c r="M81" s="22">
        <v>45708068</v>
      </c>
      <c r="N81" s="22">
        <v>70790856</v>
      </c>
      <c r="O81" s="22">
        <v>74925784</v>
      </c>
      <c r="P81" s="22">
        <v>53346080</v>
      </c>
      <c r="Q81" s="22">
        <v>19030350</v>
      </c>
      <c r="R81" s="22">
        <v>5890581.5</v>
      </c>
      <c r="S81" s="22">
        <v>11225927</v>
      </c>
      <c r="T81" s="22">
        <v>62553151.1796875</v>
      </c>
      <c r="U81" s="22">
        <v>108345506.375</v>
      </c>
      <c r="V81" s="22">
        <v>377028160</v>
      </c>
      <c r="W81" s="22">
        <v>45016304</v>
      </c>
      <c r="X81" s="22">
        <v>31650804</v>
      </c>
      <c r="Y81" s="22">
        <v>5713306</v>
      </c>
      <c r="Z81" s="22">
        <v>18031500.770507801</v>
      </c>
      <c r="AA81" s="22">
        <v>47901820</v>
      </c>
      <c r="AB81" s="22">
        <v>216004512</v>
      </c>
      <c r="AC81" s="22">
        <v>20473896</v>
      </c>
      <c r="AD81" s="22">
        <v>57856080</v>
      </c>
      <c r="AE81" s="22">
        <v>143141232</v>
      </c>
      <c r="AF81" s="22">
        <v>224415881.190918</v>
      </c>
      <c r="AG81" s="22">
        <v>14673612</v>
      </c>
      <c r="AH81" s="22">
        <v>57768824</v>
      </c>
      <c r="AI81" s="22">
        <v>152429456</v>
      </c>
      <c r="AJ81" s="22">
        <v>100429704</v>
      </c>
      <c r="AK81" s="22">
        <v>42624468</v>
      </c>
      <c r="AL81" s="22">
        <v>45656364</v>
      </c>
      <c r="AM81" s="22">
        <v>91407400</v>
      </c>
      <c r="AN81" s="22">
        <v>250302021.625</v>
      </c>
      <c r="AO81" s="22">
        <v>188232432</v>
      </c>
      <c r="AP81" s="22">
        <v>49136540</v>
      </c>
      <c r="AQ81" s="22">
        <v>203816144</v>
      </c>
      <c r="AR81" s="22">
        <v>78122784</v>
      </c>
      <c r="AS81" s="22">
        <v>39412356</v>
      </c>
      <c r="AT81" s="22">
        <v>45205128</v>
      </c>
      <c r="AU81" s="22">
        <v>327801632</v>
      </c>
      <c r="AV81" s="22">
        <v>21162018</v>
      </c>
      <c r="AW81" s="22">
        <v>77230920</v>
      </c>
      <c r="AX81" s="22">
        <v>74989336</v>
      </c>
      <c r="AY81" s="22">
        <v>827818195.78125</v>
      </c>
      <c r="AZ81" s="22">
        <v>136923504</v>
      </c>
      <c r="BA81" s="22">
        <v>165659903.75</v>
      </c>
      <c r="BB81" s="22">
        <v>1297804544</v>
      </c>
      <c r="BC81" s="22">
        <v>107852736</v>
      </c>
      <c r="BD81" s="22">
        <v>46850428</v>
      </c>
      <c r="BE81" s="22">
        <v>20214320</v>
      </c>
      <c r="BF81" s="22">
        <v>37562134.3125</v>
      </c>
      <c r="BG81" s="22">
        <v>204425776</v>
      </c>
      <c r="BH81" s="22">
        <v>1661087232</v>
      </c>
      <c r="BI81" s="22">
        <v>315993664</v>
      </c>
      <c r="BJ81" s="22">
        <v>57663976</v>
      </c>
      <c r="BK81" s="22">
        <v>346748288</v>
      </c>
      <c r="BL81" s="22">
        <v>130922008</v>
      </c>
      <c r="BM81" s="22">
        <v>67483096</v>
      </c>
      <c r="BN81" s="22">
        <v>108044864</v>
      </c>
      <c r="BO81" s="22">
        <v>210196911</v>
      </c>
    </row>
    <row r="82" spans="1:67" ht="13.95" hidden="1" customHeight="1" x14ac:dyDescent="0.3">
      <c r="A82" s="19">
        <v>2047</v>
      </c>
      <c r="B82" s="21">
        <f t="shared" si="19"/>
        <v>9366897210.0693359</v>
      </c>
      <c r="C82" s="21">
        <f t="shared" si="20"/>
        <v>535857505.984375</v>
      </c>
      <c r="D82" s="21">
        <f t="shared" si="21"/>
        <v>478959288.31835938</v>
      </c>
      <c r="E82" s="21">
        <f t="shared" si="22"/>
        <v>710198309.34472704</v>
      </c>
      <c r="F82" s="21">
        <f t="shared" si="23"/>
        <v>761092699.125</v>
      </c>
      <c r="G82" s="21">
        <f t="shared" si="24"/>
        <v>1962200047.328125</v>
      </c>
      <c r="H82" s="21">
        <f t="shared" si="25"/>
        <v>303090210</v>
      </c>
      <c r="I82" s="21">
        <f t="shared" si="26"/>
        <v>1500156625.375</v>
      </c>
      <c r="J82" s="21">
        <f t="shared" si="27"/>
        <v>3115342524.59375</v>
      </c>
      <c r="K82" s="22">
        <v>79035072</v>
      </c>
      <c r="L82" s="22">
        <v>6131742.5</v>
      </c>
      <c r="M82" s="22">
        <v>45529636</v>
      </c>
      <c r="N82" s="22">
        <v>70820872</v>
      </c>
      <c r="O82" s="22">
        <v>75090608</v>
      </c>
      <c r="P82" s="22">
        <v>52998324</v>
      </c>
      <c r="Q82" s="22">
        <v>19016274</v>
      </c>
      <c r="R82" s="22">
        <v>5893905</v>
      </c>
      <c r="S82" s="22">
        <v>11248834</v>
      </c>
      <c r="T82" s="22">
        <v>62451256.421875</v>
      </c>
      <c r="U82" s="22">
        <v>107640982.0625</v>
      </c>
      <c r="V82" s="22">
        <v>378005504</v>
      </c>
      <c r="W82" s="22">
        <v>45173032</v>
      </c>
      <c r="X82" s="22">
        <v>31866220</v>
      </c>
      <c r="Y82" s="22">
        <v>5724469.5</v>
      </c>
      <c r="Z82" s="22">
        <v>18190062.818359401</v>
      </c>
      <c r="AA82" s="22">
        <v>47930924</v>
      </c>
      <c r="AB82" s="22">
        <v>215673024</v>
      </c>
      <c r="AC82" s="22">
        <v>20443926</v>
      </c>
      <c r="AD82" s="22">
        <v>57855404</v>
      </c>
      <c r="AE82" s="22">
        <v>143312256</v>
      </c>
      <c r="AF82" s="22">
        <v>224982775.34472701</v>
      </c>
      <c r="AG82" s="22">
        <v>14843520</v>
      </c>
      <c r="AH82" s="22">
        <v>58233004</v>
      </c>
      <c r="AI82" s="22">
        <v>153882400</v>
      </c>
      <c r="AJ82" s="22">
        <v>100613568</v>
      </c>
      <c r="AK82" s="22">
        <v>42720552</v>
      </c>
      <c r="AL82" s="22">
        <v>46166260</v>
      </c>
      <c r="AM82" s="22">
        <v>91417624</v>
      </c>
      <c r="AN82" s="22">
        <v>253215771.125</v>
      </c>
      <c r="AO82" s="22">
        <v>192282480</v>
      </c>
      <c r="AP82" s="22">
        <v>50011468</v>
      </c>
      <c r="AQ82" s="22">
        <v>207175984</v>
      </c>
      <c r="AR82" s="22">
        <v>78962600</v>
      </c>
      <c r="AS82" s="22">
        <v>40115232</v>
      </c>
      <c r="AT82" s="22">
        <v>46068256</v>
      </c>
      <c r="AU82" s="22">
        <v>331783904</v>
      </c>
      <c r="AV82" s="22">
        <v>21454736</v>
      </c>
      <c r="AW82" s="22">
        <v>78452872</v>
      </c>
      <c r="AX82" s="22">
        <v>75399200</v>
      </c>
      <c r="AY82" s="22">
        <v>840493315.328125</v>
      </c>
      <c r="AZ82" s="22">
        <v>136734656</v>
      </c>
      <c r="BA82" s="22">
        <v>166355554</v>
      </c>
      <c r="BB82" s="22">
        <v>1289094656</v>
      </c>
      <c r="BC82" s="22">
        <v>107154752</v>
      </c>
      <c r="BD82" s="22">
        <v>46451132</v>
      </c>
      <c r="BE82" s="22">
        <v>20025234</v>
      </c>
      <c r="BF82" s="22">
        <v>37430851.375</v>
      </c>
      <c r="BG82" s="22">
        <v>205363520</v>
      </c>
      <c r="BH82" s="22">
        <v>1666021760</v>
      </c>
      <c r="BI82" s="22">
        <v>316700480</v>
      </c>
      <c r="BJ82" s="22">
        <v>57648248</v>
      </c>
      <c r="BK82" s="22">
        <v>351106432</v>
      </c>
      <c r="BL82" s="22">
        <v>131263120</v>
      </c>
      <c r="BM82" s="22">
        <v>67139280</v>
      </c>
      <c r="BN82" s="22">
        <v>108071136</v>
      </c>
      <c r="BO82" s="22">
        <v>212028548.59375</v>
      </c>
    </row>
    <row r="83" spans="1:67" ht="13.95" hidden="1" customHeight="1" x14ac:dyDescent="0.3">
      <c r="A83" s="19">
        <v>2048</v>
      </c>
      <c r="B83" s="21">
        <f t="shared" si="19"/>
        <v>9404115306.2436523</v>
      </c>
      <c r="C83" s="21">
        <f t="shared" si="20"/>
        <v>534428310.82421881</v>
      </c>
      <c r="D83" s="21">
        <f t="shared" si="21"/>
        <v>480432626.12890619</v>
      </c>
      <c r="E83" s="21">
        <f t="shared" si="22"/>
        <v>710442263.27490199</v>
      </c>
      <c r="F83" s="21">
        <f t="shared" si="23"/>
        <v>766759900.75</v>
      </c>
      <c r="G83" s="21">
        <f t="shared" si="24"/>
        <v>1991278616.796875</v>
      </c>
      <c r="H83" s="21">
        <f t="shared" si="25"/>
        <v>303562030.5</v>
      </c>
      <c r="I83" s="21">
        <f t="shared" si="26"/>
        <v>1489650328.5</v>
      </c>
      <c r="J83" s="21">
        <f t="shared" si="27"/>
        <v>3127561229.46875</v>
      </c>
      <c r="K83" s="22">
        <v>78790296</v>
      </c>
      <c r="L83" s="22">
        <v>6130054.5</v>
      </c>
      <c r="M83" s="22">
        <v>45343916</v>
      </c>
      <c r="N83" s="22">
        <v>70840952</v>
      </c>
      <c r="O83" s="22">
        <v>75240472</v>
      </c>
      <c r="P83" s="22">
        <v>52640784</v>
      </c>
      <c r="Q83" s="22">
        <v>18998542</v>
      </c>
      <c r="R83" s="22">
        <v>5896711</v>
      </c>
      <c r="S83" s="22">
        <v>11270035</v>
      </c>
      <c r="T83" s="22">
        <v>62344187.199218802</v>
      </c>
      <c r="U83" s="22">
        <v>106932361.125</v>
      </c>
      <c r="V83" s="22">
        <v>378942336</v>
      </c>
      <c r="W83" s="22">
        <v>45327856</v>
      </c>
      <c r="X83" s="22">
        <v>32082264</v>
      </c>
      <c r="Y83" s="22">
        <v>5735506</v>
      </c>
      <c r="Z83" s="22">
        <v>18344664.128906202</v>
      </c>
      <c r="AA83" s="22">
        <v>47946204</v>
      </c>
      <c r="AB83" s="22">
        <v>215286112</v>
      </c>
      <c r="AC83" s="22">
        <v>20409152</v>
      </c>
      <c r="AD83" s="22">
        <v>57839924</v>
      </c>
      <c r="AE83" s="22">
        <v>143461088</v>
      </c>
      <c r="AF83" s="22">
        <v>225499783.27490199</v>
      </c>
      <c r="AG83" s="22">
        <v>15017327</v>
      </c>
      <c r="AH83" s="22">
        <v>58689712</v>
      </c>
      <c r="AI83" s="22">
        <v>155291232</v>
      </c>
      <c r="AJ83" s="22">
        <v>100772424</v>
      </c>
      <c r="AK83" s="22">
        <v>42808516</v>
      </c>
      <c r="AL83" s="22">
        <v>46672052</v>
      </c>
      <c r="AM83" s="22">
        <v>91393432</v>
      </c>
      <c r="AN83" s="22">
        <v>256115205.75</v>
      </c>
      <c r="AO83" s="22">
        <v>196345616</v>
      </c>
      <c r="AP83" s="22">
        <v>50884472</v>
      </c>
      <c r="AQ83" s="22">
        <v>210548256</v>
      </c>
      <c r="AR83" s="22">
        <v>79780736</v>
      </c>
      <c r="AS83" s="22">
        <v>40811328</v>
      </c>
      <c r="AT83" s="22">
        <v>46928184</v>
      </c>
      <c r="AU83" s="22">
        <v>335692192</v>
      </c>
      <c r="AV83" s="22">
        <v>21762332</v>
      </c>
      <c r="AW83" s="22">
        <v>79677656</v>
      </c>
      <c r="AX83" s="22">
        <v>75790584</v>
      </c>
      <c r="AY83" s="22">
        <v>853057260.796875</v>
      </c>
      <c r="AZ83" s="22">
        <v>136533328</v>
      </c>
      <c r="BA83" s="22">
        <v>167028702.5</v>
      </c>
      <c r="BB83" s="22">
        <v>1280018176</v>
      </c>
      <c r="BC83" s="22">
        <v>106475392</v>
      </c>
      <c r="BD83" s="22">
        <v>46033332</v>
      </c>
      <c r="BE83" s="22">
        <v>19832190</v>
      </c>
      <c r="BF83" s="22">
        <v>37291238.5</v>
      </c>
      <c r="BG83" s="22">
        <v>206280352</v>
      </c>
      <c r="BH83" s="22">
        <v>1670736000</v>
      </c>
      <c r="BI83" s="22">
        <v>317346080</v>
      </c>
      <c r="BJ83" s="22">
        <v>57618432</v>
      </c>
      <c r="BK83" s="22">
        <v>355372672</v>
      </c>
      <c r="BL83" s="22">
        <v>131563728</v>
      </c>
      <c r="BM83" s="22">
        <v>66778752</v>
      </c>
      <c r="BN83" s="22">
        <v>108063600</v>
      </c>
      <c r="BO83" s="22">
        <v>213801613.46875</v>
      </c>
    </row>
    <row r="84" spans="1:67" ht="13.95" hidden="1" customHeight="1" x14ac:dyDescent="0.3">
      <c r="A84" s="19">
        <v>2049</v>
      </c>
      <c r="B84" s="21">
        <f t="shared" si="19"/>
        <v>9439121337.1357422</v>
      </c>
      <c r="C84" s="21">
        <f t="shared" si="20"/>
        <v>532923726.2265625</v>
      </c>
      <c r="D84" s="21">
        <f t="shared" si="21"/>
        <v>481856256.43164063</v>
      </c>
      <c r="E84" s="21">
        <f t="shared" si="22"/>
        <v>710481228.18066406</v>
      </c>
      <c r="F84" s="21">
        <f t="shared" si="23"/>
        <v>772275595.25</v>
      </c>
      <c r="G84" s="21">
        <f t="shared" si="24"/>
        <v>2020063801.234375</v>
      </c>
      <c r="H84" s="21">
        <f t="shared" si="25"/>
        <v>303978315.75</v>
      </c>
      <c r="I84" s="21">
        <f t="shared" si="26"/>
        <v>1478527485.6875</v>
      </c>
      <c r="J84" s="21">
        <f t="shared" si="27"/>
        <v>3139014928.375</v>
      </c>
      <c r="K84" s="22">
        <v>78539312</v>
      </c>
      <c r="L84" s="22">
        <v>6127614</v>
      </c>
      <c r="M84" s="22">
        <v>45141116</v>
      </c>
      <c r="N84" s="22">
        <v>70849712</v>
      </c>
      <c r="O84" s="22">
        <v>75378896</v>
      </c>
      <c r="P84" s="22">
        <v>52273908</v>
      </c>
      <c r="Q84" s="22">
        <v>18979084</v>
      </c>
      <c r="R84" s="22">
        <v>5899168</v>
      </c>
      <c r="S84" s="22">
        <v>11290236</v>
      </c>
      <c r="T84" s="22">
        <v>62224581.9765625</v>
      </c>
      <c r="U84" s="22">
        <v>106220098.25</v>
      </c>
      <c r="V84" s="22">
        <v>379839616</v>
      </c>
      <c r="W84" s="22">
        <v>45476952</v>
      </c>
      <c r="X84" s="22">
        <v>32298148</v>
      </c>
      <c r="Y84" s="22">
        <v>5745127.5</v>
      </c>
      <c r="Z84" s="22">
        <v>18496412.931640599</v>
      </c>
      <c r="AA84" s="22">
        <v>47952348</v>
      </c>
      <c r="AB84" s="22">
        <v>214845552</v>
      </c>
      <c r="AC84" s="22">
        <v>20366646</v>
      </c>
      <c r="AD84" s="22">
        <v>57806224</v>
      </c>
      <c r="AE84" s="22">
        <v>143553920</v>
      </c>
      <c r="AF84" s="22">
        <v>225956538.180664</v>
      </c>
      <c r="AG84" s="22">
        <v>15191158</v>
      </c>
      <c r="AH84" s="22">
        <v>59134384</v>
      </c>
      <c r="AI84" s="22">
        <v>156652528</v>
      </c>
      <c r="AJ84" s="22">
        <v>100902128</v>
      </c>
      <c r="AK84" s="22">
        <v>42884672</v>
      </c>
      <c r="AL84" s="22">
        <v>47177912</v>
      </c>
      <c r="AM84" s="22">
        <v>91335536</v>
      </c>
      <c r="AN84" s="22">
        <v>258997277.25</v>
      </c>
      <c r="AO84" s="22">
        <v>200436208</v>
      </c>
      <c r="AP84" s="22">
        <v>51756552</v>
      </c>
      <c r="AQ84" s="22">
        <v>213885520</v>
      </c>
      <c r="AR84" s="22">
        <v>80582016</v>
      </c>
      <c r="AS84" s="22">
        <v>41498332</v>
      </c>
      <c r="AT84" s="22">
        <v>47787404</v>
      </c>
      <c r="AU84" s="22">
        <v>339521696</v>
      </c>
      <c r="AV84" s="22">
        <v>22066362</v>
      </c>
      <c r="AW84" s="22">
        <v>80913952</v>
      </c>
      <c r="AX84" s="22">
        <v>76158624</v>
      </c>
      <c r="AY84" s="22">
        <v>865457135.234375</v>
      </c>
      <c r="AZ84" s="22">
        <v>136310848</v>
      </c>
      <c r="BA84" s="22">
        <v>167667467.75</v>
      </c>
      <c r="BB84" s="22">
        <v>1270343040</v>
      </c>
      <c r="BC84" s="22">
        <v>105796848</v>
      </c>
      <c r="BD84" s="22">
        <v>45598208</v>
      </c>
      <c r="BE84" s="22">
        <v>19635200</v>
      </c>
      <c r="BF84" s="22">
        <v>37154189.6875</v>
      </c>
      <c r="BG84" s="22">
        <v>207146048</v>
      </c>
      <c r="BH84" s="22">
        <v>1675007360</v>
      </c>
      <c r="BI84" s="22">
        <v>317912320</v>
      </c>
      <c r="BJ84" s="22">
        <v>57574104</v>
      </c>
      <c r="BK84" s="22">
        <v>359577280</v>
      </c>
      <c r="BL84" s="22">
        <v>131810880</v>
      </c>
      <c r="BM84" s="22">
        <v>66402664</v>
      </c>
      <c r="BN84" s="22">
        <v>108003240</v>
      </c>
      <c r="BO84" s="22">
        <v>215581032.375</v>
      </c>
    </row>
    <row r="85" spans="1:67" ht="13.95" hidden="1" customHeight="1" x14ac:dyDescent="0.3">
      <c r="A85" s="19">
        <v>2050</v>
      </c>
      <c r="B85" s="21">
        <f t="shared" si="19"/>
        <v>9472256139.0439453</v>
      </c>
      <c r="C85" s="21">
        <f t="shared" si="20"/>
        <v>531364658.65625</v>
      </c>
      <c r="D85" s="21">
        <f t="shared" si="21"/>
        <v>483244456.84667969</v>
      </c>
      <c r="E85" s="21">
        <f t="shared" si="22"/>
        <v>710350202.47851598</v>
      </c>
      <c r="F85" s="21">
        <f t="shared" si="23"/>
        <v>777636123.75</v>
      </c>
      <c r="G85" s="21">
        <f t="shared" si="24"/>
        <v>2048500057.15625</v>
      </c>
      <c r="H85" s="21">
        <f t="shared" si="25"/>
        <v>304340233</v>
      </c>
      <c r="I85" s="21">
        <f t="shared" si="26"/>
        <v>1466997558.1875</v>
      </c>
      <c r="J85" s="21">
        <f t="shared" si="27"/>
        <v>3149822848.96875</v>
      </c>
      <c r="K85" s="22">
        <v>78295392</v>
      </c>
      <c r="L85" s="22">
        <v>6124654.5</v>
      </c>
      <c r="M85" s="22">
        <v>44929904</v>
      </c>
      <c r="N85" s="22">
        <v>70858224</v>
      </c>
      <c r="O85" s="22">
        <v>75503920</v>
      </c>
      <c r="P85" s="22">
        <v>51891616</v>
      </c>
      <c r="Q85" s="22">
        <v>18958476</v>
      </c>
      <c r="R85" s="22">
        <v>5899593</v>
      </c>
      <c r="S85" s="22">
        <v>11309517</v>
      </c>
      <c r="T85" s="22">
        <v>62093736.15625</v>
      </c>
      <c r="U85" s="22">
        <v>105499626</v>
      </c>
      <c r="V85" s="22">
        <v>380716992</v>
      </c>
      <c r="W85" s="22">
        <v>45621884</v>
      </c>
      <c r="X85" s="22">
        <v>32507944</v>
      </c>
      <c r="Y85" s="22">
        <v>5755007</v>
      </c>
      <c r="Z85" s="22">
        <v>18642629.846679699</v>
      </c>
      <c r="AA85" s="22">
        <v>47943212</v>
      </c>
      <c r="AB85" s="22">
        <v>214357968</v>
      </c>
      <c r="AC85" s="22">
        <v>20321322</v>
      </c>
      <c r="AD85" s="22">
        <v>57758512</v>
      </c>
      <c r="AE85" s="22">
        <v>143612144</v>
      </c>
      <c r="AF85" s="22">
        <v>226357044.47851601</v>
      </c>
      <c r="AG85" s="22">
        <v>15367853</v>
      </c>
      <c r="AH85" s="22">
        <v>59564960</v>
      </c>
      <c r="AI85" s="22">
        <v>157975600</v>
      </c>
      <c r="AJ85" s="22">
        <v>100998600</v>
      </c>
      <c r="AK85" s="22">
        <v>42952096</v>
      </c>
      <c r="AL85" s="22">
        <v>47682416</v>
      </c>
      <c r="AM85" s="22">
        <v>91250496</v>
      </c>
      <c r="AN85" s="22">
        <v>261844102.75</v>
      </c>
      <c r="AO85" s="22">
        <v>204542656</v>
      </c>
      <c r="AP85" s="22">
        <v>52616684</v>
      </c>
      <c r="AQ85" s="22">
        <v>217177216</v>
      </c>
      <c r="AR85" s="22">
        <v>81365944</v>
      </c>
      <c r="AS85" s="22">
        <v>42178956</v>
      </c>
      <c r="AT85" s="22">
        <v>48639660</v>
      </c>
      <c r="AU85" s="22">
        <v>343270112</v>
      </c>
      <c r="AV85" s="22">
        <v>22354336</v>
      </c>
      <c r="AW85" s="22">
        <v>82156648</v>
      </c>
      <c r="AX85" s="22">
        <v>76520744</v>
      </c>
      <c r="AY85" s="22">
        <v>877677101.15625</v>
      </c>
      <c r="AZ85" s="22">
        <v>136075520</v>
      </c>
      <c r="BA85" s="22">
        <v>168264713</v>
      </c>
      <c r="BB85" s="22">
        <v>1260289152</v>
      </c>
      <c r="BC85" s="22">
        <v>105123168</v>
      </c>
      <c r="BD85" s="22">
        <v>45142232</v>
      </c>
      <c r="BE85" s="22">
        <v>19434406</v>
      </c>
      <c r="BF85" s="22">
        <v>37008600.1875</v>
      </c>
      <c r="BG85" s="22">
        <v>207972800</v>
      </c>
      <c r="BH85" s="22">
        <v>1678967424</v>
      </c>
      <c r="BI85" s="22">
        <v>318390144</v>
      </c>
      <c r="BJ85" s="22">
        <v>57518056</v>
      </c>
      <c r="BK85" s="22">
        <v>363752192</v>
      </c>
      <c r="BL85" s="22">
        <v>132014136</v>
      </c>
      <c r="BM85" s="22">
        <v>66007952</v>
      </c>
      <c r="BN85" s="22">
        <v>107911208</v>
      </c>
      <c r="BO85" s="22">
        <v>217288936.96875</v>
      </c>
    </row>
    <row r="86" spans="1:67" ht="13.95" hidden="1" customHeight="1" x14ac:dyDescent="0.3">
      <c r="A86" s="19">
        <v>2051</v>
      </c>
      <c r="B86" s="21">
        <f t="shared" si="19"/>
        <v>9503272354.6894531</v>
      </c>
      <c r="C86" s="21">
        <f t="shared" si="20"/>
        <v>529736512.85546881</v>
      </c>
      <c r="D86" s="21">
        <f t="shared" si="21"/>
        <v>484629717.06445313</v>
      </c>
      <c r="E86" s="21">
        <f t="shared" si="22"/>
        <v>710046484.26953101</v>
      </c>
      <c r="F86" s="21">
        <f t="shared" si="23"/>
        <v>782799939.5</v>
      </c>
      <c r="G86" s="21">
        <f t="shared" si="24"/>
        <v>2076658644.53125</v>
      </c>
      <c r="H86" s="21">
        <f t="shared" si="25"/>
        <v>304651206.75</v>
      </c>
      <c r="I86" s="21">
        <f t="shared" si="26"/>
        <v>1454901288.0625</v>
      </c>
      <c r="J86" s="21">
        <f t="shared" si="27"/>
        <v>3159848561.65625</v>
      </c>
      <c r="K86" s="22">
        <v>78046880</v>
      </c>
      <c r="L86" s="22">
        <v>6121310</v>
      </c>
      <c r="M86" s="22">
        <v>44711832</v>
      </c>
      <c r="N86" s="22">
        <v>70850960</v>
      </c>
      <c r="O86" s="22">
        <v>75617216</v>
      </c>
      <c r="P86" s="22">
        <v>51500024</v>
      </c>
      <c r="Q86" s="22">
        <v>18934186</v>
      </c>
      <c r="R86" s="22">
        <v>5899674</v>
      </c>
      <c r="S86" s="22">
        <v>11326988</v>
      </c>
      <c r="T86" s="22">
        <v>61952642.730468802</v>
      </c>
      <c r="U86" s="22">
        <v>104774800.125</v>
      </c>
      <c r="V86" s="22">
        <v>381590496</v>
      </c>
      <c r="W86" s="22">
        <v>45771920</v>
      </c>
      <c r="X86" s="22">
        <v>32716740</v>
      </c>
      <c r="Y86" s="22">
        <v>5766538.5</v>
      </c>
      <c r="Z86" s="22">
        <v>18784022.564453099</v>
      </c>
      <c r="AA86" s="22">
        <v>47925024</v>
      </c>
      <c r="AB86" s="22">
        <v>213823968</v>
      </c>
      <c r="AC86" s="22">
        <v>20269202</v>
      </c>
      <c r="AD86" s="22">
        <v>57700168</v>
      </c>
      <c r="AE86" s="22">
        <v>143625264</v>
      </c>
      <c r="AF86" s="22">
        <v>226702858.26953101</v>
      </c>
      <c r="AG86" s="22">
        <v>15543517</v>
      </c>
      <c r="AH86" s="22">
        <v>59976204</v>
      </c>
      <c r="AI86" s="22">
        <v>159259520</v>
      </c>
      <c r="AJ86" s="22">
        <v>101063648</v>
      </c>
      <c r="AK86" s="22">
        <v>43011764</v>
      </c>
      <c r="AL86" s="22">
        <v>48185652</v>
      </c>
      <c r="AM86" s="22">
        <v>91130696</v>
      </c>
      <c r="AN86" s="22">
        <v>264628938.5</v>
      </c>
      <c r="AO86" s="22">
        <v>208656112</v>
      </c>
      <c r="AP86" s="22">
        <v>53475112</v>
      </c>
      <c r="AQ86" s="22">
        <v>220486960</v>
      </c>
      <c r="AR86" s="22">
        <v>82131952</v>
      </c>
      <c r="AS86" s="22">
        <v>42854412</v>
      </c>
      <c r="AT86" s="22">
        <v>49486528</v>
      </c>
      <c r="AU86" s="22">
        <v>346928800</v>
      </c>
      <c r="AV86" s="22">
        <v>22639160</v>
      </c>
      <c r="AW86" s="22">
        <v>83390064</v>
      </c>
      <c r="AX86" s="22">
        <v>76878144</v>
      </c>
      <c r="AY86" s="22">
        <v>889731400.53125</v>
      </c>
      <c r="AZ86" s="22">
        <v>135818976</v>
      </c>
      <c r="BA86" s="22">
        <v>168832230.75</v>
      </c>
      <c r="BB86" s="22">
        <v>1249692544</v>
      </c>
      <c r="BC86" s="22">
        <v>104449320</v>
      </c>
      <c r="BD86" s="22">
        <v>44671596</v>
      </c>
      <c r="BE86" s="22">
        <v>19232312</v>
      </c>
      <c r="BF86" s="22">
        <v>36855516.0625</v>
      </c>
      <c r="BG86" s="22">
        <v>208766928</v>
      </c>
      <c r="BH86" s="22">
        <v>1682586624</v>
      </c>
      <c r="BI86" s="22">
        <v>318792768</v>
      </c>
      <c r="BJ86" s="22">
        <v>57452132</v>
      </c>
      <c r="BK86" s="22">
        <v>367843328</v>
      </c>
      <c r="BL86" s="22">
        <v>132167672</v>
      </c>
      <c r="BM86" s="22">
        <v>65605312</v>
      </c>
      <c r="BN86" s="22">
        <v>107777056</v>
      </c>
      <c r="BO86" s="22">
        <v>218856741.65625</v>
      </c>
    </row>
    <row r="87" spans="1:67" ht="13.95" hidden="1" customHeight="1" x14ac:dyDescent="0.3">
      <c r="A87" s="19">
        <v>2052</v>
      </c>
      <c r="B87" s="21">
        <f t="shared" si="19"/>
        <v>9532143791.0053711</v>
      </c>
      <c r="C87" s="21">
        <f t="shared" si="20"/>
        <v>528050470.76953119</v>
      </c>
      <c r="D87" s="21">
        <f t="shared" si="21"/>
        <v>485966760.23730469</v>
      </c>
      <c r="E87" s="21">
        <f t="shared" si="22"/>
        <v>709562058.18603504</v>
      </c>
      <c r="F87" s="21">
        <f t="shared" si="23"/>
        <v>787741077.5</v>
      </c>
      <c r="G87" s="21">
        <f t="shared" si="24"/>
        <v>2104493886.4375</v>
      </c>
      <c r="H87" s="21">
        <f t="shared" si="25"/>
        <v>304920884.25</v>
      </c>
      <c r="I87" s="21">
        <f t="shared" si="26"/>
        <v>1442200452.8125</v>
      </c>
      <c r="J87" s="21">
        <f t="shared" si="27"/>
        <v>3169208200.8125</v>
      </c>
      <c r="K87" s="22">
        <v>77800880</v>
      </c>
      <c r="L87" s="22">
        <v>6117740</v>
      </c>
      <c r="M87" s="22">
        <v>44481192</v>
      </c>
      <c r="N87" s="22">
        <v>70837080</v>
      </c>
      <c r="O87" s="22">
        <v>75715960</v>
      </c>
      <c r="P87" s="22">
        <v>51103100</v>
      </c>
      <c r="Q87" s="22">
        <v>18908550</v>
      </c>
      <c r="R87" s="22">
        <v>5898989</v>
      </c>
      <c r="S87" s="22">
        <v>11341964</v>
      </c>
      <c r="T87" s="22">
        <v>61803537.519531198</v>
      </c>
      <c r="U87" s="22">
        <v>104041478.25</v>
      </c>
      <c r="V87" s="22">
        <v>382421952</v>
      </c>
      <c r="W87" s="22">
        <v>45923412</v>
      </c>
      <c r="X87" s="22">
        <v>32922566</v>
      </c>
      <c r="Y87" s="22">
        <v>5776521</v>
      </c>
      <c r="Z87" s="22">
        <v>18922309.237304699</v>
      </c>
      <c r="AA87" s="22">
        <v>47891656</v>
      </c>
      <c r="AB87" s="22">
        <v>213247232</v>
      </c>
      <c r="AC87" s="22">
        <v>20210608</v>
      </c>
      <c r="AD87" s="22">
        <v>57629788</v>
      </c>
      <c r="AE87" s="22">
        <v>143599360</v>
      </c>
      <c r="AF87" s="22">
        <v>226983414.18603501</v>
      </c>
      <c r="AG87" s="22">
        <v>15720976</v>
      </c>
      <c r="AH87" s="22">
        <v>60358936</v>
      </c>
      <c r="AI87" s="22">
        <v>160501200</v>
      </c>
      <c r="AJ87" s="22">
        <v>101085720</v>
      </c>
      <c r="AK87" s="22">
        <v>43057492</v>
      </c>
      <c r="AL87" s="22">
        <v>48689464</v>
      </c>
      <c r="AM87" s="22">
        <v>90983864</v>
      </c>
      <c r="AN87" s="22">
        <v>267343425.5</v>
      </c>
      <c r="AO87" s="22">
        <v>212761888</v>
      </c>
      <c r="AP87" s="22">
        <v>54326320</v>
      </c>
      <c r="AQ87" s="22">
        <v>223772176</v>
      </c>
      <c r="AR87" s="22">
        <v>82875672</v>
      </c>
      <c r="AS87" s="22">
        <v>43517184</v>
      </c>
      <c r="AT87" s="22">
        <v>50329776</v>
      </c>
      <c r="AU87" s="22">
        <v>350511040</v>
      </c>
      <c r="AV87" s="22">
        <v>22916068</v>
      </c>
      <c r="AW87" s="22">
        <v>84612336</v>
      </c>
      <c r="AX87" s="22">
        <v>77216472</v>
      </c>
      <c r="AY87" s="22">
        <v>901654954.4375</v>
      </c>
      <c r="AZ87" s="22">
        <v>135553728</v>
      </c>
      <c r="BA87" s="22">
        <v>169367156.25</v>
      </c>
      <c r="BB87" s="22">
        <v>1238519936</v>
      </c>
      <c r="BC87" s="22">
        <v>103779168</v>
      </c>
      <c r="BD87" s="22">
        <v>44179284</v>
      </c>
      <c r="BE87" s="22">
        <v>19028348</v>
      </c>
      <c r="BF87" s="22">
        <v>36693716.8125</v>
      </c>
      <c r="BG87" s="22">
        <v>209507872</v>
      </c>
      <c r="BH87" s="22">
        <v>1685859072</v>
      </c>
      <c r="BI87" s="22">
        <v>319119840</v>
      </c>
      <c r="BJ87" s="22">
        <v>57372388</v>
      </c>
      <c r="BK87" s="22">
        <v>371866624</v>
      </c>
      <c r="BL87" s="22">
        <v>132269696</v>
      </c>
      <c r="BM87" s="22">
        <v>65185632</v>
      </c>
      <c r="BN87" s="22">
        <v>107607280</v>
      </c>
      <c r="BO87" s="22">
        <v>220419796.8125</v>
      </c>
    </row>
    <row r="88" spans="1:67" ht="13.95" hidden="1" customHeight="1" x14ac:dyDescent="0.3">
      <c r="A88" s="19">
        <v>2053</v>
      </c>
      <c r="B88" s="21">
        <f t="shared" si="19"/>
        <v>9558942651.3935547</v>
      </c>
      <c r="C88" s="21">
        <f t="shared" si="20"/>
        <v>526267725.0546875</v>
      </c>
      <c r="D88" s="21">
        <f t="shared" si="21"/>
        <v>487263997.71191412</v>
      </c>
      <c r="E88" s="21">
        <f t="shared" si="22"/>
        <v>708893770.62695301</v>
      </c>
      <c r="F88" s="21">
        <f t="shared" si="23"/>
        <v>792531567.5</v>
      </c>
      <c r="G88" s="21">
        <f t="shared" si="24"/>
        <v>2131889721.78125</v>
      </c>
      <c r="H88" s="21">
        <f t="shared" si="25"/>
        <v>305129012.5</v>
      </c>
      <c r="I88" s="21">
        <f t="shared" si="26"/>
        <v>1429068851.5</v>
      </c>
      <c r="J88" s="21">
        <f t="shared" si="27"/>
        <v>3177898004.71875</v>
      </c>
      <c r="K88" s="22">
        <v>77538312</v>
      </c>
      <c r="L88" s="22">
        <v>6113323.5</v>
      </c>
      <c r="M88" s="22">
        <v>44231176</v>
      </c>
      <c r="N88" s="22">
        <v>70821440</v>
      </c>
      <c r="O88" s="22">
        <v>75797704</v>
      </c>
      <c r="P88" s="22">
        <v>50691360</v>
      </c>
      <c r="Q88" s="22">
        <v>18884312</v>
      </c>
      <c r="R88" s="22">
        <v>5896853</v>
      </c>
      <c r="S88" s="22">
        <v>11353756</v>
      </c>
      <c r="T88" s="22">
        <v>61639580.7109375</v>
      </c>
      <c r="U88" s="22">
        <v>103299907.84375</v>
      </c>
      <c r="V88" s="22">
        <v>383225280</v>
      </c>
      <c r="W88" s="22">
        <v>46071932</v>
      </c>
      <c r="X88" s="22">
        <v>33125242</v>
      </c>
      <c r="Y88" s="22">
        <v>5785605</v>
      </c>
      <c r="Z88" s="22">
        <v>19055938.7119141</v>
      </c>
      <c r="AA88" s="22">
        <v>47843524</v>
      </c>
      <c r="AB88" s="22">
        <v>212608192</v>
      </c>
      <c r="AC88" s="22">
        <v>20146396</v>
      </c>
      <c r="AD88" s="22">
        <v>57543440</v>
      </c>
      <c r="AE88" s="22">
        <v>143540656</v>
      </c>
      <c r="AF88" s="22">
        <v>227211562.62695301</v>
      </c>
      <c r="AG88" s="22">
        <v>15899702</v>
      </c>
      <c r="AH88" s="22">
        <v>60714896</v>
      </c>
      <c r="AI88" s="22">
        <v>161706784</v>
      </c>
      <c r="AJ88" s="22">
        <v>101083304</v>
      </c>
      <c r="AK88" s="22">
        <v>43091980</v>
      </c>
      <c r="AL88" s="22">
        <v>49191612</v>
      </c>
      <c r="AM88" s="22">
        <v>90813592</v>
      </c>
      <c r="AN88" s="22">
        <v>270029697.5</v>
      </c>
      <c r="AO88" s="22">
        <v>216867360</v>
      </c>
      <c r="AP88" s="22">
        <v>55168020</v>
      </c>
      <c r="AQ88" s="22">
        <v>226995184</v>
      </c>
      <c r="AR88" s="22">
        <v>83600704</v>
      </c>
      <c r="AS88" s="22">
        <v>44172416</v>
      </c>
      <c r="AT88" s="22">
        <v>51159864</v>
      </c>
      <c r="AU88" s="22">
        <v>354005056</v>
      </c>
      <c r="AV88" s="22">
        <v>23181486</v>
      </c>
      <c r="AW88" s="22">
        <v>85823864</v>
      </c>
      <c r="AX88" s="22">
        <v>77530664</v>
      </c>
      <c r="AY88" s="22">
        <v>913385103.78125</v>
      </c>
      <c r="AZ88" s="22">
        <v>135253120</v>
      </c>
      <c r="BA88" s="22">
        <v>169875892.5</v>
      </c>
      <c r="BB88" s="22">
        <v>1226942080</v>
      </c>
      <c r="BC88" s="22">
        <v>103102952</v>
      </c>
      <c r="BD88" s="22">
        <v>43672040</v>
      </c>
      <c r="BE88" s="22">
        <v>18822260</v>
      </c>
      <c r="BF88" s="22">
        <v>36529519.5</v>
      </c>
      <c r="BG88" s="22">
        <v>210192800</v>
      </c>
      <c r="BH88" s="22">
        <v>1688750080</v>
      </c>
      <c r="BI88" s="22">
        <v>319372352</v>
      </c>
      <c r="BJ88" s="22">
        <v>57279384</v>
      </c>
      <c r="BK88" s="22">
        <v>375819872</v>
      </c>
      <c r="BL88" s="22">
        <v>132323440</v>
      </c>
      <c r="BM88" s="22">
        <v>64754380</v>
      </c>
      <c r="BN88" s="22">
        <v>107401208</v>
      </c>
      <c r="BO88" s="22">
        <v>222004488.71875</v>
      </c>
    </row>
    <row r="89" spans="1:67" ht="13.95" hidden="1" customHeight="1" x14ac:dyDescent="0.3">
      <c r="A89" s="19">
        <v>2054</v>
      </c>
      <c r="B89" s="21">
        <f t="shared" si="19"/>
        <v>9583758623.3388672</v>
      </c>
      <c r="C89" s="21">
        <f t="shared" si="20"/>
        <v>524404888.921875</v>
      </c>
      <c r="D89" s="21">
        <f t="shared" si="21"/>
        <v>488524821.44042969</v>
      </c>
      <c r="E89" s="21">
        <f t="shared" si="22"/>
        <v>708061805.10156202</v>
      </c>
      <c r="F89" s="21">
        <f t="shared" si="23"/>
        <v>797161444</v>
      </c>
      <c r="G89" s="21">
        <f t="shared" si="24"/>
        <v>2158896314.09375</v>
      </c>
      <c r="H89" s="21">
        <f t="shared" si="25"/>
        <v>305276273.5</v>
      </c>
      <c r="I89" s="21">
        <f t="shared" si="26"/>
        <v>1415437806.875</v>
      </c>
      <c r="J89" s="21">
        <f t="shared" si="27"/>
        <v>3185995269.40625</v>
      </c>
      <c r="K89" s="22">
        <v>77260336</v>
      </c>
      <c r="L89" s="22">
        <v>6108963</v>
      </c>
      <c r="M89" s="22">
        <v>43967424</v>
      </c>
      <c r="N89" s="22">
        <v>70799072</v>
      </c>
      <c r="O89" s="22">
        <v>75864984</v>
      </c>
      <c r="P89" s="22">
        <v>50272024</v>
      </c>
      <c r="Q89" s="22">
        <v>18858940</v>
      </c>
      <c r="R89" s="22">
        <v>5893465</v>
      </c>
      <c r="S89" s="22">
        <v>11363438</v>
      </c>
      <c r="T89" s="22">
        <v>61468575.171875</v>
      </c>
      <c r="U89" s="22">
        <v>102547667.75</v>
      </c>
      <c r="V89" s="22">
        <v>383998944</v>
      </c>
      <c r="W89" s="22">
        <v>46213216</v>
      </c>
      <c r="X89" s="22">
        <v>33331582</v>
      </c>
      <c r="Y89" s="22">
        <v>5795392</v>
      </c>
      <c r="Z89" s="22">
        <v>19185687.440429699</v>
      </c>
      <c r="AA89" s="22">
        <v>47784372</v>
      </c>
      <c r="AB89" s="22">
        <v>211939376</v>
      </c>
      <c r="AC89" s="22">
        <v>20075422</v>
      </c>
      <c r="AD89" s="22">
        <v>57446072</v>
      </c>
      <c r="AE89" s="22">
        <v>143435264</v>
      </c>
      <c r="AF89" s="22">
        <v>227381299.10156199</v>
      </c>
      <c r="AG89" s="22">
        <v>16081439</v>
      </c>
      <c r="AH89" s="22">
        <v>61056060</v>
      </c>
      <c r="AI89" s="22">
        <v>162878400</v>
      </c>
      <c r="AJ89" s="22">
        <v>101035504</v>
      </c>
      <c r="AK89" s="22">
        <v>43113500</v>
      </c>
      <c r="AL89" s="22">
        <v>49691832</v>
      </c>
      <c r="AM89" s="22">
        <v>90613656</v>
      </c>
      <c r="AN89" s="22">
        <v>272691053</v>
      </c>
      <c r="AO89" s="22">
        <v>220975568</v>
      </c>
      <c r="AP89" s="22">
        <v>56004576</v>
      </c>
      <c r="AQ89" s="22">
        <v>230196304</v>
      </c>
      <c r="AR89" s="22">
        <v>84307128</v>
      </c>
      <c r="AS89" s="22">
        <v>44813008</v>
      </c>
      <c r="AT89" s="22">
        <v>51984196</v>
      </c>
      <c r="AU89" s="22">
        <v>357395520</v>
      </c>
      <c r="AV89" s="22">
        <v>23449566</v>
      </c>
      <c r="AW89" s="22">
        <v>87026176</v>
      </c>
      <c r="AX89" s="22">
        <v>77836088</v>
      </c>
      <c r="AY89" s="22">
        <v>924908184.09375</v>
      </c>
      <c r="AZ89" s="22">
        <v>134928448</v>
      </c>
      <c r="BA89" s="22">
        <v>170347825.5</v>
      </c>
      <c r="BB89" s="22">
        <v>1214889728</v>
      </c>
      <c r="BC89" s="22">
        <v>102417736</v>
      </c>
      <c r="BD89" s="22">
        <v>43157020</v>
      </c>
      <c r="BE89" s="22">
        <v>18610914</v>
      </c>
      <c r="BF89" s="22">
        <v>36362408.875</v>
      </c>
      <c r="BG89" s="22">
        <v>210839744</v>
      </c>
      <c r="BH89" s="22">
        <v>1691336448</v>
      </c>
      <c r="BI89" s="22">
        <v>319566368</v>
      </c>
      <c r="BJ89" s="22">
        <v>57171452</v>
      </c>
      <c r="BK89" s="22">
        <v>379717760</v>
      </c>
      <c r="BL89" s="22">
        <v>132335976</v>
      </c>
      <c r="BM89" s="22">
        <v>64311392</v>
      </c>
      <c r="BN89" s="22">
        <v>107165544</v>
      </c>
      <c r="BO89" s="22">
        <v>223550585.40625</v>
      </c>
    </row>
    <row r="90" spans="1:67" ht="13.95" hidden="1" customHeight="1" x14ac:dyDescent="0.3">
      <c r="A90" s="19">
        <v>2055</v>
      </c>
      <c r="B90" s="21">
        <f t="shared" si="19"/>
        <v>9606435635.2592773</v>
      </c>
      <c r="C90" s="21">
        <f t="shared" si="20"/>
        <v>522470613.63671881</v>
      </c>
      <c r="D90" s="21">
        <f t="shared" si="21"/>
        <v>489773726.29980469</v>
      </c>
      <c r="E90" s="21">
        <f t="shared" si="22"/>
        <v>707049174.60400403</v>
      </c>
      <c r="F90" s="21">
        <f t="shared" si="23"/>
        <v>801579602.25</v>
      </c>
      <c r="G90" s="21">
        <f t="shared" si="24"/>
        <v>2185544376.78125</v>
      </c>
      <c r="H90" s="21">
        <f t="shared" si="25"/>
        <v>305369248.5</v>
      </c>
      <c r="I90" s="21">
        <f t="shared" si="26"/>
        <v>1401270989.9375</v>
      </c>
      <c r="J90" s="21">
        <f t="shared" si="27"/>
        <v>3193377903.25</v>
      </c>
      <c r="K90" s="22">
        <v>76970312</v>
      </c>
      <c r="L90" s="22">
        <v>6103946</v>
      </c>
      <c r="M90" s="22">
        <v>43703604</v>
      </c>
      <c r="N90" s="22">
        <v>70769776</v>
      </c>
      <c r="O90" s="22">
        <v>75921056</v>
      </c>
      <c r="P90" s="22">
        <v>49841996</v>
      </c>
      <c r="Q90" s="22">
        <v>18831090</v>
      </c>
      <c r="R90" s="22">
        <v>5888678.5</v>
      </c>
      <c r="S90" s="22">
        <v>11370355</v>
      </c>
      <c r="T90" s="22">
        <v>61287646.261718802</v>
      </c>
      <c r="U90" s="22">
        <v>101782153.875</v>
      </c>
      <c r="V90" s="22">
        <v>384764640</v>
      </c>
      <c r="W90" s="22">
        <v>46355216</v>
      </c>
      <c r="X90" s="22">
        <v>33539980</v>
      </c>
      <c r="Y90" s="22">
        <v>5804521</v>
      </c>
      <c r="Z90" s="22">
        <v>19309369.299804699</v>
      </c>
      <c r="AA90" s="22">
        <v>47712988</v>
      </c>
      <c r="AB90" s="22">
        <v>211220976</v>
      </c>
      <c r="AC90" s="22">
        <v>19997662</v>
      </c>
      <c r="AD90" s="22">
        <v>57332632</v>
      </c>
      <c r="AE90" s="22">
        <v>143288384</v>
      </c>
      <c r="AF90" s="22">
        <v>227496532.604004</v>
      </c>
      <c r="AG90" s="22">
        <v>16265377</v>
      </c>
      <c r="AH90" s="22">
        <v>61369944</v>
      </c>
      <c r="AI90" s="22">
        <v>164009536</v>
      </c>
      <c r="AJ90" s="22">
        <v>100945440</v>
      </c>
      <c r="AK90" s="22">
        <v>43121824</v>
      </c>
      <c r="AL90" s="22">
        <v>50189880</v>
      </c>
      <c r="AM90" s="22">
        <v>90390912</v>
      </c>
      <c r="AN90" s="22">
        <v>275286689.25</v>
      </c>
      <c r="AO90" s="22">
        <v>225053696</v>
      </c>
      <c r="AP90" s="22">
        <v>56837636</v>
      </c>
      <c r="AQ90" s="22">
        <v>233332496</v>
      </c>
      <c r="AR90" s="22">
        <v>84997424</v>
      </c>
      <c r="AS90" s="22">
        <v>45446480</v>
      </c>
      <c r="AT90" s="22">
        <v>52798524</v>
      </c>
      <c r="AU90" s="22">
        <v>360703008</v>
      </c>
      <c r="AV90" s="22">
        <v>23724208</v>
      </c>
      <c r="AW90" s="22">
        <v>88222512</v>
      </c>
      <c r="AX90" s="22">
        <v>78140640</v>
      </c>
      <c r="AY90" s="22">
        <v>936287752.78125</v>
      </c>
      <c r="AZ90" s="22">
        <v>134584608</v>
      </c>
      <c r="BA90" s="22">
        <v>170784640.5</v>
      </c>
      <c r="BB90" s="22">
        <v>1202330496</v>
      </c>
      <c r="BC90" s="22">
        <v>101724408</v>
      </c>
      <c r="BD90" s="22">
        <v>42632244</v>
      </c>
      <c r="BE90" s="22">
        <v>18397502</v>
      </c>
      <c r="BF90" s="22">
        <v>36186339.9375</v>
      </c>
      <c r="BG90" s="22">
        <v>211426304</v>
      </c>
      <c r="BH90" s="22">
        <v>1693546752</v>
      </c>
      <c r="BI90" s="22">
        <v>319675424</v>
      </c>
      <c r="BJ90" s="22">
        <v>57052448</v>
      </c>
      <c r="BK90" s="22">
        <v>383550048</v>
      </c>
      <c r="BL90" s="22">
        <v>132310000</v>
      </c>
      <c r="BM90" s="22">
        <v>63860232</v>
      </c>
      <c r="BN90" s="22">
        <v>106899560</v>
      </c>
      <c r="BO90" s="22">
        <v>225057135.25</v>
      </c>
    </row>
    <row r="91" spans="1:67" ht="13.95" hidden="1" customHeight="1" x14ac:dyDescent="0.3">
      <c r="A91" s="19">
        <v>2056</v>
      </c>
      <c r="B91" s="21">
        <f t="shared" si="19"/>
        <v>9627265614.4165039</v>
      </c>
      <c r="C91" s="21">
        <f t="shared" si="20"/>
        <v>520470848.8359375</v>
      </c>
      <c r="D91" s="21">
        <f t="shared" si="21"/>
        <v>490992800.65820313</v>
      </c>
      <c r="E91" s="21">
        <f t="shared" si="22"/>
        <v>705883412.92236304</v>
      </c>
      <c r="F91" s="21">
        <f t="shared" si="23"/>
        <v>805794591</v>
      </c>
      <c r="G91" s="21">
        <f t="shared" si="24"/>
        <v>2211769264.90625</v>
      </c>
      <c r="H91" s="21">
        <f t="shared" si="25"/>
        <v>305423530.75</v>
      </c>
      <c r="I91" s="21">
        <f t="shared" si="26"/>
        <v>1386706723</v>
      </c>
      <c r="J91" s="21">
        <f t="shared" si="27"/>
        <v>3200224442.34375</v>
      </c>
      <c r="K91" s="22">
        <v>76683928</v>
      </c>
      <c r="L91" s="22">
        <v>6098315</v>
      </c>
      <c r="M91" s="22">
        <v>43418724</v>
      </c>
      <c r="N91" s="22">
        <v>70739992</v>
      </c>
      <c r="O91" s="22">
        <v>75956752</v>
      </c>
      <c r="P91" s="22">
        <v>49400788</v>
      </c>
      <c r="Q91" s="22">
        <v>18801740</v>
      </c>
      <c r="R91" s="22">
        <v>5883222.5</v>
      </c>
      <c r="S91" s="22">
        <v>11376246</v>
      </c>
      <c r="T91" s="22">
        <v>61102552.9609375</v>
      </c>
      <c r="U91" s="22">
        <v>101008588.375</v>
      </c>
      <c r="V91" s="22">
        <v>385502752</v>
      </c>
      <c r="W91" s="22">
        <v>46505072</v>
      </c>
      <c r="X91" s="22">
        <v>33745004</v>
      </c>
      <c r="Y91" s="22">
        <v>5811932</v>
      </c>
      <c r="Z91" s="22">
        <v>19428040.658203099</v>
      </c>
      <c r="AA91" s="22">
        <v>47627748</v>
      </c>
      <c r="AB91" s="22">
        <v>210459600</v>
      </c>
      <c r="AC91" s="22">
        <v>19915720</v>
      </c>
      <c r="AD91" s="22">
        <v>57210844</v>
      </c>
      <c r="AE91" s="22">
        <v>143113904</v>
      </c>
      <c r="AF91" s="22">
        <v>227555596.92236301</v>
      </c>
      <c r="AG91" s="22">
        <v>16450371</v>
      </c>
      <c r="AH91" s="22">
        <v>61662092</v>
      </c>
      <c r="AI91" s="22">
        <v>165111024</v>
      </c>
      <c r="AJ91" s="22">
        <v>100813168</v>
      </c>
      <c r="AK91" s="22">
        <v>43119140</v>
      </c>
      <c r="AL91" s="22">
        <v>50687660</v>
      </c>
      <c r="AM91" s="22">
        <v>90131296</v>
      </c>
      <c r="AN91" s="22">
        <v>277819840</v>
      </c>
      <c r="AO91" s="22">
        <v>229110944</v>
      </c>
      <c r="AP91" s="22">
        <v>57652880</v>
      </c>
      <c r="AQ91" s="22">
        <v>236466752</v>
      </c>
      <c r="AR91" s="22">
        <v>85669944</v>
      </c>
      <c r="AS91" s="22">
        <v>46069204</v>
      </c>
      <c r="AT91" s="22">
        <v>53601460</v>
      </c>
      <c r="AU91" s="22">
        <v>363933664</v>
      </c>
      <c r="AV91" s="22">
        <v>23988486</v>
      </c>
      <c r="AW91" s="22">
        <v>89392392</v>
      </c>
      <c r="AX91" s="22">
        <v>78423560</v>
      </c>
      <c r="AY91" s="22">
        <v>947459978.90625</v>
      </c>
      <c r="AZ91" s="22">
        <v>134232016</v>
      </c>
      <c r="BA91" s="22">
        <v>171191514.75</v>
      </c>
      <c r="BB91" s="22">
        <v>1189405056</v>
      </c>
      <c r="BC91" s="22">
        <v>101018744</v>
      </c>
      <c r="BD91" s="22">
        <v>42095520</v>
      </c>
      <c r="BE91" s="22">
        <v>18183360</v>
      </c>
      <c r="BF91" s="22">
        <v>36004043</v>
      </c>
      <c r="BG91" s="22">
        <v>211965744</v>
      </c>
      <c r="BH91" s="22">
        <v>1695463680</v>
      </c>
      <c r="BI91" s="22">
        <v>319730944</v>
      </c>
      <c r="BJ91" s="22">
        <v>56921820</v>
      </c>
      <c r="BK91" s="22">
        <v>387341600</v>
      </c>
      <c r="BL91" s="22">
        <v>132237352</v>
      </c>
      <c r="BM91" s="22">
        <v>63404588</v>
      </c>
      <c r="BN91" s="22">
        <v>106614920</v>
      </c>
      <c r="BO91" s="22">
        <v>226543794.34375</v>
      </c>
    </row>
    <row r="92" spans="1:67" ht="13.95" hidden="1" customHeight="1" x14ac:dyDescent="0.3">
      <c r="A92" s="19">
        <v>2057</v>
      </c>
      <c r="B92" s="21">
        <f t="shared" si="19"/>
        <v>9646410594.7038574</v>
      </c>
      <c r="C92" s="21">
        <f t="shared" si="20"/>
        <v>518429104.72265619</v>
      </c>
      <c r="D92" s="21">
        <f t="shared" si="21"/>
        <v>492241462.35742188</v>
      </c>
      <c r="E92" s="21">
        <f t="shared" si="22"/>
        <v>704531629.23315406</v>
      </c>
      <c r="F92" s="21">
        <f t="shared" si="23"/>
        <v>809840864</v>
      </c>
      <c r="G92" s="21">
        <f t="shared" si="24"/>
        <v>2237557671.046875</v>
      </c>
      <c r="H92" s="21">
        <f t="shared" si="25"/>
        <v>305457958.5</v>
      </c>
      <c r="I92" s="21">
        <f t="shared" si="26"/>
        <v>1371851909</v>
      </c>
      <c r="J92" s="21">
        <f t="shared" si="27"/>
        <v>3206499995.84375</v>
      </c>
      <c r="K92" s="22">
        <v>76408880</v>
      </c>
      <c r="L92" s="22">
        <v>6092874</v>
      </c>
      <c r="M92" s="22">
        <v>43121616</v>
      </c>
      <c r="N92" s="22">
        <v>70702992</v>
      </c>
      <c r="O92" s="22">
        <v>75981480</v>
      </c>
      <c r="P92" s="22">
        <v>48954752</v>
      </c>
      <c r="Q92" s="22">
        <v>18771214</v>
      </c>
      <c r="R92" s="22">
        <v>5877064</v>
      </c>
      <c r="S92" s="22">
        <v>11382048</v>
      </c>
      <c r="T92" s="22">
        <v>60913686.597656198</v>
      </c>
      <c r="U92" s="22">
        <v>100222498.125</v>
      </c>
      <c r="V92" s="22">
        <v>386275584</v>
      </c>
      <c r="W92" s="22">
        <v>46656252</v>
      </c>
      <c r="X92" s="22">
        <v>33948712</v>
      </c>
      <c r="Y92" s="22">
        <v>5818070</v>
      </c>
      <c r="Z92" s="22">
        <v>19542844.357421901</v>
      </c>
      <c r="AA92" s="22">
        <v>47527868</v>
      </c>
      <c r="AB92" s="22">
        <v>209641312</v>
      </c>
      <c r="AC92" s="22">
        <v>19826838</v>
      </c>
      <c r="AD92" s="22">
        <v>57072956</v>
      </c>
      <c r="AE92" s="22">
        <v>142904416</v>
      </c>
      <c r="AF92" s="22">
        <v>227558239.233154</v>
      </c>
      <c r="AG92" s="22">
        <v>16638193</v>
      </c>
      <c r="AH92" s="22">
        <v>61928612</v>
      </c>
      <c r="AI92" s="22">
        <v>166189488</v>
      </c>
      <c r="AJ92" s="22">
        <v>100642400</v>
      </c>
      <c r="AK92" s="22">
        <v>43105940</v>
      </c>
      <c r="AL92" s="22">
        <v>51182652</v>
      </c>
      <c r="AM92" s="22">
        <v>89849248</v>
      </c>
      <c r="AN92" s="22">
        <v>280304331</v>
      </c>
      <c r="AO92" s="22">
        <v>233139040</v>
      </c>
      <c r="AP92" s="22">
        <v>58456064</v>
      </c>
      <c r="AQ92" s="22">
        <v>239584816</v>
      </c>
      <c r="AR92" s="22">
        <v>86336024</v>
      </c>
      <c r="AS92" s="22">
        <v>46681896</v>
      </c>
      <c r="AT92" s="22">
        <v>54389992</v>
      </c>
      <c r="AU92" s="22">
        <v>367092672</v>
      </c>
      <c r="AV92" s="22">
        <v>24236572</v>
      </c>
      <c r="AW92" s="22">
        <v>90542096</v>
      </c>
      <c r="AX92" s="22">
        <v>78695744</v>
      </c>
      <c r="AY92" s="22">
        <v>958402755.046875</v>
      </c>
      <c r="AZ92" s="22">
        <v>133890192</v>
      </c>
      <c r="BA92" s="22">
        <v>171567766.5</v>
      </c>
      <c r="BB92" s="22">
        <v>1176217984</v>
      </c>
      <c r="BC92" s="22">
        <v>100305744</v>
      </c>
      <c r="BD92" s="22">
        <v>41544256</v>
      </c>
      <c r="BE92" s="22">
        <v>17968046</v>
      </c>
      <c r="BF92" s="22">
        <v>35815879</v>
      </c>
      <c r="BG92" s="22">
        <v>212457536</v>
      </c>
      <c r="BH92" s="22">
        <v>1697093760</v>
      </c>
      <c r="BI92" s="22">
        <v>319730880</v>
      </c>
      <c r="BJ92" s="22">
        <v>56781044</v>
      </c>
      <c r="BK92" s="22">
        <v>391046592</v>
      </c>
      <c r="BL92" s="22">
        <v>132135136</v>
      </c>
      <c r="BM92" s="22">
        <v>62938952</v>
      </c>
      <c r="BN92" s="22">
        <v>106303952</v>
      </c>
      <c r="BO92" s="22">
        <v>228012143.84375</v>
      </c>
    </row>
    <row r="93" spans="1:67" ht="13.95" hidden="1" customHeight="1" x14ac:dyDescent="0.3">
      <c r="A93" s="19">
        <v>2058</v>
      </c>
      <c r="B93" s="21">
        <f t="shared" si="19"/>
        <v>9663892919.640625</v>
      </c>
      <c r="C93" s="21">
        <f t="shared" si="20"/>
        <v>516372949.578125</v>
      </c>
      <c r="D93" s="21">
        <f t="shared" si="21"/>
        <v>493548826.73632813</v>
      </c>
      <c r="E93" s="21">
        <f t="shared" si="22"/>
        <v>703045939.60742199</v>
      </c>
      <c r="F93" s="21">
        <f t="shared" si="23"/>
        <v>813697811.5</v>
      </c>
      <c r="G93" s="21">
        <f t="shared" si="24"/>
        <v>2262882920.6875</v>
      </c>
      <c r="H93" s="21">
        <f t="shared" si="25"/>
        <v>305444675.25</v>
      </c>
      <c r="I93" s="21">
        <f t="shared" si="26"/>
        <v>1356696579.6875</v>
      </c>
      <c r="J93" s="21">
        <f t="shared" si="27"/>
        <v>3212203216.59375</v>
      </c>
      <c r="K93" s="22">
        <v>76128352</v>
      </c>
      <c r="L93" s="22">
        <v>6087945.5</v>
      </c>
      <c r="M93" s="22">
        <v>42824008</v>
      </c>
      <c r="N93" s="22">
        <v>70678024</v>
      </c>
      <c r="O93" s="22">
        <v>76002776</v>
      </c>
      <c r="P93" s="22">
        <v>48500908</v>
      </c>
      <c r="Q93" s="22">
        <v>18740760</v>
      </c>
      <c r="R93" s="22">
        <v>5871176</v>
      </c>
      <c r="S93" s="22">
        <v>11386771</v>
      </c>
      <c r="T93" s="22">
        <v>60719291.171875</v>
      </c>
      <c r="U93" s="22">
        <v>99432937.90625</v>
      </c>
      <c r="V93" s="22">
        <v>387097984</v>
      </c>
      <c r="W93" s="22">
        <v>46815728</v>
      </c>
      <c r="X93" s="22">
        <v>34157156</v>
      </c>
      <c r="Y93" s="22">
        <v>5823814</v>
      </c>
      <c r="Z93" s="22">
        <v>19654144.736328099</v>
      </c>
      <c r="AA93" s="22">
        <v>47419480</v>
      </c>
      <c r="AB93" s="22">
        <v>208791264</v>
      </c>
      <c r="AC93" s="22">
        <v>19735264</v>
      </c>
      <c r="AD93" s="22">
        <v>56927504</v>
      </c>
      <c r="AE93" s="22">
        <v>142663200</v>
      </c>
      <c r="AF93" s="22">
        <v>227509227.60742199</v>
      </c>
      <c r="AG93" s="22">
        <v>16827636</v>
      </c>
      <c r="AH93" s="22">
        <v>62172064</v>
      </c>
      <c r="AI93" s="22">
        <v>167235328</v>
      </c>
      <c r="AJ93" s="22">
        <v>100432760</v>
      </c>
      <c r="AK93" s="22">
        <v>43085692</v>
      </c>
      <c r="AL93" s="22">
        <v>51678136</v>
      </c>
      <c r="AM93" s="22">
        <v>89538512</v>
      </c>
      <c r="AN93" s="22">
        <v>282727683.5</v>
      </c>
      <c r="AO93" s="22">
        <v>237149664</v>
      </c>
      <c r="AP93" s="22">
        <v>59261136</v>
      </c>
      <c r="AQ93" s="22">
        <v>242609696</v>
      </c>
      <c r="AR93" s="22">
        <v>86990280</v>
      </c>
      <c r="AS93" s="22">
        <v>47283452</v>
      </c>
      <c r="AT93" s="22">
        <v>55167992</v>
      </c>
      <c r="AU93" s="22">
        <v>370157920</v>
      </c>
      <c r="AV93" s="22">
        <v>24514222</v>
      </c>
      <c r="AW93" s="22">
        <v>91677792</v>
      </c>
      <c r="AX93" s="22">
        <v>78967024</v>
      </c>
      <c r="AY93" s="22">
        <v>969103742.6875</v>
      </c>
      <c r="AZ93" s="22">
        <v>133531776</v>
      </c>
      <c r="BA93" s="22">
        <v>171912899.25</v>
      </c>
      <c r="BB93" s="22">
        <v>1162757632</v>
      </c>
      <c r="BC93" s="22">
        <v>99583496</v>
      </c>
      <c r="BD93" s="22">
        <v>40984952</v>
      </c>
      <c r="BE93" s="22">
        <v>17748708</v>
      </c>
      <c r="BF93" s="22">
        <v>35621791.6875</v>
      </c>
      <c r="BG93" s="22">
        <v>212898992</v>
      </c>
      <c r="BH93" s="22">
        <v>1698436992</v>
      </c>
      <c r="BI93" s="22">
        <v>319691232</v>
      </c>
      <c r="BJ93" s="22">
        <v>56632152</v>
      </c>
      <c r="BK93" s="22">
        <v>394695744</v>
      </c>
      <c r="BL93" s="22">
        <v>132004968</v>
      </c>
      <c r="BM93" s="22">
        <v>62469736</v>
      </c>
      <c r="BN93" s="22">
        <v>105967928</v>
      </c>
      <c r="BO93" s="22">
        <v>229405472.59375</v>
      </c>
    </row>
    <row r="94" spans="1:67" ht="13.95" hidden="1" customHeight="1" x14ac:dyDescent="0.3">
      <c r="A94" s="19">
        <v>2059</v>
      </c>
      <c r="B94" s="21">
        <f t="shared" si="19"/>
        <v>9679593320.8703613</v>
      </c>
      <c r="C94" s="21">
        <f t="shared" si="20"/>
        <v>514284487.27539063</v>
      </c>
      <c r="D94" s="21">
        <f t="shared" si="21"/>
        <v>494854772.11328119</v>
      </c>
      <c r="E94" s="21">
        <f t="shared" si="22"/>
        <v>701408382.57543898</v>
      </c>
      <c r="F94" s="21">
        <f t="shared" si="23"/>
        <v>817410013</v>
      </c>
      <c r="G94" s="21">
        <f t="shared" si="24"/>
        <v>2287878481</v>
      </c>
      <c r="H94" s="21">
        <f t="shared" si="25"/>
        <v>305403684</v>
      </c>
      <c r="I94" s="21">
        <f t="shared" si="26"/>
        <v>1341198657.625</v>
      </c>
      <c r="J94" s="21">
        <f t="shared" si="27"/>
        <v>3217154843.28125</v>
      </c>
      <c r="K94" s="22">
        <v>75862144</v>
      </c>
      <c r="L94" s="22">
        <v>6083483</v>
      </c>
      <c r="M94" s="22">
        <v>42521116</v>
      </c>
      <c r="N94" s="22">
        <v>70645552</v>
      </c>
      <c r="O94" s="22">
        <v>76008584</v>
      </c>
      <c r="P94" s="22">
        <v>48043192</v>
      </c>
      <c r="Q94" s="22">
        <v>18711608</v>
      </c>
      <c r="R94" s="22">
        <v>5864866.5</v>
      </c>
      <c r="S94" s="22">
        <v>11389728</v>
      </c>
      <c r="T94" s="22">
        <v>60518882.775390603</v>
      </c>
      <c r="U94" s="22">
        <v>98635331</v>
      </c>
      <c r="V94" s="22">
        <v>387919936</v>
      </c>
      <c r="W94" s="22">
        <v>46981204</v>
      </c>
      <c r="X94" s="22">
        <v>34362292</v>
      </c>
      <c r="Y94" s="22">
        <v>5828911</v>
      </c>
      <c r="Z94" s="22">
        <v>19762429.113281202</v>
      </c>
      <c r="AA94" s="22">
        <v>47300952</v>
      </c>
      <c r="AB94" s="22">
        <v>207897680</v>
      </c>
      <c r="AC94" s="22">
        <v>19638752</v>
      </c>
      <c r="AD94" s="22">
        <v>56766248</v>
      </c>
      <c r="AE94" s="22">
        <v>142393664</v>
      </c>
      <c r="AF94" s="22">
        <v>227411086.57543901</v>
      </c>
      <c r="AG94" s="22">
        <v>17020198</v>
      </c>
      <c r="AH94" s="22">
        <v>62392704</v>
      </c>
      <c r="AI94" s="22">
        <v>168259440</v>
      </c>
      <c r="AJ94" s="22">
        <v>100188592</v>
      </c>
      <c r="AK94" s="22">
        <v>43051928</v>
      </c>
      <c r="AL94" s="22">
        <v>52171820</v>
      </c>
      <c r="AM94" s="22">
        <v>89207040</v>
      </c>
      <c r="AN94" s="22">
        <v>285118291</v>
      </c>
      <c r="AO94" s="22">
        <v>241139424</v>
      </c>
      <c r="AP94" s="22">
        <v>60057200</v>
      </c>
      <c r="AQ94" s="22">
        <v>245633424</v>
      </c>
      <c r="AR94" s="22">
        <v>87631264</v>
      </c>
      <c r="AS94" s="22">
        <v>47878112</v>
      </c>
      <c r="AT94" s="22">
        <v>55935768</v>
      </c>
      <c r="AU94" s="22">
        <v>373136832</v>
      </c>
      <c r="AV94" s="22">
        <v>24793564</v>
      </c>
      <c r="AW94" s="22">
        <v>92793688</v>
      </c>
      <c r="AX94" s="22">
        <v>79225016</v>
      </c>
      <c r="AY94" s="22">
        <v>979654189</v>
      </c>
      <c r="AZ94" s="22">
        <v>133164720</v>
      </c>
      <c r="BA94" s="22">
        <v>172238964</v>
      </c>
      <c r="BB94" s="22">
        <v>1148979200</v>
      </c>
      <c r="BC94" s="22">
        <v>98846912</v>
      </c>
      <c r="BD94" s="22">
        <v>40419820</v>
      </c>
      <c r="BE94" s="22">
        <v>17527198</v>
      </c>
      <c r="BF94" s="22">
        <v>35425527.625</v>
      </c>
      <c r="BG94" s="22">
        <v>213261376</v>
      </c>
      <c r="BH94" s="22">
        <v>1699407744</v>
      </c>
      <c r="BI94" s="22">
        <v>319593536</v>
      </c>
      <c r="BJ94" s="22">
        <v>56472268</v>
      </c>
      <c r="BK94" s="22">
        <v>398270752</v>
      </c>
      <c r="BL94" s="22">
        <v>131844664</v>
      </c>
      <c r="BM94" s="22">
        <v>61997840</v>
      </c>
      <c r="BN94" s="22">
        <v>105614232</v>
      </c>
      <c r="BO94" s="22">
        <v>230692431.28125</v>
      </c>
    </row>
    <row r="95" spans="1:67" ht="13.95" hidden="1" customHeight="1" x14ac:dyDescent="0.3">
      <c r="A95" s="19">
        <v>2060</v>
      </c>
      <c r="B95" s="21">
        <f t="shared" si="19"/>
        <v>9693941779.0273438</v>
      </c>
      <c r="C95" s="21">
        <f t="shared" si="20"/>
        <v>512179529.17578119</v>
      </c>
      <c r="D95" s="21">
        <f t="shared" si="21"/>
        <v>496151083.88964838</v>
      </c>
      <c r="E95" s="21">
        <f t="shared" si="22"/>
        <v>699603130.93066406</v>
      </c>
      <c r="F95" s="21">
        <f t="shared" si="23"/>
        <v>820984114.5</v>
      </c>
      <c r="G95" s="21">
        <f t="shared" si="24"/>
        <v>2312555556.875</v>
      </c>
      <c r="H95" s="21">
        <f t="shared" si="25"/>
        <v>305349327.25</v>
      </c>
      <c r="I95" s="21">
        <f t="shared" si="26"/>
        <v>1325618738</v>
      </c>
      <c r="J95" s="21">
        <f t="shared" si="27"/>
        <v>3221500298.40625</v>
      </c>
      <c r="K95" s="22">
        <v>75607632</v>
      </c>
      <c r="L95" s="22">
        <v>6078224</v>
      </c>
      <c r="M95" s="22">
        <v>42210840</v>
      </c>
      <c r="N95" s="22">
        <v>70611664</v>
      </c>
      <c r="O95" s="22">
        <v>76008840</v>
      </c>
      <c r="P95" s="22">
        <v>47584936</v>
      </c>
      <c r="Q95" s="22">
        <v>18683724</v>
      </c>
      <c r="R95" s="22">
        <v>5857756</v>
      </c>
      <c r="S95" s="22">
        <v>11391610</v>
      </c>
      <c r="T95" s="22">
        <v>60317200.019531198</v>
      </c>
      <c r="U95" s="22">
        <v>97827103.15625</v>
      </c>
      <c r="V95" s="22">
        <v>388743808</v>
      </c>
      <c r="W95" s="22">
        <v>47145288</v>
      </c>
      <c r="X95" s="22">
        <v>34562684</v>
      </c>
      <c r="Y95" s="22">
        <v>5832858</v>
      </c>
      <c r="Z95" s="22">
        <v>19866445.8896484</v>
      </c>
      <c r="AA95" s="22">
        <v>47172264</v>
      </c>
      <c r="AB95" s="22">
        <v>206957712</v>
      </c>
      <c r="AC95" s="22">
        <v>19536198</v>
      </c>
      <c r="AD95" s="22">
        <v>56594984</v>
      </c>
      <c r="AE95" s="22">
        <v>142080960</v>
      </c>
      <c r="AF95" s="22">
        <v>227261012.930664</v>
      </c>
      <c r="AG95" s="22">
        <v>17215002</v>
      </c>
      <c r="AH95" s="22">
        <v>62589336</v>
      </c>
      <c r="AI95" s="22">
        <v>169262832</v>
      </c>
      <c r="AJ95" s="22">
        <v>99904280</v>
      </c>
      <c r="AK95" s="22">
        <v>43008984</v>
      </c>
      <c r="AL95" s="22">
        <v>52662740</v>
      </c>
      <c r="AM95" s="22">
        <v>88847512</v>
      </c>
      <c r="AN95" s="22">
        <v>287493428.5</v>
      </c>
      <c r="AO95" s="22">
        <v>245097472</v>
      </c>
      <c r="AP95" s="22">
        <v>60842224</v>
      </c>
      <c r="AQ95" s="22">
        <v>248669424</v>
      </c>
      <c r="AR95" s="22">
        <v>88256336</v>
      </c>
      <c r="AS95" s="22">
        <v>48460852</v>
      </c>
      <c r="AT95" s="22">
        <v>56688020</v>
      </c>
      <c r="AU95" s="22">
        <v>376083200</v>
      </c>
      <c r="AV95" s="22">
        <v>25043778</v>
      </c>
      <c r="AW95" s="22">
        <v>93888248</v>
      </c>
      <c r="AX95" s="22">
        <v>79469728</v>
      </c>
      <c r="AY95" s="22">
        <v>990056274.875</v>
      </c>
      <c r="AZ95" s="22">
        <v>132812096</v>
      </c>
      <c r="BA95" s="22">
        <v>172537231.25</v>
      </c>
      <c r="BB95" s="22">
        <v>1135127168</v>
      </c>
      <c r="BC95" s="22">
        <v>98103224</v>
      </c>
      <c r="BD95" s="22">
        <v>39856828</v>
      </c>
      <c r="BE95" s="22">
        <v>17302548</v>
      </c>
      <c r="BF95" s="22">
        <v>35228970</v>
      </c>
      <c r="BG95" s="22">
        <v>213581280</v>
      </c>
      <c r="BH95" s="22">
        <v>1700040832</v>
      </c>
      <c r="BI95" s="22">
        <v>319454976</v>
      </c>
      <c r="BJ95" s="22">
        <v>56299384</v>
      </c>
      <c r="BK95" s="22">
        <v>401783968</v>
      </c>
      <c r="BL95" s="22">
        <v>131650240</v>
      </c>
      <c r="BM95" s="22">
        <v>61524732</v>
      </c>
      <c r="BN95" s="22">
        <v>105251040</v>
      </c>
      <c r="BO95" s="22">
        <v>231913846.40625</v>
      </c>
    </row>
    <row r="96" spans="1:67" ht="13.95" hidden="1" customHeight="1" x14ac:dyDescent="0.3">
      <c r="A96" s="19">
        <v>2061</v>
      </c>
      <c r="B96" s="21">
        <f t="shared" si="19"/>
        <v>9706878917.6347618</v>
      </c>
      <c r="C96" s="21">
        <f t="shared" si="20"/>
        <v>510077063.1640625</v>
      </c>
      <c r="D96" s="21">
        <f t="shared" si="21"/>
        <v>497465874.01660162</v>
      </c>
      <c r="E96" s="21">
        <f t="shared" si="22"/>
        <v>697684695.12597704</v>
      </c>
      <c r="F96" s="21">
        <f t="shared" si="23"/>
        <v>824383444.25</v>
      </c>
      <c r="G96" s="21">
        <f t="shared" si="24"/>
        <v>2336822373.8281202</v>
      </c>
      <c r="H96" s="21">
        <f t="shared" si="25"/>
        <v>305283936.75</v>
      </c>
      <c r="I96" s="21">
        <f t="shared" si="26"/>
        <v>1309911688</v>
      </c>
      <c r="J96" s="21">
        <f t="shared" si="27"/>
        <v>3225249842.5</v>
      </c>
      <c r="K96" s="22">
        <v>75360720</v>
      </c>
      <c r="L96" s="22">
        <v>6072854.5</v>
      </c>
      <c r="M96" s="22">
        <v>41894008</v>
      </c>
      <c r="N96" s="22">
        <v>70588208</v>
      </c>
      <c r="O96" s="22">
        <v>76008976</v>
      </c>
      <c r="P96" s="22">
        <v>47126640</v>
      </c>
      <c r="Q96" s="22">
        <v>18655576</v>
      </c>
      <c r="R96" s="22">
        <v>5849835.5</v>
      </c>
      <c r="S96" s="22">
        <v>11393335</v>
      </c>
      <c r="T96" s="22">
        <v>60115110.1328125</v>
      </c>
      <c r="U96" s="22">
        <v>97011800.03125</v>
      </c>
      <c r="V96" s="22">
        <v>389589824</v>
      </c>
      <c r="W96" s="22">
        <v>47309916</v>
      </c>
      <c r="X96" s="22">
        <v>34764692</v>
      </c>
      <c r="Y96" s="22">
        <v>5835176.5</v>
      </c>
      <c r="Z96" s="22">
        <v>19966265.5166016</v>
      </c>
      <c r="AA96" s="22">
        <v>47037220</v>
      </c>
      <c r="AB96" s="22">
        <v>205983392</v>
      </c>
      <c r="AC96" s="22">
        <v>19429832</v>
      </c>
      <c r="AD96" s="22">
        <v>56412096</v>
      </c>
      <c r="AE96" s="22">
        <v>141751488</v>
      </c>
      <c r="AF96" s="22">
        <v>227070667.12597701</v>
      </c>
      <c r="AG96" s="22">
        <v>17412138</v>
      </c>
      <c r="AH96" s="22">
        <v>62765752</v>
      </c>
      <c r="AI96" s="22">
        <v>170243264</v>
      </c>
      <c r="AJ96" s="22">
        <v>99576272</v>
      </c>
      <c r="AK96" s="22">
        <v>42954692</v>
      </c>
      <c r="AL96" s="22">
        <v>53153888</v>
      </c>
      <c r="AM96" s="22">
        <v>88473816</v>
      </c>
      <c r="AN96" s="22">
        <v>289803622.25</v>
      </c>
      <c r="AO96" s="22">
        <v>249039664</v>
      </c>
      <c r="AP96" s="22">
        <v>61627000</v>
      </c>
      <c r="AQ96" s="22">
        <v>251691856</v>
      </c>
      <c r="AR96" s="22">
        <v>88862560</v>
      </c>
      <c r="AS96" s="22">
        <v>49036948</v>
      </c>
      <c r="AT96" s="22">
        <v>57432844</v>
      </c>
      <c r="AU96" s="22">
        <v>378932992</v>
      </c>
      <c r="AV96" s="22">
        <v>25310524</v>
      </c>
      <c r="AW96" s="22">
        <v>94973632</v>
      </c>
      <c r="AX96" s="22">
        <v>79703464</v>
      </c>
      <c r="AY96" s="22">
        <v>1000210889.82812</v>
      </c>
      <c r="AZ96" s="22">
        <v>132473648</v>
      </c>
      <c r="BA96" s="22">
        <v>172810288.75</v>
      </c>
      <c r="BB96" s="22">
        <v>1121152256</v>
      </c>
      <c r="BC96" s="22">
        <v>97358512</v>
      </c>
      <c r="BD96" s="22">
        <v>39295904</v>
      </c>
      <c r="BE96" s="22">
        <v>17075326</v>
      </c>
      <c r="BF96" s="22">
        <v>35029690</v>
      </c>
      <c r="BG96" s="22">
        <v>213831824</v>
      </c>
      <c r="BH96" s="22">
        <v>1700375296</v>
      </c>
      <c r="BI96" s="22">
        <v>319255264</v>
      </c>
      <c r="BJ96" s="22">
        <v>56118944</v>
      </c>
      <c r="BK96" s="22">
        <v>405225600</v>
      </c>
      <c r="BL96" s="22">
        <v>131430656</v>
      </c>
      <c r="BM96" s="22">
        <v>61050936</v>
      </c>
      <c r="BN96" s="22">
        <v>104872736</v>
      </c>
      <c r="BO96" s="22">
        <v>233088586.5</v>
      </c>
    </row>
    <row r="97" spans="1:67" ht="13.95" hidden="1" customHeight="1" x14ac:dyDescent="0.3">
      <c r="A97" s="19">
        <v>2062</v>
      </c>
      <c r="B97" s="21">
        <f t="shared" si="19"/>
        <v>9718551513.9626465</v>
      </c>
      <c r="C97" s="21">
        <f t="shared" si="20"/>
        <v>507982238.41015619</v>
      </c>
      <c r="D97" s="21">
        <f t="shared" si="21"/>
        <v>498816955.11621088</v>
      </c>
      <c r="E97" s="21">
        <f t="shared" si="22"/>
        <v>695619503.59252906</v>
      </c>
      <c r="F97" s="21">
        <f t="shared" si="23"/>
        <v>827622764</v>
      </c>
      <c r="G97" s="21">
        <f t="shared" si="24"/>
        <v>2360627007.84375</v>
      </c>
      <c r="H97" s="21">
        <f t="shared" si="25"/>
        <v>305183680</v>
      </c>
      <c r="I97" s="21">
        <f t="shared" si="26"/>
        <v>1294236889</v>
      </c>
      <c r="J97" s="21">
        <f t="shared" si="27"/>
        <v>3228462476</v>
      </c>
      <c r="K97" s="22">
        <v>75131736</v>
      </c>
      <c r="L97" s="22">
        <v>6068074</v>
      </c>
      <c r="M97" s="22">
        <v>41565808</v>
      </c>
      <c r="N97" s="22">
        <v>70561384</v>
      </c>
      <c r="O97" s="22">
        <v>76014968</v>
      </c>
      <c r="P97" s="22">
        <v>46670252</v>
      </c>
      <c r="Q97" s="22">
        <v>18629644</v>
      </c>
      <c r="R97" s="22">
        <v>5841560</v>
      </c>
      <c r="S97" s="22">
        <v>11394042</v>
      </c>
      <c r="T97" s="22">
        <v>59914267.066406198</v>
      </c>
      <c r="U97" s="22">
        <v>96190503.34375</v>
      </c>
      <c r="V97" s="22">
        <v>390467904</v>
      </c>
      <c r="W97" s="22">
        <v>47481924</v>
      </c>
      <c r="X97" s="22">
        <v>34968512</v>
      </c>
      <c r="Y97" s="22">
        <v>5837775.5</v>
      </c>
      <c r="Z97" s="22">
        <v>20060839.6162109</v>
      </c>
      <c r="AA97" s="22">
        <v>46893344</v>
      </c>
      <c r="AB97" s="22">
        <v>204967632</v>
      </c>
      <c r="AC97" s="22">
        <v>19318424</v>
      </c>
      <c r="AD97" s="22">
        <v>56218088</v>
      </c>
      <c r="AE97" s="22">
        <v>141388640</v>
      </c>
      <c r="AF97" s="22">
        <v>226833375.592529</v>
      </c>
      <c r="AG97" s="22">
        <v>17613696</v>
      </c>
      <c r="AH97" s="22">
        <v>62926324</v>
      </c>
      <c r="AI97" s="22">
        <v>171216416</v>
      </c>
      <c r="AJ97" s="22">
        <v>99215440</v>
      </c>
      <c r="AK97" s="22">
        <v>42893616</v>
      </c>
      <c r="AL97" s="22">
        <v>53639600</v>
      </c>
      <c r="AM97" s="22">
        <v>88077192</v>
      </c>
      <c r="AN97" s="22">
        <v>292040480</v>
      </c>
      <c r="AO97" s="22">
        <v>252927584</v>
      </c>
      <c r="AP97" s="22">
        <v>62413816</v>
      </c>
      <c r="AQ97" s="22">
        <v>254653632</v>
      </c>
      <c r="AR97" s="22">
        <v>89451632</v>
      </c>
      <c r="AS97" s="22">
        <v>49603156</v>
      </c>
      <c r="AT97" s="22">
        <v>58165052</v>
      </c>
      <c r="AU97" s="22">
        <v>381723072</v>
      </c>
      <c r="AV97" s="22">
        <v>25565628</v>
      </c>
      <c r="AW97" s="22">
        <v>96047112</v>
      </c>
      <c r="AX97" s="22">
        <v>79928400</v>
      </c>
      <c r="AY97" s="22">
        <v>1010147923.84375</v>
      </c>
      <c r="AZ97" s="22">
        <v>132123392</v>
      </c>
      <c r="BA97" s="22">
        <v>173060288</v>
      </c>
      <c r="BB97" s="22">
        <v>1107218176</v>
      </c>
      <c r="BC97" s="22">
        <v>96601056</v>
      </c>
      <c r="BD97" s="22">
        <v>38739044</v>
      </c>
      <c r="BE97" s="22">
        <v>16847276</v>
      </c>
      <c r="BF97" s="22">
        <v>34831337</v>
      </c>
      <c r="BG97" s="22">
        <v>214026960</v>
      </c>
      <c r="BH97" s="22">
        <v>1700336768</v>
      </c>
      <c r="BI97" s="22">
        <v>319042816</v>
      </c>
      <c r="BJ97" s="22">
        <v>55931276</v>
      </c>
      <c r="BK97" s="22">
        <v>408631328</v>
      </c>
      <c r="BL97" s="22">
        <v>131185056</v>
      </c>
      <c r="BM97" s="22">
        <v>60577424</v>
      </c>
      <c r="BN97" s="22">
        <v>104476976</v>
      </c>
      <c r="BO97" s="22">
        <v>234253872</v>
      </c>
    </row>
    <row r="98" spans="1:67" ht="13.95" hidden="1" customHeight="1" x14ac:dyDescent="0.3">
      <c r="A98" s="19">
        <v>2063</v>
      </c>
      <c r="B98" s="21">
        <f t="shared" si="19"/>
        <v>9729077524.763916</v>
      </c>
      <c r="C98" s="21">
        <f t="shared" si="20"/>
        <v>505900785.71484381</v>
      </c>
      <c r="D98" s="21">
        <f t="shared" si="21"/>
        <v>500179823.98632813</v>
      </c>
      <c r="E98" s="21">
        <f t="shared" si="22"/>
        <v>693424740.28149402</v>
      </c>
      <c r="F98" s="21">
        <f t="shared" si="23"/>
        <v>830740753.75</v>
      </c>
      <c r="G98" s="21">
        <f t="shared" si="24"/>
        <v>2383989287.28125</v>
      </c>
      <c r="H98" s="21">
        <f t="shared" si="25"/>
        <v>305079826.5</v>
      </c>
      <c r="I98" s="21">
        <f t="shared" si="26"/>
        <v>1278550957</v>
      </c>
      <c r="J98" s="21">
        <f t="shared" si="27"/>
        <v>3231211350.25</v>
      </c>
      <c r="K98" s="22">
        <v>74908072</v>
      </c>
      <c r="L98" s="22">
        <v>6063018.5</v>
      </c>
      <c r="M98" s="22">
        <v>41239464</v>
      </c>
      <c r="N98" s="22">
        <v>70538464</v>
      </c>
      <c r="O98" s="22">
        <v>76018832</v>
      </c>
      <c r="P98" s="22">
        <v>46223076</v>
      </c>
      <c r="Q98" s="22">
        <v>18605720</v>
      </c>
      <c r="R98" s="22">
        <v>5832288.5</v>
      </c>
      <c r="S98" s="22">
        <v>11393695</v>
      </c>
      <c r="T98" s="22">
        <v>59712700.964843802</v>
      </c>
      <c r="U98" s="22">
        <v>95365454.75</v>
      </c>
      <c r="V98" s="22">
        <v>391354720</v>
      </c>
      <c r="W98" s="22">
        <v>47657296</v>
      </c>
      <c r="X98" s="22">
        <v>35175464</v>
      </c>
      <c r="Y98" s="22">
        <v>5840841</v>
      </c>
      <c r="Z98" s="22">
        <v>20151502.986328099</v>
      </c>
      <c r="AA98" s="22">
        <v>46743796</v>
      </c>
      <c r="AB98" s="22">
        <v>203908368</v>
      </c>
      <c r="AC98" s="22">
        <v>19201092</v>
      </c>
      <c r="AD98" s="22">
        <v>56012096</v>
      </c>
      <c r="AE98" s="22">
        <v>141003040</v>
      </c>
      <c r="AF98" s="22">
        <v>226556348.28149399</v>
      </c>
      <c r="AG98" s="22">
        <v>17817880</v>
      </c>
      <c r="AH98" s="22">
        <v>63076808</v>
      </c>
      <c r="AI98" s="22">
        <v>172162400</v>
      </c>
      <c r="AJ98" s="22">
        <v>98823056</v>
      </c>
      <c r="AK98" s="22">
        <v>42825324</v>
      </c>
      <c r="AL98" s="22">
        <v>54127156</v>
      </c>
      <c r="AM98" s="22">
        <v>87667104</v>
      </c>
      <c r="AN98" s="22">
        <v>294241025.75</v>
      </c>
      <c r="AO98" s="22">
        <v>256802224</v>
      </c>
      <c r="AP98" s="22">
        <v>63201020</v>
      </c>
      <c r="AQ98" s="22">
        <v>257559264</v>
      </c>
      <c r="AR98" s="22">
        <v>90019752</v>
      </c>
      <c r="AS98" s="22">
        <v>50157804</v>
      </c>
      <c r="AT98" s="22">
        <v>58885800</v>
      </c>
      <c r="AU98" s="22">
        <v>384453888</v>
      </c>
      <c r="AV98" s="22">
        <v>25803336</v>
      </c>
      <c r="AW98" s="22">
        <v>97104800</v>
      </c>
      <c r="AX98" s="22">
        <v>80152528</v>
      </c>
      <c r="AY98" s="22">
        <v>1019848871.28125</v>
      </c>
      <c r="AZ98" s="22">
        <v>131780496</v>
      </c>
      <c r="BA98" s="22">
        <v>173299330.5</v>
      </c>
      <c r="BB98" s="22">
        <v>1093265792</v>
      </c>
      <c r="BC98" s="22">
        <v>95843768</v>
      </c>
      <c r="BD98" s="22">
        <v>38183548</v>
      </c>
      <c r="BE98" s="22">
        <v>16619098</v>
      </c>
      <c r="BF98" s="22">
        <v>34638751</v>
      </c>
      <c r="BG98" s="22">
        <v>214161984</v>
      </c>
      <c r="BH98" s="22">
        <v>1700022400</v>
      </c>
      <c r="BI98" s="22">
        <v>318792096</v>
      </c>
      <c r="BJ98" s="22">
        <v>55736760</v>
      </c>
      <c r="BK98" s="22">
        <v>411981952</v>
      </c>
      <c r="BL98" s="22">
        <v>130915592</v>
      </c>
      <c r="BM98" s="22">
        <v>60103032</v>
      </c>
      <c r="BN98" s="22">
        <v>104068552</v>
      </c>
      <c r="BO98" s="22">
        <v>235428982.25</v>
      </c>
    </row>
    <row r="99" spans="1:67" ht="13.95" hidden="1" customHeight="1" x14ac:dyDescent="0.3">
      <c r="A99" s="19">
        <v>2064</v>
      </c>
      <c r="B99" s="21">
        <f t="shared" si="19"/>
        <v>9738484255.3508339</v>
      </c>
      <c r="C99" s="21">
        <f t="shared" si="20"/>
        <v>503858393.86328119</v>
      </c>
      <c r="D99" s="21">
        <f t="shared" si="21"/>
        <v>501531389.85351563</v>
      </c>
      <c r="E99" s="21">
        <f t="shared" si="22"/>
        <v>691116405.46215796</v>
      </c>
      <c r="F99" s="21">
        <f t="shared" si="23"/>
        <v>833734564.5</v>
      </c>
      <c r="G99" s="21">
        <f t="shared" si="24"/>
        <v>2406946415.4843798</v>
      </c>
      <c r="H99" s="21">
        <f t="shared" si="25"/>
        <v>304957205.75</v>
      </c>
      <c r="I99" s="21">
        <f t="shared" si="26"/>
        <v>1262959148.8125</v>
      </c>
      <c r="J99" s="21">
        <f t="shared" si="27"/>
        <v>3233380731.625</v>
      </c>
      <c r="K99" s="22">
        <v>74702472</v>
      </c>
      <c r="L99" s="22">
        <v>6058181</v>
      </c>
      <c r="M99" s="22">
        <v>40913700</v>
      </c>
      <c r="N99" s="22">
        <v>70528872</v>
      </c>
      <c r="O99" s="22">
        <v>76022432</v>
      </c>
      <c r="P99" s="22">
        <v>45783168</v>
      </c>
      <c r="Q99" s="22">
        <v>18582794</v>
      </c>
      <c r="R99" s="22">
        <v>5822429</v>
      </c>
      <c r="S99" s="22">
        <v>11394599</v>
      </c>
      <c r="T99" s="22">
        <v>59512526.300781198</v>
      </c>
      <c r="U99" s="22">
        <v>94537220.5625</v>
      </c>
      <c r="V99" s="22">
        <v>392238720</v>
      </c>
      <c r="W99" s="22">
        <v>47830928</v>
      </c>
      <c r="X99" s="22">
        <v>35378640</v>
      </c>
      <c r="Y99" s="22">
        <v>5843286.5</v>
      </c>
      <c r="Z99" s="22">
        <v>20239815.353515599</v>
      </c>
      <c r="AA99" s="22">
        <v>46585928</v>
      </c>
      <c r="AB99" s="22">
        <v>202832192</v>
      </c>
      <c r="AC99" s="22">
        <v>19077590</v>
      </c>
      <c r="AD99" s="22">
        <v>55794812</v>
      </c>
      <c r="AE99" s="22">
        <v>140585664</v>
      </c>
      <c r="AF99" s="22">
        <v>226240219.46215799</v>
      </c>
      <c r="AG99" s="22">
        <v>18026418</v>
      </c>
      <c r="AH99" s="22">
        <v>63213448</v>
      </c>
      <c r="AI99" s="22">
        <v>173111056</v>
      </c>
      <c r="AJ99" s="22">
        <v>98399168</v>
      </c>
      <c r="AK99" s="22">
        <v>42750104</v>
      </c>
      <c r="AL99" s="22">
        <v>54607552</v>
      </c>
      <c r="AM99" s="22">
        <v>87229600</v>
      </c>
      <c r="AN99" s="22">
        <v>296397218.5</v>
      </c>
      <c r="AO99" s="22">
        <v>260624096</v>
      </c>
      <c r="AP99" s="22">
        <v>63993380</v>
      </c>
      <c r="AQ99" s="22">
        <v>260416432</v>
      </c>
      <c r="AR99" s="22">
        <v>90566720</v>
      </c>
      <c r="AS99" s="22">
        <v>50701576</v>
      </c>
      <c r="AT99" s="22">
        <v>59594472</v>
      </c>
      <c r="AU99" s="22">
        <v>387133472</v>
      </c>
      <c r="AV99" s="22">
        <v>26048976</v>
      </c>
      <c r="AW99" s="22">
        <v>98136840</v>
      </c>
      <c r="AX99" s="22">
        <v>80369240</v>
      </c>
      <c r="AY99" s="22">
        <v>1029361211.48438</v>
      </c>
      <c r="AZ99" s="22">
        <v>131441680</v>
      </c>
      <c r="BA99" s="22">
        <v>173515525.75</v>
      </c>
      <c r="BB99" s="22">
        <v>1079407872</v>
      </c>
      <c r="BC99" s="22">
        <v>95087760</v>
      </c>
      <c r="BD99" s="22">
        <v>37631316</v>
      </c>
      <c r="BE99" s="22">
        <v>16391918</v>
      </c>
      <c r="BF99" s="22">
        <v>34440282.8125</v>
      </c>
      <c r="BG99" s="22">
        <v>214237440</v>
      </c>
      <c r="BH99" s="22">
        <v>1699333120</v>
      </c>
      <c r="BI99" s="22">
        <v>318507936</v>
      </c>
      <c r="BJ99" s="22">
        <v>55538008</v>
      </c>
      <c r="BK99" s="22">
        <v>415241792</v>
      </c>
      <c r="BL99" s="22">
        <v>130637520</v>
      </c>
      <c r="BM99" s="22">
        <v>59633344</v>
      </c>
      <c r="BN99" s="22">
        <v>103657528</v>
      </c>
      <c r="BO99" s="22">
        <v>236594043.625</v>
      </c>
    </row>
    <row r="100" spans="1:67" ht="13.95" hidden="1" customHeight="1" x14ac:dyDescent="0.3">
      <c r="A100" s="19">
        <v>2065</v>
      </c>
      <c r="B100" s="21">
        <f t="shared" si="19"/>
        <v>9746928678.3627968</v>
      </c>
      <c r="C100" s="21">
        <f t="shared" si="20"/>
        <v>501825889.8125</v>
      </c>
      <c r="D100" s="21">
        <f t="shared" si="21"/>
        <v>502910702.88378912</v>
      </c>
      <c r="E100" s="21">
        <f t="shared" si="22"/>
        <v>688684845.90087903</v>
      </c>
      <c r="F100" s="21">
        <f t="shared" si="23"/>
        <v>836595515.75</v>
      </c>
      <c r="G100" s="21">
        <f t="shared" si="24"/>
        <v>2429566327.3593798</v>
      </c>
      <c r="H100" s="21">
        <f t="shared" si="25"/>
        <v>304818520.25</v>
      </c>
      <c r="I100" s="21">
        <f t="shared" si="26"/>
        <v>1247488833.375</v>
      </c>
      <c r="J100" s="21">
        <f t="shared" si="27"/>
        <v>3235038043.03125</v>
      </c>
      <c r="K100" s="22">
        <v>74501520</v>
      </c>
      <c r="L100" s="22">
        <v>6053578.5</v>
      </c>
      <c r="M100" s="22">
        <v>40590780</v>
      </c>
      <c r="N100" s="22">
        <v>70519560</v>
      </c>
      <c r="O100" s="22">
        <v>76019792</v>
      </c>
      <c r="P100" s="22">
        <v>45351776</v>
      </c>
      <c r="Q100" s="22">
        <v>18560908</v>
      </c>
      <c r="R100" s="22">
        <v>5812926</v>
      </c>
      <c r="S100" s="22">
        <v>11395218</v>
      </c>
      <c r="T100" s="22">
        <v>59314301.375</v>
      </c>
      <c r="U100" s="22">
        <v>93705529.9375</v>
      </c>
      <c r="V100" s="22">
        <v>393156608</v>
      </c>
      <c r="W100" s="22">
        <v>48001544</v>
      </c>
      <c r="X100" s="22">
        <v>35578860</v>
      </c>
      <c r="Y100" s="22">
        <v>5847055.5</v>
      </c>
      <c r="Z100" s="22">
        <v>20326635.3837891</v>
      </c>
      <c r="AA100" s="22">
        <v>46421640</v>
      </c>
      <c r="AB100" s="22">
        <v>201721504</v>
      </c>
      <c r="AC100" s="22">
        <v>18951870</v>
      </c>
      <c r="AD100" s="22">
        <v>55565724</v>
      </c>
      <c r="AE100" s="22">
        <v>140146704</v>
      </c>
      <c r="AF100" s="22">
        <v>225877403.900879</v>
      </c>
      <c r="AG100" s="22">
        <v>18237768</v>
      </c>
      <c r="AH100" s="22">
        <v>63340464</v>
      </c>
      <c r="AI100" s="22">
        <v>174026720</v>
      </c>
      <c r="AJ100" s="22">
        <v>97947856</v>
      </c>
      <c r="AK100" s="22">
        <v>42660500</v>
      </c>
      <c r="AL100" s="22">
        <v>55088196</v>
      </c>
      <c r="AM100" s="22">
        <v>86778400</v>
      </c>
      <c r="AN100" s="22">
        <v>298515611.75</v>
      </c>
      <c r="AO100" s="22">
        <v>264416416</v>
      </c>
      <c r="AP100" s="22">
        <v>64792640</v>
      </c>
      <c r="AQ100" s="22">
        <v>263249264</v>
      </c>
      <c r="AR100" s="22">
        <v>91090832</v>
      </c>
      <c r="AS100" s="22">
        <v>51240852</v>
      </c>
      <c r="AT100" s="22">
        <v>60290300</v>
      </c>
      <c r="AU100" s="22">
        <v>389714624</v>
      </c>
      <c r="AV100" s="22">
        <v>26291796</v>
      </c>
      <c r="AW100" s="22">
        <v>99143936</v>
      </c>
      <c r="AX100" s="22">
        <v>80568272</v>
      </c>
      <c r="AY100" s="22">
        <v>1038767395.35938</v>
      </c>
      <c r="AZ100" s="22">
        <v>131102824</v>
      </c>
      <c r="BA100" s="22">
        <v>173715696.25</v>
      </c>
      <c r="BB100" s="22">
        <v>1065675200</v>
      </c>
      <c r="BC100" s="22">
        <v>94323232</v>
      </c>
      <c r="BD100" s="22">
        <v>37088440</v>
      </c>
      <c r="BE100" s="22">
        <v>16164705</v>
      </c>
      <c r="BF100" s="22">
        <v>34237256.375</v>
      </c>
      <c r="BG100" s="22">
        <v>214256880</v>
      </c>
      <c r="BH100" s="22">
        <v>1698359680</v>
      </c>
      <c r="BI100" s="22">
        <v>318185248</v>
      </c>
      <c r="BJ100" s="22">
        <v>55329864</v>
      </c>
      <c r="BK100" s="22">
        <v>418435456</v>
      </c>
      <c r="BL100" s="22">
        <v>130324960</v>
      </c>
      <c r="BM100" s="22">
        <v>59166524</v>
      </c>
      <c r="BN100" s="22">
        <v>103231872</v>
      </c>
      <c r="BO100" s="22">
        <v>237747559.03125</v>
      </c>
    </row>
    <row r="101" spans="1:67" ht="13.95" hidden="1" customHeight="1" x14ac:dyDescent="0.3">
      <c r="A101" s="19">
        <v>2066</v>
      </c>
      <c r="B101" s="21">
        <f t="shared" si="19"/>
        <v>9754306525.3400898</v>
      </c>
      <c r="C101" s="21">
        <f t="shared" si="20"/>
        <v>499840068.265625</v>
      </c>
      <c r="D101" s="21">
        <f t="shared" si="21"/>
        <v>504324027.41699219</v>
      </c>
      <c r="E101" s="21">
        <f t="shared" si="22"/>
        <v>686131697.91528296</v>
      </c>
      <c r="F101" s="21">
        <f t="shared" si="23"/>
        <v>839334708.25</v>
      </c>
      <c r="G101" s="21">
        <f t="shared" si="24"/>
        <v>2451778656.8359399</v>
      </c>
      <c r="H101" s="21">
        <f t="shared" si="25"/>
        <v>304674314.75</v>
      </c>
      <c r="I101" s="21">
        <f t="shared" si="26"/>
        <v>1232094942.6875</v>
      </c>
      <c r="J101" s="21">
        <f t="shared" si="27"/>
        <v>3236128109.21875</v>
      </c>
      <c r="K101" s="22">
        <v>74307952</v>
      </c>
      <c r="L101" s="22">
        <v>6049119.5</v>
      </c>
      <c r="M101" s="22">
        <v>40271852</v>
      </c>
      <c r="N101" s="22">
        <v>70517296</v>
      </c>
      <c r="O101" s="22">
        <v>76028192</v>
      </c>
      <c r="P101" s="22">
        <v>44930860</v>
      </c>
      <c r="Q101" s="22">
        <v>18541466</v>
      </c>
      <c r="R101" s="22">
        <v>5802900</v>
      </c>
      <c r="S101" s="22">
        <v>11395008</v>
      </c>
      <c r="T101" s="22">
        <v>59118031.640625</v>
      </c>
      <c r="U101" s="22">
        <v>92877391.125</v>
      </c>
      <c r="V101" s="22">
        <v>394104512</v>
      </c>
      <c r="W101" s="22">
        <v>48172720</v>
      </c>
      <c r="X101" s="22">
        <v>35784496</v>
      </c>
      <c r="Y101" s="22">
        <v>5850952</v>
      </c>
      <c r="Z101" s="22">
        <v>20411347.416992199</v>
      </c>
      <c r="AA101" s="22">
        <v>46254380</v>
      </c>
      <c r="AB101" s="22">
        <v>200576128</v>
      </c>
      <c r="AC101" s="22">
        <v>18820588</v>
      </c>
      <c r="AD101" s="22">
        <v>55326872</v>
      </c>
      <c r="AE101" s="22">
        <v>139679520</v>
      </c>
      <c r="AF101" s="22">
        <v>225474209.91528299</v>
      </c>
      <c r="AG101" s="22">
        <v>18451662</v>
      </c>
      <c r="AH101" s="22">
        <v>63458448</v>
      </c>
      <c r="AI101" s="22">
        <v>174907184</v>
      </c>
      <c r="AJ101" s="22">
        <v>97470360</v>
      </c>
      <c r="AK101" s="22">
        <v>42567724</v>
      </c>
      <c r="AL101" s="22">
        <v>55564768</v>
      </c>
      <c r="AM101" s="22">
        <v>86317040</v>
      </c>
      <c r="AN101" s="22">
        <v>300597522.25</v>
      </c>
      <c r="AO101" s="22">
        <v>268168688</v>
      </c>
      <c r="AP101" s="22">
        <v>65599928</v>
      </c>
      <c r="AQ101" s="22">
        <v>266037472</v>
      </c>
      <c r="AR101" s="22">
        <v>91596896</v>
      </c>
      <c r="AS101" s="22">
        <v>51770996</v>
      </c>
      <c r="AT101" s="22">
        <v>60972412</v>
      </c>
      <c r="AU101" s="22">
        <v>392227008</v>
      </c>
      <c r="AV101" s="22">
        <v>26520100</v>
      </c>
      <c r="AW101" s="22">
        <v>100144384</v>
      </c>
      <c r="AX101" s="22">
        <v>80750416</v>
      </c>
      <c r="AY101" s="22">
        <v>1047990356.83594</v>
      </c>
      <c r="AZ101" s="22">
        <v>130775080</v>
      </c>
      <c r="BA101" s="22">
        <v>173899234.75</v>
      </c>
      <c r="BB101" s="22">
        <v>1052010176</v>
      </c>
      <c r="BC101" s="22">
        <v>93560808</v>
      </c>
      <c r="BD101" s="22">
        <v>36552140</v>
      </c>
      <c r="BE101" s="22">
        <v>15937842</v>
      </c>
      <c r="BF101" s="22">
        <v>34033976.6875</v>
      </c>
      <c r="BG101" s="22">
        <v>214237360</v>
      </c>
      <c r="BH101" s="22">
        <v>1697045504</v>
      </c>
      <c r="BI101" s="22">
        <v>317843968</v>
      </c>
      <c r="BJ101" s="22">
        <v>55118452</v>
      </c>
      <c r="BK101" s="22">
        <v>421586880</v>
      </c>
      <c r="BL101" s="22">
        <v>130000624</v>
      </c>
      <c r="BM101" s="22">
        <v>58699512</v>
      </c>
      <c r="BN101" s="22">
        <v>102795704</v>
      </c>
      <c r="BO101" s="22">
        <v>238800105.21875</v>
      </c>
    </row>
    <row r="102" spans="1:67" ht="13.95" hidden="1" customHeight="1" x14ac:dyDescent="0.3">
      <c r="A102" s="19">
        <v>2067</v>
      </c>
      <c r="B102" s="21">
        <f t="shared" si="19"/>
        <v>9760755872.1362305</v>
      </c>
      <c r="C102" s="21">
        <f t="shared" si="20"/>
        <v>497894844.49609381</v>
      </c>
      <c r="D102" s="21">
        <f t="shared" si="21"/>
        <v>505774674.80371088</v>
      </c>
      <c r="E102" s="21">
        <f t="shared" si="22"/>
        <v>683459647.58642602</v>
      </c>
      <c r="F102" s="21">
        <f t="shared" si="23"/>
        <v>841947507.5</v>
      </c>
      <c r="G102" s="21">
        <f t="shared" si="24"/>
        <v>2473632634.6875</v>
      </c>
      <c r="H102" s="21">
        <f t="shared" si="25"/>
        <v>304552959</v>
      </c>
      <c r="I102" s="21">
        <f t="shared" si="26"/>
        <v>1216840288.25</v>
      </c>
      <c r="J102" s="21">
        <f t="shared" si="27"/>
        <v>3236653315.8125</v>
      </c>
      <c r="K102" s="22">
        <v>74117120</v>
      </c>
      <c r="L102" s="22">
        <v>6045371.5</v>
      </c>
      <c r="M102" s="22">
        <v>39958224</v>
      </c>
      <c r="N102" s="22">
        <v>70524648</v>
      </c>
      <c r="O102" s="22">
        <v>76032288</v>
      </c>
      <c r="P102" s="22">
        <v>44524744</v>
      </c>
      <c r="Q102" s="22">
        <v>18525084</v>
      </c>
      <c r="R102" s="22">
        <v>5793104</v>
      </c>
      <c r="S102" s="22">
        <v>11396108</v>
      </c>
      <c r="T102" s="22">
        <v>58926438.246093802</v>
      </c>
      <c r="U102" s="22">
        <v>92051714.75</v>
      </c>
      <c r="V102" s="22">
        <v>395080096</v>
      </c>
      <c r="W102" s="22">
        <v>48350944</v>
      </c>
      <c r="X102" s="22">
        <v>35996904</v>
      </c>
      <c r="Y102" s="22">
        <v>5854316</v>
      </c>
      <c r="Z102" s="22">
        <v>20492414.8037109</v>
      </c>
      <c r="AA102" s="22">
        <v>46080288</v>
      </c>
      <c r="AB102" s="22">
        <v>199393840</v>
      </c>
      <c r="AC102" s="22">
        <v>18687550</v>
      </c>
      <c r="AD102" s="22">
        <v>55074716</v>
      </c>
      <c r="AE102" s="22">
        <v>139191568</v>
      </c>
      <c r="AF102" s="22">
        <v>225031685.58642599</v>
      </c>
      <c r="AG102" s="22">
        <v>18668178</v>
      </c>
      <c r="AH102" s="22">
        <v>63567476</v>
      </c>
      <c r="AI102" s="22">
        <v>175795120</v>
      </c>
      <c r="AJ102" s="22">
        <v>96969080</v>
      </c>
      <c r="AK102" s="22">
        <v>42471764</v>
      </c>
      <c r="AL102" s="22">
        <v>56037940</v>
      </c>
      <c r="AM102" s="22">
        <v>85845200</v>
      </c>
      <c r="AN102" s="22">
        <v>302592749.5</v>
      </c>
      <c r="AO102" s="22">
        <v>271900640</v>
      </c>
      <c r="AP102" s="22">
        <v>66409048</v>
      </c>
      <c r="AQ102" s="22">
        <v>268815232</v>
      </c>
      <c r="AR102" s="22">
        <v>92082168</v>
      </c>
      <c r="AS102" s="22">
        <v>52295124</v>
      </c>
      <c r="AT102" s="22">
        <v>61652184</v>
      </c>
      <c r="AU102" s="22">
        <v>394674080</v>
      </c>
      <c r="AV102" s="22">
        <v>26744382</v>
      </c>
      <c r="AW102" s="22">
        <v>101140456</v>
      </c>
      <c r="AX102" s="22">
        <v>80926376</v>
      </c>
      <c r="AY102" s="22">
        <v>1056992944.6875</v>
      </c>
      <c r="AZ102" s="22">
        <v>130477760</v>
      </c>
      <c r="BA102" s="22">
        <v>174075199</v>
      </c>
      <c r="BB102" s="22">
        <v>1038472832</v>
      </c>
      <c r="BC102" s="22">
        <v>92809616</v>
      </c>
      <c r="BD102" s="22">
        <v>36017436</v>
      </c>
      <c r="BE102" s="22">
        <v>15713243</v>
      </c>
      <c r="BF102" s="22">
        <v>33827161.25</v>
      </c>
      <c r="BG102" s="22">
        <v>214167264</v>
      </c>
      <c r="BH102" s="22">
        <v>1695406336</v>
      </c>
      <c r="BI102" s="22">
        <v>317483200</v>
      </c>
      <c r="BJ102" s="22">
        <v>54902188</v>
      </c>
      <c r="BK102" s="22">
        <v>424692416</v>
      </c>
      <c r="BL102" s="22">
        <v>129657328</v>
      </c>
      <c r="BM102" s="22">
        <v>58241164</v>
      </c>
      <c r="BN102" s="22">
        <v>102353408</v>
      </c>
      <c r="BO102" s="22">
        <v>239750011.8125</v>
      </c>
    </row>
    <row r="103" spans="1:67" ht="13.95" hidden="1" customHeight="1" x14ac:dyDescent="0.3">
      <c r="A103" s="19">
        <v>2068</v>
      </c>
      <c r="B103" s="21">
        <f t="shared" si="19"/>
        <v>9766221082.7946777</v>
      </c>
      <c r="C103" s="21">
        <f t="shared" si="20"/>
        <v>495989331.56445313</v>
      </c>
      <c r="D103" s="21">
        <f t="shared" si="21"/>
        <v>507219397.66601563</v>
      </c>
      <c r="E103" s="21">
        <f t="shared" si="22"/>
        <v>680705705.72045898</v>
      </c>
      <c r="F103" s="21">
        <f t="shared" si="23"/>
        <v>844402852</v>
      </c>
      <c r="G103" s="21">
        <f t="shared" si="24"/>
        <v>2495115164.1875</v>
      </c>
      <c r="H103" s="21">
        <f t="shared" si="25"/>
        <v>304428251</v>
      </c>
      <c r="I103" s="21">
        <f t="shared" si="26"/>
        <v>1201788256.375</v>
      </c>
      <c r="J103" s="21">
        <f t="shared" si="27"/>
        <v>3236572124.28125</v>
      </c>
      <c r="K103" s="22">
        <v>73939616</v>
      </c>
      <c r="L103" s="22">
        <v>6042075.5</v>
      </c>
      <c r="M103" s="22">
        <v>39644112</v>
      </c>
      <c r="N103" s="22">
        <v>70536384</v>
      </c>
      <c r="O103" s="22">
        <v>76037936</v>
      </c>
      <c r="P103" s="22">
        <v>44126608</v>
      </c>
      <c r="Q103" s="22">
        <v>18509622</v>
      </c>
      <c r="R103" s="22">
        <v>5783596</v>
      </c>
      <c r="S103" s="22">
        <v>11396995</v>
      </c>
      <c r="T103" s="22">
        <v>58739428.126953103</v>
      </c>
      <c r="U103" s="22">
        <v>91232958.9375</v>
      </c>
      <c r="V103" s="22">
        <v>396056320</v>
      </c>
      <c r="W103" s="22">
        <v>48524272</v>
      </c>
      <c r="X103" s="22">
        <v>36211384</v>
      </c>
      <c r="Y103" s="22">
        <v>5856162.5</v>
      </c>
      <c r="Z103" s="22">
        <v>20571259.166015599</v>
      </c>
      <c r="AA103" s="22">
        <v>45899364</v>
      </c>
      <c r="AB103" s="22">
        <v>198203472</v>
      </c>
      <c r="AC103" s="22">
        <v>18552334</v>
      </c>
      <c r="AD103" s="22">
        <v>54811456</v>
      </c>
      <c r="AE103" s="22">
        <v>138687664</v>
      </c>
      <c r="AF103" s="22">
        <v>224551415.72045901</v>
      </c>
      <c r="AG103" s="22">
        <v>18888566</v>
      </c>
      <c r="AH103" s="22">
        <v>63672092</v>
      </c>
      <c r="AI103" s="22">
        <v>176643680</v>
      </c>
      <c r="AJ103" s="22">
        <v>96448352</v>
      </c>
      <c r="AK103" s="22">
        <v>42367192</v>
      </c>
      <c r="AL103" s="22">
        <v>56513136</v>
      </c>
      <c r="AM103" s="22">
        <v>85360120</v>
      </c>
      <c r="AN103" s="22">
        <v>304509714</v>
      </c>
      <c r="AO103" s="22">
        <v>275595904</v>
      </c>
      <c r="AP103" s="22">
        <v>67213184</v>
      </c>
      <c r="AQ103" s="22">
        <v>271578496</v>
      </c>
      <c r="AR103" s="22">
        <v>92552912</v>
      </c>
      <c r="AS103" s="22">
        <v>52816744</v>
      </c>
      <c r="AT103" s="22">
        <v>62318400</v>
      </c>
      <c r="AU103" s="22">
        <v>397052992</v>
      </c>
      <c r="AV103" s="22">
        <v>26976666</v>
      </c>
      <c r="AW103" s="22">
        <v>102102256</v>
      </c>
      <c r="AX103" s="22">
        <v>81097312</v>
      </c>
      <c r="AY103" s="22">
        <v>1065810298.1875</v>
      </c>
      <c r="AZ103" s="22">
        <v>130192144</v>
      </c>
      <c r="BA103" s="22">
        <v>174236107</v>
      </c>
      <c r="BB103" s="22">
        <v>1025113728</v>
      </c>
      <c r="BC103" s="22">
        <v>92069632</v>
      </c>
      <c r="BD103" s="22">
        <v>35494488</v>
      </c>
      <c r="BE103" s="22">
        <v>15488854</v>
      </c>
      <c r="BF103" s="22">
        <v>33621554.375</v>
      </c>
      <c r="BG103" s="22">
        <v>214027712</v>
      </c>
      <c r="BH103" s="22">
        <v>1693366400</v>
      </c>
      <c r="BI103" s="22">
        <v>317076224</v>
      </c>
      <c r="BJ103" s="22">
        <v>54677348</v>
      </c>
      <c r="BK103" s="22">
        <v>427730496</v>
      </c>
      <c r="BL103" s="22">
        <v>129295920</v>
      </c>
      <c r="BM103" s="22">
        <v>57780560</v>
      </c>
      <c r="BN103" s="22">
        <v>101901248</v>
      </c>
      <c r="BO103" s="22">
        <v>240716216.28125</v>
      </c>
    </row>
    <row r="104" spans="1:67" ht="13.95" hidden="1" customHeight="1" x14ac:dyDescent="0.3">
      <c r="A104" s="19">
        <v>2069</v>
      </c>
      <c r="B104" s="21">
        <f t="shared" si="19"/>
        <v>9770792584.3693848</v>
      </c>
      <c r="C104" s="21">
        <f t="shared" si="20"/>
        <v>494116232.06640619</v>
      </c>
      <c r="D104" s="21">
        <f t="shared" si="21"/>
        <v>508663853.41113281</v>
      </c>
      <c r="E104" s="21">
        <f t="shared" si="22"/>
        <v>677857882.92309594</v>
      </c>
      <c r="F104" s="21">
        <f t="shared" si="23"/>
        <v>846752461.5</v>
      </c>
      <c r="G104" s="21">
        <f t="shared" si="24"/>
        <v>2516164623.59375</v>
      </c>
      <c r="H104" s="21">
        <f t="shared" si="25"/>
        <v>304295302.75</v>
      </c>
      <c r="I104" s="21">
        <f t="shared" si="26"/>
        <v>1186918467.5</v>
      </c>
      <c r="J104" s="21">
        <f t="shared" si="27"/>
        <v>3236023760.625</v>
      </c>
      <c r="K104" s="22">
        <v>73773328</v>
      </c>
      <c r="L104" s="22">
        <v>6039220</v>
      </c>
      <c r="M104" s="22">
        <v>39337024</v>
      </c>
      <c r="N104" s="22">
        <v>70551008</v>
      </c>
      <c r="O104" s="22">
        <v>76039400</v>
      </c>
      <c r="P104" s="22">
        <v>43736016</v>
      </c>
      <c r="Q104" s="22">
        <v>18494004</v>
      </c>
      <c r="R104" s="22">
        <v>5774557</v>
      </c>
      <c r="S104" s="22">
        <v>11399623</v>
      </c>
      <c r="T104" s="22">
        <v>58553112.503906198</v>
      </c>
      <c r="U104" s="22">
        <v>90418939.5625</v>
      </c>
      <c r="V104" s="22">
        <v>397044832</v>
      </c>
      <c r="W104" s="22">
        <v>48692312</v>
      </c>
      <c r="X104" s="22">
        <v>36424704</v>
      </c>
      <c r="Y104" s="22">
        <v>5857821</v>
      </c>
      <c r="Z104" s="22">
        <v>20644184.411132801</v>
      </c>
      <c r="AA104" s="22">
        <v>45717440</v>
      </c>
      <c r="AB104" s="22">
        <v>196986416</v>
      </c>
      <c r="AC104" s="22">
        <v>18415854</v>
      </c>
      <c r="AD104" s="22">
        <v>54539192</v>
      </c>
      <c r="AE104" s="22">
        <v>138155728</v>
      </c>
      <c r="AF104" s="22">
        <v>224043252.923096</v>
      </c>
      <c r="AG104" s="22">
        <v>19110346</v>
      </c>
      <c r="AH104" s="22">
        <v>63768752</v>
      </c>
      <c r="AI104" s="22">
        <v>177486320</v>
      </c>
      <c r="AJ104" s="22">
        <v>95907672</v>
      </c>
      <c r="AK104" s="22">
        <v>42254912</v>
      </c>
      <c r="AL104" s="22">
        <v>56981272</v>
      </c>
      <c r="AM104" s="22">
        <v>84859800</v>
      </c>
      <c r="AN104" s="22">
        <v>306383387.5</v>
      </c>
      <c r="AO104" s="22">
        <v>279277760</v>
      </c>
      <c r="AP104" s="22">
        <v>68013928</v>
      </c>
      <c r="AQ104" s="22">
        <v>274278496</v>
      </c>
      <c r="AR104" s="22">
        <v>92997912</v>
      </c>
      <c r="AS104" s="22">
        <v>53325608</v>
      </c>
      <c r="AT104" s="22">
        <v>62966632</v>
      </c>
      <c r="AU104" s="22">
        <v>399336448</v>
      </c>
      <c r="AV104" s="22">
        <v>27183858</v>
      </c>
      <c r="AW104" s="22">
        <v>103035392</v>
      </c>
      <c r="AX104" s="22">
        <v>81258352</v>
      </c>
      <c r="AY104" s="22">
        <v>1074490237.59375</v>
      </c>
      <c r="AZ104" s="22">
        <v>129904160</v>
      </c>
      <c r="BA104" s="22">
        <v>174391142.75</v>
      </c>
      <c r="BB104" s="22">
        <v>1011928768</v>
      </c>
      <c r="BC104" s="22">
        <v>91333720</v>
      </c>
      <c r="BD104" s="22">
        <v>34971816</v>
      </c>
      <c r="BE104" s="22">
        <v>15265867</v>
      </c>
      <c r="BF104" s="22">
        <v>33418296.5</v>
      </c>
      <c r="BG104" s="22">
        <v>213853840</v>
      </c>
      <c r="BH104" s="22">
        <v>1690990080</v>
      </c>
      <c r="BI104" s="22">
        <v>316662816</v>
      </c>
      <c r="BJ104" s="22">
        <v>54450508</v>
      </c>
      <c r="BK104" s="22">
        <v>430711680</v>
      </c>
      <c r="BL104" s="22">
        <v>128914904</v>
      </c>
      <c r="BM104" s="22">
        <v>57323172</v>
      </c>
      <c r="BN104" s="22">
        <v>101442832</v>
      </c>
      <c r="BO104" s="22">
        <v>241673928.625</v>
      </c>
    </row>
    <row r="105" spans="1:67" ht="13.95" hidden="1" customHeight="1" x14ac:dyDescent="0.3">
      <c r="A105" s="19">
        <v>2070</v>
      </c>
      <c r="B105" s="21">
        <f t="shared" si="19"/>
        <v>9774242309.8344707</v>
      </c>
      <c r="C105" s="21">
        <f t="shared" si="20"/>
        <v>492299356.90039063</v>
      </c>
      <c r="D105" s="21">
        <f t="shared" si="21"/>
        <v>510102439.20800781</v>
      </c>
      <c r="E105" s="21">
        <f t="shared" si="22"/>
        <v>674912030.37451196</v>
      </c>
      <c r="F105" s="21">
        <f t="shared" si="23"/>
        <v>848959933.5</v>
      </c>
      <c r="G105" s="21">
        <f t="shared" si="24"/>
        <v>2536844736.0390601</v>
      </c>
      <c r="H105" s="21">
        <f t="shared" si="25"/>
        <v>304167593</v>
      </c>
      <c r="I105" s="21">
        <f t="shared" si="26"/>
        <v>1172089148.8125</v>
      </c>
      <c r="J105" s="21">
        <f t="shared" si="27"/>
        <v>3234867072</v>
      </c>
      <c r="K105" s="22">
        <v>73615112</v>
      </c>
      <c r="L105" s="22">
        <v>6036724</v>
      </c>
      <c r="M105" s="22">
        <v>39036552</v>
      </c>
      <c r="N105" s="22">
        <v>70577856</v>
      </c>
      <c r="O105" s="22">
        <v>76048320</v>
      </c>
      <c r="P105" s="22">
        <v>43353332</v>
      </c>
      <c r="Q105" s="22">
        <v>18478640</v>
      </c>
      <c r="R105" s="22">
        <v>5765540.5</v>
      </c>
      <c r="S105" s="22">
        <v>11403414</v>
      </c>
      <c r="T105" s="22">
        <v>58370602.556640603</v>
      </c>
      <c r="U105" s="22">
        <v>89613263.84375</v>
      </c>
      <c r="V105" s="22">
        <v>398037024</v>
      </c>
      <c r="W105" s="22">
        <v>48857320</v>
      </c>
      <c r="X105" s="22">
        <v>36634756</v>
      </c>
      <c r="Y105" s="22">
        <v>5858536.5</v>
      </c>
      <c r="Z105" s="22">
        <v>20714802.708007801</v>
      </c>
      <c r="AA105" s="22">
        <v>45525492</v>
      </c>
      <c r="AB105" s="22">
        <v>195757024</v>
      </c>
      <c r="AC105" s="22">
        <v>18276464</v>
      </c>
      <c r="AD105" s="22">
        <v>54255032</v>
      </c>
      <c r="AE105" s="22">
        <v>137606192</v>
      </c>
      <c r="AF105" s="22">
        <v>223491826.37451199</v>
      </c>
      <c r="AG105" s="22">
        <v>19335062</v>
      </c>
      <c r="AH105" s="22">
        <v>63860864</v>
      </c>
      <c r="AI105" s="22">
        <v>178289104</v>
      </c>
      <c r="AJ105" s="22">
        <v>95347824</v>
      </c>
      <c r="AK105" s="22">
        <v>42137644</v>
      </c>
      <c r="AL105" s="22">
        <v>57442368</v>
      </c>
      <c r="AM105" s="22">
        <v>84342112</v>
      </c>
      <c r="AN105" s="22">
        <v>308204955.5</v>
      </c>
      <c r="AO105" s="22">
        <v>282917504</v>
      </c>
      <c r="AP105" s="22">
        <v>68806776</v>
      </c>
      <c r="AQ105" s="22">
        <v>276938144</v>
      </c>
      <c r="AR105" s="22">
        <v>93418344</v>
      </c>
      <c r="AS105" s="22">
        <v>53826028</v>
      </c>
      <c r="AT105" s="22">
        <v>63605976</v>
      </c>
      <c r="AU105" s="22">
        <v>401540896</v>
      </c>
      <c r="AV105" s="22">
        <v>27388152</v>
      </c>
      <c r="AW105" s="22">
        <v>103966208</v>
      </c>
      <c r="AX105" s="22">
        <v>81427096</v>
      </c>
      <c r="AY105" s="22">
        <v>1083009612.0390601</v>
      </c>
      <c r="AZ105" s="22">
        <v>129622728</v>
      </c>
      <c r="BA105" s="22">
        <v>174544865</v>
      </c>
      <c r="BB105" s="22">
        <v>998764288</v>
      </c>
      <c r="BC105" s="22">
        <v>90610864</v>
      </c>
      <c r="BD105" s="22">
        <v>34453332</v>
      </c>
      <c r="BE105" s="22">
        <v>15045984</v>
      </c>
      <c r="BF105" s="22">
        <v>33214680.8125</v>
      </c>
      <c r="BG105" s="22">
        <v>213626656</v>
      </c>
      <c r="BH105" s="22">
        <v>1688268800</v>
      </c>
      <c r="BI105" s="22">
        <v>316209792</v>
      </c>
      <c r="BJ105" s="22">
        <v>54219024</v>
      </c>
      <c r="BK105" s="22">
        <v>433581664</v>
      </c>
      <c r="BL105" s="22">
        <v>128509144</v>
      </c>
      <c r="BM105" s="22">
        <v>56869888</v>
      </c>
      <c r="BN105" s="22">
        <v>100976544</v>
      </c>
      <c r="BO105" s="22">
        <v>242605560</v>
      </c>
    </row>
    <row r="106" spans="1:67" ht="13.95" hidden="1" customHeight="1" x14ac:dyDescent="0.3">
      <c r="A106" s="19">
        <v>2071</v>
      </c>
      <c r="B106" s="21">
        <f t="shared" si="19"/>
        <v>9776840055.8642578</v>
      </c>
      <c r="C106" s="21">
        <f t="shared" si="20"/>
        <v>490531462.44140619</v>
      </c>
      <c r="D106" s="21">
        <f t="shared" si="21"/>
        <v>511518323.6953125</v>
      </c>
      <c r="E106" s="21">
        <f t="shared" si="22"/>
        <v>671866428.16503906</v>
      </c>
      <c r="F106" s="21">
        <f t="shared" si="23"/>
        <v>851077219.5</v>
      </c>
      <c r="G106" s="21">
        <f t="shared" si="24"/>
        <v>2557206809.9375</v>
      </c>
      <c r="H106" s="21">
        <f t="shared" si="25"/>
        <v>304025589.75</v>
      </c>
      <c r="I106" s="21">
        <f t="shared" si="26"/>
        <v>1157492754.875</v>
      </c>
      <c r="J106" s="21">
        <f t="shared" si="27"/>
        <v>3233121467.5</v>
      </c>
      <c r="K106" s="22">
        <v>73460336</v>
      </c>
      <c r="L106" s="22">
        <v>6034269.5</v>
      </c>
      <c r="M106" s="22">
        <v>38741416</v>
      </c>
      <c r="N106" s="22">
        <v>70612560</v>
      </c>
      <c r="O106" s="22">
        <v>76060776</v>
      </c>
      <c r="P106" s="22">
        <v>42984712</v>
      </c>
      <c r="Q106" s="22">
        <v>18462960</v>
      </c>
      <c r="R106" s="22">
        <v>5756427.5</v>
      </c>
      <c r="S106" s="22">
        <v>11407739</v>
      </c>
      <c r="T106" s="22">
        <v>58193316.035156198</v>
      </c>
      <c r="U106" s="22">
        <v>88816950.40625</v>
      </c>
      <c r="V106" s="22">
        <v>399015488</v>
      </c>
      <c r="W106" s="22">
        <v>49022448</v>
      </c>
      <c r="X106" s="22">
        <v>36840040</v>
      </c>
      <c r="Y106" s="22">
        <v>5859072</v>
      </c>
      <c r="Z106" s="22">
        <v>20781275.6953125</v>
      </c>
      <c r="AA106" s="22">
        <v>45331280</v>
      </c>
      <c r="AB106" s="22">
        <v>194493664</v>
      </c>
      <c r="AC106" s="22">
        <v>18135292</v>
      </c>
      <c r="AD106" s="22">
        <v>53958340</v>
      </c>
      <c r="AE106" s="22">
        <v>137036688</v>
      </c>
      <c r="AF106" s="22">
        <v>222911164.165039</v>
      </c>
      <c r="AG106" s="22">
        <v>19559548</v>
      </c>
      <c r="AH106" s="22">
        <v>63950556</v>
      </c>
      <c r="AI106" s="22">
        <v>179069760</v>
      </c>
      <c r="AJ106" s="22">
        <v>94774752</v>
      </c>
      <c r="AK106" s="22">
        <v>42014896</v>
      </c>
      <c r="AL106" s="22">
        <v>57902832</v>
      </c>
      <c r="AM106" s="22">
        <v>83809808</v>
      </c>
      <c r="AN106" s="22">
        <v>309995067.5</v>
      </c>
      <c r="AO106" s="22">
        <v>286530464</v>
      </c>
      <c r="AP106" s="22">
        <v>69600440</v>
      </c>
      <c r="AQ106" s="22">
        <v>279584544</v>
      </c>
      <c r="AR106" s="22">
        <v>93820872</v>
      </c>
      <c r="AS106" s="22">
        <v>54315752</v>
      </c>
      <c r="AT106" s="22">
        <v>64230024</v>
      </c>
      <c r="AU106" s="22">
        <v>403674112</v>
      </c>
      <c r="AV106" s="22">
        <v>27597258</v>
      </c>
      <c r="AW106" s="22">
        <v>104886592</v>
      </c>
      <c r="AX106" s="22">
        <v>81604624</v>
      </c>
      <c r="AY106" s="22">
        <v>1091362127.9375</v>
      </c>
      <c r="AZ106" s="22">
        <v>129342456</v>
      </c>
      <c r="BA106" s="22">
        <v>174683133.75</v>
      </c>
      <c r="BB106" s="22">
        <v>985796672</v>
      </c>
      <c r="BC106" s="22">
        <v>89912240</v>
      </c>
      <c r="BD106" s="22">
        <v>33943056</v>
      </c>
      <c r="BE106" s="22">
        <v>14827449</v>
      </c>
      <c r="BF106" s="22">
        <v>33013337.875</v>
      </c>
      <c r="BG106" s="22">
        <v>213369552</v>
      </c>
      <c r="BH106" s="22">
        <v>1685153792</v>
      </c>
      <c r="BI106" s="22">
        <v>315749184</v>
      </c>
      <c r="BJ106" s="22">
        <v>53983492</v>
      </c>
      <c r="BK106" s="22">
        <v>436370464</v>
      </c>
      <c r="BL106" s="22">
        <v>128090240</v>
      </c>
      <c r="BM106" s="22">
        <v>56421112</v>
      </c>
      <c r="BN106" s="22">
        <v>100500152</v>
      </c>
      <c r="BO106" s="22">
        <v>243483479.5</v>
      </c>
    </row>
    <row r="107" spans="1:67" ht="13.95" hidden="1" customHeight="1" x14ac:dyDescent="0.3">
      <c r="A107" s="19">
        <v>2072</v>
      </c>
      <c r="B107" s="21">
        <f t="shared" si="19"/>
        <v>9778453209.107666</v>
      </c>
      <c r="C107" s="21">
        <f t="shared" si="20"/>
        <v>488799203</v>
      </c>
      <c r="D107" s="21">
        <f t="shared" si="21"/>
        <v>512893017.3828125</v>
      </c>
      <c r="E107" s="21">
        <f t="shared" si="22"/>
        <v>668755604.00610399</v>
      </c>
      <c r="F107" s="21">
        <f t="shared" si="23"/>
        <v>853097831</v>
      </c>
      <c r="G107" s="21">
        <f t="shared" si="24"/>
        <v>2577123767.03125</v>
      </c>
      <c r="H107" s="21">
        <f t="shared" si="25"/>
        <v>303896767.25</v>
      </c>
      <c r="I107" s="21">
        <f t="shared" si="26"/>
        <v>1142999694.125</v>
      </c>
      <c r="J107" s="21">
        <f t="shared" si="27"/>
        <v>3230887325.3125</v>
      </c>
      <c r="K107" s="22">
        <v>73303072</v>
      </c>
      <c r="L107" s="22">
        <v>6032604</v>
      </c>
      <c r="M107" s="22">
        <v>38453188</v>
      </c>
      <c r="N107" s="22">
        <v>70655608</v>
      </c>
      <c r="O107" s="22">
        <v>76068384</v>
      </c>
      <c r="P107" s="22">
        <v>42631076</v>
      </c>
      <c r="Q107" s="22">
        <v>18446468</v>
      </c>
      <c r="R107" s="22">
        <v>5747169</v>
      </c>
      <c r="S107" s="22">
        <v>11412281</v>
      </c>
      <c r="T107" s="22">
        <v>58022644.28125</v>
      </c>
      <c r="U107" s="22">
        <v>88026708.71875</v>
      </c>
      <c r="V107" s="22">
        <v>399954080</v>
      </c>
      <c r="W107" s="22">
        <v>49187792</v>
      </c>
      <c r="X107" s="22">
        <v>37042520</v>
      </c>
      <c r="Y107" s="22">
        <v>5860928</v>
      </c>
      <c r="Z107" s="22">
        <v>20847697.3828125</v>
      </c>
      <c r="AA107" s="22">
        <v>45131688</v>
      </c>
      <c r="AB107" s="22">
        <v>193234848</v>
      </c>
      <c r="AC107" s="22">
        <v>17991886</v>
      </c>
      <c r="AD107" s="22">
        <v>53655688</v>
      </c>
      <c r="AE107" s="22">
        <v>136446192</v>
      </c>
      <c r="AF107" s="22">
        <v>222295302.00610399</v>
      </c>
      <c r="AG107" s="22">
        <v>19788002</v>
      </c>
      <c r="AH107" s="22">
        <v>64050956</v>
      </c>
      <c r="AI107" s="22">
        <v>179825280</v>
      </c>
      <c r="AJ107" s="22">
        <v>94187160</v>
      </c>
      <c r="AK107" s="22">
        <v>41885208</v>
      </c>
      <c r="AL107" s="22">
        <v>58361560</v>
      </c>
      <c r="AM107" s="22">
        <v>83263944</v>
      </c>
      <c r="AN107" s="22">
        <v>311735721</v>
      </c>
      <c r="AO107" s="22">
        <v>290097376</v>
      </c>
      <c r="AP107" s="22">
        <v>70381032</v>
      </c>
      <c r="AQ107" s="22">
        <v>282210560</v>
      </c>
      <c r="AR107" s="22">
        <v>94199920</v>
      </c>
      <c r="AS107" s="22">
        <v>54795980</v>
      </c>
      <c r="AT107" s="22">
        <v>64842728</v>
      </c>
      <c r="AU107" s="22">
        <v>405711040</v>
      </c>
      <c r="AV107" s="22">
        <v>27798396</v>
      </c>
      <c r="AW107" s="22">
        <v>105797792</v>
      </c>
      <c r="AX107" s="22">
        <v>81768432</v>
      </c>
      <c r="AY107" s="22">
        <v>1099520511.03125</v>
      </c>
      <c r="AZ107" s="22">
        <v>129084800</v>
      </c>
      <c r="BA107" s="22">
        <v>174811967.25</v>
      </c>
      <c r="BB107" s="22">
        <v>972905664</v>
      </c>
      <c r="BC107" s="22">
        <v>89236864</v>
      </c>
      <c r="BD107" s="22">
        <v>33438136</v>
      </c>
      <c r="BE107" s="22">
        <v>14609541</v>
      </c>
      <c r="BF107" s="22">
        <v>32809489.125</v>
      </c>
      <c r="BG107" s="22">
        <v>213061872</v>
      </c>
      <c r="BH107" s="22">
        <v>1681846912</v>
      </c>
      <c r="BI107" s="22">
        <v>315252640</v>
      </c>
      <c r="BJ107" s="22">
        <v>53740300</v>
      </c>
      <c r="BK107" s="22">
        <v>439089792</v>
      </c>
      <c r="BL107" s="22">
        <v>127642976</v>
      </c>
      <c r="BM107" s="22">
        <v>55977484</v>
      </c>
      <c r="BN107" s="22">
        <v>100006200</v>
      </c>
      <c r="BO107" s="22">
        <v>244269149.3125</v>
      </c>
    </row>
    <row r="108" spans="1:67" ht="13.95" hidden="1" customHeight="1" x14ac:dyDescent="0.3">
      <c r="A108" s="19">
        <v>2073</v>
      </c>
      <c r="B108" s="21">
        <f t="shared" si="19"/>
        <v>9778983869.8444862</v>
      </c>
      <c r="C108" s="21">
        <f t="shared" si="20"/>
        <v>487092971.01953119</v>
      </c>
      <c r="D108" s="21">
        <f t="shared" si="21"/>
        <v>514251075.29882813</v>
      </c>
      <c r="E108" s="21">
        <f t="shared" si="22"/>
        <v>665539038.25268602</v>
      </c>
      <c r="F108" s="21">
        <f t="shared" si="23"/>
        <v>855023545.25</v>
      </c>
      <c r="G108" s="21">
        <f t="shared" si="24"/>
        <v>2596631575.1171899</v>
      </c>
      <c r="H108" s="21">
        <f t="shared" si="25"/>
        <v>303791216.75</v>
      </c>
      <c r="I108" s="21">
        <f t="shared" si="26"/>
        <v>1128576287.96875</v>
      </c>
      <c r="J108" s="21">
        <f t="shared" si="27"/>
        <v>3228078160.1875</v>
      </c>
      <c r="K108" s="22">
        <v>73145384</v>
      </c>
      <c r="L108" s="22">
        <v>6030200</v>
      </c>
      <c r="M108" s="22">
        <v>38174804</v>
      </c>
      <c r="N108" s="22">
        <v>70697472</v>
      </c>
      <c r="O108" s="22">
        <v>76068392</v>
      </c>
      <c r="P108" s="22">
        <v>42289688</v>
      </c>
      <c r="Q108" s="22">
        <v>18429828</v>
      </c>
      <c r="R108" s="22">
        <v>5737517.5</v>
      </c>
      <c r="S108" s="22">
        <v>11415598</v>
      </c>
      <c r="T108" s="22">
        <v>57855837.332031198</v>
      </c>
      <c r="U108" s="22">
        <v>87248250.1875</v>
      </c>
      <c r="V108" s="22">
        <v>400886400</v>
      </c>
      <c r="W108" s="22">
        <v>49347176</v>
      </c>
      <c r="X108" s="22">
        <v>37246172</v>
      </c>
      <c r="Y108" s="22">
        <v>5863465.5</v>
      </c>
      <c r="Z108" s="22">
        <v>20907861.798828099</v>
      </c>
      <c r="AA108" s="22">
        <v>44926140</v>
      </c>
      <c r="AB108" s="22">
        <v>191949152</v>
      </c>
      <c r="AC108" s="22">
        <v>17847560</v>
      </c>
      <c r="AD108" s="22">
        <v>53338848</v>
      </c>
      <c r="AE108" s="22">
        <v>135829680</v>
      </c>
      <c r="AF108" s="22">
        <v>221647658.25268599</v>
      </c>
      <c r="AG108" s="22">
        <v>20015700</v>
      </c>
      <c r="AH108" s="22">
        <v>64150400</v>
      </c>
      <c r="AI108" s="22">
        <v>180550880</v>
      </c>
      <c r="AJ108" s="22">
        <v>93593200</v>
      </c>
      <c r="AK108" s="22">
        <v>41749000</v>
      </c>
      <c r="AL108" s="22">
        <v>58816064</v>
      </c>
      <c r="AM108" s="22">
        <v>82708992</v>
      </c>
      <c r="AN108" s="22">
        <v>313439309.25</v>
      </c>
      <c r="AO108" s="22">
        <v>293635712</v>
      </c>
      <c r="AP108" s="22">
        <v>71154664</v>
      </c>
      <c r="AQ108" s="22">
        <v>284789664</v>
      </c>
      <c r="AR108" s="22">
        <v>94553672</v>
      </c>
      <c r="AS108" s="22">
        <v>55260496</v>
      </c>
      <c r="AT108" s="22">
        <v>65439304</v>
      </c>
      <c r="AU108" s="22">
        <v>407664384</v>
      </c>
      <c r="AV108" s="22">
        <v>27997494</v>
      </c>
      <c r="AW108" s="22">
        <v>106696648</v>
      </c>
      <c r="AX108" s="22">
        <v>81900448</v>
      </c>
      <c r="AY108" s="22">
        <v>1107539089.1171899</v>
      </c>
      <c r="AZ108" s="22">
        <v>128867080</v>
      </c>
      <c r="BA108" s="22">
        <v>174924136.75</v>
      </c>
      <c r="BB108" s="22">
        <v>960055360</v>
      </c>
      <c r="BC108" s="22">
        <v>88578328</v>
      </c>
      <c r="BD108" s="22">
        <v>32944342</v>
      </c>
      <c r="BE108" s="22">
        <v>14393986</v>
      </c>
      <c r="BF108" s="22">
        <v>32604271.96875</v>
      </c>
      <c r="BG108" s="22">
        <v>212711744</v>
      </c>
      <c r="BH108" s="22">
        <v>1678161024</v>
      </c>
      <c r="BI108" s="22">
        <v>314729248</v>
      </c>
      <c r="BJ108" s="22">
        <v>53493624</v>
      </c>
      <c r="BK108" s="22">
        <v>441692032</v>
      </c>
      <c r="BL108" s="22">
        <v>127171848</v>
      </c>
      <c r="BM108" s="22">
        <v>55535056</v>
      </c>
      <c r="BN108" s="22">
        <v>99503656</v>
      </c>
      <c r="BO108" s="22">
        <v>245079928.1875</v>
      </c>
    </row>
    <row r="109" spans="1:67" ht="13.95" hidden="1" customHeight="1" x14ac:dyDescent="0.3">
      <c r="A109" s="19">
        <v>2074</v>
      </c>
      <c r="B109" s="21">
        <f t="shared" si="19"/>
        <v>9778354460.8850098</v>
      </c>
      <c r="C109" s="21">
        <f t="shared" si="20"/>
        <v>485406122.55664063</v>
      </c>
      <c r="D109" s="21">
        <f t="shared" si="21"/>
        <v>515582449.73925781</v>
      </c>
      <c r="E109" s="21">
        <f t="shared" si="22"/>
        <v>662246945.02661097</v>
      </c>
      <c r="F109" s="21">
        <f t="shared" si="23"/>
        <v>856800307.25</v>
      </c>
      <c r="G109" s="21">
        <f t="shared" si="24"/>
        <v>2615731152.9375</v>
      </c>
      <c r="H109" s="21">
        <f t="shared" si="25"/>
        <v>303685858.5</v>
      </c>
      <c r="I109" s="21">
        <f t="shared" si="26"/>
        <v>1114232886.625</v>
      </c>
      <c r="J109" s="21">
        <f t="shared" si="27"/>
        <v>3224668738.25</v>
      </c>
      <c r="K109" s="22">
        <v>72988064</v>
      </c>
      <c r="L109" s="22">
        <v>6027566.5</v>
      </c>
      <c r="M109" s="22">
        <v>37903808</v>
      </c>
      <c r="N109" s="22">
        <v>70746472</v>
      </c>
      <c r="O109" s="22">
        <v>76055152</v>
      </c>
      <c r="P109" s="22">
        <v>41958572</v>
      </c>
      <c r="Q109" s="22">
        <v>18411116</v>
      </c>
      <c r="R109" s="22">
        <v>5727603</v>
      </c>
      <c r="S109" s="22">
        <v>11418486</v>
      </c>
      <c r="T109" s="22">
        <v>57689328.962890603</v>
      </c>
      <c r="U109" s="22">
        <v>86479954.09375</v>
      </c>
      <c r="V109" s="22">
        <v>401798752</v>
      </c>
      <c r="W109" s="22">
        <v>49502300</v>
      </c>
      <c r="X109" s="22">
        <v>37452228</v>
      </c>
      <c r="Y109" s="22">
        <v>5864797</v>
      </c>
      <c r="Z109" s="22">
        <v>20964372.739257801</v>
      </c>
      <c r="AA109" s="22">
        <v>44716016</v>
      </c>
      <c r="AB109" s="22">
        <v>190658656</v>
      </c>
      <c r="AC109" s="22">
        <v>17700068</v>
      </c>
      <c r="AD109" s="22">
        <v>53014756</v>
      </c>
      <c r="AE109" s="22">
        <v>135192720</v>
      </c>
      <c r="AF109" s="22">
        <v>220964729.026611</v>
      </c>
      <c r="AG109" s="22">
        <v>20244856</v>
      </c>
      <c r="AH109" s="22">
        <v>64246600</v>
      </c>
      <c r="AI109" s="22">
        <v>181242112</v>
      </c>
      <c r="AJ109" s="22">
        <v>92983544</v>
      </c>
      <c r="AK109" s="22">
        <v>41609800</v>
      </c>
      <c r="AL109" s="22">
        <v>59265180</v>
      </c>
      <c r="AM109" s="22">
        <v>82139360</v>
      </c>
      <c r="AN109" s="22">
        <v>315068855.25</v>
      </c>
      <c r="AO109" s="22">
        <v>297150208</v>
      </c>
      <c r="AP109" s="22">
        <v>71926000</v>
      </c>
      <c r="AQ109" s="22">
        <v>287336160</v>
      </c>
      <c r="AR109" s="22">
        <v>94882984</v>
      </c>
      <c r="AS109" s="22">
        <v>55717076</v>
      </c>
      <c r="AT109" s="22">
        <v>66021308</v>
      </c>
      <c r="AU109" s="22">
        <v>409530560</v>
      </c>
      <c r="AV109" s="22">
        <v>28184422</v>
      </c>
      <c r="AW109" s="22">
        <v>107573736</v>
      </c>
      <c r="AX109" s="22">
        <v>82037008</v>
      </c>
      <c r="AY109" s="22">
        <v>1115371690.9375</v>
      </c>
      <c r="AZ109" s="22">
        <v>128653664</v>
      </c>
      <c r="BA109" s="22">
        <v>175032194.5</v>
      </c>
      <c r="BB109" s="22">
        <v>947239936</v>
      </c>
      <c r="BC109" s="22">
        <v>87955520</v>
      </c>
      <c r="BD109" s="22">
        <v>32455156</v>
      </c>
      <c r="BE109" s="22">
        <v>14182389</v>
      </c>
      <c r="BF109" s="22">
        <v>32399885.625</v>
      </c>
      <c r="BG109" s="22">
        <v>212322864</v>
      </c>
      <c r="BH109" s="22">
        <v>1674119424</v>
      </c>
      <c r="BI109" s="22">
        <v>314158720</v>
      </c>
      <c r="BJ109" s="22">
        <v>53243760</v>
      </c>
      <c r="BK109" s="22">
        <v>444230880</v>
      </c>
      <c r="BL109" s="22">
        <v>126673648</v>
      </c>
      <c r="BM109" s="22">
        <v>55098404</v>
      </c>
      <c r="BN109" s="22">
        <v>98994056</v>
      </c>
      <c r="BO109" s="22">
        <v>245826982.25</v>
      </c>
    </row>
    <row r="110" spans="1:67" ht="13.95" hidden="1" customHeight="1" x14ac:dyDescent="0.3">
      <c r="A110" s="19">
        <v>2075</v>
      </c>
      <c r="B110" s="21">
        <f t="shared" si="19"/>
        <v>9776694514.9460449</v>
      </c>
      <c r="C110" s="21">
        <f t="shared" si="20"/>
        <v>483781455.2421875</v>
      </c>
      <c r="D110" s="21">
        <f t="shared" si="21"/>
        <v>516928310.80566412</v>
      </c>
      <c r="E110" s="21">
        <f t="shared" si="22"/>
        <v>658867400.960693</v>
      </c>
      <c r="F110" s="21">
        <f t="shared" si="23"/>
        <v>858454970.75</v>
      </c>
      <c r="G110" s="21">
        <f t="shared" si="24"/>
        <v>2634385493</v>
      </c>
      <c r="H110" s="21">
        <f t="shared" si="25"/>
        <v>303599075.5</v>
      </c>
      <c r="I110" s="21">
        <f t="shared" si="26"/>
        <v>1099916857.28125</v>
      </c>
      <c r="J110" s="21">
        <f t="shared" si="27"/>
        <v>3220760951.40625</v>
      </c>
      <c r="K110" s="22">
        <v>72839920</v>
      </c>
      <c r="L110" s="22">
        <v>6024861</v>
      </c>
      <c r="M110" s="22">
        <v>37644244</v>
      </c>
      <c r="N110" s="22">
        <v>70799544</v>
      </c>
      <c r="O110" s="22">
        <v>76046288</v>
      </c>
      <c r="P110" s="22">
        <v>41641716</v>
      </c>
      <c r="Q110" s="22">
        <v>18391720</v>
      </c>
      <c r="R110" s="22">
        <v>5717693.5</v>
      </c>
      <c r="S110" s="22">
        <v>11421975</v>
      </c>
      <c r="T110" s="22">
        <v>57531626.2734375</v>
      </c>
      <c r="U110" s="22">
        <v>85721867.46875</v>
      </c>
      <c r="V110" s="22">
        <v>402722976</v>
      </c>
      <c r="W110" s="22">
        <v>49661528</v>
      </c>
      <c r="X110" s="22">
        <v>37659960</v>
      </c>
      <c r="Y110" s="22">
        <v>5865496</v>
      </c>
      <c r="Z110" s="22">
        <v>21018350.8056641</v>
      </c>
      <c r="AA110" s="22">
        <v>44501132</v>
      </c>
      <c r="AB110" s="22">
        <v>189352192</v>
      </c>
      <c r="AC110" s="22">
        <v>17549406</v>
      </c>
      <c r="AD110" s="22">
        <v>52678800</v>
      </c>
      <c r="AE110" s="22">
        <v>134532976</v>
      </c>
      <c r="AF110" s="22">
        <v>220252894.960693</v>
      </c>
      <c r="AG110" s="22">
        <v>20474084</v>
      </c>
      <c r="AH110" s="22">
        <v>64343444</v>
      </c>
      <c r="AI110" s="22">
        <v>181906992</v>
      </c>
      <c r="AJ110" s="22">
        <v>92373520</v>
      </c>
      <c r="AK110" s="22">
        <v>41464848</v>
      </c>
      <c r="AL110" s="22">
        <v>59718604</v>
      </c>
      <c r="AM110" s="22">
        <v>81557456</v>
      </c>
      <c r="AN110" s="22">
        <v>316616022.75</v>
      </c>
      <c r="AO110" s="22">
        <v>300622304</v>
      </c>
      <c r="AP110" s="22">
        <v>72703936</v>
      </c>
      <c r="AQ110" s="22">
        <v>289892192</v>
      </c>
      <c r="AR110" s="22">
        <v>95187712</v>
      </c>
      <c r="AS110" s="22">
        <v>56152768</v>
      </c>
      <c r="AT110" s="22">
        <v>66589888</v>
      </c>
      <c r="AU110" s="22">
        <v>411308480</v>
      </c>
      <c r="AV110" s="22">
        <v>28362228</v>
      </c>
      <c r="AW110" s="22">
        <v>108436144</v>
      </c>
      <c r="AX110" s="22">
        <v>82173160</v>
      </c>
      <c r="AY110" s="22">
        <v>1122956681</v>
      </c>
      <c r="AZ110" s="22">
        <v>128466760</v>
      </c>
      <c r="BA110" s="22">
        <v>175132315.5</v>
      </c>
      <c r="BB110" s="22">
        <v>934419968</v>
      </c>
      <c r="BC110" s="22">
        <v>87353720</v>
      </c>
      <c r="BD110" s="22">
        <v>31974832</v>
      </c>
      <c r="BE110" s="22">
        <v>13972442</v>
      </c>
      <c r="BF110" s="22">
        <v>32195895.28125</v>
      </c>
      <c r="BG110" s="22">
        <v>211886768</v>
      </c>
      <c r="BH110" s="22">
        <v>1669885184</v>
      </c>
      <c r="BI110" s="22">
        <v>313580224</v>
      </c>
      <c r="BJ110" s="22">
        <v>52991240</v>
      </c>
      <c r="BK110" s="22">
        <v>446685856</v>
      </c>
      <c r="BL110" s="22">
        <v>126152032</v>
      </c>
      <c r="BM110" s="22">
        <v>54665836</v>
      </c>
      <c r="BN110" s="22">
        <v>98474112</v>
      </c>
      <c r="BO110" s="22">
        <v>246439699.40625</v>
      </c>
    </row>
    <row r="111" spans="1:67" ht="13.95" hidden="1" customHeight="1" x14ac:dyDescent="0.3">
      <c r="A111" s="19">
        <v>2076</v>
      </c>
      <c r="B111" s="21">
        <f t="shared" si="19"/>
        <v>9773813335.8979492</v>
      </c>
      <c r="C111" s="21">
        <f t="shared" si="20"/>
        <v>482215378.07421881</v>
      </c>
      <c r="D111" s="21">
        <f t="shared" si="21"/>
        <v>518241122.65039063</v>
      </c>
      <c r="E111" s="21">
        <f t="shared" si="22"/>
        <v>655416164.57958996</v>
      </c>
      <c r="F111" s="21">
        <f t="shared" si="23"/>
        <v>859982992.25</v>
      </c>
      <c r="G111" s="21">
        <f t="shared" si="24"/>
        <v>2652516127.59375</v>
      </c>
      <c r="H111" s="21">
        <f t="shared" si="25"/>
        <v>303520309.625</v>
      </c>
      <c r="I111" s="21">
        <f t="shared" si="26"/>
        <v>1085690837.78125</v>
      </c>
      <c r="J111" s="21">
        <f t="shared" si="27"/>
        <v>3216230403.34375</v>
      </c>
      <c r="K111" s="22">
        <v>72691912</v>
      </c>
      <c r="L111" s="22">
        <v>6022128.5</v>
      </c>
      <c r="M111" s="22">
        <v>37398636</v>
      </c>
      <c r="N111" s="22">
        <v>70860888</v>
      </c>
      <c r="O111" s="22">
        <v>76035808</v>
      </c>
      <c r="P111" s="22">
        <v>41342348</v>
      </c>
      <c r="Q111" s="22">
        <v>18367738</v>
      </c>
      <c r="R111" s="22">
        <v>5707995</v>
      </c>
      <c r="S111" s="22">
        <v>11426423</v>
      </c>
      <c r="T111" s="22">
        <v>57382062.074218802</v>
      </c>
      <c r="U111" s="22">
        <v>84979439.5</v>
      </c>
      <c r="V111" s="22">
        <v>403616800</v>
      </c>
      <c r="W111" s="22">
        <v>49824120</v>
      </c>
      <c r="X111" s="22">
        <v>37864148</v>
      </c>
      <c r="Y111" s="22">
        <v>5865779.5</v>
      </c>
      <c r="Z111" s="22">
        <v>21070275.150390599</v>
      </c>
      <c r="AA111" s="22">
        <v>44277972</v>
      </c>
      <c r="AB111" s="22">
        <v>188044976</v>
      </c>
      <c r="AC111" s="22">
        <v>17395550</v>
      </c>
      <c r="AD111" s="22">
        <v>52335140</v>
      </c>
      <c r="AE111" s="22">
        <v>133857560</v>
      </c>
      <c r="AF111" s="22">
        <v>219504966.57958999</v>
      </c>
      <c r="AG111" s="22">
        <v>20703292</v>
      </c>
      <c r="AH111" s="22">
        <v>64431796</v>
      </c>
      <c r="AI111" s="22">
        <v>182539168</v>
      </c>
      <c r="AJ111" s="22">
        <v>91758248</v>
      </c>
      <c r="AK111" s="22">
        <v>41314512</v>
      </c>
      <c r="AL111" s="22">
        <v>60166760</v>
      </c>
      <c r="AM111" s="22">
        <v>80964200</v>
      </c>
      <c r="AN111" s="22">
        <v>318105016.25</v>
      </c>
      <c r="AO111" s="22">
        <v>304063328</v>
      </c>
      <c r="AP111" s="22">
        <v>73480208</v>
      </c>
      <c r="AQ111" s="22">
        <v>292395584</v>
      </c>
      <c r="AR111" s="22">
        <v>95477896</v>
      </c>
      <c r="AS111" s="22">
        <v>56575628</v>
      </c>
      <c r="AT111" s="22">
        <v>67144504</v>
      </c>
      <c r="AU111" s="22">
        <v>412987680</v>
      </c>
      <c r="AV111" s="22">
        <v>28529026</v>
      </c>
      <c r="AW111" s="22">
        <v>109263848</v>
      </c>
      <c r="AX111" s="22">
        <v>82300344</v>
      </c>
      <c r="AY111" s="22">
        <v>1130298081.59375</v>
      </c>
      <c r="AZ111" s="22">
        <v>128294864</v>
      </c>
      <c r="BA111" s="22">
        <v>175225445.625</v>
      </c>
      <c r="BB111" s="22">
        <v>921649984</v>
      </c>
      <c r="BC111" s="22">
        <v>86779792</v>
      </c>
      <c r="BD111" s="22">
        <v>31500874</v>
      </c>
      <c r="BE111" s="22">
        <v>13767783</v>
      </c>
      <c r="BF111" s="22">
        <v>31992404.78125</v>
      </c>
      <c r="BG111" s="22">
        <v>211406592</v>
      </c>
      <c r="BH111" s="22">
        <v>1665248640</v>
      </c>
      <c r="BI111" s="22">
        <v>312973152</v>
      </c>
      <c r="BJ111" s="22">
        <v>52735256</v>
      </c>
      <c r="BK111" s="22">
        <v>449073792</v>
      </c>
      <c r="BL111" s="22">
        <v>125599912</v>
      </c>
      <c r="BM111" s="22">
        <v>54237864</v>
      </c>
      <c r="BN111" s="22">
        <v>97955488</v>
      </c>
      <c r="BO111" s="22">
        <v>246999707.34375</v>
      </c>
    </row>
    <row r="112" spans="1:67" ht="13.95" hidden="1" customHeight="1" x14ac:dyDescent="0.3">
      <c r="A112" s="19">
        <v>2077</v>
      </c>
      <c r="B112" s="21">
        <f t="shared" si="19"/>
        <v>9769852949.9030762</v>
      </c>
      <c r="C112" s="21">
        <f t="shared" si="20"/>
        <v>480661419.28125</v>
      </c>
      <c r="D112" s="21">
        <f t="shared" si="21"/>
        <v>519537816.09082031</v>
      </c>
      <c r="E112" s="21">
        <f t="shared" si="22"/>
        <v>651875359.46850598</v>
      </c>
      <c r="F112" s="21">
        <f t="shared" si="23"/>
        <v>861403663.75</v>
      </c>
      <c r="G112" s="21">
        <f t="shared" si="24"/>
        <v>2670163897.9375</v>
      </c>
      <c r="H112" s="21">
        <f t="shared" si="25"/>
        <v>303451369</v>
      </c>
      <c r="I112" s="21">
        <f t="shared" si="26"/>
        <v>1071489063.25</v>
      </c>
      <c r="J112" s="21">
        <f t="shared" si="27"/>
        <v>3211270361.125</v>
      </c>
      <c r="K112" s="22">
        <v>72532968</v>
      </c>
      <c r="L112" s="22">
        <v>6018848</v>
      </c>
      <c r="M112" s="22">
        <v>37163024</v>
      </c>
      <c r="N112" s="22">
        <v>70919360</v>
      </c>
      <c r="O112" s="22">
        <v>76028880</v>
      </c>
      <c r="P112" s="22">
        <v>41052300</v>
      </c>
      <c r="Q112" s="22">
        <v>18340418</v>
      </c>
      <c r="R112" s="22">
        <v>5697907</v>
      </c>
      <c r="S112" s="22">
        <v>11429271</v>
      </c>
      <c r="T112" s="22">
        <v>57231993.96875</v>
      </c>
      <c r="U112" s="22">
        <v>84246449.3125</v>
      </c>
      <c r="V112" s="22">
        <v>404494496</v>
      </c>
      <c r="W112" s="22">
        <v>49984252</v>
      </c>
      <c r="X112" s="22">
        <v>38074180</v>
      </c>
      <c r="Y112" s="22">
        <v>5866771</v>
      </c>
      <c r="Z112" s="22">
        <v>21118117.090820301</v>
      </c>
      <c r="AA112" s="22">
        <v>44050780</v>
      </c>
      <c r="AB112" s="22">
        <v>186719104</v>
      </c>
      <c r="AC112" s="22">
        <v>17239828</v>
      </c>
      <c r="AD112" s="22">
        <v>51981320</v>
      </c>
      <c r="AE112" s="22">
        <v>133160320</v>
      </c>
      <c r="AF112" s="22">
        <v>218724007.46850601</v>
      </c>
      <c r="AG112" s="22">
        <v>20932594</v>
      </c>
      <c r="AH112" s="22">
        <v>64513632</v>
      </c>
      <c r="AI112" s="22">
        <v>183150064</v>
      </c>
      <c r="AJ112" s="22">
        <v>91142744</v>
      </c>
      <c r="AK112" s="22">
        <v>41158096</v>
      </c>
      <c r="AL112" s="22">
        <v>60610376</v>
      </c>
      <c r="AM112" s="22">
        <v>80366880</v>
      </c>
      <c r="AN112" s="22">
        <v>319529277.75</v>
      </c>
      <c r="AO112" s="22">
        <v>307475296</v>
      </c>
      <c r="AP112" s="22">
        <v>74232192</v>
      </c>
      <c r="AQ112" s="22">
        <v>294846432</v>
      </c>
      <c r="AR112" s="22">
        <v>95742400</v>
      </c>
      <c r="AS112" s="22">
        <v>56988772</v>
      </c>
      <c r="AT112" s="22">
        <v>67683488</v>
      </c>
      <c r="AU112" s="22">
        <v>414534432</v>
      </c>
      <c r="AV112" s="22">
        <v>28693184</v>
      </c>
      <c r="AW112" s="22">
        <v>110077880</v>
      </c>
      <c r="AX112" s="22">
        <v>82428064</v>
      </c>
      <c r="AY112" s="22">
        <v>1137461757.9375</v>
      </c>
      <c r="AZ112" s="22">
        <v>128138696</v>
      </c>
      <c r="BA112" s="22">
        <v>175312673</v>
      </c>
      <c r="BB112" s="22">
        <v>908874496</v>
      </c>
      <c r="BC112" s="22">
        <v>86230112</v>
      </c>
      <c r="BD112" s="22">
        <v>31033344</v>
      </c>
      <c r="BE112" s="22">
        <v>13566602</v>
      </c>
      <c r="BF112" s="22">
        <v>31784509.25</v>
      </c>
      <c r="BG112" s="22">
        <v>210879024</v>
      </c>
      <c r="BH112" s="22">
        <v>1660439168</v>
      </c>
      <c r="BI112" s="22">
        <v>312332096</v>
      </c>
      <c r="BJ112" s="22">
        <v>52477160</v>
      </c>
      <c r="BK112" s="22">
        <v>451326016</v>
      </c>
      <c r="BL112" s="22">
        <v>125021824</v>
      </c>
      <c r="BM112" s="22">
        <v>53814948</v>
      </c>
      <c r="BN112" s="22">
        <v>97416360</v>
      </c>
      <c r="BO112" s="22">
        <v>247563765.125</v>
      </c>
    </row>
    <row r="113" spans="1:67" ht="13.95" hidden="1" customHeight="1" x14ac:dyDescent="0.3">
      <c r="A113" s="19">
        <v>2078</v>
      </c>
      <c r="B113" s="21">
        <f t="shared" si="19"/>
        <v>9764703752.3918457</v>
      </c>
      <c r="C113" s="21">
        <f t="shared" si="20"/>
        <v>479139407.25</v>
      </c>
      <c r="D113" s="21">
        <f t="shared" si="21"/>
        <v>520762727.25683588</v>
      </c>
      <c r="E113" s="21">
        <f t="shared" si="22"/>
        <v>648254438.38501</v>
      </c>
      <c r="F113" s="21">
        <f t="shared" si="23"/>
        <v>862722248.5</v>
      </c>
      <c r="G113" s="21">
        <f t="shared" si="24"/>
        <v>2687430133.90625</v>
      </c>
      <c r="H113" s="21">
        <f t="shared" si="25"/>
        <v>303381811.25</v>
      </c>
      <c r="I113" s="21">
        <f t="shared" si="26"/>
        <v>1057285355.34375</v>
      </c>
      <c r="J113" s="21">
        <f t="shared" si="27"/>
        <v>3205727630.5</v>
      </c>
      <c r="K113" s="22">
        <v>72383816</v>
      </c>
      <c r="L113" s="22">
        <v>6015859</v>
      </c>
      <c r="M113" s="22">
        <v>36941268</v>
      </c>
      <c r="N113" s="22">
        <v>70974352</v>
      </c>
      <c r="O113" s="22">
        <v>76008592</v>
      </c>
      <c r="P113" s="22">
        <v>40772236</v>
      </c>
      <c r="Q113" s="22">
        <v>18312156</v>
      </c>
      <c r="R113" s="22">
        <v>5687592</v>
      </c>
      <c r="S113" s="22">
        <v>11431264</v>
      </c>
      <c r="T113" s="22">
        <v>57084627.125</v>
      </c>
      <c r="U113" s="22">
        <v>83527645.125</v>
      </c>
      <c r="V113" s="22">
        <v>405308256</v>
      </c>
      <c r="W113" s="22">
        <v>50139724</v>
      </c>
      <c r="X113" s="22">
        <v>38283240</v>
      </c>
      <c r="Y113" s="22">
        <v>5867025</v>
      </c>
      <c r="Z113" s="22">
        <v>21164482.2568359</v>
      </c>
      <c r="AA113" s="22">
        <v>43817268</v>
      </c>
      <c r="AB113" s="22">
        <v>185394336</v>
      </c>
      <c r="AC113" s="22">
        <v>17081652</v>
      </c>
      <c r="AD113" s="22">
        <v>51619148</v>
      </c>
      <c r="AE113" s="22">
        <v>132437864</v>
      </c>
      <c r="AF113" s="22">
        <v>217904170.38501</v>
      </c>
      <c r="AG113" s="22">
        <v>21162248</v>
      </c>
      <c r="AH113" s="22">
        <v>64596596</v>
      </c>
      <c r="AI113" s="22">
        <v>183721584</v>
      </c>
      <c r="AJ113" s="22">
        <v>90522104</v>
      </c>
      <c r="AK113" s="22">
        <v>40999268</v>
      </c>
      <c r="AL113" s="22">
        <v>61054760</v>
      </c>
      <c r="AM113" s="22">
        <v>79765832</v>
      </c>
      <c r="AN113" s="22">
        <v>320899856.5</v>
      </c>
      <c r="AO113" s="22">
        <v>310838880</v>
      </c>
      <c r="AP113" s="22">
        <v>74988928</v>
      </c>
      <c r="AQ113" s="22">
        <v>297261728</v>
      </c>
      <c r="AR113" s="22">
        <v>95986936</v>
      </c>
      <c r="AS113" s="22">
        <v>57383884</v>
      </c>
      <c r="AT113" s="22">
        <v>68201168</v>
      </c>
      <c r="AU113" s="22">
        <v>416020896</v>
      </c>
      <c r="AV113" s="22">
        <v>28860582</v>
      </c>
      <c r="AW113" s="22">
        <v>110885048</v>
      </c>
      <c r="AX113" s="22">
        <v>82557472</v>
      </c>
      <c r="AY113" s="22">
        <v>1144444611.90625</v>
      </c>
      <c r="AZ113" s="22">
        <v>127991032</v>
      </c>
      <c r="BA113" s="22">
        <v>175390779.25</v>
      </c>
      <c r="BB113" s="22">
        <v>896052800</v>
      </c>
      <c r="BC113" s="22">
        <v>85709632</v>
      </c>
      <c r="BD113" s="22">
        <v>30572338</v>
      </c>
      <c r="BE113" s="22">
        <v>13369018</v>
      </c>
      <c r="BF113" s="22">
        <v>31581567.34375</v>
      </c>
      <c r="BG113" s="22">
        <v>210323024</v>
      </c>
      <c r="BH113" s="22">
        <v>1655390848</v>
      </c>
      <c r="BI113" s="22">
        <v>311641024</v>
      </c>
      <c r="BJ113" s="22">
        <v>52213848</v>
      </c>
      <c r="BK113" s="22">
        <v>453426848</v>
      </c>
      <c r="BL113" s="22">
        <v>124414272</v>
      </c>
      <c r="BM113" s="22">
        <v>53392128</v>
      </c>
      <c r="BN113" s="22">
        <v>96862248</v>
      </c>
      <c r="BO113" s="22">
        <v>248063390.5</v>
      </c>
    </row>
    <row r="114" spans="1:67" ht="13.95" hidden="1" customHeight="1" x14ac:dyDescent="0.3">
      <c r="A114" s="19">
        <v>2079</v>
      </c>
      <c r="B114" s="21">
        <f t="shared" si="19"/>
        <v>9758329840.2609844</v>
      </c>
      <c r="C114" s="21">
        <f t="shared" si="20"/>
        <v>477662056.6640625</v>
      </c>
      <c r="D114" s="21">
        <f t="shared" si="21"/>
        <v>521995244.01269531</v>
      </c>
      <c r="E114" s="21">
        <f t="shared" si="22"/>
        <v>644554149.35766602</v>
      </c>
      <c r="F114" s="21">
        <f t="shared" si="23"/>
        <v>863998631</v>
      </c>
      <c r="G114" s="21">
        <f t="shared" si="24"/>
        <v>2704036050.7890601</v>
      </c>
      <c r="H114" s="21">
        <f t="shared" si="25"/>
        <v>303307508.625</v>
      </c>
      <c r="I114" s="21">
        <f t="shared" si="26"/>
        <v>1043062298</v>
      </c>
      <c r="J114" s="21">
        <f t="shared" si="27"/>
        <v>3199713901.8125</v>
      </c>
      <c r="K114" s="22">
        <v>72246344</v>
      </c>
      <c r="L114" s="22">
        <v>6012423</v>
      </c>
      <c r="M114" s="22">
        <v>36730072</v>
      </c>
      <c r="N114" s="22">
        <v>71032048</v>
      </c>
      <c r="O114" s="22">
        <v>75988848</v>
      </c>
      <c r="P114" s="22">
        <v>40496468</v>
      </c>
      <c r="Q114" s="22">
        <v>18281624</v>
      </c>
      <c r="R114" s="22">
        <v>5676629.5</v>
      </c>
      <c r="S114" s="22">
        <v>11433135</v>
      </c>
      <c r="T114" s="22">
        <v>56942378.0390625</v>
      </c>
      <c r="U114" s="22">
        <v>82822087.125</v>
      </c>
      <c r="V114" s="22">
        <v>406132352</v>
      </c>
      <c r="W114" s="22">
        <v>50297172</v>
      </c>
      <c r="X114" s="22">
        <v>38492088</v>
      </c>
      <c r="Y114" s="22">
        <v>5865997</v>
      </c>
      <c r="Z114" s="22">
        <v>21207635.012695301</v>
      </c>
      <c r="AA114" s="22">
        <v>43577024</v>
      </c>
      <c r="AB114" s="22">
        <v>184055504</v>
      </c>
      <c r="AC114" s="22">
        <v>16921500</v>
      </c>
      <c r="AD114" s="22">
        <v>51249220</v>
      </c>
      <c r="AE114" s="22">
        <v>131703272</v>
      </c>
      <c r="AF114" s="22">
        <v>217047629.35766599</v>
      </c>
      <c r="AG114" s="22">
        <v>21389974</v>
      </c>
      <c r="AH114" s="22">
        <v>64674624</v>
      </c>
      <c r="AI114" s="22">
        <v>184262032</v>
      </c>
      <c r="AJ114" s="22">
        <v>89907160</v>
      </c>
      <c r="AK114" s="22">
        <v>40832516</v>
      </c>
      <c r="AL114" s="22">
        <v>61500116</v>
      </c>
      <c r="AM114" s="22">
        <v>79157368</v>
      </c>
      <c r="AN114" s="22">
        <v>322274841</v>
      </c>
      <c r="AO114" s="22">
        <v>314145344</v>
      </c>
      <c r="AP114" s="22">
        <v>75729584</v>
      </c>
      <c r="AQ114" s="22">
        <v>299552096</v>
      </c>
      <c r="AR114" s="22">
        <v>96211328</v>
      </c>
      <c r="AS114" s="22">
        <v>57767720</v>
      </c>
      <c r="AT114" s="22">
        <v>68704776</v>
      </c>
      <c r="AU114" s="22">
        <v>417381472</v>
      </c>
      <c r="AV114" s="22">
        <v>29024448</v>
      </c>
      <c r="AW114" s="22">
        <v>111670608</v>
      </c>
      <c r="AX114" s="22">
        <v>82692728</v>
      </c>
      <c r="AY114" s="22">
        <v>1151155946.7890601</v>
      </c>
      <c r="AZ114" s="22">
        <v>127857720</v>
      </c>
      <c r="BA114" s="22">
        <v>175449788.625</v>
      </c>
      <c r="BB114" s="22">
        <v>883175808</v>
      </c>
      <c r="BC114" s="22">
        <v>85210160</v>
      </c>
      <c r="BD114" s="22">
        <v>30120018</v>
      </c>
      <c r="BE114" s="22">
        <v>13174964</v>
      </c>
      <c r="BF114" s="22">
        <v>31381348</v>
      </c>
      <c r="BG114" s="22">
        <v>209720208</v>
      </c>
      <c r="BH114" s="22">
        <v>1650060800</v>
      </c>
      <c r="BI114" s="22">
        <v>310937344</v>
      </c>
      <c r="BJ114" s="22">
        <v>51948256</v>
      </c>
      <c r="BK114" s="22">
        <v>455422176</v>
      </c>
      <c r="BL114" s="22">
        <v>123789048</v>
      </c>
      <c r="BM114" s="22">
        <v>52971984</v>
      </c>
      <c r="BN114" s="22">
        <v>96309144</v>
      </c>
      <c r="BO114" s="22">
        <v>248554941.8125</v>
      </c>
    </row>
    <row r="115" spans="1:67" ht="13.95" hidden="1" customHeight="1" x14ac:dyDescent="0.3">
      <c r="A115" s="19">
        <v>2080</v>
      </c>
      <c r="B115" s="21">
        <f t="shared" si="19"/>
        <v>9750701579.9443359</v>
      </c>
      <c r="C115" s="21">
        <f t="shared" si="20"/>
        <v>476192478.08984381</v>
      </c>
      <c r="D115" s="21">
        <f t="shared" si="21"/>
        <v>523151873.81152338</v>
      </c>
      <c r="E115" s="21">
        <f t="shared" si="22"/>
        <v>640781026.73046899</v>
      </c>
      <c r="F115" s="21">
        <f t="shared" si="23"/>
        <v>865203716</v>
      </c>
      <c r="G115" s="21">
        <f t="shared" si="24"/>
        <v>2720064433.65625</v>
      </c>
      <c r="H115" s="21">
        <f t="shared" si="25"/>
        <v>303243756</v>
      </c>
      <c r="I115" s="21">
        <f t="shared" si="26"/>
        <v>1028819719.125</v>
      </c>
      <c r="J115" s="21">
        <f t="shared" si="27"/>
        <v>3193244576.53125</v>
      </c>
      <c r="K115" s="22">
        <v>72113232</v>
      </c>
      <c r="L115" s="22">
        <v>6008730</v>
      </c>
      <c r="M115" s="22">
        <v>36525264</v>
      </c>
      <c r="N115" s="22">
        <v>71087280</v>
      </c>
      <c r="O115" s="22">
        <v>75956248</v>
      </c>
      <c r="P115" s="22">
        <v>40225064</v>
      </c>
      <c r="Q115" s="22">
        <v>18250984</v>
      </c>
      <c r="R115" s="22">
        <v>5665118</v>
      </c>
      <c r="S115" s="22">
        <v>11432046</v>
      </c>
      <c r="T115" s="22">
        <v>56804428.652343802</v>
      </c>
      <c r="U115" s="22">
        <v>82124083.4375</v>
      </c>
      <c r="V115" s="22">
        <v>406886464</v>
      </c>
      <c r="W115" s="22">
        <v>50449776</v>
      </c>
      <c r="X115" s="22">
        <v>38701232</v>
      </c>
      <c r="Y115" s="22">
        <v>5864352.5</v>
      </c>
      <c r="Z115" s="22">
        <v>21250049.3115234</v>
      </c>
      <c r="AA115" s="22">
        <v>43328636</v>
      </c>
      <c r="AB115" s="22">
        <v>182720176</v>
      </c>
      <c r="AC115" s="22">
        <v>16758542</v>
      </c>
      <c r="AD115" s="22">
        <v>50873576</v>
      </c>
      <c r="AE115" s="22">
        <v>130939760</v>
      </c>
      <c r="AF115" s="22">
        <v>216160336.73046899</v>
      </c>
      <c r="AG115" s="22">
        <v>21616768</v>
      </c>
      <c r="AH115" s="22">
        <v>64751372</v>
      </c>
      <c r="AI115" s="22">
        <v>184754304</v>
      </c>
      <c r="AJ115" s="22">
        <v>89293288</v>
      </c>
      <c r="AK115" s="22">
        <v>40659040</v>
      </c>
      <c r="AL115" s="22">
        <v>61945696</v>
      </c>
      <c r="AM115" s="22">
        <v>78535976</v>
      </c>
      <c r="AN115" s="22">
        <v>323647272</v>
      </c>
      <c r="AO115" s="22">
        <v>317394656</v>
      </c>
      <c r="AP115" s="22">
        <v>76465408</v>
      </c>
      <c r="AQ115" s="22">
        <v>301775008</v>
      </c>
      <c r="AR115" s="22">
        <v>96414928</v>
      </c>
      <c r="AS115" s="22">
        <v>58129728</v>
      </c>
      <c r="AT115" s="22">
        <v>69188424</v>
      </c>
      <c r="AU115" s="22">
        <v>418650112</v>
      </c>
      <c r="AV115" s="22">
        <v>29193264</v>
      </c>
      <c r="AW115" s="22">
        <v>112429824</v>
      </c>
      <c r="AX115" s="22">
        <v>82827080</v>
      </c>
      <c r="AY115" s="22">
        <v>1157596001.65625</v>
      </c>
      <c r="AZ115" s="22">
        <v>127749976</v>
      </c>
      <c r="BA115" s="22">
        <v>175493780</v>
      </c>
      <c r="BB115" s="22">
        <v>870252352</v>
      </c>
      <c r="BC115" s="22">
        <v>84729120</v>
      </c>
      <c r="BD115" s="22">
        <v>29671212</v>
      </c>
      <c r="BE115" s="22">
        <v>12986339</v>
      </c>
      <c r="BF115" s="22">
        <v>31180696.125</v>
      </c>
      <c r="BG115" s="22">
        <v>209058512</v>
      </c>
      <c r="BH115" s="22">
        <v>1644475648</v>
      </c>
      <c r="BI115" s="22">
        <v>310189440</v>
      </c>
      <c r="BJ115" s="22">
        <v>51681332</v>
      </c>
      <c r="BK115" s="22">
        <v>457352768</v>
      </c>
      <c r="BL115" s="22">
        <v>123130440</v>
      </c>
      <c r="BM115" s="22">
        <v>52555848</v>
      </c>
      <c r="BN115" s="22">
        <v>95750904</v>
      </c>
      <c r="BO115" s="22">
        <v>249049684.53125</v>
      </c>
    </row>
    <row r="116" spans="1:67" ht="13.95" hidden="1" customHeight="1" x14ac:dyDescent="0.3">
      <c r="A116" s="19">
        <v>2081</v>
      </c>
      <c r="B116" s="21">
        <f t="shared" si="19"/>
        <v>9741997355.9311466</v>
      </c>
      <c r="C116" s="21">
        <f t="shared" si="20"/>
        <v>474772852.75195313</v>
      </c>
      <c r="D116" s="21">
        <f t="shared" si="21"/>
        <v>524329158.84179688</v>
      </c>
      <c r="E116" s="21">
        <f t="shared" si="22"/>
        <v>636926167.82177699</v>
      </c>
      <c r="F116" s="21">
        <f t="shared" si="23"/>
        <v>866335545.5</v>
      </c>
      <c r="G116" s="21">
        <f t="shared" si="24"/>
        <v>2735547145.6406202</v>
      </c>
      <c r="H116" s="21">
        <f t="shared" si="25"/>
        <v>303184777.125</v>
      </c>
      <c r="I116" s="21">
        <f t="shared" si="26"/>
        <v>1014612166.1875</v>
      </c>
      <c r="J116" s="21">
        <f t="shared" si="27"/>
        <v>3186289542.0625</v>
      </c>
      <c r="K116" s="22">
        <v>71994080</v>
      </c>
      <c r="L116" s="22">
        <v>6004852</v>
      </c>
      <c r="M116" s="22">
        <v>36326836</v>
      </c>
      <c r="N116" s="22">
        <v>71143560</v>
      </c>
      <c r="O116" s="22">
        <v>75924424</v>
      </c>
      <c r="P116" s="22">
        <v>39961632</v>
      </c>
      <c r="Q116" s="22">
        <v>18219258</v>
      </c>
      <c r="R116" s="22">
        <v>5653423</v>
      </c>
      <c r="S116" s="22">
        <v>11429327</v>
      </c>
      <c r="T116" s="22">
        <v>56673773.814453103</v>
      </c>
      <c r="U116" s="22">
        <v>81441686.9375</v>
      </c>
      <c r="V116" s="22">
        <v>407658752</v>
      </c>
      <c r="W116" s="22">
        <v>50605812</v>
      </c>
      <c r="X116" s="22">
        <v>38913384</v>
      </c>
      <c r="Y116" s="22">
        <v>5862081</v>
      </c>
      <c r="Z116" s="22">
        <v>21289129.841796901</v>
      </c>
      <c r="AA116" s="22">
        <v>43074624</v>
      </c>
      <c r="AB116" s="22">
        <v>181371392</v>
      </c>
      <c r="AC116" s="22">
        <v>16595218</v>
      </c>
      <c r="AD116" s="22">
        <v>50485844</v>
      </c>
      <c r="AE116" s="22">
        <v>130156872</v>
      </c>
      <c r="AF116" s="22">
        <v>215242217.82177699</v>
      </c>
      <c r="AG116" s="22">
        <v>21845206</v>
      </c>
      <c r="AH116" s="22">
        <v>64816868</v>
      </c>
      <c r="AI116" s="22">
        <v>185212944</v>
      </c>
      <c r="AJ116" s="22">
        <v>88683840</v>
      </c>
      <c r="AK116" s="22">
        <v>40483964</v>
      </c>
      <c r="AL116" s="22">
        <v>62389476</v>
      </c>
      <c r="AM116" s="22">
        <v>77912000</v>
      </c>
      <c r="AN116" s="22">
        <v>324991247.5</v>
      </c>
      <c r="AO116" s="22">
        <v>320612288</v>
      </c>
      <c r="AP116" s="22">
        <v>77196592</v>
      </c>
      <c r="AQ116" s="22">
        <v>303979840</v>
      </c>
      <c r="AR116" s="22">
        <v>96599864</v>
      </c>
      <c r="AS116" s="22">
        <v>58476980</v>
      </c>
      <c r="AT116" s="22">
        <v>69658224</v>
      </c>
      <c r="AU116" s="22">
        <v>419805152</v>
      </c>
      <c r="AV116" s="22">
        <v>29356110</v>
      </c>
      <c r="AW116" s="22">
        <v>113167552</v>
      </c>
      <c r="AX116" s="22">
        <v>82956744</v>
      </c>
      <c r="AY116" s="22">
        <v>1163737799.64062</v>
      </c>
      <c r="AZ116" s="22">
        <v>127651792</v>
      </c>
      <c r="BA116" s="22">
        <v>175532985.125</v>
      </c>
      <c r="BB116" s="22">
        <v>857328768</v>
      </c>
      <c r="BC116" s="22">
        <v>84272416</v>
      </c>
      <c r="BD116" s="22">
        <v>29227448</v>
      </c>
      <c r="BE116" s="22">
        <v>12802582</v>
      </c>
      <c r="BF116" s="22">
        <v>30980952.1875</v>
      </c>
      <c r="BG116" s="22">
        <v>208375360</v>
      </c>
      <c r="BH116" s="22">
        <v>1638687872</v>
      </c>
      <c r="BI116" s="22">
        <v>309426496</v>
      </c>
      <c r="BJ116" s="22">
        <v>51408792</v>
      </c>
      <c r="BK116" s="22">
        <v>459225760</v>
      </c>
      <c r="BL116" s="22">
        <v>122458896</v>
      </c>
      <c r="BM116" s="22">
        <v>52142592</v>
      </c>
      <c r="BN116" s="22">
        <v>95181376</v>
      </c>
      <c r="BO116" s="22">
        <v>249382398.0625</v>
      </c>
    </row>
    <row r="117" spans="1:67" ht="13.95" hidden="1" customHeight="1" x14ac:dyDescent="0.3">
      <c r="A117" s="19">
        <v>2082</v>
      </c>
      <c r="B117" s="21">
        <f t="shared" si="19"/>
        <v>9732181554.289793</v>
      </c>
      <c r="C117" s="21">
        <f t="shared" si="20"/>
        <v>473387728.109375</v>
      </c>
      <c r="D117" s="21">
        <f t="shared" si="21"/>
        <v>525531243.93457031</v>
      </c>
      <c r="E117" s="21">
        <f t="shared" si="22"/>
        <v>633006880.26928699</v>
      </c>
      <c r="F117" s="21">
        <f t="shared" si="23"/>
        <v>867346322</v>
      </c>
      <c r="G117" s="21">
        <f t="shared" si="24"/>
        <v>2750448900.4453101</v>
      </c>
      <c r="H117" s="21">
        <f t="shared" si="25"/>
        <v>303122377.75</v>
      </c>
      <c r="I117" s="21">
        <f t="shared" si="26"/>
        <v>1000463436.53125</v>
      </c>
      <c r="J117" s="21">
        <f t="shared" si="27"/>
        <v>3178874665.25</v>
      </c>
      <c r="K117" s="22">
        <v>71882152</v>
      </c>
      <c r="L117" s="22">
        <v>6000196</v>
      </c>
      <c r="M117" s="22">
        <v>36138724</v>
      </c>
      <c r="N117" s="22">
        <v>71200912</v>
      </c>
      <c r="O117" s="22">
        <v>75892016</v>
      </c>
      <c r="P117" s="22">
        <v>39704904</v>
      </c>
      <c r="Q117" s="22">
        <v>18183880</v>
      </c>
      <c r="R117" s="22">
        <v>5641337.5</v>
      </c>
      <c r="S117" s="22">
        <v>11426584</v>
      </c>
      <c r="T117" s="22">
        <v>56543113.515625</v>
      </c>
      <c r="U117" s="22">
        <v>80773909.09375</v>
      </c>
      <c r="V117" s="22">
        <v>408462400</v>
      </c>
      <c r="W117" s="22">
        <v>50759104</v>
      </c>
      <c r="X117" s="22">
        <v>39127620</v>
      </c>
      <c r="Y117" s="22">
        <v>5859613.5</v>
      </c>
      <c r="Z117" s="22">
        <v>21322506.434570301</v>
      </c>
      <c r="AA117" s="22">
        <v>42814896</v>
      </c>
      <c r="AB117" s="22">
        <v>180014976</v>
      </c>
      <c r="AC117" s="22">
        <v>16430962</v>
      </c>
      <c r="AD117" s="22">
        <v>50096204</v>
      </c>
      <c r="AE117" s="22">
        <v>129358928</v>
      </c>
      <c r="AF117" s="22">
        <v>214290914.26928699</v>
      </c>
      <c r="AG117" s="22">
        <v>22070250</v>
      </c>
      <c r="AH117" s="22">
        <v>64871356</v>
      </c>
      <c r="AI117" s="22">
        <v>185639056</v>
      </c>
      <c r="AJ117" s="22">
        <v>88083152</v>
      </c>
      <c r="AK117" s="22">
        <v>40304720</v>
      </c>
      <c r="AL117" s="22">
        <v>62838872</v>
      </c>
      <c r="AM117" s="22">
        <v>77275360</v>
      </c>
      <c r="AN117" s="22">
        <v>326263556</v>
      </c>
      <c r="AO117" s="22">
        <v>323762976</v>
      </c>
      <c r="AP117" s="22">
        <v>77920312</v>
      </c>
      <c r="AQ117" s="22">
        <v>306163584</v>
      </c>
      <c r="AR117" s="22">
        <v>96768496</v>
      </c>
      <c r="AS117" s="22">
        <v>58811192</v>
      </c>
      <c r="AT117" s="22">
        <v>70102328</v>
      </c>
      <c r="AU117" s="22">
        <v>420829472</v>
      </c>
      <c r="AV117" s="22">
        <v>29514838</v>
      </c>
      <c r="AW117" s="22">
        <v>113895248</v>
      </c>
      <c r="AX117" s="22">
        <v>83086712</v>
      </c>
      <c r="AY117" s="22">
        <v>1169593742.4453101</v>
      </c>
      <c r="AZ117" s="22">
        <v>127567936</v>
      </c>
      <c r="BA117" s="22">
        <v>175554441.75</v>
      </c>
      <c r="BB117" s="22">
        <v>844439168</v>
      </c>
      <c r="BC117" s="22">
        <v>83829416</v>
      </c>
      <c r="BD117" s="22">
        <v>28788058</v>
      </c>
      <c r="BE117" s="22">
        <v>12623002</v>
      </c>
      <c r="BF117" s="22">
        <v>30783792.53125</v>
      </c>
      <c r="BG117" s="22">
        <v>207647536</v>
      </c>
      <c r="BH117" s="22">
        <v>1632758272</v>
      </c>
      <c r="BI117" s="22">
        <v>308631552</v>
      </c>
      <c r="BJ117" s="22">
        <v>51137620</v>
      </c>
      <c r="BK117" s="22">
        <v>460978912</v>
      </c>
      <c r="BL117" s="22">
        <v>121751440</v>
      </c>
      <c r="BM117" s="22">
        <v>51732252</v>
      </c>
      <c r="BN117" s="22">
        <v>94610040</v>
      </c>
      <c r="BO117" s="22">
        <v>249627041.25</v>
      </c>
    </row>
    <row r="118" spans="1:67" ht="13.95" hidden="1" customHeight="1" x14ac:dyDescent="0.3">
      <c r="A118" s="19">
        <v>2083</v>
      </c>
      <c r="B118" s="21">
        <f t="shared" si="19"/>
        <v>9721285915.5141602</v>
      </c>
      <c r="C118" s="21">
        <f t="shared" si="20"/>
        <v>472018238.21875</v>
      </c>
      <c r="D118" s="21">
        <f t="shared" si="21"/>
        <v>526655671.578125</v>
      </c>
      <c r="E118" s="21">
        <f t="shared" si="22"/>
        <v>629045671.46728504</v>
      </c>
      <c r="F118" s="21">
        <f t="shared" si="23"/>
        <v>868232088</v>
      </c>
      <c r="G118" s="21">
        <f t="shared" si="24"/>
        <v>2764855665.5625</v>
      </c>
      <c r="H118" s="21">
        <f t="shared" si="25"/>
        <v>303066711.375</v>
      </c>
      <c r="I118" s="21">
        <f t="shared" si="26"/>
        <v>986390282.25</v>
      </c>
      <c r="J118" s="21">
        <f t="shared" si="27"/>
        <v>3171021587.0625</v>
      </c>
      <c r="K118" s="22">
        <v>71776016</v>
      </c>
      <c r="L118" s="22">
        <v>5994110</v>
      </c>
      <c r="M118" s="22">
        <v>35958428</v>
      </c>
      <c r="N118" s="22">
        <v>71258896</v>
      </c>
      <c r="O118" s="22">
        <v>75847664</v>
      </c>
      <c r="P118" s="22">
        <v>39451124</v>
      </c>
      <c r="Q118" s="22">
        <v>18147294</v>
      </c>
      <c r="R118" s="22">
        <v>5628760</v>
      </c>
      <c r="S118" s="22">
        <v>11421978</v>
      </c>
      <c r="T118" s="22">
        <v>56415696.09375</v>
      </c>
      <c r="U118" s="22">
        <v>80118272.125</v>
      </c>
      <c r="V118" s="22">
        <v>409193472</v>
      </c>
      <c r="W118" s="22">
        <v>50912288</v>
      </c>
      <c r="X118" s="22">
        <v>39340360</v>
      </c>
      <c r="Y118" s="22">
        <v>5855877.5</v>
      </c>
      <c r="Z118" s="22">
        <v>21353674.078125</v>
      </c>
      <c r="AA118" s="22">
        <v>42547416</v>
      </c>
      <c r="AB118" s="22">
        <v>178668272</v>
      </c>
      <c r="AC118" s="22">
        <v>16265892</v>
      </c>
      <c r="AD118" s="22">
        <v>49700252</v>
      </c>
      <c r="AE118" s="22">
        <v>128548952</v>
      </c>
      <c r="AF118" s="22">
        <v>213314887.46728501</v>
      </c>
      <c r="AG118" s="22">
        <v>22295062</v>
      </c>
      <c r="AH118" s="22">
        <v>64922468</v>
      </c>
      <c r="AI118" s="22">
        <v>186034304</v>
      </c>
      <c r="AJ118" s="22">
        <v>87491992</v>
      </c>
      <c r="AK118" s="22">
        <v>40119980</v>
      </c>
      <c r="AL118" s="22">
        <v>63284888</v>
      </c>
      <c r="AM118" s="22">
        <v>76636672</v>
      </c>
      <c r="AN118" s="22">
        <v>327446722</v>
      </c>
      <c r="AO118" s="22">
        <v>326872384</v>
      </c>
      <c r="AP118" s="22">
        <v>78630184</v>
      </c>
      <c r="AQ118" s="22">
        <v>308292352</v>
      </c>
      <c r="AR118" s="22">
        <v>96910096</v>
      </c>
      <c r="AS118" s="22">
        <v>59127912</v>
      </c>
      <c r="AT118" s="22">
        <v>70531344</v>
      </c>
      <c r="AU118" s="22">
        <v>421746176</v>
      </c>
      <c r="AV118" s="22">
        <v>29672922</v>
      </c>
      <c r="AW118" s="22">
        <v>114620968</v>
      </c>
      <c r="AX118" s="22">
        <v>83216280</v>
      </c>
      <c r="AY118" s="22">
        <v>1175235047.5625</v>
      </c>
      <c r="AZ118" s="22">
        <v>127490960</v>
      </c>
      <c r="BA118" s="22">
        <v>175575751.375</v>
      </c>
      <c r="BB118" s="22">
        <v>831604672</v>
      </c>
      <c r="BC118" s="22">
        <v>83397936</v>
      </c>
      <c r="BD118" s="22">
        <v>28355718</v>
      </c>
      <c r="BE118" s="22">
        <v>12448234</v>
      </c>
      <c r="BF118" s="22">
        <v>30583722.25</v>
      </c>
      <c r="BG118" s="22">
        <v>206888288</v>
      </c>
      <c r="BH118" s="22">
        <v>1626623872</v>
      </c>
      <c r="BI118" s="22">
        <v>307795008</v>
      </c>
      <c r="BJ118" s="22">
        <v>50861780</v>
      </c>
      <c r="BK118" s="22">
        <v>462632928</v>
      </c>
      <c r="BL118" s="22">
        <v>121028944</v>
      </c>
      <c r="BM118" s="22">
        <v>51322868</v>
      </c>
      <c r="BN118" s="22">
        <v>94038160</v>
      </c>
      <c r="BO118" s="22">
        <v>249829739.0625</v>
      </c>
    </row>
    <row r="119" spans="1:67" ht="13.95" hidden="1" customHeight="1" x14ac:dyDescent="0.3">
      <c r="A119" s="19">
        <v>2084</v>
      </c>
      <c r="B119" s="21">
        <f t="shared" si="19"/>
        <v>9709346956.3044472</v>
      </c>
      <c r="C119" s="21">
        <f t="shared" si="20"/>
        <v>470671561.8046875</v>
      </c>
      <c r="D119" s="21">
        <f t="shared" si="21"/>
        <v>527786652.63867188</v>
      </c>
      <c r="E119" s="21">
        <f t="shared" si="22"/>
        <v>625014576.90795898</v>
      </c>
      <c r="F119" s="21">
        <f t="shared" si="23"/>
        <v>869013440</v>
      </c>
      <c r="G119" s="21">
        <f t="shared" si="24"/>
        <v>2778699968.3593798</v>
      </c>
      <c r="H119" s="21">
        <f t="shared" si="25"/>
        <v>303004688.125</v>
      </c>
      <c r="I119" s="21">
        <f t="shared" si="26"/>
        <v>972379442.25</v>
      </c>
      <c r="J119" s="21">
        <f t="shared" si="27"/>
        <v>3162776626.21875</v>
      </c>
      <c r="K119" s="22">
        <v>71672256</v>
      </c>
      <c r="L119" s="22">
        <v>5987795</v>
      </c>
      <c r="M119" s="22">
        <v>35778012</v>
      </c>
      <c r="N119" s="22">
        <v>71323464</v>
      </c>
      <c r="O119" s="22">
        <v>75796264</v>
      </c>
      <c r="P119" s="22">
        <v>39202824</v>
      </c>
      <c r="Q119" s="22">
        <v>18110842</v>
      </c>
      <c r="R119" s="22">
        <v>5615329.5</v>
      </c>
      <c r="S119" s="22">
        <v>11417819</v>
      </c>
      <c r="T119" s="22">
        <v>56291503.1171875</v>
      </c>
      <c r="U119" s="22">
        <v>79475453.1875</v>
      </c>
      <c r="V119" s="22">
        <v>409936128</v>
      </c>
      <c r="W119" s="22">
        <v>51064692</v>
      </c>
      <c r="X119" s="22">
        <v>39551948</v>
      </c>
      <c r="Y119" s="22">
        <v>5851775.5</v>
      </c>
      <c r="Z119" s="22">
        <v>21382109.138671901</v>
      </c>
      <c r="AA119" s="22">
        <v>42276648</v>
      </c>
      <c r="AB119" s="22">
        <v>177316208</v>
      </c>
      <c r="AC119" s="22">
        <v>16098587</v>
      </c>
      <c r="AD119" s="22">
        <v>49298432</v>
      </c>
      <c r="AE119" s="22">
        <v>127712568</v>
      </c>
      <c r="AF119" s="22">
        <v>212312133.90795901</v>
      </c>
      <c r="AG119" s="22">
        <v>22519700</v>
      </c>
      <c r="AH119" s="22">
        <v>64969184</v>
      </c>
      <c r="AI119" s="22">
        <v>186395232</v>
      </c>
      <c r="AJ119" s="22">
        <v>86904064</v>
      </c>
      <c r="AK119" s="22">
        <v>39929632</v>
      </c>
      <c r="AL119" s="22">
        <v>63734196</v>
      </c>
      <c r="AM119" s="22">
        <v>75992704</v>
      </c>
      <c r="AN119" s="22">
        <v>328568728</v>
      </c>
      <c r="AO119" s="22">
        <v>329936384</v>
      </c>
      <c r="AP119" s="22">
        <v>79315032</v>
      </c>
      <c r="AQ119" s="22">
        <v>310329472</v>
      </c>
      <c r="AR119" s="22">
        <v>97041408</v>
      </c>
      <c r="AS119" s="22">
        <v>59425548</v>
      </c>
      <c r="AT119" s="22">
        <v>70939624</v>
      </c>
      <c r="AU119" s="22">
        <v>422606976</v>
      </c>
      <c r="AV119" s="22">
        <v>29810706</v>
      </c>
      <c r="AW119" s="22">
        <v>115342384</v>
      </c>
      <c r="AX119" s="22">
        <v>83334008</v>
      </c>
      <c r="AY119" s="22">
        <v>1180618426.35938</v>
      </c>
      <c r="AZ119" s="22">
        <v>127413264</v>
      </c>
      <c r="BA119" s="22">
        <v>175591424.125</v>
      </c>
      <c r="BB119" s="22">
        <v>818815360</v>
      </c>
      <c r="BC119" s="22">
        <v>82978712</v>
      </c>
      <c r="BD119" s="22">
        <v>27928324</v>
      </c>
      <c r="BE119" s="22">
        <v>12277260</v>
      </c>
      <c r="BF119" s="22">
        <v>30379786.25</v>
      </c>
      <c r="BG119" s="22">
        <v>206093696</v>
      </c>
      <c r="BH119" s="22">
        <v>1620231040</v>
      </c>
      <c r="BI119" s="22">
        <v>306954016</v>
      </c>
      <c r="BJ119" s="22">
        <v>50584564</v>
      </c>
      <c r="BK119" s="22">
        <v>464178976</v>
      </c>
      <c r="BL119" s="22">
        <v>120283616</v>
      </c>
      <c r="BM119" s="22">
        <v>50915624</v>
      </c>
      <c r="BN119" s="22">
        <v>93469624</v>
      </c>
      <c r="BO119" s="22">
        <v>250065470.21875</v>
      </c>
    </row>
    <row r="120" spans="1:67" ht="13.95" hidden="1" customHeight="1" x14ac:dyDescent="0.3">
      <c r="A120" s="19">
        <v>2085</v>
      </c>
      <c r="B120" s="21">
        <f t="shared" si="19"/>
        <v>9696411507.4482422</v>
      </c>
      <c r="C120" s="21">
        <f t="shared" si="20"/>
        <v>469338552.72460938</v>
      </c>
      <c r="D120" s="21">
        <f t="shared" si="21"/>
        <v>528825736.94433588</v>
      </c>
      <c r="E120" s="21">
        <f t="shared" si="22"/>
        <v>620929905.84179699</v>
      </c>
      <c r="F120" s="21">
        <f t="shared" si="23"/>
        <v>869744136.5</v>
      </c>
      <c r="G120" s="21">
        <f t="shared" si="24"/>
        <v>2791986417.28125</v>
      </c>
      <c r="H120" s="21">
        <f t="shared" si="25"/>
        <v>302933251.625</v>
      </c>
      <c r="I120" s="21">
        <f t="shared" si="26"/>
        <v>958467035.9375</v>
      </c>
      <c r="J120" s="21">
        <f t="shared" si="27"/>
        <v>3154186470.59375</v>
      </c>
      <c r="K120" s="22">
        <v>71577640</v>
      </c>
      <c r="L120" s="22">
        <v>5980710.5</v>
      </c>
      <c r="M120" s="22">
        <v>35605860</v>
      </c>
      <c r="N120" s="22">
        <v>71374000</v>
      </c>
      <c r="O120" s="22">
        <v>75744032</v>
      </c>
      <c r="P120" s="22">
        <v>38956184</v>
      </c>
      <c r="Q120" s="22">
        <v>18074718</v>
      </c>
      <c r="R120" s="22">
        <v>5601963</v>
      </c>
      <c r="S120" s="22">
        <v>11413128</v>
      </c>
      <c r="T120" s="22">
        <v>56166179.599609397</v>
      </c>
      <c r="U120" s="22">
        <v>78844137.625</v>
      </c>
      <c r="V120" s="22">
        <v>410599840</v>
      </c>
      <c r="W120" s="22">
        <v>51212248</v>
      </c>
      <c r="X120" s="22">
        <v>39758524</v>
      </c>
      <c r="Y120" s="22">
        <v>5848092</v>
      </c>
      <c r="Z120" s="22">
        <v>21407032.9443359</v>
      </c>
      <c r="AA120" s="22">
        <v>41997768</v>
      </c>
      <c r="AB120" s="22">
        <v>175971520</v>
      </c>
      <c r="AC120" s="22">
        <v>15928660</v>
      </c>
      <c r="AD120" s="22">
        <v>48893676</v>
      </c>
      <c r="AE120" s="22">
        <v>126858472</v>
      </c>
      <c r="AF120" s="22">
        <v>211279809.84179699</v>
      </c>
      <c r="AG120" s="22">
        <v>22741916</v>
      </c>
      <c r="AH120" s="22">
        <v>65014716</v>
      </c>
      <c r="AI120" s="22">
        <v>186729984</v>
      </c>
      <c r="AJ120" s="22">
        <v>86322312</v>
      </c>
      <c r="AK120" s="22">
        <v>39733548</v>
      </c>
      <c r="AL120" s="22">
        <v>64181216</v>
      </c>
      <c r="AM120" s="22">
        <v>75341488</v>
      </c>
      <c r="AN120" s="22">
        <v>329678956.5</v>
      </c>
      <c r="AO120" s="22">
        <v>332932096</v>
      </c>
      <c r="AP120" s="22">
        <v>79989128</v>
      </c>
      <c r="AQ120" s="22">
        <v>312334208</v>
      </c>
      <c r="AR120" s="22">
        <v>97154920</v>
      </c>
      <c r="AS120" s="22">
        <v>59703784</v>
      </c>
      <c r="AT120" s="22">
        <v>71327768</v>
      </c>
      <c r="AU120" s="22">
        <v>423351808</v>
      </c>
      <c r="AV120" s="22">
        <v>29931900</v>
      </c>
      <c r="AW120" s="22">
        <v>116046344</v>
      </c>
      <c r="AX120" s="22">
        <v>83438904</v>
      </c>
      <c r="AY120" s="22">
        <v>1185775557.28125</v>
      </c>
      <c r="AZ120" s="22">
        <v>127336120</v>
      </c>
      <c r="BA120" s="22">
        <v>175597131.625</v>
      </c>
      <c r="BB120" s="22">
        <v>806107008</v>
      </c>
      <c r="BC120" s="22">
        <v>82569952</v>
      </c>
      <c r="BD120" s="22">
        <v>27506476</v>
      </c>
      <c r="BE120" s="22">
        <v>12110368</v>
      </c>
      <c r="BF120" s="22">
        <v>30173231.9375</v>
      </c>
      <c r="BG120" s="22">
        <v>205271024</v>
      </c>
      <c r="BH120" s="22">
        <v>1613680384</v>
      </c>
      <c r="BI120" s="22">
        <v>306055136</v>
      </c>
      <c r="BJ120" s="22">
        <v>50304320</v>
      </c>
      <c r="BK120" s="22">
        <v>465645440</v>
      </c>
      <c r="BL120" s="22">
        <v>119511120</v>
      </c>
      <c r="BM120" s="22">
        <v>50510076</v>
      </c>
      <c r="BN120" s="22">
        <v>92901632</v>
      </c>
      <c r="BO120" s="22">
        <v>250307338.59375</v>
      </c>
    </row>
    <row r="121" spans="1:67" ht="13.95" hidden="1" customHeight="1" x14ac:dyDescent="0.3">
      <c r="A121" s="19">
        <v>2086</v>
      </c>
      <c r="B121" s="21">
        <f t="shared" si="19"/>
        <v>9682689384.6113281</v>
      </c>
      <c r="C121" s="21">
        <f t="shared" si="20"/>
        <v>468016338.33203119</v>
      </c>
      <c r="D121" s="21">
        <f t="shared" si="21"/>
        <v>529901726.34179688</v>
      </c>
      <c r="E121" s="21">
        <f t="shared" si="22"/>
        <v>616781704.4375</v>
      </c>
      <c r="F121" s="21">
        <f t="shared" si="23"/>
        <v>870372467.25</v>
      </c>
      <c r="G121" s="21">
        <f t="shared" si="24"/>
        <v>2804786596.59375</v>
      </c>
      <c r="H121" s="21">
        <f t="shared" si="25"/>
        <v>302842604</v>
      </c>
      <c r="I121" s="21">
        <f t="shared" si="26"/>
        <v>944716193.46875</v>
      </c>
      <c r="J121" s="21">
        <f t="shared" si="27"/>
        <v>3145271754.1875</v>
      </c>
      <c r="K121" s="22">
        <v>71479176</v>
      </c>
      <c r="L121" s="22">
        <v>5973159.5</v>
      </c>
      <c r="M121" s="22">
        <v>35436572</v>
      </c>
      <c r="N121" s="22">
        <v>71429880</v>
      </c>
      <c r="O121" s="22">
        <v>75680064</v>
      </c>
      <c r="P121" s="22">
        <v>38714256</v>
      </c>
      <c r="Q121" s="22">
        <v>18036976</v>
      </c>
      <c r="R121" s="22">
        <v>5588279</v>
      </c>
      <c r="S121" s="22">
        <v>11406464</v>
      </c>
      <c r="T121" s="22">
        <v>56046420.238281198</v>
      </c>
      <c r="U121" s="22">
        <v>78225091.59375</v>
      </c>
      <c r="V121" s="22">
        <v>411299200</v>
      </c>
      <c r="W121" s="22">
        <v>51358144</v>
      </c>
      <c r="X121" s="22">
        <v>39969932</v>
      </c>
      <c r="Y121" s="22">
        <v>5844854.5</v>
      </c>
      <c r="Z121" s="22">
        <v>21429595.841796901</v>
      </c>
      <c r="AA121" s="22">
        <v>41716700</v>
      </c>
      <c r="AB121" s="22">
        <v>174618224</v>
      </c>
      <c r="AC121" s="22">
        <v>15757447</v>
      </c>
      <c r="AD121" s="22">
        <v>48484424</v>
      </c>
      <c r="AE121" s="22">
        <v>125990192</v>
      </c>
      <c r="AF121" s="22">
        <v>210214717.4375</v>
      </c>
      <c r="AG121" s="22">
        <v>22963974</v>
      </c>
      <c r="AH121" s="22">
        <v>65053680</v>
      </c>
      <c r="AI121" s="22">
        <v>187025264</v>
      </c>
      <c r="AJ121" s="22">
        <v>85751328</v>
      </c>
      <c r="AK121" s="22">
        <v>39533800</v>
      </c>
      <c r="AL121" s="22">
        <v>64629032</v>
      </c>
      <c r="AM121" s="22">
        <v>74682336</v>
      </c>
      <c r="AN121" s="22">
        <v>330733053.25</v>
      </c>
      <c r="AO121" s="22">
        <v>335861024</v>
      </c>
      <c r="AP121" s="22">
        <v>80666240</v>
      </c>
      <c r="AQ121" s="22">
        <v>314352000</v>
      </c>
      <c r="AR121" s="22">
        <v>97252224</v>
      </c>
      <c r="AS121" s="22">
        <v>59958580</v>
      </c>
      <c r="AT121" s="22">
        <v>71693192</v>
      </c>
      <c r="AU121" s="22">
        <v>423968000</v>
      </c>
      <c r="AV121" s="22">
        <v>30060744</v>
      </c>
      <c r="AW121" s="22">
        <v>116718888</v>
      </c>
      <c r="AX121" s="22">
        <v>83549472</v>
      </c>
      <c r="AY121" s="22">
        <v>1190706232.59375</v>
      </c>
      <c r="AZ121" s="22">
        <v>127258424</v>
      </c>
      <c r="BA121" s="22">
        <v>175584180</v>
      </c>
      <c r="BB121" s="22">
        <v>793543360</v>
      </c>
      <c r="BC121" s="22">
        <v>82168240</v>
      </c>
      <c r="BD121" s="22">
        <v>27087112</v>
      </c>
      <c r="BE121" s="22">
        <v>11949335</v>
      </c>
      <c r="BF121" s="22">
        <v>29968146.46875</v>
      </c>
      <c r="BG121" s="22">
        <v>204404832</v>
      </c>
      <c r="BH121" s="22">
        <v>1607056768</v>
      </c>
      <c r="BI121" s="22">
        <v>305140416</v>
      </c>
      <c r="BJ121" s="22">
        <v>50021156</v>
      </c>
      <c r="BK121" s="22">
        <v>467067296</v>
      </c>
      <c r="BL121" s="22">
        <v>118725928</v>
      </c>
      <c r="BM121" s="22">
        <v>50111704</v>
      </c>
      <c r="BN121" s="22">
        <v>92332712</v>
      </c>
      <c r="BO121" s="22">
        <v>250410942.1875</v>
      </c>
    </row>
    <row r="122" spans="1:67" ht="13.95" hidden="1" customHeight="1" x14ac:dyDescent="0.3">
      <c r="A122" s="19">
        <v>2087</v>
      </c>
      <c r="B122" s="21">
        <f t="shared" si="19"/>
        <v>9667983003.7231407</v>
      </c>
      <c r="C122" s="21">
        <f t="shared" si="20"/>
        <v>466714655.59375</v>
      </c>
      <c r="D122" s="21">
        <f t="shared" si="21"/>
        <v>531000404.66601563</v>
      </c>
      <c r="E122" s="21">
        <f t="shared" si="22"/>
        <v>612585772.85400403</v>
      </c>
      <c r="F122" s="21">
        <f t="shared" si="23"/>
        <v>870885049</v>
      </c>
      <c r="G122" s="21">
        <f t="shared" si="24"/>
        <v>2816972459.8281202</v>
      </c>
      <c r="H122" s="21">
        <f t="shared" si="25"/>
        <v>302764844</v>
      </c>
      <c r="I122" s="21">
        <f t="shared" si="26"/>
        <v>931137851.28125</v>
      </c>
      <c r="J122" s="21">
        <f t="shared" si="27"/>
        <v>3135921966.5</v>
      </c>
      <c r="K122" s="22">
        <v>71388064</v>
      </c>
      <c r="L122" s="22">
        <v>5965214</v>
      </c>
      <c r="M122" s="22">
        <v>35273240</v>
      </c>
      <c r="N122" s="22">
        <v>71485824</v>
      </c>
      <c r="O122" s="22">
        <v>75611568</v>
      </c>
      <c r="P122" s="22">
        <v>38472528</v>
      </c>
      <c r="Q122" s="22">
        <v>17998126</v>
      </c>
      <c r="R122" s="22">
        <v>5574391.5</v>
      </c>
      <c r="S122" s="22">
        <v>11401225</v>
      </c>
      <c r="T122" s="22">
        <v>55927408.40625</v>
      </c>
      <c r="U122" s="22">
        <v>77617066.6875</v>
      </c>
      <c r="V122" s="22">
        <v>412021024</v>
      </c>
      <c r="W122" s="22">
        <v>51501704</v>
      </c>
      <c r="X122" s="22">
        <v>40187228</v>
      </c>
      <c r="Y122" s="22">
        <v>5841846.5</v>
      </c>
      <c r="Z122" s="22">
        <v>21448602.166015599</v>
      </c>
      <c r="AA122" s="22">
        <v>41427576</v>
      </c>
      <c r="AB122" s="22">
        <v>173271632</v>
      </c>
      <c r="AC122" s="22">
        <v>15586034</v>
      </c>
      <c r="AD122" s="22">
        <v>48072328</v>
      </c>
      <c r="AE122" s="22">
        <v>125103632</v>
      </c>
      <c r="AF122" s="22">
        <v>209124570.854004</v>
      </c>
      <c r="AG122" s="22">
        <v>23186812</v>
      </c>
      <c r="AH122" s="22">
        <v>65085176</v>
      </c>
      <c r="AI122" s="22">
        <v>187304880</v>
      </c>
      <c r="AJ122" s="22">
        <v>85185032</v>
      </c>
      <c r="AK122" s="22">
        <v>39331452</v>
      </c>
      <c r="AL122" s="22">
        <v>65082536</v>
      </c>
      <c r="AM122" s="22">
        <v>74019280</v>
      </c>
      <c r="AN122" s="22">
        <v>331689881</v>
      </c>
      <c r="AO122" s="22">
        <v>338704992</v>
      </c>
      <c r="AP122" s="22">
        <v>81337144</v>
      </c>
      <c r="AQ122" s="22">
        <v>316270080</v>
      </c>
      <c r="AR122" s="22">
        <v>97334072</v>
      </c>
      <c r="AS122" s="22">
        <v>60200600</v>
      </c>
      <c r="AT122" s="22">
        <v>72038328</v>
      </c>
      <c r="AU122" s="22">
        <v>424508288</v>
      </c>
      <c r="AV122" s="22">
        <v>30212608</v>
      </c>
      <c r="AW122" s="22">
        <v>117380920</v>
      </c>
      <c r="AX122" s="22">
        <v>83665864</v>
      </c>
      <c r="AY122" s="22">
        <v>1195319563.82812</v>
      </c>
      <c r="AZ122" s="22">
        <v>127202424</v>
      </c>
      <c r="BA122" s="22">
        <v>175562420</v>
      </c>
      <c r="BB122" s="22">
        <v>781130304</v>
      </c>
      <c r="BC122" s="22">
        <v>81779824</v>
      </c>
      <c r="BD122" s="22">
        <v>26671020</v>
      </c>
      <c r="BE122" s="22">
        <v>11791992</v>
      </c>
      <c r="BF122" s="22">
        <v>29764711.28125</v>
      </c>
      <c r="BG122" s="22">
        <v>203502368</v>
      </c>
      <c r="BH122" s="22">
        <v>1600241536</v>
      </c>
      <c r="BI122" s="22">
        <v>304200832</v>
      </c>
      <c r="BJ122" s="22">
        <v>49733556</v>
      </c>
      <c r="BK122" s="22">
        <v>468342720</v>
      </c>
      <c r="BL122" s="22">
        <v>117927344</v>
      </c>
      <c r="BM122" s="22">
        <v>49714164</v>
      </c>
      <c r="BN122" s="22">
        <v>91763864</v>
      </c>
      <c r="BO122" s="22">
        <v>250495582.5</v>
      </c>
    </row>
    <row r="123" spans="1:67" ht="13.95" hidden="1" customHeight="1" x14ac:dyDescent="0.3">
      <c r="A123" s="19">
        <v>2088</v>
      </c>
      <c r="B123" s="21">
        <f t="shared" si="19"/>
        <v>9652450891.6896973</v>
      </c>
      <c r="C123" s="21">
        <f t="shared" si="20"/>
        <v>465442519.94335938</v>
      </c>
      <c r="D123" s="21">
        <f t="shared" si="21"/>
        <v>532142945.58691412</v>
      </c>
      <c r="E123" s="21">
        <f t="shared" si="22"/>
        <v>608356592.69067407</v>
      </c>
      <c r="F123" s="21">
        <f t="shared" si="23"/>
        <v>871304165.25</v>
      </c>
      <c r="G123" s="21">
        <f t="shared" si="24"/>
        <v>2828466194.25</v>
      </c>
      <c r="H123" s="21">
        <f t="shared" si="25"/>
        <v>302680257.125</v>
      </c>
      <c r="I123" s="21">
        <f t="shared" si="26"/>
        <v>917721226</v>
      </c>
      <c r="J123" s="21">
        <f t="shared" si="27"/>
        <v>3126336990.84375</v>
      </c>
      <c r="K123" s="22">
        <v>71317376</v>
      </c>
      <c r="L123" s="22">
        <v>5957274</v>
      </c>
      <c r="M123" s="22">
        <v>35108808</v>
      </c>
      <c r="N123" s="22">
        <v>71537960</v>
      </c>
      <c r="O123" s="22">
        <v>75538120</v>
      </c>
      <c r="P123" s="22">
        <v>38231432</v>
      </c>
      <c r="Q123" s="22">
        <v>17960228</v>
      </c>
      <c r="R123" s="22">
        <v>5560837</v>
      </c>
      <c r="S123" s="22">
        <v>11398216</v>
      </c>
      <c r="T123" s="22">
        <v>55808656.193359397</v>
      </c>
      <c r="U123" s="22">
        <v>77023612.75</v>
      </c>
      <c r="V123" s="22">
        <v>412764032</v>
      </c>
      <c r="W123" s="22">
        <v>51658028</v>
      </c>
      <c r="X123" s="22">
        <v>40416300</v>
      </c>
      <c r="Y123" s="22">
        <v>5840188</v>
      </c>
      <c r="Z123" s="22">
        <v>21464397.5869141</v>
      </c>
      <c r="AA123" s="22">
        <v>41137760</v>
      </c>
      <c r="AB123" s="22">
        <v>171926528</v>
      </c>
      <c r="AC123" s="22">
        <v>15411541</v>
      </c>
      <c r="AD123" s="22">
        <v>47653144</v>
      </c>
      <c r="AE123" s="22">
        <v>124211504</v>
      </c>
      <c r="AF123" s="22">
        <v>208016115.69067401</v>
      </c>
      <c r="AG123" s="22">
        <v>23408686</v>
      </c>
      <c r="AH123" s="22">
        <v>65107336</v>
      </c>
      <c r="AI123" s="22">
        <v>187552944</v>
      </c>
      <c r="AJ123" s="22">
        <v>84628984</v>
      </c>
      <c r="AK123" s="22">
        <v>39126664</v>
      </c>
      <c r="AL123" s="22">
        <v>65532112</v>
      </c>
      <c r="AM123" s="22">
        <v>73358112</v>
      </c>
      <c r="AN123" s="22">
        <v>332589327.25</v>
      </c>
      <c r="AO123" s="22">
        <v>341476480</v>
      </c>
      <c r="AP123" s="22">
        <v>81993384</v>
      </c>
      <c r="AQ123" s="22">
        <v>318051296</v>
      </c>
      <c r="AR123" s="22">
        <v>97410712</v>
      </c>
      <c r="AS123" s="22">
        <v>60428796</v>
      </c>
      <c r="AT123" s="22">
        <v>72367376</v>
      </c>
      <c r="AU123" s="22">
        <v>424952864</v>
      </c>
      <c r="AV123" s="22">
        <v>30360820</v>
      </c>
      <c r="AW123" s="22">
        <v>118004064</v>
      </c>
      <c r="AX123" s="22">
        <v>83781040</v>
      </c>
      <c r="AY123" s="22">
        <v>1199639362.25</v>
      </c>
      <c r="AZ123" s="22">
        <v>127150320</v>
      </c>
      <c r="BA123" s="22">
        <v>175529937.125</v>
      </c>
      <c r="BB123" s="22">
        <v>768868416</v>
      </c>
      <c r="BC123" s="22">
        <v>81393160</v>
      </c>
      <c r="BD123" s="22">
        <v>26258134</v>
      </c>
      <c r="BE123" s="22">
        <v>11637315</v>
      </c>
      <c r="BF123" s="22">
        <v>29564201</v>
      </c>
      <c r="BG123" s="22">
        <v>202547376</v>
      </c>
      <c r="BH123" s="22">
        <v>1593328384</v>
      </c>
      <c r="BI123" s="22">
        <v>303228320</v>
      </c>
      <c r="BJ123" s="22">
        <v>49446472</v>
      </c>
      <c r="BK123" s="22">
        <v>469562272</v>
      </c>
      <c r="BL123" s="22">
        <v>117115552</v>
      </c>
      <c r="BM123" s="22">
        <v>49319840</v>
      </c>
      <c r="BN123" s="22">
        <v>91199600</v>
      </c>
      <c r="BO123" s="22">
        <v>250589174.84375</v>
      </c>
    </row>
    <row r="124" spans="1:67" ht="13.95" hidden="1" customHeight="1" x14ac:dyDescent="0.3">
      <c r="A124" s="19">
        <v>2089</v>
      </c>
      <c r="B124" s="21">
        <f t="shared" si="19"/>
        <v>9636238425.1381798</v>
      </c>
      <c r="C124" s="21">
        <f t="shared" si="20"/>
        <v>464183205.3046875</v>
      </c>
      <c r="D124" s="21">
        <f t="shared" si="21"/>
        <v>533274332.70214838</v>
      </c>
      <c r="E124" s="21">
        <f t="shared" si="22"/>
        <v>604086884.89697301</v>
      </c>
      <c r="F124" s="21">
        <f t="shared" si="23"/>
        <v>871658033.5</v>
      </c>
      <c r="G124" s="21">
        <f t="shared" si="24"/>
        <v>2839446735.7031202</v>
      </c>
      <c r="H124" s="21">
        <f t="shared" si="25"/>
        <v>302582345.875</v>
      </c>
      <c r="I124" s="21">
        <f t="shared" si="26"/>
        <v>904535424.90625</v>
      </c>
      <c r="J124" s="21">
        <f t="shared" si="27"/>
        <v>3116471462.25</v>
      </c>
      <c r="K124" s="22">
        <v>71260432</v>
      </c>
      <c r="L124" s="22">
        <v>5949487</v>
      </c>
      <c r="M124" s="22">
        <v>34941504</v>
      </c>
      <c r="N124" s="22">
        <v>71585264</v>
      </c>
      <c r="O124" s="22">
        <v>75464232</v>
      </c>
      <c r="P124" s="22">
        <v>37990312</v>
      </c>
      <c r="Q124" s="22">
        <v>17920936</v>
      </c>
      <c r="R124" s="22">
        <v>5548110</v>
      </c>
      <c r="S124" s="22">
        <v>11395072</v>
      </c>
      <c r="T124" s="22">
        <v>55690098.4921875</v>
      </c>
      <c r="U124" s="22">
        <v>76437757.8125</v>
      </c>
      <c r="V124" s="22">
        <v>413496320</v>
      </c>
      <c r="W124" s="22">
        <v>51816744</v>
      </c>
      <c r="X124" s="22">
        <v>40646896</v>
      </c>
      <c r="Y124" s="22">
        <v>5837983.5</v>
      </c>
      <c r="Z124" s="22">
        <v>21476389.2021484</v>
      </c>
      <c r="AA124" s="22">
        <v>40840716</v>
      </c>
      <c r="AB124" s="22">
        <v>170581664</v>
      </c>
      <c r="AC124" s="22">
        <v>15238390</v>
      </c>
      <c r="AD124" s="22">
        <v>47235672</v>
      </c>
      <c r="AE124" s="22">
        <v>123307160</v>
      </c>
      <c r="AF124" s="22">
        <v>206883282.89697301</v>
      </c>
      <c r="AG124" s="22">
        <v>23630656</v>
      </c>
      <c r="AH124" s="22">
        <v>65112844</v>
      </c>
      <c r="AI124" s="22">
        <v>187768608</v>
      </c>
      <c r="AJ124" s="22">
        <v>84080944</v>
      </c>
      <c r="AK124" s="22">
        <v>38916620</v>
      </c>
      <c r="AL124" s="22">
        <v>65986312</v>
      </c>
      <c r="AM124" s="22">
        <v>72682288</v>
      </c>
      <c r="AN124" s="22">
        <v>333479761.5</v>
      </c>
      <c r="AO124" s="22">
        <v>344187264</v>
      </c>
      <c r="AP124" s="22">
        <v>82649504</v>
      </c>
      <c r="AQ124" s="22">
        <v>319772640</v>
      </c>
      <c r="AR124" s="22">
        <v>97470984</v>
      </c>
      <c r="AS124" s="22">
        <v>60635976</v>
      </c>
      <c r="AT124" s="22">
        <v>72675944</v>
      </c>
      <c r="AU124" s="22">
        <v>425311136</v>
      </c>
      <c r="AV124" s="22">
        <v>30509300</v>
      </c>
      <c r="AW124" s="22">
        <v>118601312</v>
      </c>
      <c r="AX124" s="22">
        <v>83891768</v>
      </c>
      <c r="AY124" s="22">
        <v>1203740907.70312</v>
      </c>
      <c r="AZ124" s="22">
        <v>127099936</v>
      </c>
      <c r="BA124" s="22">
        <v>175482409.875</v>
      </c>
      <c r="BB124" s="22">
        <v>756816704</v>
      </c>
      <c r="BC124" s="22">
        <v>81014816</v>
      </c>
      <c r="BD124" s="22">
        <v>25852034</v>
      </c>
      <c r="BE124" s="22">
        <v>11486242</v>
      </c>
      <c r="BF124" s="22">
        <v>29365628.90625</v>
      </c>
      <c r="BG124" s="22">
        <v>201569504</v>
      </c>
      <c r="BH124" s="22">
        <v>1586328320</v>
      </c>
      <c r="BI124" s="22">
        <v>302246464</v>
      </c>
      <c r="BJ124" s="22">
        <v>49156908</v>
      </c>
      <c r="BK124" s="22">
        <v>470689792</v>
      </c>
      <c r="BL124" s="22">
        <v>116294424</v>
      </c>
      <c r="BM124" s="22">
        <v>48929096</v>
      </c>
      <c r="BN124" s="22">
        <v>90636632</v>
      </c>
      <c r="BO124" s="22">
        <v>250620322.25</v>
      </c>
    </row>
    <row r="125" spans="1:67" ht="13.95" hidden="1" customHeight="1" x14ac:dyDescent="0.3">
      <c r="A125" s="19">
        <v>2090</v>
      </c>
      <c r="B125" s="21">
        <f t="shared" si="19"/>
        <v>9619133799.3532715</v>
      </c>
      <c r="C125" s="21">
        <f t="shared" si="20"/>
        <v>462915570.70703119</v>
      </c>
      <c r="D125" s="21">
        <f t="shared" si="21"/>
        <v>534382730.73339838</v>
      </c>
      <c r="E125" s="21">
        <f t="shared" si="22"/>
        <v>599768092.13159204</v>
      </c>
      <c r="F125" s="21">
        <f t="shared" si="23"/>
        <v>871879951</v>
      </c>
      <c r="G125" s="21">
        <f t="shared" si="24"/>
        <v>2849950365.09375</v>
      </c>
      <c r="H125" s="21">
        <f t="shared" si="25"/>
        <v>302460311.125</v>
      </c>
      <c r="I125" s="21">
        <f t="shared" si="26"/>
        <v>891512413.75</v>
      </c>
      <c r="J125" s="21">
        <f t="shared" si="27"/>
        <v>3106264364.8125</v>
      </c>
      <c r="K125" s="22">
        <v>71201824</v>
      </c>
      <c r="L125" s="22">
        <v>5940817.5</v>
      </c>
      <c r="M125" s="22">
        <v>34773888</v>
      </c>
      <c r="N125" s="22">
        <v>71630552</v>
      </c>
      <c r="O125" s="22">
        <v>75377528</v>
      </c>
      <c r="P125" s="22">
        <v>37749352</v>
      </c>
      <c r="Q125" s="22">
        <v>17879620</v>
      </c>
      <c r="R125" s="22">
        <v>5535223.5</v>
      </c>
      <c r="S125" s="22">
        <v>11393096</v>
      </c>
      <c r="T125" s="22">
        <v>55572137.957031198</v>
      </c>
      <c r="U125" s="22">
        <v>75861531.75</v>
      </c>
      <c r="V125" s="22">
        <v>414224256</v>
      </c>
      <c r="W125" s="22">
        <v>51957784</v>
      </c>
      <c r="X125" s="22">
        <v>40877112</v>
      </c>
      <c r="Y125" s="22">
        <v>5835912</v>
      </c>
      <c r="Z125" s="22">
        <v>21487666.7333984</v>
      </c>
      <c r="AA125" s="22">
        <v>40541976</v>
      </c>
      <c r="AB125" s="22">
        <v>169232224</v>
      </c>
      <c r="AC125" s="22">
        <v>15064885</v>
      </c>
      <c r="AD125" s="22">
        <v>46816692</v>
      </c>
      <c r="AE125" s="22">
        <v>122385496</v>
      </c>
      <c r="AF125" s="22">
        <v>205726819.13159201</v>
      </c>
      <c r="AG125" s="22">
        <v>23853106</v>
      </c>
      <c r="AH125" s="22">
        <v>65115472</v>
      </c>
      <c r="AI125" s="22">
        <v>187949568</v>
      </c>
      <c r="AJ125" s="22">
        <v>83534736</v>
      </c>
      <c r="AK125" s="22">
        <v>38698748</v>
      </c>
      <c r="AL125" s="22">
        <v>66443876</v>
      </c>
      <c r="AM125" s="22">
        <v>72000776</v>
      </c>
      <c r="AN125" s="22">
        <v>334283669</v>
      </c>
      <c r="AO125" s="22">
        <v>346819200</v>
      </c>
      <c r="AP125" s="22">
        <v>83304584</v>
      </c>
      <c r="AQ125" s="22">
        <v>321510432</v>
      </c>
      <c r="AR125" s="22">
        <v>97513064</v>
      </c>
      <c r="AS125" s="22">
        <v>60828488</v>
      </c>
      <c r="AT125" s="22">
        <v>72963640</v>
      </c>
      <c r="AU125" s="22">
        <v>425579232</v>
      </c>
      <c r="AV125" s="22">
        <v>30637234</v>
      </c>
      <c r="AW125" s="22">
        <v>119170336</v>
      </c>
      <c r="AX125" s="22">
        <v>83999640</v>
      </c>
      <c r="AY125" s="22">
        <v>1207624515.09375</v>
      </c>
      <c r="AZ125" s="22">
        <v>127044488</v>
      </c>
      <c r="BA125" s="22">
        <v>175415823.125</v>
      </c>
      <c r="BB125" s="22">
        <v>744925184</v>
      </c>
      <c r="BC125" s="22">
        <v>80632784</v>
      </c>
      <c r="BD125" s="22">
        <v>25448584</v>
      </c>
      <c r="BE125" s="22">
        <v>11338124</v>
      </c>
      <c r="BF125" s="22">
        <v>29167737.75</v>
      </c>
      <c r="BG125" s="22">
        <v>200549872</v>
      </c>
      <c r="BH125" s="22">
        <v>1579114624</v>
      </c>
      <c r="BI125" s="22">
        <v>301231136</v>
      </c>
      <c r="BJ125" s="22">
        <v>48866036</v>
      </c>
      <c r="BK125" s="22">
        <v>471762176</v>
      </c>
      <c r="BL125" s="22">
        <v>115466400</v>
      </c>
      <c r="BM125" s="22">
        <v>48536432</v>
      </c>
      <c r="BN125" s="22">
        <v>90067024</v>
      </c>
      <c r="BO125" s="22">
        <v>250670664.8125</v>
      </c>
    </row>
    <row r="126" spans="1:67" ht="13.95" hidden="1" customHeight="1" x14ac:dyDescent="0.3">
      <c r="A126" s="19">
        <v>2091</v>
      </c>
      <c r="B126" s="21">
        <f t="shared" si="19"/>
        <v>9601335676.8955078</v>
      </c>
      <c r="C126" s="21">
        <f t="shared" si="20"/>
        <v>461670561.4296875</v>
      </c>
      <c r="D126" s="21">
        <f t="shared" si="21"/>
        <v>535495251.51855469</v>
      </c>
      <c r="E126" s="21">
        <f t="shared" si="22"/>
        <v>595439891.88476598</v>
      </c>
      <c r="F126" s="21">
        <f t="shared" si="23"/>
        <v>872037717.25</v>
      </c>
      <c r="G126" s="21">
        <f t="shared" si="24"/>
        <v>2859876680.03125</v>
      </c>
      <c r="H126" s="21">
        <f t="shared" si="25"/>
        <v>302331810</v>
      </c>
      <c r="I126" s="21">
        <f t="shared" si="26"/>
        <v>878644809.75</v>
      </c>
      <c r="J126" s="21">
        <f t="shared" si="27"/>
        <v>3095838955.03125</v>
      </c>
      <c r="K126" s="22">
        <v>71144928</v>
      </c>
      <c r="L126" s="22">
        <v>5932580.5</v>
      </c>
      <c r="M126" s="22">
        <v>34611116</v>
      </c>
      <c r="N126" s="22">
        <v>71677224</v>
      </c>
      <c r="O126" s="22">
        <v>75289984</v>
      </c>
      <c r="P126" s="22">
        <v>37509928</v>
      </c>
      <c r="Q126" s="22">
        <v>17838038</v>
      </c>
      <c r="R126" s="22">
        <v>5522947.5</v>
      </c>
      <c r="S126" s="22">
        <v>11391064</v>
      </c>
      <c r="T126" s="22">
        <v>55458098.8359375</v>
      </c>
      <c r="U126" s="22">
        <v>75294652.59375</v>
      </c>
      <c r="V126" s="22">
        <v>414945920</v>
      </c>
      <c r="W126" s="22">
        <v>52106292</v>
      </c>
      <c r="X126" s="22">
        <v>41110600</v>
      </c>
      <c r="Y126" s="22">
        <v>5834768</v>
      </c>
      <c r="Z126" s="22">
        <v>21497671.518554699</v>
      </c>
      <c r="AA126" s="22">
        <v>40238568</v>
      </c>
      <c r="AB126" s="22">
        <v>167890560</v>
      </c>
      <c r="AC126" s="22">
        <v>14893859</v>
      </c>
      <c r="AD126" s="22">
        <v>46400160</v>
      </c>
      <c r="AE126" s="22">
        <v>121456664</v>
      </c>
      <c r="AF126" s="22">
        <v>204560080.88476601</v>
      </c>
      <c r="AG126" s="22">
        <v>24075188</v>
      </c>
      <c r="AH126" s="22">
        <v>65104440</v>
      </c>
      <c r="AI126" s="22">
        <v>188118080</v>
      </c>
      <c r="AJ126" s="22">
        <v>82997344</v>
      </c>
      <c r="AK126" s="22">
        <v>38478724</v>
      </c>
      <c r="AL126" s="22">
        <v>66903148</v>
      </c>
      <c r="AM126" s="22">
        <v>71319392</v>
      </c>
      <c r="AN126" s="22">
        <v>335041401.25</v>
      </c>
      <c r="AO126" s="22">
        <v>349370208</v>
      </c>
      <c r="AP126" s="22">
        <v>83957312</v>
      </c>
      <c r="AQ126" s="22">
        <v>323231584</v>
      </c>
      <c r="AR126" s="22">
        <v>97543936</v>
      </c>
      <c r="AS126" s="22">
        <v>60999888</v>
      </c>
      <c r="AT126" s="22">
        <v>73236992</v>
      </c>
      <c r="AU126" s="22">
        <v>425776064</v>
      </c>
      <c r="AV126" s="22">
        <v>30719740</v>
      </c>
      <c r="AW126" s="22">
        <v>119706288</v>
      </c>
      <c r="AX126" s="22">
        <v>84112944</v>
      </c>
      <c r="AY126" s="22">
        <v>1211221724.03125</v>
      </c>
      <c r="AZ126" s="22">
        <v>126989680</v>
      </c>
      <c r="BA126" s="22">
        <v>175342130</v>
      </c>
      <c r="BB126" s="22">
        <v>733172096</v>
      </c>
      <c r="BC126" s="22">
        <v>80257728</v>
      </c>
      <c r="BD126" s="22">
        <v>25050892</v>
      </c>
      <c r="BE126" s="22">
        <v>11193100</v>
      </c>
      <c r="BF126" s="22">
        <v>28970993.75</v>
      </c>
      <c r="BG126" s="22">
        <v>199495520</v>
      </c>
      <c r="BH126" s="22">
        <v>1571774464</v>
      </c>
      <c r="BI126" s="22">
        <v>300195456</v>
      </c>
      <c r="BJ126" s="22">
        <v>48570084</v>
      </c>
      <c r="BK126" s="22">
        <v>472808416</v>
      </c>
      <c r="BL126" s="22">
        <v>114629080</v>
      </c>
      <c r="BM126" s="22">
        <v>48152280</v>
      </c>
      <c r="BN126" s="22">
        <v>89503096</v>
      </c>
      <c r="BO126" s="22">
        <v>250710559.03125</v>
      </c>
    </row>
    <row r="127" spans="1:67" ht="13.95" hidden="1" customHeight="1" x14ac:dyDescent="0.3">
      <c r="A127" s="19">
        <v>2092</v>
      </c>
      <c r="B127" s="21">
        <f t="shared" si="19"/>
        <v>9582921016.4279823</v>
      </c>
      <c r="C127" s="21">
        <f t="shared" si="20"/>
        <v>460448752.00976563</v>
      </c>
      <c r="D127" s="21">
        <f t="shared" si="21"/>
        <v>536629755.62988281</v>
      </c>
      <c r="E127" s="21">
        <f t="shared" si="22"/>
        <v>591100428.60864305</v>
      </c>
      <c r="F127" s="21">
        <f t="shared" si="23"/>
        <v>872162586.5</v>
      </c>
      <c r="G127" s="21">
        <f t="shared" si="24"/>
        <v>2869223896.8359399</v>
      </c>
      <c r="H127" s="21">
        <f t="shared" si="25"/>
        <v>302178070</v>
      </c>
      <c r="I127" s="21">
        <f t="shared" si="26"/>
        <v>865975235.8125</v>
      </c>
      <c r="J127" s="21">
        <f t="shared" si="27"/>
        <v>3085202291.03125</v>
      </c>
      <c r="K127" s="22">
        <v>71107848</v>
      </c>
      <c r="L127" s="22">
        <v>5924347</v>
      </c>
      <c r="M127" s="22">
        <v>34453468</v>
      </c>
      <c r="N127" s="22">
        <v>71711736</v>
      </c>
      <c r="O127" s="22">
        <v>75199200</v>
      </c>
      <c r="P127" s="22">
        <v>37273252</v>
      </c>
      <c r="Q127" s="22">
        <v>17798976</v>
      </c>
      <c r="R127" s="22">
        <v>5510997.5</v>
      </c>
      <c r="S127" s="22">
        <v>11389315</v>
      </c>
      <c r="T127" s="22">
        <v>55344609.447265603</v>
      </c>
      <c r="U127" s="22">
        <v>74735003.0625</v>
      </c>
      <c r="V127" s="22">
        <v>415689920</v>
      </c>
      <c r="W127" s="22">
        <v>52259172</v>
      </c>
      <c r="X127" s="22">
        <v>41344712</v>
      </c>
      <c r="Y127" s="22">
        <v>5833791.5</v>
      </c>
      <c r="Z127" s="22">
        <v>21502160.129882801</v>
      </c>
      <c r="AA127" s="22">
        <v>39934448</v>
      </c>
      <c r="AB127" s="22">
        <v>166565248</v>
      </c>
      <c r="AC127" s="22">
        <v>14723399</v>
      </c>
      <c r="AD127" s="22">
        <v>45982924</v>
      </c>
      <c r="AE127" s="22">
        <v>120519000</v>
      </c>
      <c r="AF127" s="22">
        <v>203375409.608643</v>
      </c>
      <c r="AG127" s="22">
        <v>24297640</v>
      </c>
      <c r="AH127" s="22">
        <v>65082400</v>
      </c>
      <c r="AI127" s="22">
        <v>188275712</v>
      </c>
      <c r="AJ127" s="22">
        <v>82464096</v>
      </c>
      <c r="AK127" s="22">
        <v>38253436</v>
      </c>
      <c r="AL127" s="22">
        <v>67357776</v>
      </c>
      <c r="AM127" s="22">
        <v>70643560</v>
      </c>
      <c r="AN127" s="22">
        <v>335787966.5</v>
      </c>
      <c r="AO127" s="22">
        <v>351832064</v>
      </c>
      <c r="AP127" s="22">
        <v>84600192</v>
      </c>
      <c r="AQ127" s="22">
        <v>324859072</v>
      </c>
      <c r="AR127" s="22">
        <v>97558896</v>
      </c>
      <c r="AS127" s="22">
        <v>61156308</v>
      </c>
      <c r="AT127" s="22">
        <v>73489488</v>
      </c>
      <c r="AU127" s="22">
        <v>425908032</v>
      </c>
      <c r="AV127" s="22">
        <v>30810032</v>
      </c>
      <c r="AW127" s="22">
        <v>120232456</v>
      </c>
      <c r="AX127" s="22">
        <v>84226992</v>
      </c>
      <c r="AY127" s="22">
        <v>1214550364.8359399</v>
      </c>
      <c r="AZ127" s="22">
        <v>126927632</v>
      </c>
      <c r="BA127" s="22">
        <v>175250438</v>
      </c>
      <c r="BB127" s="22">
        <v>721605568</v>
      </c>
      <c r="BC127" s="22">
        <v>79878104</v>
      </c>
      <c r="BD127" s="22">
        <v>24660328</v>
      </c>
      <c r="BE127" s="22">
        <v>11052412</v>
      </c>
      <c r="BF127" s="22">
        <v>28778823.8125</v>
      </c>
      <c r="BG127" s="22">
        <v>198390240</v>
      </c>
      <c r="BH127" s="22">
        <v>1564490112</v>
      </c>
      <c r="BI127" s="22">
        <v>299132224</v>
      </c>
      <c r="BJ127" s="22">
        <v>48276324</v>
      </c>
      <c r="BK127" s="22">
        <v>473752768</v>
      </c>
      <c r="BL127" s="22">
        <v>113782240</v>
      </c>
      <c r="BM127" s="22">
        <v>47766764</v>
      </c>
      <c r="BN127" s="22">
        <v>88941016</v>
      </c>
      <c r="BO127" s="22">
        <v>250670603.03125</v>
      </c>
    </row>
    <row r="128" spans="1:67" ht="13.95" hidden="1" customHeight="1" x14ac:dyDescent="0.3">
      <c r="A128" s="19">
        <v>2093</v>
      </c>
      <c r="B128" s="21">
        <f t="shared" si="19"/>
        <v>9563864189.047369</v>
      </c>
      <c r="C128" s="21">
        <f t="shared" si="20"/>
        <v>459237854.69921881</v>
      </c>
      <c r="D128" s="21">
        <f t="shared" si="21"/>
        <v>537759059.703125</v>
      </c>
      <c r="E128" s="21">
        <f t="shared" si="22"/>
        <v>586733485.16064501</v>
      </c>
      <c r="F128" s="21">
        <f t="shared" si="23"/>
        <v>872170137.5</v>
      </c>
      <c r="G128" s="21">
        <f t="shared" si="24"/>
        <v>2878057572.4218798</v>
      </c>
      <c r="H128" s="21">
        <f t="shared" si="25"/>
        <v>301999641.5</v>
      </c>
      <c r="I128" s="21">
        <f t="shared" si="26"/>
        <v>853451595.8125</v>
      </c>
      <c r="J128" s="21">
        <f t="shared" si="27"/>
        <v>3074454842.25</v>
      </c>
      <c r="K128" s="22">
        <v>71086544</v>
      </c>
      <c r="L128" s="22">
        <v>5916102.5</v>
      </c>
      <c r="M128" s="22">
        <v>34295924</v>
      </c>
      <c r="N128" s="22">
        <v>71749016</v>
      </c>
      <c r="O128" s="22">
        <v>75102160</v>
      </c>
      <c r="P128" s="22">
        <v>37035036</v>
      </c>
      <c r="Q128" s="22">
        <v>17759320</v>
      </c>
      <c r="R128" s="22">
        <v>5498704</v>
      </c>
      <c r="S128" s="22">
        <v>11387233</v>
      </c>
      <c r="T128" s="22">
        <v>55228213.261718802</v>
      </c>
      <c r="U128" s="22">
        <v>74179601.9375</v>
      </c>
      <c r="V128" s="22">
        <v>416432992</v>
      </c>
      <c r="W128" s="22">
        <v>52414812</v>
      </c>
      <c r="X128" s="22">
        <v>41574724</v>
      </c>
      <c r="Y128" s="22">
        <v>5832124</v>
      </c>
      <c r="Z128" s="22">
        <v>21504407.703125</v>
      </c>
      <c r="AA128" s="22">
        <v>39630116</v>
      </c>
      <c r="AB128" s="22">
        <v>165234352</v>
      </c>
      <c r="AC128" s="22">
        <v>14556548</v>
      </c>
      <c r="AD128" s="22">
        <v>45566472</v>
      </c>
      <c r="AE128" s="22">
        <v>119574072</v>
      </c>
      <c r="AF128" s="22">
        <v>202171925.16064501</v>
      </c>
      <c r="AG128" s="22">
        <v>24523212</v>
      </c>
      <c r="AH128" s="22">
        <v>65054124</v>
      </c>
      <c r="AI128" s="22">
        <v>188385920</v>
      </c>
      <c r="AJ128" s="22">
        <v>81927024</v>
      </c>
      <c r="AK128" s="22">
        <v>38026388</v>
      </c>
      <c r="AL128" s="22">
        <v>67816336</v>
      </c>
      <c r="AM128" s="22">
        <v>69966240</v>
      </c>
      <c r="AN128" s="22">
        <v>336470893.5</v>
      </c>
      <c r="AO128" s="22">
        <v>354227776</v>
      </c>
      <c r="AP128" s="22">
        <v>85222376</v>
      </c>
      <c r="AQ128" s="22">
        <v>326437120</v>
      </c>
      <c r="AR128" s="22">
        <v>97562152</v>
      </c>
      <c r="AS128" s="22">
        <v>61298544</v>
      </c>
      <c r="AT128" s="22">
        <v>73725552</v>
      </c>
      <c r="AU128" s="22">
        <v>425925824</v>
      </c>
      <c r="AV128" s="22">
        <v>30918060</v>
      </c>
      <c r="AW128" s="22">
        <v>120740024</v>
      </c>
      <c r="AX128" s="22">
        <v>84327920</v>
      </c>
      <c r="AY128" s="22">
        <v>1217672224.42188</v>
      </c>
      <c r="AZ128" s="22">
        <v>126855904</v>
      </c>
      <c r="BA128" s="22">
        <v>175143737.5</v>
      </c>
      <c r="BB128" s="22">
        <v>710171776</v>
      </c>
      <c r="BC128" s="22">
        <v>79499792</v>
      </c>
      <c r="BD128" s="22">
        <v>24276882</v>
      </c>
      <c r="BE128" s="22">
        <v>10914832</v>
      </c>
      <c r="BF128" s="22">
        <v>28588313.8125</v>
      </c>
      <c r="BG128" s="22">
        <v>197268016</v>
      </c>
      <c r="BH128" s="22">
        <v>1557144960</v>
      </c>
      <c r="BI128" s="22">
        <v>298058080</v>
      </c>
      <c r="BJ128" s="22">
        <v>47982280</v>
      </c>
      <c r="BK128" s="22">
        <v>474668160</v>
      </c>
      <c r="BL128" s="22">
        <v>112939360</v>
      </c>
      <c r="BM128" s="22">
        <v>47386728</v>
      </c>
      <c r="BN128" s="22">
        <v>88383680</v>
      </c>
      <c r="BO128" s="22">
        <v>250623578.25</v>
      </c>
    </row>
    <row r="129" spans="1:67" ht="13.95" hidden="1" customHeight="1" x14ac:dyDescent="0.3">
      <c r="A129" s="19">
        <v>2094</v>
      </c>
      <c r="B129" s="21">
        <f t="shared" si="19"/>
        <v>9544049994.8300781</v>
      </c>
      <c r="C129" s="21">
        <f t="shared" si="20"/>
        <v>458032276.81054688</v>
      </c>
      <c r="D129" s="21">
        <f t="shared" si="21"/>
        <v>538863513.77539063</v>
      </c>
      <c r="E129" s="21">
        <f t="shared" si="22"/>
        <v>582357007.46289098</v>
      </c>
      <c r="F129" s="21">
        <f t="shared" si="23"/>
        <v>872063846.75</v>
      </c>
      <c r="G129" s="21">
        <f t="shared" si="24"/>
        <v>2886413863.65625</v>
      </c>
      <c r="H129" s="21">
        <f t="shared" si="25"/>
        <v>301832151.125</v>
      </c>
      <c r="I129" s="21">
        <f t="shared" si="26"/>
        <v>841102313.90625</v>
      </c>
      <c r="J129" s="21">
        <f t="shared" si="27"/>
        <v>3063385021.34375</v>
      </c>
      <c r="K129" s="22">
        <v>71062208</v>
      </c>
      <c r="L129" s="22">
        <v>5908227.5</v>
      </c>
      <c r="M129" s="22">
        <v>34137388</v>
      </c>
      <c r="N129" s="22">
        <v>71779984</v>
      </c>
      <c r="O129" s="22">
        <v>75007264</v>
      </c>
      <c r="P129" s="22">
        <v>36802548</v>
      </c>
      <c r="Q129" s="22">
        <v>17719314</v>
      </c>
      <c r="R129" s="22">
        <v>5486375.5</v>
      </c>
      <c r="S129" s="22">
        <v>11384854</v>
      </c>
      <c r="T129" s="22">
        <v>55113187.685546897</v>
      </c>
      <c r="U129" s="22">
        <v>73630926.125</v>
      </c>
      <c r="V129" s="22">
        <v>417160192</v>
      </c>
      <c r="W129" s="22">
        <v>52572124</v>
      </c>
      <c r="X129" s="22">
        <v>41798396</v>
      </c>
      <c r="Y129" s="22">
        <v>5830295.5</v>
      </c>
      <c r="Z129" s="22">
        <v>21502506.275390599</v>
      </c>
      <c r="AA129" s="22">
        <v>39322468</v>
      </c>
      <c r="AB129" s="22">
        <v>163911488</v>
      </c>
      <c r="AC129" s="22">
        <v>14389119</v>
      </c>
      <c r="AD129" s="22">
        <v>45156892</v>
      </c>
      <c r="AE129" s="22">
        <v>118619448</v>
      </c>
      <c r="AF129" s="22">
        <v>200957592.46289101</v>
      </c>
      <c r="AG129" s="22">
        <v>24747046</v>
      </c>
      <c r="AH129" s="22">
        <v>65010912</v>
      </c>
      <c r="AI129" s="22">
        <v>188487072</v>
      </c>
      <c r="AJ129" s="22">
        <v>81394288</v>
      </c>
      <c r="AK129" s="22">
        <v>37794464</v>
      </c>
      <c r="AL129" s="22">
        <v>68269328</v>
      </c>
      <c r="AM129" s="22">
        <v>69290840</v>
      </c>
      <c r="AN129" s="22">
        <v>337069896.75</v>
      </c>
      <c r="AO129" s="22">
        <v>356558528</v>
      </c>
      <c r="AP129" s="22">
        <v>85830696</v>
      </c>
      <c r="AQ129" s="22">
        <v>328010112</v>
      </c>
      <c r="AR129" s="22">
        <v>97547240</v>
      </c>
      <c r="AS129" s="22">
        <v>61430636</v>
      </c>
      <c r="AT129" s="22">
        <v>73947248</v>
      </c>
      <c r="AU129" s="22">
        <v>425896736</v>
      </c>
      <c r="AV129" s="22">
        <v>31005146</v>
      </c>
      <c r="AW129" s="22">
        <v>121190376</v>
      </c>
      <c r="AX129" s="22">
        <v>84432744</v>
      </c>
      <c r="AY129" s="22">
        <v>1220564401.65625</v>
      </c>
      <c r="AZ129" s="22">
        <v>126804448</v>
      </c>
      <c r="BA129" s="22">
        <v>175027703.125</v>
      </c>
      <c r="BB129" s="22">
        <v>698900800</v>
      </c>
      <c r="BC129" s="22">
        <v>79123088</v>
      </c>
      <c r="BD129" s="22">
        <v>23902312</v>
      </c>
      <c r="BE129" s="22">
        <v>10779231</v>
      </c>
      <c r="BF129" s="22">
        <v>28396882.90625</v>
      </c>
      <c r="BG129" s="22">
        <v>196118816</v>
      </c>
      <c r="BH129" s="22">
        <v>1549636864</v>
      </c>
      <c r="BI129" s="22">
        <v>296969152</v>
      </c>
      <c r="BJ129" s="22">
        <v>47685796</v>
      </c>
      <c r="BK129" s="22">
        <v>475489568</v>
      </c>
      <c r="BL129" s="22">
        <v>112098952</v>
      </c>
      <c r="BM129" s="22">
        <v>47011236</v>
      </c>
      <c r="BN129" s="22">
        <v>87825616</v>
      </c>
      <c r="BO129" s="22">
        <v>250549021.34375</v>
      </c>
    </row>
    <row r="130" spans="1:67" ht="13.95" hidden="1" customHeight="1" x14ac:dyDescent="0.3">
      <c r="A130" s="19">
        <v>2095</v>
      </c>
      <c r="B130" s="21">
        <f t="shared" si="19"/>
        <v>9523651871.9614258</v>
      </c>
      <c r="C130" s="21">
        <f t="shared" si="20"/>
        <v>456817274.87304688</v>
      </c>
      <c r="D130" s="21">
        <f t="shared" si="21"/>
        <v>539938691.93066406</v>
      </c>
      <c r="E130" s="21">
        <f t="shared" si="22"/>
        <v>577969291.37646496</v>
      </c>
      <c r="F130" s="21">
        <f t="shared" si="23"/>
        <v>871866815.75</v>
      </c>
      <c r="G130" s="21">
        <f t="shared" si="24"/>
        <v>2894329989.15625</v>
      </c>
      <c r="H130" s="21">
        <f t="shared" si="25"/>
        <v>301642984.5</v>
      </c>
      <c r="I130" s="21">
        <f t="shared" si="26"/>
        <v>828867472.75</v>
      </c>
      <c r="J130" s="21">
        <f t="shared" si="27"/>
        <v>3052219351.625</v>
      </c>
      <c r="K130" s="22">
        <v>71047312</v>
      </c>
      <c r="L130" s="22">
        <v>5900525</v>
      </c>
      <c r="M130" s="22">
        <v>33974496</v>
      </c>
      <c r="N130" s="22">
        <v>71803080</v>
      </c>
      <c r="O130" s="22">
        <v>74904888</v>
      </c>
      <c r="P130" s="22">
        <v>36565084</v>
      </c>
      <c r="Q130" s="22">
        <v>17681164</v>
      </c>
      <c r="R130" s="22">
        <v>5474131.5</v>
      </c>
      <c r="S130" s="22">
        <v>11382279</v>
      </c>
      <c r="T130" s="22">
        <v>54998448.466796897</v>
      </c>
      <c r="U130" s="22">
        <v>73085866.90625</v>
      </c>
      <c r="V130" s="22">
        <v>417861216</v>
      </c>
      <c r="W130" s="22">
        <v>52734096</v>
      </c>
      <c r="X130" s="22">
        <v>42015632</v>
      </c>
      <c r="Y130" s="22">
        <v>5828858.5</v>
      </c>
      <c r="Z130" s="22">
        <v>21498889.4306641</v>
      </c>
      <c r="AA130" s="22">
        <v>39012588</v>
      </c>
      <c r="AB130" s="22">
        <v>162593808</v>
      </c>
      <c r="AC130" s="22">
        <v>14224298</v>
      </c>
      <c r="AD130" s="22">
        <v>44745664</v>
      </c>
      <c r="AE130" s="22">
        <v>117662208</v>
      </c>
      <c r="AF130" s="22">
        <v>199730725.37646499</v>
      </c>
      <c r="AG130" s="22">
        <v>24973256</v>
      </c>
      <c r="AH130" s="22">
        <v>64950216</v>
      </c>
      <c r="AI130" s="22">
        <v>188557696</v>
      </c>
      <c r="AJ130" s="22">
        <v>80858424</v>
      </c>
      <c r="AK130" s="22">
        <v>37559944</v>
      </c>
      <c r="AL130" s="22">
        <v>68726336</v>
      </c>
      <c r="AM130" s="22">
        <v>68626240</v>
      </c>
      <c r="AN130" s="22">
        <v>337614703.75</v>
      </c>
      <c r="AO130" s="22">
        <v>358815392</v>
      </c>
      <c r="AP130" s="22">
        <v>86428296</v>
      </c>
      <c r="AQ130" s="22">
        <v>329543552</v>
      </c>
      <c r="AR130" s="22">
        <v>97517200</v>
      </c>
      <c r="AS130" s="22">
        <v>61550032</v>
      </c>
      <c r="AT130" s="22">
        <v>74148904</v>
      </c>
      <c r="AU130" s="22">
        <v>425821696</v>
      </c>
      <c r="AV130" s="22">
        <v>31093676</v>
      </c>
      <c r="AW130" s="22">
        <v>121622728</v>
      </c>
      <c r="AX130" s="22">
        <v>84533168</v>
      </c>
      <c r="AY130" s="22">
        <v>1223255345.15625</v>
      </c>
      <c r="AZ130" s="22">
        <v>126742952</v>
      </c>
      <c r="BA130" s="22">
        <v>174900032.5</v>
      </c>
      <c r="BB130" s="22">
        <v>687731008</v>
      </c>
      <c r="BC130" s="22">
        <v>78750096</v>
      </c>
      <c r="BD130" s="22">
        <v>23536016</v>
      </c>
      <c r="BE130" s="22">
        <v>10646107</v>
      </c>
      <c r="BF130" s="22">
        <v>28204245.75</v>
      </c>
      <c r="BG130" s="22">
        <v>194944208</v>
      </c>
      <c r="BH130" s="22">
        <v>1542155264</v>
      </c>
      <c r="BI130" s="22">
        <v>295875232</v>
      </c>
      <c r="BJ130" s="22">
        <v>47388568</v>
      </c>
      <c r="BK130" s="22">
        <v>476262336</v>
      </c>
      <c r="BL130" s="22">
        <v>111256896</v>
      </c>
      <c r="BM130" s="22">
        <v>46638736</v>
      </c>
      <c r="BN130" s="22">
        <v>87263592</v>
      </c>
      <c r="BO130" s="22">
        <v>250434519.625</v>
      </c>
    </row>
    <row r="131" spans="1:67" ht="13.95" hidden="1" customHeight="1" x14ac:dyDescent="0.3">
      <c r="A131" s="19">
        <v>2096</v>
      </c>
      <c r="B131" s="21">
        <f t="shared" si="19"/>
        <v>9502691464.5725155</v>
      </c>
      <c r="C131" s="21">
        <f t="shared" si="20"/>
        <v>455569974.69726563</v>
      </c>
      <c r="D131" s="21">
        <f t="shared" si="21"/>
        <v>541011530.58789063</v>
      </c>
      <c r="E131" s="21">
        <f t="shared" si="22"/>
        <v>573582499.80297899</v>
      </c>
      <c r="F131" s="21">
        <f t="shared" si="23"/>
        <v>871608983.5</v>
      </c>
      <c r="G131" s="21">
        <f t="shared" si="24"/>
        <v>2901852235.6718798</v>
      </c>
      <c r="H131" s="21">
        <f t="shared" si="25"/>
        <v>301411885.625</v>
      </c>
      <c r="I131" s="21">
        <f t="shared" si="26"/>
        <v>816740184</v>
      </c>
      <c r="J131" s="21">
        <f t="shared" si="27"/>
        <v>3040914170.6875</v>
      </c>
      <c r="K131" s="22">
        <v>71018456</v>
      </c>
      <c r="L131" s="22">
        <v>5893157</v>
      </c>
      <c r="M131" s="22">
        <v>33812536</v>
      </c>
      <c r="N131" s="22">
        <v>71815144</v>
      </c>
      <c r="O131" s="22">
        <v>74793288</v>
      </c>
      <c r="P131" s="22">
        <v>36326204</v>
      </c>
      <c r="Q131" s="22">
        <v>17644434</v>
      </c>
      <c r="R131" s="22">
        <v>5461949</v>
      </c>
      <c r="S131" s="22">
        <v>11379732</v>
      </c>
      <c r="T131" s="22">
        <v>54879604.853515603</v>
      </c>
      <c r="U131" s="22">
        <v>72545469.84375</v>
      </c>
      <c r="V131" s="22">
        <v>418552416</v>
      </c>
      <c r="W131" s="22">
        <v>52898268</v>
      </c>
      <c r="X131" s="22">
        <v>42242088</v>
      </c>
      <c r="Y131" s="22">
        <v>5826363.5</v>
      </c>
      <c r="Z131" s="22">
        <v>21492395.087890599</v>
      </c>
      <c r="AA131" s="22">
        <v>38705752</v>
      </c>
      <c r="AB131" s="22">
        <v>161282944</v>
      </c>
      <c r="AC131" s="22">
        <v>14061457</v>
      </c>
      <c r="AD131" s="22">
        <v>44341432</v>
      </c>
      <c r="AE131" s="22">
        <v>116700496</v>
      </c>
      <c r="AF131" s="22">
        <v>198490418.80297899</v>
      </c>
      <c r="AG131" s="22">
        <v>25201350</v>
      </c>
      <c r="AH131" s="22">
        <v>64881976</v>
      </c>
      <c r="AI131" s="22">
        <v>188602848</v>
      </c>
      <c r="AJ131" s="22">
        <v>80320176</v>
      </c>
      <c r="AK131" s="22">
        <v>37321536</v>
      </c>
      <c r="AL131" s="22">
        <v>69180048</v>
      </c>
      <c r="AM131" s="22">
        <v>67962144</v>
      </c>
      <c r="AN131" s="22">
        <v>338138905.5</v>
      </c>
      <c r="AO131" s="22">
        <v>360999296</v>
      </c>
      <c r="AP131" s="22">
        <v>87014336</v>
      </c>
      <c r="AQ131" s="22">
        <v>331059744</v>
      </c>
      <c r="AR131" s="22">
        <v>97484152</v>
      </c>
      <c r="AS131" s="22">
        <v>61649804</v>
      </c>
      <c r="AT131" s="22">
        <v>74335960</v>
      </c>
      <c r="AU131" s="22">
        <v>425683392</v>
      </c>
      <c r="AV131" s="22">
        <v>31181102</v>
      </c>
      <c r="AW131" s="22">
        <v>122055344</v>
      </c>
      <c r="AX131" s="22">
        <v>84616536</v>
      </c>
      <c r="AY131" s="22">
        <v>1225772569.67188</v>
      </c>
      <c r="AZ131" s="22">
        <v>126660144</v>
      </c>
      <c r="BA131" s="22">
        <v>174751741.625</v>
      </c>
      <c r="BB131" s="22">
        <v>676660864</v>
      </c>
      <c r="BC131" s="22">
        <v>78367448</v>
      </c>
      <c r="BD131" s="22">
        <v>23179788</v>
      </c>
      <c r="BE131" s="22">
        <v>10516075</v>
      </c>
      <c r="BF131" s="22">
        <v>28016009</v>
      </c>
      <c r="BG131" s="22">
        <v>193752384</v>
      </c>
      <c r="BH131" s="22">
        <v>1534656000</v>
      </c>
      <c r="BI131" s="22">
        <v>294756096</v>
      </c>
      <c r="BJ131" s="22">
        <v>47093796</v>
      </c>
      <c r="BK131" s="22">
        <v>476979968</v>
      </c>
      <c r="BL131" s="22">
        <v>110417232</v>
      </c>
      <c r="BM131" s="22">
        <v>46268392</v>
      </c>
      <c r="BN131" s="22">
        <v>86703488</v>
      </c>
      <c r="BO131" s="22">
        <v>250286814.6875</v>
      </c>
    </row>
    <row r="132" spans="1:67" ht="13.95" hidden="1" customHeight="1" x14ac:dyDescent="0.3">
      <c r="A132" s="19">
        <v>2097</v>
      </c>
      <c r="B132" s="21">
        <f t="shared" si="19"/>
        <v>9480965655.2700214</v>
      </c>
      <c r="C132" s="21">
        <f t="shared" si="20"/>
        <v>454311650.09375</v>
      </c>
      <c r="D132" s="21">
        <f t="shared" si="21"/>
        <v>542075998.74121094</v>
      </c>
      <c r="E132" s="21">
        <f t="shared" si="22"/>
        <v>569204256.63037097</v>
      </c>
      <c r="F132" s="21">
        <f t="shared" si="23"/>
        <v>871216573.75</v>
      </c>
      <c r="G132" s="21">
        <f t="shared" si="24"/>
        <v>2908986875.7421899</v>
      </c>
      <c r="H132" s="21">
        <f t="shared" si="25"/>
        <v>301158990.5</v>
      </c>
      <c r="I132" s="21">
        <f t="shared" si="26"/>
        <v>804722632.75</v>
      </c>
      <c r="J132" s="21">
        <f t="shared" si="27"/>
        <v>3029288677.0625</v>
      </c>
      <c r="K132" s="22">
        <v>70982928</v>
      </c>
      <c r="L132" s="22">
        <v>5885594</v>
      </c>
      <c r="M132" s="22">
        <v>33645320</v>
      </c>
      <c r="N132" s="22">
        <v>71821016</v>
      </c>
      <c r="O132" s="22">
        <v>74681312</v>
      </c>
      <c r="P132" s="22">
        <v>36088632</v>
      </c>
      <c r="Q132" s="22">
        <v>17609644</v>
      </c>
      <c r="R132" s="22">
        <v>5450379.5</v>
      </c>
      <c r="S132" s="22">
        <v>11378646</v>
      </c>
      <c r="T132" s="22">
        <v>54761375.71875</v>
      </c>
      <c r="U132" s="22">
        <v>72006802.875</v>
      </c>
      <c r="V132" s="22">
        <v>419220256</v>
      </c>
      <c r="W132" s="22">
        <v>53073292</v>
      </c>
      <c r="X132" s="22">
        <v>42477128</v>
      </c>
      <c r="Y132" s="22">
        <v>5823611.5</v>
      </c>
      <c r="Z132" s="22">
        <v>21481711.2412109</v>
      </c>
      <c r="AA132" s="22">
        <v>38397196</v>
      </c>
      <c r="AB132" s="22">
        <v>159986080</v>
      </c>
      <c r="AC132" s="22">
        <v>13901231</v>
      </c>
      <c r="AD132" s="22">
        <v>43941860</v>
      </c>
      <c r="AE132" s="22">
        <v>115734192</v>
      </c>
      <c r="AF132" s="22">
        <v>197243697.630371</v>
      </c>
      <c r="AG132" s="22">
        <v>25431250</v>
      </c>
      <c r="AH132" s="22">
        <v>64800124</v>
      </c>
      <c r="AI132" s="22">
        <v>188612976</v>
      </c>
      <c r="AJ132" s="22">
        <v>79780536</v>
      </c>
      <c r="AK132" s="22">
        <v>37082928</v>
      </c>
      <c r="AL132" s="22">
        <v>69633520</v>
      </c>
      <c r="AM132" s="22">
        <v>67301088</v>
      </c>
      <c r="AN132" s="22">
        <v>338574151.75</v>
      </c>
      <c r="AO132" s="22">
        <v>363083072</v>
      </c>
      <c r="AP132" s="22">
        <v>87583728</v>
      </c>
      <c r="AQ132" s="22">
        <v>332575712</v>
      </c>
      <c r="AR132" s="22">
        <v>97434656</v>
      </c>
      <c r="AS132" s="22">
        <v>61738200</v>
      </c>
      <c r="AT132" s="22">
        <v>74511584</v>
      </c>
      <c r="AU132" s="22">
        <v>425536864</v>
      </c>
      <c r="AV132" s="22">
        <v>31242114</v>
      </c>
      <c r="AW132" s="22">
        <v>122469624</v>
      </c>
      <c r="AX132" s="22">
        <v>84697192</v>
      </c>
      <c r="AY132" s="22">
        <v>1228114129.7421899</v>
      </c>
      <c r="AZ132" s="22">
        <v>126577360</v>
      </c>
      <c r="BA132" s="22">
        <v>174581630.5</v>
      </c>
      <c r="BB132" s="22">
        <v>665682176</v>
      </c>
      <c r="BC132" s="22">
        <v>77989072</v>
      </c>
      <c r="BD132" s="22">
        <v>22833692</v>
      </c>
      <c r="BE132" s="22">
        <v>10388391</v>
      </c>
      <c r="BF132" s="22">
        <v>27829301.75</v>
      </c>
      <c r="BG132" s="22">
        <v>192544352</v>
      </c>
      <c r="BH132" s="22">
        <v>1526995456</v>
      </c>
      <c r="BI132" s="22">
        <v>293619136</v>
      </c>
      <c r="BJ132" s="22">
        <v>46800264</v>
      </c>
      <c r="BK132" s="22">
        <v>477567072</v>
      </c>
      <c r="BL132" s="22">
        <v>109578880</v>
      </c>
      <c r="BM132" s="22">
        <v>45907224</v>
      </c>
      <c r="BN132" s="22">
        <v>86133320</v>
      </c>
      <c r="BO132" s="22">
        <v>250142973.0625</v>
      </c>
    </row>
    <row r="133" spans="1:67" ht="13.95" hidden="1" customHeight="1" x14ac:dyDescent="0.3">
      <c r="A133" s="19">
        <v>2098</v>
      </c>
      <c r="B133" s="21">
        <f t="shared" si="19"/>
        <v>9458721710.2221718</v>
      </c>
      <c r="C133" s="21">
        <f t="shared" si="20"/>
        <v>453054293.59179688</v>
      </c>
      <c r="D133" s="21">
        <f t="shared" si="21"/>
        <v>543091218.86816406</v>
      </c>
      <c r="E133" s="21">
        <f t="shared" si="22"/>
        <v>564837529.20752001</v>
      </c>
      <c r="F133" s="21">
        <f t="shared" si="23"/>
        <v>870763336.5</v>
      </c>
      <c r="G133" s="21">
        <f t="shared" si="24"/>
        <v>2915664710.2109399</v>
      </c>
      <c r="H133" s="21">
        <f t="shared" si="25"/>
        <v>300875896.75</v>
      </c>
      <c r="I133" s="21">
        <f t="shared" si="26"/>
        <v>792842379.90625</v>
      </c>
      <c r="J133" s="21">
        <f t="shared" si="27"/>
        <v>3017592345.1875</v>
      </c>
      <c r="K133" s="22">
        <v>70953024</v>
      </c>
      <c r="L133" s="22">
        <v>5878223.5</v>
      </c>
      <c r="M133" s="22">
        <v>33475732</v>
      </c>
      <c r="N133" s="22">
        <v>71823992</v>
      </c>
      <c r="O133" s="22">
        <v>74564464</v>
      </c>
      <c r="P133" s="22">
        <v>35851316</v>
      </c>
      <c r="Q133" s="22">
        <v>17575440</v>
      </c>
      <c r="R133" s="22">
        <v>5438523.5</v>
      </c>
      <c r="S133" s="22">
        <v>11375922</v>
      </c>
      <c r="T133" s="22">
        <v>54643748.216796897</v>
      </c>
      <c r="U133" s="22">
        <v>71473908.375</v>
      </c>
      <c r="V133" s="22">
        <v>419837120</v>
      </c>
      <c r="W133" s="22">
        <v>53257284</v>
      </c>
      <c r="X133" s="22">
        <v>42708016</v>
      </c>
      <c r="Y133" s="22">
        <v>5820280.5</v>
      </c>
      <c r="Z133" s="22">
        <v>21468518.3681641</v>
      </c>
      <c r="AA133" s="22">
        <v>38090008</v>
      </c>
      <c r="AB133" s="22">
        <v>158693728</v>
      </c>
      <c r="AC133" s="22">
        <v>13742535</v>
      </c>
      <c r="AD133" s="22">
        <v>43547328</v>
      </c>
      <c r="AE133" s="22">
        <v>114773632</v>
      </c>
      <c r="AF133" s="22">
        <v>195990298.20752001</v>
      </c>
      <c r="AG133" s="22">
        <v>25663764</v>
      </c>
      <c r="AH133" s="22">
        <v>64707216</v>
      </c>
      <c r="AI133" s="22">
        <v>188602912</v>
      </c>
      <c r="AJ133" s="22">
        <v>79241392</v>
      </c>
      <c r="AK133" s="22">
        <v>36840468</v>
      </c>
      <c r="AL133" s="22">
        <v>70088352</v>
      </c>
      <c r="AM133" s="22">
        <v>66639836</v>
      </c>
      <c r="AN133" s="22">
        <v>338979396.5</v>
      </c>
      <c r="AO133" s="22">
        <v>365122688</v>
      </c>
      <c r="AP133" s="22">
        <v>88147656</v>
      </c>
      <c r="AQ133" s="22">
        <v>334010752</v>
      </c>
      <c r="AR133" s="22">
        <v>97372416</v>
      </c>
      <c r="AS133" s="22">
        <v>61819232</v>
      </c>
      <c r="AT133" s="22">
        <v>74669024</v>
      </c>
      <c r="AU133" s="22">
        <v>425310816</v>
      </c>
      <c r="AV133" s="22">
        <v>31300556</v>
      </c>
      <c r="AW133" s="22">
        <v>122871776</v>
      </c>
      <c r="AX133" s="22">
        <v>84782376</v>
      </c>
      <c r="AY133" s="22">
        <v>1230257418.2109399</v>
      </c>
      <c r="AZ133" s="22">
        <v>126488176</v>
      </c>
      <c r="BA133" s="22">
        <v>174387720.75</v>
      </c>
      <c r="BB133" s="22">
        <v>654825408</v>
      </c>
      <c r="BC133" s="22">
        <v>77612112</v>
      </c>
      <c r="BD133" s="22">
        <v>22496256</v>
      </c>
      <c r="BE133" s="22">
        <v>10262138</v>
      </c>
      <c r="BF133" s="22">
        <v>27646465.90625</v>
      </c>
      <c r="BG133" s="22">
        <v>191302912</v>
      </c>
      <c r="BH133" s="22">
        <v>1519349248</v>
      </c>
      <c r="BI133" s="22">
        <v>292481120</v>
      </c>
      <c r="BJ133" s="22">
        <v>46511064</v>
      </c>
      <c r="BK133" s="22">
        <v>478084800</v>
      </c>
      <c r="BL133" s="22">
        <v>108747880</v>
      </c>
      <c r="BM133" s="22">
        <v>45550184</v>
      </c>
      <c r="BN133" s="22">
        <v>85560072</v>
      </c>
      <c r="BO133" s="22">
        <v>250005065.1875</v>
      </c>
    </row>
    <row r="134" spans="1:67" ht="13.95" hidden="1" customHeight="1" x14ac:dyDescent="0.3">
      <c r="A134" s="19">
        <v>2099</v>
      </c>
      <c r="B134" s="21">
        <f t="shared" si="19"/>
        <v>9435961160.4079628</v>
      </c>
      <c r="C134" s="21">
        <f t="shared" si="20"/>
        <v>451783193.66015619</v>
      </c>
      <c r="D134" s="21">
        <f t="shared" si="21"/>
        <v>544101485.98242188</v>
      </c>
      <c r="E134" s="21">
        <f t="shared" si="22"/>
        <v>560489676.46850598</v>
      </c>
      <c r="F134" s="21">
        <f t="shared" si="23"/>
        <v>870209627</v>
      </c>
      <c r="G134" s="21">
        <f t="shared" si="24"/>
        <v>2921971055.4218798</v>
      </c>
      <c r="H134" s="21">
        <f t="shared" si="25"/>
        <v>300558567.625</v>
      </c>
      <c r="I134" s="21">
        <f t="shared" si="26"/>
        <v>781057241.28125</v>
      </c>
      <c r="J134" s="21">
        <f t="shared" si="27"/>
        <v>3005790312.96875</v>
      </c>
      <c r="K134" s="22">
        <v>70932200</v>
      </c>
      <c r="L134" s="22">
        <v>5870800</v>
      </c>
      <c r="M134" s="22">
        <v>33302990</v>
      </c>
      <c r="N134" s="22">
        <v>71820328</v>
      </c>
      <c r="O134" s="22">
        <v>74437192</v>
      </c>
      <c r="P134" s="22">
        <v>35615720</v>
      </c>
      <c r="Q134" s="22">
        <v>17541908</v>
      </c>
      <c r="R134" s="22">
        <v>5426221</v>
      </c>
      <c r="S134" s="22">
        <v>11371734</v>
      </c>
      <c r="T134" s="22">
        <v>54523738.035156198</v>
      </c>
      <c r="U134" s="22">
        <v>70940362.625</v>
      </c>
      <c r="V134" s="22">
        <v>420472704</v>
      </c>
      <c r="W134" s="22">
        <v>53435840</v>
      </c>
      <c r="X134" s="22">
        <v>42925776</v>
      </c>
      <c r="Y134" s="22">
        <v>5815936.5</v>
      </c>
      <c r="Z134" s="22">
        <v>21451229.482421901</v>
      </c>
      <c r="AA134" s="22">
        <v>37782820</v>
      </c>
      <c r="AB134" s="22">
        <v>157415760</v>
      </c>
      <c r="AC134" s="22">
        <v>13585821</v>
      </c>
      <c r="AD134" s="22">
        <v>43155748</v>
      </c>
      <c r="AE134" s="22">
        <v>113816400</v>
      </c>
      <c r="AF134" s="22">
        <v>194733127.46850601</v>
      </c>
      <c r="AG134" s="22">
        <v>25898214</v>
      </c>
      <c r="AH134" s="22">
        <v>64601648</v>
      </c>
      <c r="AI134" s="22">
        <v>188565024</v>
      </c>
      <c r="AJ134" s="22">
        <v>78697152</v>
      </c>
      <c r="AK134" s="22">
        <v>36596156</v>
      </c>
      <c r="AL134" s="22">
        <v>70534128</v>
      </c>
      <c r="AM134" s="22">
        <v>65976272</v>
      </c>
      <c r="AN134" s="22">
        <v>339341033</v>
      </c>
      <c r="AO134" s="22">
        <v>367091648</v>
      </c>
      <c r="AP134" s="22">
        <v>88712056</v>
      </c>
      <c r="AQ134" s="22">
        <v>335331968</v>
      </c>
      <c r="AR134" s="22">
        <v>97300728</v>
      </c>
      <c r="AS134" s="22">
        <v>61889580</v>
      </c>
      <c r="AT134" s="22">
        <v>74811792</v>
      </c>
      <c r="AU134" s="22">
        <v>425052064</v>
      </c>
      <c r="AV134" s="22">
        <v>31376394</v>
      </c>
      <c r="AW134" s="22">
        <v>123258712</v>
      </c>
      <c r="AX134" s="22">
        <v>84882368</v>
      </c>
      <c r="AY134" s="22">
        <v>1232263745.42188</v>
      </c>
      <c r="AZ134" s="22">
        <v>126386648</v>
      </c>
      <c r="BA134" s="22">
        <v>174171919.625</v>
      </c>
      <c r="BB134" s="22">
        <v>644055808</v>
      </c>
      <c r="BC134" s="22">
        <v>77230864</v>
      </c>
      <c r="BD134" s="22">
        <v>22168454</v>
      </c>
      <c r="BE134" s="22">
        <v>10138469</v>
      </c>
      <c r="BF134" s="22">
        <v>27463646.28125</v>
      </c>
      <c r="BG134" s="22">
        <v>190066944</v>
      </c>
      <c r="BH134" s="22">
        <v>1511677696</v>
      </c>
      <c r="BI134" s="22">
        <v>291328928</v>
      </c>
      <c r="BJ134" s="22">
        <v>46220348</v>
      </c>
      <c r="BK134" s="22">
        <v>478537216</v>
      </c>
      <c r="BL134" s="22">
        <v>107923792</v>
      </c>
      <c r="BM134" s="22">
        <v>45197880</v>
      </c>
      <c r="BN134" s="22">
        <v>84977488</v>
      </c>
      <c r="BO134" s="22">
        <v>249860020.96875</v>
      </c>
    </row>
    <row r="135" spans="1:67" ht="13.95" hidden="1" customHeight="1" x14ac:dyDescent="0.3">
      <c r="A135" s="19">
        <v>2100</v>
      </c>
      <c r="B135" s="21">
        <f t="shared" si="19"/>
        <v>9412661298.7431622</v>
      </c>
      <c r="C135" s="21">
        <f t="shared" si="20"/>
        <v>450483634.32617188</v>
      </c>
      <c r="D135" s="21">
        <f t="shared" si="21"/>
        <v>545035457.77539063</v>
      </c>
      <c r="E135" s="21">
        <f t="shared" si="22"/>
        <v>556170379.75878906</v>
      </c>
      <c r="F135" s="21">
        <f t="shared" si="23"/>
        <v>869572072</v>
      </c>
      <c r="G135" s="21">
        <f t="shared" si="24"/>
        <v>2927912858.5703101</v>
      </c>
      <c r="H135" s="21">
        <f t="shared" si="25"/>
        <v>300221819.75</v>
      </c>
      <c r="I135" s="21">
        <f t="shared" si="26"/>
        <v>769356332.4375</v>
      </c>
      <c r="J135" s="21">
        <f t="shared" si="27"/>
        <v>2993908744.125</v>
      </c>
      <c r="K135" s="22">
        <v>70899864</v>
      </c>
      <c r="L135" s="22">
        <v>5863216</v>
      </c>
      <c r="M135" s="22">
        <v>33127146</v>
      </c>
      <c r="N135" s="22">
        <v>71812888</v>
      </c>
      <c r="O135" s="22">
        <v>74303184</v>
      </c>
      <c r="P135" s="22">
        <v>35376464</v>
      </c>
      <c r="Q135" s="22">
        <v>17507868</v>
      </c>
      <c r="R135" s="22">
        <v>5413672</v>
      </c>
      <c r="S135" s="22">
        <v>11367237</v>
      </c>
      <c r="T135" s="22">
        <v>54402784.013671897</v>
      </c>
      <c r="U135" s="22">
        <v>70409311.3125</v>
      </c>
      <c r="V135" s="22">
        <v>421035424</v>
      </c>
      <c r="W135" s="22">
        <v>53612232</v>
      </c>
      <c r="X135" s="22">
        <v>43142392</v>
      </c>
      <c r="Y135" s="22">
        <v>5811705</v>
      </c>
      <c r="Z135" s="22">
        <v>21433704.775390599</v>
      </c>
      <c r="AA135" s="22">
        <v>37477496</v>
      </c>
      <c r="AB135" s="22">
        <v>156158576</v>
      </c>
      <c r="AC135" s="22">
        <v>13430885</v>
      </c>
      <c r="AD135" s="22">
        <v>42773032</v>
      </c>
      <c r="AE135" s="22">
        <v>112853680</v>
      </c>
      <c r="AF135" s="22">
        <v>193476710.758789</v>
      </c>
      <c r="AG135" s="22">
        <v>26133514</v>
      </c>
      <c r="AH135" s="22">
        <v>64487528</v>
      </c>
      <c r="AI135" s="22">
        <v>188504944</v>
      </c>
      <c r="AJ135" s="22">
        <v>78143712</v>
      </c>
      <c r="AK135" s="22">
        <v>36348308</v>
      </c>
      <c r="AL135" s="22">
        <v>70982024</v>
      </c>
      <c r="AM135" s="22">
        <v>65317480</v>
      </c>
      <c r="AN135" s="22">
        <v>339654562</v>
      </c>
      <c r="AO135" s="22">
        <v>369016192</v>
      </c>
      <c r="AP135" s="22">
        <v>89262152</v>
      </c>
      <c r="AQ135" s="22">
        <v>336672640</v>
      </c>
      <c r="AR135" s="22">
        <v>97213992</v>
      </c>
      <c r="AS135" s="22">
        <v>61950960</v>
      </c>
      <c r="AT135" s="22">
        <v>74941072</v>
      </c>
      <c r="AU135" s="22">
        <v>424713152</v>
      </c>
      <c r="AV135" s="22">
        <v>31448232</v>
      </c>
      <c r="AW135" s="22">
        <v>123615704</v>
      </c>
      <c r="AX135" s="22">
        <v>84988368</v>
      </c>
      <c r="AY135" s="22">
        <v>1234090394.5703101</v>
      </c>
      <c r="AZ135" s="22">
        <v>126279600</v>
      </c>
      <c r="BA135" s="22">
        <v>173942219.75</v>
      </c>
      <c r="BB135" s="22">
        <v>633361792</v>
      </c>
      <c r="BC135" s="22">
        <v>76847520</v>
      </c>
      <c r="BD135" s="22">
        <v>21848354</v>
      </c>
      <c r="BE135" s="22">
        <v>10016795</v>
      </c>
      <c r="BF135" s="22">
        <v>27281871.4375</v>
      </c>
      <c r="BG135" s="22">
        <v>188815728</v>
      </c>
      <c r="BH135" s="22">
        <v>1503983488</v>
      </c>
      <c r="BI135" s="22">
        <v>290160800</v>
      </c>
      <c r="BJ135" s="22">
        <v>45929904</v>
      </c>
      <c r="BK135" s="22">
        <v>479002496</v>
      </c>
      <c r="BL135" s="22">
        <v>107104896</v>
      </c>
      <c r="BM135" s="22">
        <v>44850784</v>
      </c>
      <c r="BN135" s="22">
        <v>84394600</v>
      </c>
      <c r="BO135" s="22">
        <v>249666048.125</v>
      </c>
    </row>
    <row r="136" spans="1:67" customFormat="1" ht="13.95" customHeight="1" x14ac:dyDescent="0.3">
      <c r="A136" s="19" t="s">
        <v>270</v>
      </c>
      <c r="B136" s="21">
        <f t="shared" si="19"/>
        <v>3645864087.125</v>
      </c>
      <c r="C136" s="21">
        <f t="shared" si="20"/>
        <v>0</v>
      </c>
      <c r="D136" s="21">
        <f t="shared" si="21"/>
        <v>0</v>
      </c>
      <c r="E136" s="21">
        <f t="shared" si="22"/>
        <v>0</v>
      </c>
      <c r="F136" s="21">
        <f t="shared" si="23"/>
        <v>466910602.125</v>
      </c>
      <c r="G136" s="21">
        <f t="shared" si="24"/>
        <v>1086521965</v>
      </c>
      <c r="H136" s="21">
        <f t="shared" si="25"/>
        <v>0</v>
      </c>
      <c r="I136" s="21">
        <f t="shared" si="26"/>
        <v>0</v>
      </c>
      <c r="J136" s="21">
        <f t="shared" si="27"/>
        <v>2092431520</v>
      </c>
      <c r="K136" s="48">
        <f>IF(d3b!K6=0,0,d2b!K59)</f>
        <v>0</v>
      </c>
      <c r="L136" s="48">
        <f>IF(d3b!L6=0,0,d2b!L59)</f>
        <v>0</v>
      </c>
      <c r="M136" s="48">
        <f>IF(d3b!M6=0,0,d2b!M59)</f>
        <v>0</v>
      </c>
      <c r="N136" s="48">
        <f>IF(d3b!N6=0,0,d2b!N59)</f>
        <v>0</v>
      </c>
      <c r="O136" s="48">
        <f>IF(d3b!O6=0,0,d2b!O59)</f>
        <v>0</v>
      </c>
      <c r="P136" s="48">
        <f>IF(d3b!P6=0,0,d2b!P59)</f>
        <v>0</v>
      </c>
      <c r="Q136" s="48">
        <f>IF(d3b!Q6=0,0,d2b!Q59)</f>
        <v>0</v>
      </c>
      <c r="R136" s="48">
        <f>IF(d3b!R6=0,0,d2b!R59)</f>
        <v>0</v>
      </c>
      <c r="S136" s="48">
        <f>IF(d3b!S6=0,0,d2b!S59)</f>
        <v>0</v>
      </c>
      <c r="T136" s="48">
        <f>IF(d3b!T6=0,0,d2b!T59)</f>
        <v>0</v>
      </c>
      <c r="U136" s="48">
        <f>IF(d3b!U6=0,0,d2b!U59)</f>
        <v>0</v>
      </c>
      <c r="V136" s="48">
        <f>IF(d3b!V6=0,0,d2b!V59)</f>
        <v>0</v>
      </c>
      <c r="W136" s="48">
        <f>IF(d3b!W6=0,0,d2b!W59)</f>
        <v>0</v>
      </c>
      <c r="X136" s="48">
        <f>IF(d3b!X6=0,0,d2b!X59)</f>
        <v>0</v>
      </c>
      <c r="Y136" s="48">
        <f>IF(d3b!Y6=0,0,d2b!Y59)</f>
        <v>0</v>
      </c>
      <c r="Z136" s="48">
        <f>IF(d3b!Z6=0,0,d2b!Z59)</f>
        <v>0</v>
      </c>
      <c r="AA136" s="48">
        <f>IF(d3b!AA6=0,0,d2b!AA59)</f>
        <v>0</v>
      </c>
      <c r="AB136" s="48">
        <f>IF(d3b!AB6=0,0,d2b!AB59)</f>
        <v>0</v>
      </c>
      <c r="AC136" s="48">
        <f>IF(d3b!AC6=0,0,d2b!AC59)</f>
        <v>0</v>
      </c>
      <c r="AD136" s="48">
        <f>IF(d3b!AD6=0,0,d2b!AD59)</f>
        <v>0</v>
      </c>
      <c r="AE136" s="48">
        <f>IF(d3b!AE6=0,0,d2b!AE59)</f>
        <v>0</v>
      </c>
      <c r="AF136" s="48">
        <f>IF(d3b!AF6=0,0,d2b!AF59)</f>
        <v>0</v>
      </c>
      <c r="AG136" s="48">
        <f>IF(d3b!AG6=0,0,d2b!AG59)</f>
        <v>0</v>
      </c>
      <c r="AH136" s="48">
        <f>IF(d3b!AH6=0,0,d2b!AH59)</f>
        <v>46813372</v>
      </c>
      <c r="AI136" s="48">
        <f>IF(d3b!AI6=0,0,d2b!AI59)</f>
        <v>116516464</v>
      </c>
      <c r="AJ136" s="48">
        <f>IF(d3b!AJ6=0,0,d2b!AJ59)</f>
        <v>0</v>
      </c>
      <c r="AK136" s="48">
        <f>IF(d3b!AK6=0,0,d2b!AK59)</f>
        <v>38078712</v>
      </c>
      <c r="AL136" s="48">
        <f>IF(d3b!AL6=0,0,d2b!AL59)</f>
        <v>0</v>
      </c>
      <c r="AM136" s="48">
        <f>IF(d3b!AM6=0,0,d2b!AM59)</f>
        <v>87467792</v>
      </c>
      <c r="AN136" s="48">
        <f>IF(d3b!AN6=0,0,d2b!AN59)</f>
        <v>178034262.125</v>
      </c>
      <c r="AO136" s="48">
        <f>IF(d3b!AO6=0,0,d2b!AO59)</f>
        <v>0</v>
      </c>
      <c r="AP136" s="48">
        <f>IF(d3b!AP6=0,0,d2b!AP59)</f>
        <v>0</v>
      </c>
      <c r="AQ136" s="48">
        <f>IF(d3b!AQ6=0,0,d2b!AQ59)</f>
        <v>132015936</v>
      </c>
      <c r="AR136" s="48">
        <f>IF(d3b!AR6=0,0,d2b!AR59)</f>
        <v>56418528</v>
      </c>
      <c r="AS136" s="48">
        <f>IF(d3b!AS6=0,0,d2b!AS59)</f>
        <v>24462344</v>
      </c>
      <c r="AT136" s="48">
        <f>IF(d3b!AT6=0,0,d2b!AT59)</f>
        <v>27014288</v>
      </c>
      <c r="AU136" s="48">
        <f>IF(d3b!AU6=0,0,d2b!AU59)</f>
        <v>232588000</v>
      </c>
      <c r="AV136" s="48">
        <f>IF(d3b!AV6=0,0,d2b!AV59)</f>
        <v>14254327</v>
      </c>
      <c r="AW136" s="48">
        <f>IF(d3b!AW6=0,0,d2b!AW59)</f>
        <v>50432192</v>
      </c>
      <c r="AX136" s="48">
        <f>IF(d3b!AX6=0,0,d2b!AX59)</f>
        <v>0</v>
      </c>
      <c r="AY136" s="48">
        <f>IF(d3b!AY6=0,0,d2b!AY59)</f>
        <v>549336350</v>
      </c>
      <c r="AZ136" s="48">
        <f>IF(d3b!AZ6=0,0,d2b!AZ59)</f>
        <v>0</v>
      </c>
      <c r="BA136" s="48">
        <f>IF(d3b!BA6=0,0,d2b!BA59)</f>
        <v>0</v>
      </c>
      <c r="BB136" s="48">
        <f>IF(d3b!BB6=0,0,d2b!BB59)</f>
        <v>0</v>
      </c>
      <c r="BC136" s="48">
        <f>IF(d3b!BC6=0,0,d2b!BC59)</f>
        <v>0</v>
      </c>
      <c r="BD136" s="48">
        <f>IF(d3b!BD6=0,0,d2b!BD59)</f>
        <v>0</v>
      </c>
      <c r="BE136" s="48">
        <f>IF(d3b!BE6=0,0,d2b!BE59)</f>
        <v>0</v>
      </c>
      <c r="BF136" s="48">
        <f>IF(d3b!BF6=0,0,d2b!BF59)</f>
        <v>0</v>
      </c>
      <c r="BG136" s="48">
        <f>IF(d3b!BG6=0,0,d2b!BG59)</f>
        <v>173515040</v>
      </c>
      <c r="BH136" s="48">
        <f>IF(d3b!BH6=0,0,d2b!BH59)</f>
        <v>1450881024</v>
      </c>
      <c r="BI136" s="48">
        <f>IF(d3b!BI6=0,0,d2b!BI59)</f>
        <v>0</v>
      </c>
      <c r="BJ136" s="48">
        <f>IF(d3b!BJ6=0,0,d2b!BJ59)</f>
        <v>0</v>
      </c>
      <c r="BK136" s="48">
        <f>IF(d3b!BK6=0,0,d2b!BK59)</f>
        <v>251228816</v>
      </c>
      <c r="BL136" s="48">
        <f>IF(d3b!BL6=0,0,d2b!BL59)</f>
        <v>115832048</v>
      </c>
      <c r="BM136" s="48">
        <f>IF(d3b!BM6=0,0,d2b!BM59)</f>
        <v>0</v>
      </c>
      <c r="BN136" s="48">
        <f>IF(d3b!BN6=0,0,d2b!BN59)</f>
        <v>100974592</v>
      </c>
      <c r="BO136" s="48">
        <f>IF(d3b!BO6=0,0,d2b!BO59)</f>
        <v>0</v>
      </c>
    </row>
    <row r="137" spans="1:67" ht="13.95" customHeight="1" x14ac:dyDescent="0.3">
      <c r="A137" s="19"/>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row>
    <row r="138" spans="1:67" ht="13.95" customHeight="1" x14ac:dyDescent="0.3">
      <c r="A138" s="19"/>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row>
    <row r="139" spans="1:67" ht="13.95" customHeight="1" x14ac:dyDescent="0.3">
      <c r="A139" s="19"/>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row>
    <row r="140" spans="1:67" ht="13.95" customHeight="1"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ht="13.95" customHeight="1"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ht="13.95" customHeight="1"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ht="13.95" customHeight="1"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ht="13.95" customHeight="1"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ht="13.95" customHeight="1"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ht="13.95" customHeight="1"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ht="10.050000000000001" customHeight="1"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ht="10.050000000000001" customHeight="1"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ht="10.050000000000001" customHeight="1"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ht="10.050000000000001" customHeight="1"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ht="10.050000000000001" customHeight="1"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ht="10.050000000000001" customHeight="1"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ht="10.050000000000001" customHeight="1"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ht="10.050000000000001" customHeight="1"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ht="10.050000000000001" customHeight="1"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ht="10.050000000000001" customHeight="1"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ht="10.050000000000001" customHeight="1"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ht="10.050000000000001" customHeight="1"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ht="10.050000000000001" customHeight="1"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ht="10.050000000000001" customHeight="1"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ht="10.050000000000001" customHeight="1"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ht="10.050000000000001" customHeight="1"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ht="10.050000000000001" customHeight="1"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ht="10.050000000000001" customHeight="1"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ht="10.050000000000001" customHeight="1"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ht="10.050000000000001" customHeight="1" x14ac:dyDescent="0.3">
      <c r="B166" s="25"/>
    </row>
    <row r="167" spans="1:67" ht="10.050000000000001" customHeight="1" x14ac:dyDescent="0.3">
      <c r="B167" s="25"/>
    </row>
    <row r="168" spans="1:67" ht="10.050000000000001" customHeight="1" x14ac:dyDescent="0.3">
      <c r="B168" s="25"/>
    </row>
    <row r="169" spans="1:67" ht="10.050000000000001" customHeight="1" x14ac:dyDescent="0.3">
      <c r="B169" s="25"/>
    </row>
    <row r="170" spans="1:67" ht="10.050000000000001" customHeight="1" x14ac:dyDescent="0.3">
      <c r="B170" s="25"/>
    </row>
    <row r="171" spans="1:67" ht="10.050000000000001" customHeight="1" x14ac:dyDescent="0.3">
      <c r="B171" s="25"/>
    </row>
    <row r="172" spans="1:67" ht="10.050000000000001" customHeight="1" x14ac:dyDescent="0.3">
      <c r="B172" s="25"/>
    </row>
    <row r="173" spans="1:67" ht="10.050000000000001" customHeight="1" x14ac:dyDescent="0.3">
      <c r="B173" s="25"/>
    </row>
    <row r="174" spans="1:67" ht="10.050000000000001" customHeight="1" x14ac:dyDescent="0.3">
      <c r="B174" s="25"/>
    </row>
    <row r="175" spans="1:67" ht="10.050000000000001" customHeight="1" x14ac:dyDescent="0.3">
      <c r="B175" s="25"/>
    </row>
    <row r="176" spans="1:67" ht="10.050000000000001" customHeight="1" x14ac:dyDescent="0.3">
      <c r="B176" s="25"/>
    </row>
    <row r="177" spans="2:2" ht="10.050000000000001" customHeight="1" x14ac:dyDescent="0.3">
      <c r="B177" s="25"/>
    </row>
    <row r="178" spans="2:2" ht="10.050000000000001" customHeight="1" x14ac:dyDescent="0.3">
      <c r="B178" s="25"/>
    </row>
    <row r="179" spans="2:2" ht="10.050000000000001" customHeight="1" x14ac:dyDescent="0.3">
      <c r="B179" s="25"/>
    </row>
    <row r="180" spans="2:2" ht="10.050000000000001" customHeight="1" x14ac:dyDescent="0.3">
      <c r="B180" s="25"/>
    </row>
    <row r="181" spans="2:2" ht="10.050000000000001" customHeight="1" x14ac:dyDescent="0.3">
      <c r="B181" s="25"/>
    </row>
    <row r="182" spans="2:2" ht="10.050000000000001" customHeight="1" x14ac:dyDescent="0.3">
      <c r="B182" s="25"/>
    </row>
    <row r="183" spans="2:2" ht="10.050000000000001" customHeight="1" x14ac:dyDescent="0.3">
      <c r="B183" s="25"/>
    </row>
    <row r="184" spans="2:2" ht="10.050000000000001" customHeight="1" x14ac:dyDescent="0.3">
      <c r="B184" s="25"/>
    </row>
    <row r="185" spans="2:2" ht="10.050000000000001" customHeight="1" x14ac:dyDescent="0.3">
      <c r="B185" s="25"/>
    </row>
    <row r="186" spans="2:2" ht="10.050000000000001" customHeight="1" x14ac:dyDescent="0.3">
      <c r="B186" s="25"/>
    </row>
    <row r="187" spans="2:2" ht="10.050000000000001" customHeight="1" x14ac:dyDescent="0.3">
      <c r="B187" s="25"/>
    </row>
    <row r="188" spans="2:2" ht="10.050000000000001" customHeight="1" x14ac:dyDescent="0.3">
      <c r="B188" s="25"/>
    </row>
    <row r="189" spans="2:2" ht="10.050000000000001" customHeight="1" x14ac:dyDescent="0.3">
      <c r="B189" s="25"/>
    </row>
    <row r="190" spans="2:2" ht="10.050000000000001" customHeight="1" x14ac:dyDescent="0.3">
      <c r="B190" s="25"/>
    </row>
    <row r="191" spans="2:2" ht="10.050000000000001" customHeight="1" x14ac:dyDescent="0.3">
      <c r="B191" s="25"/>
    </row>
    <row r="192" spans="2:2" ht="10.050000000000001" customHeight="1" x14ac:dyDescent="0.3">
      <c r="B192" s="25"/>
    </row>
    <row r="193" spans="2:2" ht="10.050000000000001" customHeight="1" x14ac:dyDescent="0.3">
      <c r="B193" s="25"/>
    </row>
    <row r="194" spans="2:2" ht="10.050000000000001" customHeight="1" x14ac:dyDescent="0.3">
      <c r="B194" s="25"/>
    </row>
    <row r="195" spans="2:2" ht="10.050000000000001" customHeight="1" x14ac:dyDescent="0.3">
      <c r="B195" s="25"/>
    </row>
    <row r="196" spans="2:2" ht="10.050000000000001" customHeight="1" x14ac:dyDescent="0.3">
      <c r="B196" s="25"/>
    </row>
    <row r="197" spans="2:2" ht="10.050000000000001" customHeight="1" x14ac:dyDescent="0.3">
      <c r="B197" s="25"/>
    </row>
    <row r="198" spans="2:2" ht="10.050000000000001" customHeight="1" x14ac:dyDescent="0.3">
      <c r="B198" s="25"/>
    </row>
    <row r="199" spans="2:2" ht="10.050000000000001" customHeight="1" x14ac:dyDescent="0.3">
      <c r="B199" s="25"/>
    </row>
    <row r="200" spans="2:2" ht="10.050000000000001" customHeight="1" x14ac:dyDescent="0.3">
      <c r="B200" s="25"/>
    </row>
    <row r="201" spans="2:2" ht="10.050000000000001" customHeight="1" x14ac:dyDescent="0.3">
      <c r="B201" s="25"/>
    </row>
    <row r="202" spans="2:2" ht="10.050000000000001" customHeight="1" x14ac:dyDescent="0.3">
      <c r="B202" s="25"/>
    </row>
    <row r="203" spans="2:2" ht="10.050000000000001" customHeight="1" x14ac:dyDescent="0.3">
      <c r="B203" s="25"/>
    </row>
    <row r="204" spans="2:2" ht="10.050000000000001" customHeight="1" x14ac:dyDescent="0.3">
      <c r="B204" s="25"/>
    </row>
    <row r="205" spans="2:2" ht="10.050000000000001" customHeight="1" x14ac:dyDescent="0.3">
      <c r="B205" s="25"/>
    </row>
    <row r="206" spans="2:2" ht="10.050000000000001" customHeight="1" x14ac:dyDescent="0.3">
      <c r="B206" s="25"/>
    </row>
    <row r="207" spans="2:2" ht="10.050000000000001" customHeight="1" x14ac:dyDescent="0.3">
      <c r="B207" s="25"/>
    </row>
    <row r="208" spans="2:2" ht="10.050000000000001" customHeight="1" x14ac:dyDescent="0.3">
      <c r="B208" s="25"/>
    </row>
    <row r="209" spans="2:2" ht="10.050000000000001" customHeight="1" x14ac:dyDescent="0.3">
      <c r="B209" s="25"/>
    </row>
    <row r="210" spans="2:2" ht="10.050000000000001" customHeight="1" x14ac:dyDescent="0.3">
      <c r="B210" s="25"/>
    </row>
    <row r="211" spans="2:2" ht="10.050000000000001" customHeight="1" x14ac:dyDescent="0.3">
      <c r="B211" s="25"/>
    </row>
    <row r="212" spans="2:2" ht="10.050000000000001" customHeight="1" x14ac:dyDescent="0.3">
      <c r="B212" s="25"/>
    </row>
    <row r="213" spans="2:2" ht="10.050000000000001" customHeight="1" x14ac:dyDescent="0.3">
      <c r="B213" s="25"/>
    </row>
    <row r="214" spans="2:2" ht="10.050000000000001" customHeight="1" x14ac:dyDescent="0.3">
      <c r="B214" s="25"/>
    </row>
    <row r="215" spans="2:2" ht="10.050000000000001" customHeight="1" x14ac:dyDescent="0.3">
      <c r="B215" s="25"/>
    </row>
    <row r="216" spans="2:2" ht="10.050000000000001" customHeight="1" x14ac:dyDescent="0.3">
      <c r="B216" s="25"/>
    </row>
    <row r="217" spans="2:2" ht="10.050000000000001" customHeight="1" x14ac:dyDescent="0.3">
      <c r="B217" s="25"/>
    </row>
    <row r="218" spans="2:2" ht="10.050000000000001" customHeight="1" x14ac:dyDescent="0.3">
      <c r="B218" s="25"/>
    </row>
    <row r="219" spans="2:2" ht="10.050000000000001" customHeight="1" x14ac:dyDescent="0.3">
      <c r="B219" s="25"/>
    </row>
    <row r="220" spans="2:2" ht="10.050000000000001" customHeight="1" x14ac:dyDescent="0.3">
      <c r="B220" s="25"/>
    </row>
    <row r="221" spans="2:2" ht="10.050000000000001" customHeight="1" x14ac:dyDescent="0.3">
      <c r="B221" s="25"/>
    </row>
    <row r="222" spans="2:2" ht="10.050000000000001" customHeight="1" x14ac:dyDescent="0.3">
      <c r="B222" s="25"/>
    </row>
    <row r="223" spans="2:2" ht="10.050000000000001" customHeight="1" x14ac:dyDescent="0.3">
      <c r="B223" s="25"/>
    </row>
    <row r="224" spans="2:2" ht="10.050000000000001" customHeight="1" x14ac:dyDescent="0.3">
      <c r="B224" s="25"/>
    </row>
    <row r="225" spans="2:2" ht="10.050000000000001" customHeight="1" x14ac:dyDescent="0.3">
      <c r="B225" s="25"/>
    </row>
    <row r="226" spans="2:2" ht="10.050000000000001" customHeight="1" x14ac:dyDescent="0.3">
      <c r="B226" s="25"/>
    </row>
    <row r="227" spans="2:2" ht="10.050000000000001" customHeight="1" x14ac:dyDescent="0.3">
      <c r="B227" s="25"/>
    </row>
    <row r="228" spans="2:2" ht="10.050000000000001" customHeight="1" x14ac:dyDescent="0.3">
      <c r="B228" s="25"/>
    </row>
    <row r="229" spans="2:2" ht="10.050000000000001" customHeight="1" x14ac:dyDescent="0.3">
      <c r="B229" s="25"/>
    </row>
    <row r="230" spans="2:2" ht="10.050000000000001" customHeight="1" x14ac:dyDescent="0.3">
      <c r="B230" s="25"/>
    </row>
    <row r="231" spans="2:2" ht="10.050000000000001" customHeight="1" x14ac:dyDescent="0.3">
      <c r="B231" s="25"/>
    </row>
    <row r="232" spans="2:2" ht="10.050000000000001" customHeight="1" x14ac:dyDescent="0.3">
      <c r="B232" s="25"/>
    </row>
    <row r="233" spans="2:2" ht="10.050000000000001" customHeight="1" x14ac:dyDescent="0.3">
      <c r="B233" s="25"/>
    </row>
    <row r="234" spans="2:2" ht="10.050000000000001" customHeight="1" x14ac:dyDescent="0.3">
      <c r="B234" s="25"/>
    </row>
    <row r="235" spans="2:2" ht="10.050000000000001" customHeight="1" x14ac:dyDescent="0.3">
      <c r="B235" s="25"/>
    </row>
    <row r="236" spans="2:2" ht="10.050000000000001" customHeight="1" x14ac:dyDescent="0.3">
      <c r="B236" s="25"/>
    </row>
    <row r="237" spans="2:2" ht="10.050000000000001" customHeight="1" x14ac:dyDescent="0.3">
      <c r="B237" s="25"/>
    </row>
    <row r="238" spans="2:2" ht="10.050000000000001" customHeight="1" x14ac:dyDescent="0.3">
      <c r="B238" s="25"/>
    </row>
    <row r="239" spans="2:2" ht="10.050000000000001" customHeight="1" x14ac:dyDescent="0.3">
      <c r="B239" s="25"/>
    </row>
    <row r="240" spans="2:2" ht="10.050000000000001" customHeight="1" x14ac:dyDescent="0.3">
      <c r="B240" s="25"/>
    </row>
    <row r="241" spans="2:2" ht="10.050000000000001" customHeight="1" x14ac:dyDescent="0.3">
      <c r="B241" s="25"/>
    </row>
    <row r="242" spans="2:2" ht="10.050000000000001" customHeight="1" x14ac:dyDescent="0.3">
      <c r="B242" s="25"/>
    </row>
    <row r="243" spans="2:2" ht="10.050000000000001" customHeight="1" x14ac:dyDescent="0.3">
      <c r="B243" s="25"/>
    </row>
    <row r="244" spans="2:2" ht="10.050000000000001" customHeight="1" x14ac:dyDescent="0.3">
      <c r="B244" s="25"/>
    </row>
    <row r="245" spans="2:2" ht="10.050000000000001" customHeight="1" x14ac:dyDescent="0.3">
      <c r="B245" s="25"/>
    </row>
    <row r="246" spans="2:2" ht="10.050000000000001" customHeight="1" x14ac:dyDescent="0.3">
      <c r="B246" s="25"/>
    </row>
    <row r="247" spans="2:2" ht="10.050000000000001" customHeight="1" x14ac:dyDescent="0.3">
      <c r="B247" s="25"/>
    </row>
    <row r="248" spans="2:2" ht="10.050000000000001" customHeight="1" x14ac:dyDescent="0.3">
      <c r="B248" s="25"/>
    </row>
    <row r="249" spans="2:2" ht="10.050000000000001" customHeight="1" x14ac:dyDescent="0.3">
      <c r="B249" s="25"/>
    </row>
    <row r="250" spans="2:2" ht="10.050000000000001" customHeight="1" x14ac:dyDescent="0.3">
      <c r="B250" s="25"/>
    </row>
    <row r="251" spans="2:2" ht="10.050000000000001" customHeight="1" x14ac:dyDescent="0.3">
      <c r="B251" s="25"/>
    </row>
    <row r="252" spans="2:2" ht="10.050000000000001" customHeight="1" x14ac:dyDescent="0.3">
      <c r="B252" s="25"/>
    </row>
    <row r="253" spans="2:2" ht="10.050000000000001" customHeight="1" x14ac:dyDescent="0.3">
      <c r="B253" s="25"/>
    </row>
    <row r="254" spans="2:2" ht="10.050000000000001" customHeight="1" x14ac:dyDescent="0.3">
      <c r="B254" s="2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E5B68-949F-7240-98D1-8064E2AE0834}">
  <dimension ref="A1:BO254"/>
  <sheetViews>
    <sheetView workbookViewId="0">
      <selection activeCell="E166" sqref="E166"/>
    </sheetView>
  </sheetViews>
  <sheetFormatPr baseColWidth="10" defaultColWidth="11.5" defaultRowHeight="15.6" x14ac:dyDescent="0.3"/>
  <cols>
    <col min="1" max="1" width="31" customWidth="1"/>
    <col min="2" max="10" width="13.796875" style="23" customWidth="1"/>
    <col min="11" max="25" width="8.796875" style="23" customWidth="1"/>
    <col min="26" max="26" width="8.5" style="23" customWidth="1"/>
    <col min="27" max="67" width="8.796875" style="23" customWidth="1"/>
    <col min="68" max="224" width="11.5" style="23"/>
    <col min="225" max="299" width="6.296875" style="23" customWidth="1"/>
    <col min="300" max="480" width="11.5" style="23"/>
    <col min="481" max="555" width="6.296875" style="23" customWidth="1"/>
    <col min="556" max="736" width="11.5" style="23"/>
    <col min="737" max="811" width="6.296875" style="23" customWidth="1"/>
    <col min="812" max="992" width="11.5" style="23"/>
    <col min="993" max="1067" width="6.296875" style="23" customWidth="1"/>
    <col min="1068" max="1248" width="11.5" style="23"/>
    <col min="1249" max="1323" width="6.296875" style="23" customWidth="1"/>
    <col min="1324" max="1504" width="11.5" style="23"/>
    <col min="1505" max="1579" width="6.296875" style="23" customWidth="1"/>
    <col min="1580" max="1760" width="11.5" style="23"/>
    <col min="1761" max="1835" width="6.296875" style="23" customWidth="1"/>
    <col min="1836" max="2016" width="11.5" style="23"/>
    <col min="2017" max="2091" width="6.296875" style="23" customWidth="1"/>
    <col min="2092" max="2272" width="11.5" style="23"/>
    <col min="2273" max="2347" width="6.296875" style="23" customWidth="1"/>
    <col min="2348" max="2528" width="11.5" style="23"/>
    <col min="2529" max="2603" width="6.296875" style="23" customWidth="1"/>
    <col min="2604" max="2784" width="11.5" style="23"/>
    <col min="2785" max="2859" width="6.296875" style="23" customWidth="1"/>
    <col min="2860" max="3040" width="11.5" style="23"/>
    <col min="3041" max="3115" width="6.296875" style="23" customWidth="1"/>
    <col min="3116" max="3296" width="11.5" style="23"/>
    <col min="3297" max="3371" width="6.296875" style="23" customWidth="1"/>
    <col min="3372" max="3552" width="11.5" style="23"/>
    <col min="3553" max="3627" width="6.296875" style="23" customWidth="1"/>
    <col min="3628" max="3808" width="11.5" style="23"/>
    <col min="3809" max="3883" width="6.296875" style="23" customWidth="1"/>
    <col min="3884" max="4064" width="11.5" style="23"/>
    <col min="4065" max="4139" width="6.296875" style="23" customWidth="1"/>
    <col min="4140" max="4320" width="11.5" style="23"/>
    <col min="4321" max="4395" width="6.296875" style="23" customWidth="1"/>
    <col min="4396" max="4576" width="11.5" style="23"/>
    <col min="4577" max="4651" width="6.296875" style="23" customWidth="1"/>
    <col min="4652" max="4832" width="11.5" style="23"/>
    <col min="4833" max="4907" width="6.296875" style="23" customWidth="1"/>
    <col min="4908" max="5088" width="11.5" style="23"/>
    <col min="5089" max="5163" width="6.296875" style="23" customWidth="1"/>
    <col min="5164" max="5344" width="11.5" style="23"/>
    <col min="5345" max="5419" width="6.296875" style="23" customWidth="1"/>
    <col min="5420" max="5600" width="11.5" style="23"/>
    <col min="5601" max="5675" width="6.296875" style="23" customWidth="1"/>
    <col min="5676" max="5856" width="11.5" style="23"/>
    <col min="5857" max="5931" width="6.296875" style="23" customWidth="1"/>
    <col min="5932" max="6112" width="11.5" style="23"/>
    <col min="6113" max="6187" width="6.296875" style="23" customWidth="1"/>
    <col min="6188" max="6368" width="11.5" style="23"/>
    <col min="6369" max="6443" width="6.296875" style="23" customWidth="1"/>
    <col min="6444" max="6624" width="11.5" style="23"/>
    <col min="6625" max="6699" width="6.296875" style="23" customWidth="1"/>
    <col min="6700" max="6880" width="11.5" style="23"/>
    <col min="6881" max="6955" width="6.296875" style="23" customWidth="1"/>
    <col min="6956" max="7136" width="11.5" style="23"/>
    <col min="7137" max="7211" width="6.296875" style="23" customWidth="1"/>
    <col min="7212" max="7392" width="11.5" style="23"/>
    <col min="7393" max="7467" width="6.296875" style="23" customWidth="1"/>
    <col min="7468" max="7648" width="11.5" style="23"/>
    <col min="7649" max="7723" width="6.296875" style="23" customWidth="1"/>
    <col min="7724" max="7904" width="11.5" style="23"/>
    <col min="7905" max="7979" width="6.296875" style="23" customWidth="1"/>
    <col min="7980" max="8160" width="11.5" style="23"/>
    <col min="8161" max="8235" width="6.296875" style="23" customWidth="1"/>
    <col min="8236" max="8416" width="11.5" style="23"/>
    <col min="8417" max="8491" width="6.296875" style="23" customWidth="1"/>
    <col min="8492" max="8672" width="11.5" style="23"/>
    <col min="8673" max="8747" width="6.296875" style="23" customWidth="1"/>
    <col min="8748" max="8928" width="11.5" style="23"/>
    <col min="8929" max="9003" width="6.296875" style="23" customWidth="1"/>
    <col min="9004" max="9184" width="11.5" style="23"/>
    <col min="9185" max="9259" width="6.296875" style="23" customWidth="1"/>
    <col min="9260" max="9440" width="11.5" style="23"/>
    <col min="9441" max="9515" width="6.296875" style="23" customWidth="1"/>
    <col min="9516" max="9696" width="11.5" style="23"/>
    <col min="9697" max="9771" width="6.296875" style="23" customWidth="1"/>
    <col min="9772" max="9952" width="11.5" style="23"/>
    <col min="9953" max="10027" width="6.296875" style="23" customWidth="1"/>
    <col min="10028" max="10208" width="11.5" style="23"/>
    <col min="10209" max="10283" width="6.296875" style="23" customWidth="1"/>
    <col min="10284" max="10464" width="11.5" style="23"/>
    <col min="10465" max="10539" width="6.296875" style="23" customWidth="1"/>
    <col min="10540" max="10720" width="11.5" style="23"/>
    <col min="10721" max="10795" width="6.296875" style="23" customWidth="1"/>
    <col min="10796" max="10976" width="11.5" style="23"/>
    <col min="10977" max="11051" width="6.296875" style="23" customWidth="1"/>
    <col min="11052" max="11232" width="11.5" style="23"/>
    <col min="11233" max="11307" width="6.296875" style="23" customWidth="1"/>
    <col min="11308" max="11488" width="11.5" style="23"/>
    <col min="11489" max="11563" width="6.296875" style="23" customWidth="1"/>
    <col min="11564" max="11744" width="11.5" style="23"/>
    <col min="11745" max="11819" width="6.296875" style="23" customWidth="1"/>
    <col min="11820" max="12000" width="11.5" style="23"/>
    <col min="12001" max="12075" width="6.296875" style="23" customWidth="1"/>
    <col min="12076" max="12256" width="11.5" style="23"/>
    <col min="12257" max="12331" width="6.296875" style="23" customWidth="1"/>
    <col min="12332" max="12512" width="11.5" style="23"/>
    <col min="12513" max="12587" width="6.296875" style="23" customWidth="1"/>
    <col min="12588" max="12768" width="11.5" style="23"/>
    <col min="12769" max="12843" width="6.296875" style="23" customWidth="1"/>
    <col min="12844" max="13024" width="11.5" style="23"/>
    <col min="13025" max="13099" width="6.296875" style="23" customWidth="1"/>
    <col min="13100" max="13280" width="11.5" style="23"/>
    <col min="13281" max="13355" width="6.296875" style="23" customWidth="1"/>
    <col min="13356" max="13536" width="11.5" style="23"/>
    <col min="13537" max="13611" width="6.296875" style="23" customWidth="1"/>
    <col min="13612" max="13792" width="11.5" style="23"/>
    <col min="13793" max="13867" width="6.296875" style="23" customWidth="1"/>
    <col min="13868" max="14048" width="11.5" style="23"/>
    <col min="14049" max="14123" width="6.296875" style="23" customWidth="1"/>
    <col min="14124" max="14304" width="11.5" style="23"/>
    <col min="14305" max="14379" width="6.296875" style="23" customWidth="1"/>
    <col min="14380" max="14560" width="11.5" style="23"/>
    <col min="14561" max="14635" width="6.296875" style="23" customWidth="1"/>
    <col min="14636" max="14816" width="11.5" style="23"/>
    <col min="14817" max="14891" width="6.296875" style="23" customWidth="1"/>
    <col min="14892" max="15072" width="11.5" style="23"/>
    <col min="15073" max="15147" width="6.296875" style="23" customWidth="1"/>
    <col min="15148" max="15328" width="11.5" style="23"/>
    <col min="15329" max="15403" width="6.296875" style="23" customWidth="1"/>
    <col min="15404" max="15584" width="11.5" style="23"/>
    <col min="15585" max="15659" width="6.296875" style="23" customWidth="1"/>
    <col min="15660" max="15840" width="11.5" style="23"/>
    <col min="15841" max="15915" width="6.296875" style="23" customWidth="1"/>
    <col min="15916" max="16096" width="11.5" style="23"/>
    <col min="16097" max="16171" width="6.296875" style="23" customWidth="1"/>
    <col min="16172" max="16384" width="11.5" style="23"/>
  </cols>
  <sheetData>
    <row r="1" spans="1:67" customFormat="1" ht="13.95" customHeight="1" x14ac:dyDescent="0.3">
      <c r="A1" s="15" t="s">
        <v>230</v>
      </c>
      <c r="B1" s="16"/>
    </row>
    <row r="2" spans="1:67" customFormat="1" ht="13.95" customHeight="1" x14ac:dyDescent="0.3">
      <c r="A2" s="17" t="s">
        <v>231</v>
      </c>
      <c r="B2" s="16"/>
    </row>
    <row r="3" spans="1:67" customFormat="1" ht="13.95" customHeight="1" x14ac:dyDescent="0.3">
      <c r="B3" s="18"/>
    </row>
    <row r="4" spans="1:67" customFormat="1" ht="73.8" customHeight="1" x14ac:dyDescent="0.3">
      <c r="A4" s="19"/>
      <c r="B4" s="20" t="s">
        <v>165</v>
      </c>
      <c r="C4" s="20" t="s">
        <v>166</v>
      </c>
      <c r="D4" s="20" t="s">
        <v>232</v>
      </c>
      <c r="E4" s="20" t="s">
        <v>168</v>
      </c>
      <c r="F4" s="20" t="s">
        <v>233</v>
      </c>
      <c r="G4" s="20" t="s">
        <v>234</v>
      </c>
      <c r="H4" s="20" t="s">
        <v>235</v>
      </c>
      <c r="I4" s="20" t="s">
        <v>172</v>
      </c>
      <c r="J4" s="20"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customFormat="1" ht="13.95" hidden="1" customHeight="1" x14ac:dyDescent="0.3">
      <c r="A5" s="10">
        <v>1970</v>
      </c>
      <c r="B5" s="21">
        <f t="shared" ref="B5:B14" si="0">SUM(C5:J5)</f>
        <v>3694325352</v>
      </c>
      <c r="C5" s="21">
        <f t="shared" ref="C5:C14" si="1">SUM(K5:U5)</f>
        <v>472157682</v>
      </c>
      <c r="D5" s="21">
        <f t="shared" ref="D5:D14" si="2">SUM(V5:Z5)</f>
        <v>248666051</v>
      </c>
      <c r="E5" s="21">
        <f t="shared" ref="E5:E14" si="3">SUM(AA5:AF5)</f>
        <v>284976441</v>
      </c>
      <c r="F5" s="21">
        <f t="shared" ref="F5:F14" si="4">SUM(AG5:AN5)</f>
        <v>173310501</v>
      </c>
      <c r="G5" s="21">
        <f t="shared" ref="G5:G14" si="5">SUM(AO5:AY5)</f>
        <v>294219044</v>
      </c>
      <c r="H5" s="21">
        <f t="shared" ref="H5:H14" si="6">SUM(AZ5:BA5)</f>
        <v>231446137</v>
      </c>
      <c r="I5" s="21">
        <f t="shared" ref="I5:I14" si="7">SUM(BB5:BF5)</f>
        <v>997844636</v>
      </c>
      <c r="J5" s="21">
        <f t="shared" ref="J5:J14" si="8">SUM(BG5:BO5)</f>
        <v>991704860</v>
      </c>
      <c r="K5" s="1">
        <v>78205102</v>
      </c>
      <c r="L5" s="1">
        <v>4928668</v>
      </c>
      <c r="M5" s="1">
        <v>33812723</v>
      </c>
      <c r="N5" s="1">
        <v>52007168</v>
      </c>
      <c r="O5" s="1">
        <v>55663801</v>
      </c>
      <c r="P5" s="1">
        <v>53390236</v>
      </c>
      <c r="Q5" s="1">
        <v>13052078</v>
      </c>
      <c r="R5" s="1">
        <v>3875345</v>
      </c>
      <c r="S5" s="1">
        <v>8042780</v>
      </c>
      <c r="T5" s="1">
        <v>49421312</v>
      </c>
      <c r="U5" s="1">
        <v>119758469</v>
      </c>
      <c r="V5" s="1">
        <v>207796339</v>
      </c>
      <c r="W5" s="1">
        <v>21440022</v>
      </c>
      <c r="X5" s="1">
        <v>12599411</v>
      </c>
      <c r="Y5" s="1">
        <v>2822177</v>
      </c>
      <c r="Z5" s="1">
        <v>4008102</v>
      </c>
      <c r="AA5" s="1">
        <v>23878327</v>
      </c>
      <c r="AB5" s="1">
        <v>95375651</v>
      </c>
      <c r="AC5" s="1">
        <v>9845344</v>
      </c>
      <c r="AD5" s="1">
        <v>20811782</v>
      </c>
      <c r="AE5" s="1">
        <v>50814953</v>
      </c>
      <c r="AF5" s="1">
        <v>84250384</v>
      </c>
      <c r="AG5" s="1">
        <v>286536</v>
      </c>
      <c r="AH5" s="1">
        <v>13783719</v>
      </c>
      <c r="AI5" s="1">
        <v>34623990</v>
      </c>
      <c r="AJ5" s="1">
        <v>29145100</v>
      </c>
      <c r="AK5" s="1">
        <v>15129449</v>
      </c>
      <c r="AL5" s="1">
        <v>3562470</v>
      </c>
      <c r="AM5" s="1">
        <v>36638465</v>
      </c>
      <c r="AN5" s="1">
        <v>40140772</v>
      </c>
      <c r="AO5" s="1">
        <v>20137436</v>
      </c>
      <c r="AP5" s="1">
        <v>5411567</v>
      </c>
      <c r="AQ5" s="1">
        <v>27829128</v>
      </c>
      <c r="AR5" s="1">
        <v>11368791</v>
      </c>
      <c r="AS5" s="1">
        <v>6276472</v>
      </c>
      <c r="AT5" s="1">
        <v>4650275</v>
      </c>
      <c r="AU5" s="1">
        <v>55893838</v>
      </c>
      <c r="AV5" s="1">
        <v>3980669</v>
      </c>
      <c r="AW5" s="1">
        <v>11695771</v>
      </c>
      <c r="AX5" s="1">
        <v>22279984</v>
      </c>
      <c r="AY5" s="1">
        <v>124695113</v>
      </c>
      <c r="AZ5" s="1">
        <v>130367189</v>
      </c>
      <c r="BA5" s="1">
        <v>101078948</v>
      </c>
      <c r="BB5" s="1">
        <v>823308967</v>
      </c>
      <c r="BC5" s="1">
        <v>106712368</v>
      </c>
      <c r="BD5" s="1">
        <v>32542197</v>
      </c>
      <c r="BE5" s="1">
        <v>14815745</v>
      </c>
      <c r="BF5" s="1">
        <v>20465359</v>
      </c>
      <c r="BG5" s="1">
        <v>69058894</v>
      </c>
      <c r="BH5" s="1">
        <v>545864268</v>
      </c>
      <c r="BI5" s="1">
        <v>115657495</v>
      </c>
      <c r="BJ5" s="1">
        <v>27193016</v>
      </c>
      <c r="BK5" s="1">
        <v>60166719</v>
      </c>
      <c r="BL5" s="1">
        <v>37622204</v>
      </c>
      <c r="BM5" s="1">
        <v>35954408</v>
      </c>
      <c r="BN5" s="1">
        <v>41475230</v>
      </c>
      <c r="BO5" s="1">
        <v>58712626</v>
      </c>
    </row>
    <row r="6" spans="1:67" customFormat="1" ht="13.95" hidden="1" customHeight="1" x14ac:dyDescent="0.3">
      <c r="A6" s="10">
        <f t="shared" ref="A6:A14" si="9">A5+1</f>
        <v>1971</v>
      </c>
      <c r="B6" s="21">
        <f t="shared" si="0"/>
        <v>3769473441</v>
      </c>
      <c r="C6" s="21">
        <f t="shared" si="1"/>
        <v>475137159</v>
      </c>
      <c r="D6" s="21">
        <f t="shared" si="2"/>
        <v>252291118</v>
      </c>
      <c r="E6" s="21">
        <f t="shared" si="3"/>
        <v>292004676</v>
      </c>
      <c r="F6" s="21">
        <f t="shared" si="4"/>
        <v>178125972</v>
      </c>
      <c r="G6" s="21">
        <f t="shared" si="5"/>
        <v>302253090</v>
      </c>
      <c r="H6" s="21">
        <f t="shared" si="6"/>
        <v>233471864</v>
      </c>
      <c r="I6" s="21">
        <f t="shared" si="7"/>
        <v>1021538110</v>
      </c>
      <c r="J6" s="21">
        <f t="shared" si="8"/>
        <v>1014651452</v>
      </c>
      <c r="K6" s="1">
        <v>78345872</v>
      </c>
      <c r="L6" s="1">
        <v>4963062</v>
      </c>
      <c r="M6" s="1">
        <v>34157451</v>
      </c>
      <c r="N6" s="1">
        <v>52499552</v>
      </c>
      <c r="O6" s="1">
        <v>55890372</v>
      </c>
      <c r="P6" s="1">
        <v>53707795</v>
      </c>
      <c r="Q6" s="1">
        <v>13208354</v>
      </c>
      <c r="R6" s="1">
        <v>3902751</v>
      </c>
      <c r="S6" s="1">
        <v>8098102</v>
      </c>
      <c r="T6" s="1">
        <v>49627006</v>
      </c>
      <c r="U6" s="1">
        <v>120736842</v>
      </c>
      <c r="V6" s="1">
        <v>210426432</v>
      </c>
      <c r="W6" s="1">
        <v>21895691</v>
      </c>
      <c r="X6" s="1">
        <v>12997964</v>
      </c>
      <c r="Y6" s="1">
        <v>2867165</v>
      </c>
      <c r="Z6" s="1">
        <v>4103866</v>
      </c>
      <c r="AA6" s="1">
        <v>24257208</v>
      </c>
      <c r="AB6" s="1">
        <v>97739273</v>
      </c>
      <c r="AC6" s="1">
        <v>10009701</v>
      </c>
      <c r="AD6" s="1">
        <v>21319096</v>
      </c>
      <c r="AE6" s="1">
        <v>52412558</v>
      </c>
      <c r="AF6" s="1">
        <v>86266840</v>
      </c>
      <c r="AG6" s="1">
        <v>335027</v>
      </c>
      <c r="AH6" s="1">
        <v>14098936</v>
      </c>
      <c r="AI6" s="1">
        <v>35433368</v>
      </c>
      <c r="AJ6" s="1">
        <v>30029071</v>
      </c>
      <c r="AK6" s="1">
        <v>15527225</v>
      </c>
      <c r="AL6" s="1">
        <v>3724031</v>
      </c>
      <c r="AM6" s="1">
        <v>37518611</v>
      </c>
      <c r="AN6" s="1">
        <v>41459703</v>
      </c>
      <c r="AO6" s="1">
        <v>20695569</v>
      </c>
      <c r="AP6" s="1">
        <v>5650868</v>
      </c>
      <c r="AQ6" s="1">
        <v>28600106</v>
      </c>
      <c r="AR6" s="1">
        <v>11788904</v>
      </c>
      <c r="AS6" s="1">
        <v>6377944</v>
      </c>
      <c r="AT6" s="1">
        <v>4776225</v>
      </c>
      <c r="AU6" s="1">
        <v>57214684</v>
      </c>
      <c r="AV6" s="1">
        <v>4100044</v>
      </c>
      <c r="AW6" s="1">
        <v>12105539</v>
      </c>
      <c r="AX6" s="1">
        <v>22942143</v>
      </c>
      <c r="AY6" s="1">
        <v>128001064</v>
      </c>
      <c r="AZ6" s="1">
        <v>130987113</v>
      </c>
      <c r="BA6" s="1">
        <v>102484751</v>
      </c>
      <c r="BB6" s="1">
        <v>844069867</v>
      </c>
      <c r="BC6" s="1">
        <v>107952030</v>
      </c>
      <c r="BD6" s="1">
        <v>33239853.000000004</v>
      </c>
      <c r="BE6" s="1">
        <v>15121137</v>
      </c>
      <c r="BF6" s="1">
        <v>21155223</v>
      </c>
      <c r="BG6" s="1">
        <v>70276758</v>
      </c>
      <c r="BH6" s="1">
        <v>558096387</v>
      </c>
      <c r="BI6" s="1">
        <v>118833702</v>
      </c>
      <c r="BJ6" s="1">
        <v>27807219</v>
      </c>
      <c r="BK6" s="1">
        <v>61847899</v>
      </c>
      <c r="BL6" s="1">
        <v>38518659</v>
      </c>
      <c r="BM6" s="1">
        <v>36937387</v>
      </c>
      <c r="BN6" s="1">
        <v>42449276</v>
      </c>
      <c r="BO6" s="1">
        <v>59884165</v>
      </c>
    </row>
    <row r="7" spans="1:67" customFormat="1" ht="13.95" hidden="1" customHeight="1" x14ac:dyDescent="0.3">
      <c r="A7" s="10">
        <f t="shared" si="9"/>
        <v>1972</v>
      </c>
      <c r="B7" s="21">
        <f t="shared" si="0"/>
        <v>3844535039</v>
      </c>
      <c r="C7" s="21">
        <f t="shared" si="1"/>
        <v>478543156</v>
      </c>
      <c r="D7" s="21">
        <f t="shared" si="2"/>
        <v>255497612</v>
      </c>
      <c r="E7" s="21">
        <f t="shared" si="3"/>
        <v>299146421</v>
      </c>
      <c r="F7" s="21">
        <f t="shared" si="4"/>
        <v>183069131</v>
      </c>
      <c r="G7" s="21">
        <f t="shared" si="5"/>
        <v>310471717</v>
      </c>
      <c r="H7" s="21">
        <f t="shared" si="6"/>
        <v>235679187</v>
      </c>
      <c r="I7" s="21">
        <f t="shared" si="7"/>
        <v>1044036040</v>
      </c>
      <c r="J7" s="21">
        <f t="shared" si="8"/>
        <v>1038091775</v>
      </c>
      <c r="K7" s="1">
        <v>78719918</v>
      </c>
      <c r="L7" s="1">
        <v>4991573</v>
      </c>
      <c r="M7" s="1">
        <v>34539867</v>
      </c>
      <c r="N7" s="1">
        <v>52962356</v>
      </c>
      <c r="O7" s="1">
        <v>56079239</v>
      </c>
      <c r="P7" s="1">
        <v>54067563</v>
      </c>
      <c r="Q7" s="1">
        <v>13342772</v>
      </c>
      <c r="R7" s="1">
        <v>3932909</v>
      </c>
      <c r="S7" s="1">
        <v>8122425</v>
      </c>
      <c r="T7" s="1">
        <v>50023772</v>
      </c>
      <c r="U7" s="1">
        <v>121760762</v>
      </c>
      <c r="V7" s="1">
        <v>212842573</v>
      </c>
      <c r="W7" s="1">
        <v>22230880</v>
      </c>
      <c r="X7" s="1">
        <v>13304896</v>
      </c>
      <c r="Y7" s="1">
        <v>2919258</v>
      </c>
      <c r="Z7" s="1">
        <v>4200005</v>
      </c>
      <c r="AA7" s="1">
        <v>24644328</v>
      </c>
      <c r="AB7" s="1">
        <v>100146797</v>
      </c>
      <c r="AC7" s="1">
        <v>10174678</v>
      </c>
      <c r="AD7" s="1">
        <v>21819563</v>
      </c>
      <c r="AE7" s="1">
        <v>54030168</v>
      </c>
      <c r="AF7" s="1">
        <v>88330887</v>
      </c>
      <c r="AG7" s="1">
        <v>385014</v>
      </c>
      <c r="AH7" s="1">
        <v>14427072</v>
      </c>
      <c r="AI7" s="1">
        <v>36258328</v>
      </c>
      <c r="AJ7" s="1">
        <v>30921179</v>
      </c>
      <c r="AK7" s="1">
        <v>15924692</v>
      </c>
      <c r="AL7" s="1">
        <v>3905722</v>
      </c>
      <c r="AM7" s="1">
        <v>38430221</v>
      </c>
      <c r="AN7" s="1">
        <v>42816903</v>
      </c>
      <c r="AO7" s="1">
        <v>21251160</v>
      </c>
      <c r="AP7" s="1">
        <v>5909716</v>
      </c>
      <c r="AQ7" s="1">
        <v>29374608</v>
      </c>
      <c r="AR7" s="1">
        <v>12206060</v>
      </c>
      <c r="AS7" s="1">
        <v>6483726</v>
      </c>
      <c r="AT7" s="1">
        <v>4904845</v>
      </c>
      <c r="AU7" s="1">
        <v>58601748</v>
      </c>
      <c r="AV7" s="1">
        <v>4220335</v>
      </c>
      <c r="AW7" s="1">
        <v>12527856</v>
      </c>
      <c r="AX7" s="1">
        <v>23609456</v>
      </c>
      <c r="AY7" s="1">
        <v>131382207</v>
      </c>
      <c r="AZ7" s="1">
        <v>131726419</v>
      </c>
      <c r="BA7" s="1">
        <v>103952768</v>
      </c>
      <c r="BB7" s="1">
        <v>863677814</v>
      </c>
      <c r="BC7" s="1">
        <v>109238955</v>
      </c>
      <c r="BD7" s="1">
        <v>33936465</v>
      </c>
      <c r="BE7" s="1">
        <v>15450612</v>
      </c>
      <c r="BF7" s="1">
        <v>21732194</v>
      </c>
      <c r="BG7" s="1">
        <v>71641519</v>
      </c>
      <c r="BH7" s="1">
        <v>570482142</v>
      </c>
      <c r="BI7" s="1">
        <v>122039841</v>
      </c>
      <c r="BJ7" s="1">
        <v>28428324</v>
      </c>
      <c r="BK7" s="1">
        <v>63583194</v>
      </c>
      <c r="BL7" s="1">
        <v>39408560</v>
      </c>
      <c r="BM7" s="1">
        <v>37933929</v>
      </c>
      <c r="BN7" s="1">
        <v>43429168</v>
      </c>
      <c r="BO7" s="1">
        <v>61145098</v>
      </c>
    </row>
    <row r="8" spans="1:67" customFormat="1" ht="13.95" hidden="1" customHeight="1" x14ac:dyDescent="0.3">
      <c r="A8" s="10">
        <f t="shared" si="9"/>
        <v>1973</v>
      </c>
      <c r="B8" s="21">
        <f t="shared" si="0"/>
        <v>3920415162</v>
      </c>
      <c r="C8" s="21">
        <f t="shared" si="1"/>
        <v>481697295</v>
      </c>
      <c r="D8" s="21">
        <f t="shared" si="2"/>
        <v>258312654</v>
      </c>
      <c r="E8" s="21">
        <f t="shared" si="3"/>
        <v>306389684</v>
      </c>
      <c r="F8" s="21">
        <f t="shared" si="4"/>
        <v>188124319</v>
      </c>
      <c r="G8" s="21">
        <f t="shared" si="5"/>
        <v>319154259</v>
      </c>
      <c r="H8" s="21">
        <f t="shared" si="6"/>
        <v>237853706</v>
      </c>
      <c r="I8" s="21">
        <f t="shared" si="7"/>
        <v>1065819668</v>
      </c>
      <c r="J8" s="21">
        <f t="shared" si="8"/>
        <v>1063063577</v>
      </c>
      <c r="K8" s="1">
        <v>78966971</v>
      </c>
      <c r="L8" s="1">
        <v>5021756</v>
      </c>
      <c r="M8" s="1">
        <v>34926524</v>
      </c>
      <c r="N8" s="1">
        <v>53392160</v>
      </c>
      <c r="O8" s="1">
        <v>56188791</v>
      </c>
      <c r="P8" s="1">
        <v>54450567</v>
      </c>
      <c r="Q8" s="1">
        <v>13453744</v>
      </c>
      <c r="R8" s="1">
        <v>3960593</v>
      </c>
      <c r="S8" s="1">
        <v>8137169</v>
      </c>
      <c r="T8" s="1">
        <v>50388813</v>
      </c>
      <c r="U8" s="1">
        <v>122810207</v>
      </c>
      <c r="V8" s="1">
        <v>215006551</v>
      </c>
      <c r="W8" s="1">
        <v>22512227</v>
      </c>
      <c r="X8" s="1">
        <v>13518685</v>
      </c>
      <c r="Y8" s="1">
        <v>2978988</v>
      </c>
      <c r="Z8" s="1">
        <v>4296203</v>
      </c>
      <c r="AA8" s="1">
        <v>25046005</v>
      </c>
      <c r="AB8" s="1">
        <v>102600976</v>
      </c>
      <c r="AC8" s="1">
        <v>10340362</v>
      </c>
      <c r="AD8" s="1">
        <v>22325374</v>
      </c>
      <c r="AE8" s="1">
        <v>55667284</v>
      </c>
      <c r="AF8" s="1">
        <v>90409683</v>
      </c>
      <c r="AG8" s="1">
        <v>436399</v>
      </c>
      <c r="AH8" s="1">
        <v>14771147</v>
      </c>
      <c r="AI8" s="1">
        <v>37102043</v>
      </c>
      <c r="AJ8" s="1">
        <v>31839838</v>
      </c>
      <c r="AK8" s="1">
        <v>16326269</v>
      </c>
      <c r="AL8" s="1">
        <v>4106344</v>
      </c>
      <c r="AM8" s="1">
        <v>39329533</v>
      </c>
      <c r="AN8" s="1">
        <v>44212746</v>
      </c>
      <c r="AO8" s="1">
        <v>21827665</v>
      </c>
      <c r="AP8" s="1">
        <v>6184944</v>
      </c>
      <c r="AQ8" s="1">
        <v>30166785</v>
      </c>
      <c r="AR8" s="1">
        <v>12634835</v>
      </c>
      <c r="AS8" s="1">
        <v>6597106</v>
      </c>
      <c r="AT8" s="1">
        <v>5037865</v>
      </c>
      <c r="AU8" s="1">
        <v>60082139</v>
      </c>
      <c r="AV8" s="1">
        <v>4345047</v>
      </c>
      <c r="AW8" s="1">
        <v>13049315</v>
      </c>
      <c r="AX8" s="1">
        <v>24294263</v>
      </c>
      <c r="AY8" s="1">
        <v>134934295</v>
      </c>
      <c r="AZ8" s="1">
        <v>132475149</v>
      </c>
      <c r="BA8" s="1">
        <v>105378557</v>
      </c>
      <c r="BB8" s="1">
        <v>882576946</v>
      </c>
      <c r="BC8" s="1">
        <v>110614736</v>
      </c>
      <c r="BD8" s="1">
        <v>34625849</v>
      </c>
      <c r="BE8" s="1">
        <v>15772697</v>
      </c>
      <c r="BF8" s="1">
        <v>22229440</v>
      </c>
      <c r="BG8" s="1">
        <v>73722294</v>
      </c>
      <c r="BH8" s="1">
        <v>583465598</v>
      </c>
      <c r="BI8" s="1">
        <v>125288515</v>
      </c>
      <c r="BJ8" s="1">
        <v>29026388</v>
      </c>
      <c r="BK8" s="1">
        <v>65461912</v>
      </c>
      <c r="BL8" s="1">
        <v>40294130</v>
      </c>
      <c r="BM8" s="1">
        <v>38947787</v>
      </c>
      <c r="BN8" s="1">
        <v>44409861</v>
      </c>
      <c r="BO8" s="1">
        <v>62447092</v>
      </c>
    </row>
    <row r="9" spans="1:67" customFormat="1" ht="13.95" hidden="1" customHeight="1" x14ac:dyDescent="0.3">
      <c r="A9" s="10">
        <f t="shared" si="9"/>
        <v>1974</v>
      </c>
      <c r="B9" s="21">
        <f t="shared" si="0"/>
        <v>3996020335</v>
      </c>
      <c r="C9" s="21">
        <f t="shared" si="1"/>
        <v>484504263</v>
      </c>
      <c r="D9" s="21">
        <f t="shared" si="2"/>
        <v>261054645</v>
      </c>
      <c r="E9" s="21">
        <f t="shared" si="3"/>
        <v>313717136</v>
      </c>
      <c r="F9" s="21">
        <f t="shared" si="4"/>
        <v>193327231</v>
      </c>
      <c r="G9" s="21">
        <f t="shared" si="5"/>
        <v>328291059</v>
      </c>
      <c r="H9" s="21">
        <f t="shared" si="6"/>
        <v>240038840</v>
      </c>
      <c r="I9" s="21">
        <f t="shared" si="7"/>
        <v>1086358718</v>
      </c>
      <c r="J9" s="21">
        <f t="shared" si="8"/>
        <v>1088728443</v>
      </c>
      <c r="K9" s="1">
        <v>78996693</v>
      </c>
      <c r="L9" s="1">
        <v>5045632</v>
      </c>
      <c r="M9" s="1">
        <v>35361762</v>
      </c>
      <c r="N9" s="1">
        <v>53746572</v>
      </c>
      <c r="O9" s="1">
        <v>56224550</v>
      </c>
      <c r="P9" s="1">
        <v>54821113</v>
      </c>
      <c r="Q9" s="1">
        <v>13559669</v>
      </c>
      <c r="R9" s="1">
        <v>3985280</v>
      </c>
      <c r="S9" s="1">
        <v>8160639</v>
      </c>
      <c r="T9" s="1">
        <v>50692326</v>
      </c>
      <c r="U9" s="1">
        <v>123910027</v>
      </c>
      <c r="V9" s="1">
        <v>217076476</v>
      </c>
      <c r="W9" s="1">
        <v>22824082</v>
      </c>
      <c r="X9" s="1">
        <v>13719495</v>
      </c>
      <c r="Y9" s="1">
        <v>3041231</v>
      </c>
      <c r="Z9" s="1">
        <v>4393361</v>
      </c>
      <c r="AA9" s="1">
        <v>25461351</v>
      </c>
      <c r="AB9" s="1">
        <v>105089675</v>
      </c>
      <c r="AC9" s="1">
        <v>10505817</v>
      </c>
      <c r="AD9" s="1">
        <v>22833469</v>
      </c>
      <c r="AE9" s="1">
        <v>57320149</v>
      </c>
      <c r="AF9" s="1">
        <v>92506675</v>
      </c>
      <c r="AG9" s="1">
        <v>489087</v>
      </c>
      <c r="AH9" s="1">
        <v>15133502</v>
      </c>
      <c r="AI9" s="1">
        <v>37969667</v>
      </c>
      <c r="AJ9" s="1">
        <v>32796463.000000004</v>
      </c>
      <c r="AK9" s="1">
        <v>16733842</v>
      </c>
      <c r="AL9" s="1">
        <v>4323632</v>
      </c>
      <c r="AM9" s="1">
        <v>40210234</v>
      </c>
      <c r="AN9" s="1">
        <v>45670804</v>
      </c>
      <c r="AO9" s="1">
        <v>22418878</v>
      </c>
      <c r="AP9" s="1">
        <v>6474057</v>
      </c>
      <c r="AQ9" s="1">
        <v>30957273</v>
      </c>
      <c r="AR9" s="1">
        <v>13070078</v>
      </c>
      <c r="AS9" s="1">
        <v>6715436</v>
      </c>
      <c r="AT9" s="1">
        <v>5174953</v>
      </c>
      <c r="AU9" s="1">
        <v>61679144</v>
      </c>
      <c r="AV9" s="1">
        <v>4474228</v>
      </c>
      <c r="AW9" s="1">
        <v>13580723</v>
      </c>
      <c r="AX9" s="1">
        <v>24989108</v>
      </c>
      <c r="AY9" s="1">
        <v>138757181</v>
      </c>
      <c r="AZ9" s="1">
        <v>133259158</v>
      </c>
      <c r="BA9" s="1">
        <v>106779682</v>
      </c>
      <c r="BB9" s="1">
        <v>900307582</v>
      </c>
      <c r="BC9" s="1">
        <v>112009694</v>
      </c>
      <c r="BD9" s="1">
        <v>35287837</v>
      </c>
      <c r="BE9" s="1">
        <v>16082325</v>
      </c>
      <c r="BF9" s="1">
        <v>22671280</v>
      </c>
      <c r="BG9" s="1">
        <v>75839348</v>
      </c>
      <c r="BH9" s="1">
        <v>597041391</v>
      </c>
      <c r="BI9" s="1">
        <v>128555045</v>
      </c>
      <c r="BJ9" s="1">
        <v>29598167</v>
      </c>
      <c r="BK9" s="1">
        <v>67415487</v>
      </c>
      <c r="BL9" s="1">
        <v>41174341</v>
      </c>
      <c r="BM9" s="1">
        <v>39952891</v>
      </c>
      <c r="BN9" s="1">
        <v>45413537</v>
      </c>
      <c r="BO9" s="1">
        <v>63738236</v>
      </c>
    </row>
    <row r="10" spans="1:67" customFormat="1" ht="13.95" hidden="1" customHeight="1" x14ac:dyDescent="0.3">
      <c r="A10" s="10">
        <f t="shared" si="9"/>
        <v>1975</v>
      </c>
      <c r="B10" s="21">
        <f t="shared" si="0"/>
        <v>4070342814</v>
      </c>
      <c r="C10" s="21">
        <f t="shared" si="1"/>
        <v>486828688</v>
      </c>
      <c r="D10" s="21">
        <f t="shared" si="2"/>
        <v>263758544</v>
      </c>
      <c r="E10" s="21">
        <f t="shared" si="3"/>
        <v>321111477</v>
      </c>
      <c r="F10" s="21">
        <f t="shared" si="4"/>
        <v>198852083</v>
      </c>
      <c r="G10" s="21">
        <f t="shared" si="5"/>
        <v>337692348</v>
      </c>
      <c r="H10" s="21">
        <f t="shared" si="6"/>
        <v>242323659</v>
      </c>
      <c r="I10" s="21">
        <f t="shared" si="7"/>
        <v>1104800668</v>
      </c>
      <c r="J10" s="21">
        <f t="shared" si="8"/>
        <v>1114975347</v>
      </c>
      <c r="K10" s="1">
        <v>78701865</v>
      </c>
      <c r="L10" s="1">
        <v>5060400</v>
      </c>
      <c r="M10" s="1">
        <v>35795769</v>
      </c>
      <c r="N10" s="1">
        <v>54002852</v>
      </c>
      <c r="O10" s="1">
        <v>56220143</v>
      </c>
      <c r="P10" s="1">
        <v>55166045</v>
      </c>
      <c r="Q10" s="1">
        <v>13680035</v>
      </c>
      <c r="R10" s="1">
        <v>4007365</v>
      </c>
      <c r="S10" s="1">
        <v>8192641</v>
      </c>
      <c r="T10" s="1">
        <v>50972828</v>
      </c>
      <c r="U10" s="1">
        <v>125028745</v>
      </c>
      <c r="V10" s="1">
        <v>219129301</v>
      </c>
      <c r="W10" s="1">
        <v>23148986</v>
      </c>
      <c r="X10" s="1">
        <v>13893989</v>
      </c>
      <c r="Y10" s="1">
        <v>3094032</v>
      </c>
      <c r="Z10" s="1">
        <v>4492236</v>
      </c>
      <c r="AA10" s="1">
        <v>25874107</v>
      </c>
      <c r="AB10" s="1">
        <v>107619565</v>
      </c>
      <c r="AC10" s="1">
        <v>10671559</v>
      </c>
      <c r="AD10" s="1">
        <v>23344644</v>
      </c>
      <c r="AE10" s="1">
        <v>58982400</v>
      </c>
      <c r="AF10" s="1">
        <v>94619202</v>
      </c>
      <c r="AG10" s="1">
        <v>542856</v>
      </c>
      <c r="AH10" s="1">
        <v>15678596</v>
      </c>
      <c r="AI10" s="1">
        <v>38875327</v>
      </c>
      <c r="AJ10" s="1">
        <v>33802973</v>
      </c>
      <c r="AK10" s="1">
        <v>17150786</v>
      </c>
      <c r="AL10" s="1">
        <v>4556287</v>
      </c>
      <c r="AM10" s="1">
        <v>41053126</v>
      </c>
      <c r="AN10" s="1">
        <v>47192132</v>
      </c>
      <c r="AO10" s="1">
        <v>23021101</v>
      </c>
      <c r="AP10" s="1">
        <v>6776297</v>
      </c>
      <c r="AQ10" s="1">
        <v>31723252</v>
      </c>
      <c r="AR10" s="1">
        <v>13511671</v>
      </c>
      <c r="AS10" s="1">
        <v>6837261</v>
      </c>
      <c r="AT10" s="1">
        <v>5317019</v>
      </c>
      <c r="AU10" s="1">
        <v>63410815</v>
      </c>
      <c r="AV10" s="1">
        <v>4607728</v>
      </c>
      <c r="AW10" s="1">
        <v>14064798</v>
      </c>
      <c r="AX10" s="1">
        <v>25690940</v>
      </c>
      <c r="AY10" s="1">
        <v>142731466</v>
      </c>
      <c r="AZ10" s="1">
        <v>134136098</v>
      </c>
      <c r="BA10" s="1">
        <v>108187561</v>
      </c>
      <c r="BB10" s="1">
        <v>916116793</v>
      </c>
      <c r="BC10" s="1">
        <v>113321196</v>
      </c>
      <c r="BD10" s="1">
        <v>35875743</v>
      </c>
      <c r="BE10" s="1">
        <v>16365267</v>
      </c>
      <c r="BF10" s="1">
        <v>23121669</v>
      </c>
      <c r="BG10" s="1">
        <v>77854351</v>
      </c>
      <c r="BH10" s="1">
        <v>611309535</v>
      </c>
      <c r="BI10" s="1">
        <v>131843848</v>
      </c>
      <c r="BJ10" s="1">
        <v>30176565</v>
      </c>
      <c r="BK10" s="1">
        <v>69461175</v>
      </c>
      <c r="BL10" s="1">
        <v>42120826</v>
      </c>
      <c r="BM10" s="1">
        <v>40940005</v>
      </c>
      <c r="BN10" s="1">
        <v>46482903</v>
      </c>
      <c r="BO10" s="1">
        <v>64786139</v>
      </c>
    </row>
    <row r="11" spans="1:67" customFormat="1" ht="13.95" hidden="1" customHeight="1" x14ac:dyDescent="0.3">
      <c r="A11" s="10">
        <f t="shared" si="9"/>
        <v>1976</v>
      </c>
      <c r="B11" s="21">
        <f t="shared" si="0"/>
        <v>4143850113</v>
      </c>
      <c r="C11" s="21">
        <f t="shared" si="1"/>
        <v>488968815</v>
      </c>
      <c r="D11" s="21">
        <f t="shared" si="2"/>
        <v>266389611</v>
      </c>
      <c r="E11" s="21">
        <f t="shared" si="3"/>
        <v>328579022</v>
      </c>
      <c r="F11" s="21">
        <f t="shared" si="4"/>
        <v>204686913</v>
      </c>
      <c r="G11" s="21">
        <f t="shared" si="5"/>
        <v>347366569</v>
      </c>
      <c r="H11" s="21">
        <f t="shared" si="6"/>
        <v>244749705</v>
      </c>
      <c r="I11" s="21">
        <f t="shared" si="7"/>
        <v>1121474415</v>
      </c>
      <c r="J11" s="21">
        <f t="shared" si="8"/>
        <v>1141635063</v>
      </c>
      <c r="K11" s="1">
        <v>78364505</v>
      </c>
      <c r="L11" s="1">
        <v>5072805</v>
      </c>
      <c r="M11" s="1">
        <v>36176280</v>
      </c>
      <c r="N11" s="1">
        <v>54232384</v>
      </c>
      <c r="O11" s="1">
        <v>56201138</v>
      </c>
      <c r="P11" s="1">
        <v>55459416</v>
      </c>
      <c r="Q11" s="1">
        <v>13786637</v>
      </c>
      <c r="R11" s="1">
        <v>4026220</v>
      </c>
      <c r="S11" s="1">
        <v>8222395</v>
      </c>
      <c r="T11" s="1">
        <v>51277767</v>
      </c>
      <c r="U11" s="1">
        <v>126149268</v>
      </c>
      <c r="V11" s="1">
        <v>221168758</v>
      </c>
      <c r="W11" s="1">
        <v>23455781</v>
      </c>
      <c r="X11" s="1">
        <v>14046755</v>
      </c>
      <c r="Y11" s="1">
        <v>3126633</v>
      </c>
      <c r="Z11" s="1">
        <v>4591684</v>
      </c>
      <c r="AA11" s="1">
        <v>26282283</v>
      </c>
      <c r="AB11" s="1">
        <v>110213349</v>
      </c>
      <c r="AC11" s="1">
        <v>10838251</v>
      </c>
      <c r="AD11" s="1">
        <v>23858810</v>
      </c>
      <c r="AE11" s="1">
        <v>60645512</v>
      </c>
      <c r="AF11" s="1">
        <v>96740817</v>
      </c>
      <c r="AG11" s="1">
        <v>615866</v>
      </c>
      <c r="AH11" s="1">
        <v>16409169.999999998</v>
      </c>
      <c r="AI11" s="1">
        <v>39795557</v>
      </c>
      <c r="AJ11" s="1">
        <v>34837271</v>
      </c>
      <c r="AK11" s="1">
        <v>17574182</v>
      </c>
      <c r="AL11" s="1">
        <v>4807933</v>
      </c>
      <c r="AM11" s="1">
        <v>41899984</v>
      </c>
      <c r="AN11" s="1">
        <v>48746950</v>
      </c>
      <c r="AO11" s="1">
        <v>23624031</v>
      </c>
      <c r="AP11" s="1">
        <v>7057958</v>
      </c>
      <c r="AQ11" s="1">
        <v>32534418</v>
      </c>
      <c r="AR11" s="1">
        <v>13957623</v>
      </c>
      <c r="AS11" s="1">
        <v>6960979</v>
      </c>
      <c r="AT11" s="1">
        <v>5464962</v>
      </c>
      <c r="AU11" s="1">
        <v>65258009</v>
      </c>
      <c r="AV11" s="1">
        <v>4745954</v>
      </c>
      <c r="AW11" s="1">
        <v>14569716</v>
      </c>
      <c r="AX11" s="1">
        <v>26395450</v>
      </c>
      <c r="AY11" s="1">
        <v>146797469</v>
      </c>
      <c r="AZ11" s="1">
        <v>135080690</v>
      </c>
      <c r="BA11" s="1">
        <v>109669015</v>
      </c>
      <c r="BB11" s="1">
        <v>930372292</v>
      </c>
      <c r="BC11" s="1">
        <v>114502795</v>
      </c>
      <c r="BD11" s="1">
        <v>36379925</v>
      </c>
      <c r="BE11" s="1">
        <v>16671499</v>
      </c>
      <c r="BF11" s="1">
        <v>23547904</v>
      </c>
      <c r="BG11" s="1">
        <v>79855318</v>
      </c>
      <c r="BH11" s="1">
        <v>625861883</v>
      </c>
      <c r="BI11" s="1">
        <v>135173655</v>
      </c>
      <c r="BJ11" s="1">
        <v>30758811</v>
      </c>
      <c r="BK11" s="1">
        <v>71620254</v>
      </c>
      <c r="BL11" s="1">
        <v>43201488</v>
      </c>
      <c r="BM11" s="1">
        <v>41896504</v>
      </c>
      <c r="BN11" s="1">
        <v>47684931</v>
      </c>
      <c r="BO11" s="1">
        <v>65582219</v>
      </c>
    </row>
    <row r="12" spans="1:67" customFormat="1" ht="13.95" hidden="1" customHeight="1" x14ac:dyDescent="0.3">
      <c r="A12" s="10">
        <f t="shared" si="9"/>
        <v>1977</v>
      </c>
      <c r="B12" s="21">
        <f t="shared" si="0"/>
        <v>4217447812</v>
      </c>
      <c r="C12" s="21">
        <f t="shared" si="1"/>
        <v>491201775</v>
      </c>
      <c r="D12" s="21">
        <f t="shared" si="2"/>
        <v>269024335</v>
      </c>
      <c r="E12" s="21">
        <f t="shared" si="3"/>
        <v>336176061</v>
      </c>
      <c r="F12" s="21">
        <f t="shared" si="4"/>
        <v>210651522</v>
      </c>
      <c r="G12" s="21">
        <f t="shared" si="5"/>
        <v>357187117</v>
      </c>
      <c r="H12" s="21">
        <f t="shared" si="6"/>
        <v>247269840</v>
      </c>
      <c r="I12" s="21">
        <f t="shared" si="7"/>
        <v>1136935458</v>
      </c>
      <c r="J12" s="21">
        <f t="shared" si="8"/>
        <v>1169001704</v>
      </c>
      <c r="K12" s="1">
        <v>78185559</v>
      </c>
      <c r="L12" s="1">
        <v>5088572</v>
      </c>
      <c r="M12" s="1">
        <v>36551270</v>
      </c>
      <c r="N12" s="1">
        <v>54486468</v>
      </c>
      <c r="O12" s="1">
        <v>56175829</v>
      </c>
      <c r="P12" s="1">
        <v>55714555</v>
      </c>
      <c r="Q12" s="1">
        <v>13868604</v>
      </c>
      <c r="R12" s="1">
        <v>4043262</v>
      </c>
      <c r="S12" s="1">
        <v>8251695</v>
      </c>
      <c r="T12" s="1">
        <v>51597427</v>
      </c>
      <c r="U12" s="1">
        <v>127238534</v>
      </c>
      <c r="V12" s="1">
        <v>223259419</v>
      </c>
      <c r="W12" s="1">
        <v>23730340</v>
      </c>
      <c r="X12" s="1">
        <v>14203508</v>
      </c>
      <c r="Y12" s="1">
        <v>3140133</v>
      </c>
      <c r="Z12" s="1">
        <v>4690935</v>
      </c>
      <c r="AA12" s="1">
        <v>26701805</v>
      </c>
      <c r="AB12" s="1">
        <v>112875292</v>
      </c>
      <c r="AC12" s="1">
        <v>11005519</v>
      </c>
      <c r="AD12" s="1">
        <v>24393494</v>
      </c>
      <c r="AE12" s="1">
        <v>62308493</v>
      </c>
      <c r="AF12" s="1">
        <v>98891458</v>
      </c>
      <c r="AG12" s="1">
        <v>710209</v>
      </c>
      <c r="AH12" s="1">
        <v>17015994</v>
      </c>
      <c r="AI12" s="1">
        <v>40748870</v>
      </c>
      <c r="AJ12" s="1">
        <v>35933181</v>
      </c>
      <c r="AK12" s="1">
        <v>18014756</v>
      </c>
      <c r="AL12" s="1">
        <v>5083048</v>
      </c>
      <c r="AM12" s="1">
        <v>42773298</v>
      </c>
      <c r="AN12" s="1">
        <v>50372166</v>
      </c>
      <c r="AO12" s="1">
        <v>24229061</v>
      </c>
      <c r="AP12" s="1">
        <v>7321950</v>
      </c>
      <c r="AQ12" s="1">
        <v>33167271.999999996</v>
      </c>
      <c r="AR12" s="1">
        <v>14428819</v>
      </c>
      <c r="AS12" s="1">
        <v>7090979</v>
      </c>
      <c r="AT12" s="1">
        <v>5619716</v>
      </c>
      <c r="AU12" s="1">
        <v>67234590</v>
      </c>
      <c r="AV12" s="1">
        <v>4888240</v>
      </c>
      <c r="AW12" s="1">
        <v>15086614</v>
      </c>
      <c r="AX12" s="1">
        <v>27118952</v>
      </c>
      <c r="AY12" s="1">
        <v>151000924</v>
      </c>
      <c r="AZ12" s="1">
        <v>136040976</v>
      </c>
      <c r="BA12" s="1">
        <v>111228864</v>
      </c>
      <c r="BB12" s="1">
        <v>943546375</v>
      </c>
      <c r="BC12" s="1">
        <v>115574277</v>
      </c>
      <c r="BD12" s="1">
        <v>36843637</v>
      </c>
      <c r="BE12" s="1">
        <v>17020097</v>
      </c>
      <c r="BF12" s="1">
        <v>23951072</v>
      </c>
      <c r="BG12" s="1">
        <v>81867264</v>
      </c>
      <c r="BH12" s="1">
        <v>640801103</v>
      </c>
      <c r="BI12" s="1">
        <v>138533541</v>
      </c>
      <c r="BJ12" s="1">
        <v>31355966</v>
      </c>
      <c r="BK12" s="1">
        <v>73901827</v>
      </c>
      <c r="BL12" s="1">
        <v>44367962</v>
      </c>
      <c r="BM12" s="1">
        <v>42843974</v>
      </c>
      <c r="BN12" s="1">
        <v>48954872</v>
      </c>
      <c r="BO12" s="1">
        <v>66375195</v>
      </c>
    </row>
    <row r="13" spans="1:67" customFormat="1" ht="13.95" hidden="1" customHeight="1" x14ac:dyDescent="0.3">
      <c r="A13" s="10">
        <f t="shared" si="9"/>
        <v>1978</v>
      </c>
      <c r="B13" s="21">
        <f t="shared" si="0"/>
        <v>4291660870</v>
      </c>
      <c r="C13" s="21">
        <f t="shared" si="1"/>
        <v>493381508</v>
      </c>
      <c r="D13" s="21">
        <f t="shared" si="2"/>
        <v>271675069</v>
      </c>
      <c r="E13" s="21">
        <f t="shared" si="3"/>
        <v>343921376</v>
      </c>
      <c r="F13" s="21">
        <f t="shared" si="4"/>
        <v>216790069</v>
      </c>
      <c r="G13" s="21">
        <f t="shared" si="5"/>
        <v>367751548</v>
      </c>
      <c r="H13" s="21">
        <f t="shared" si="6"/>
        <v>249737781</v>
      </c>
      <c r="I13" s="21">
        <f t="shared" si="7"/>
        <v>1151739831</v>
      </c>
      <c r="J13" s="21">
        <f t="shared" si="8"/>
        <v>1196663688</v>
      </c>
      <c r="K13" s="1">
        <v>78115360</v>
      </c>
      <c r="L13" s="1">
        <v>5104343</v>
      </c>
      <c r="M13" s="1">
        <v>36904967</v>
      </c>
      <c r="N13" s="1">
        <v>54734032</v>
      </c>
      <c r="O13" s="1">
        <v>56175556</v>
      </c>
      <c r="P13" s="1">
        <v>55938965</v>
      </c>
      <c r="Q13" s="1">
        <v>13953921</v>
      </c>
      <c r="R13" s="1">
        <v>4058673</v>
      </c>
      <c r="S13" s="1">
        <v>8275788</v>
      </c>
      <c r="T13" s="1">
        <v>51912068</v>
      </c>
      <c r="U13" s="1">
        <v>128207835</v>
      </c>
      <c r="V13" s="1">
        <v>225396096</v>
      </c>
      <c r="W13" s="1">
        <v>23978738</v>
      </c>
      <c r="X13" s="1">
        <v>14367098</v>
      </c>
      <c r="Y13" s="1">
        <v>3142244</v>
      </c>
      <c r="Z13" s="1">
        <v>4790893</v>
      </c>
      <c r="AA13" s="1">
        <v>27132158</v>
      </c>
      <c r="AB13" s="1">
        <v>115600942</v>
      </c>
      <c r="AC13" s="1">
        <v>11172695</v>
      </c>
      <c r="AD13" s="1">
        <v>24950337</v>
      </c>
      <c r="AE13" s="1">
        <v>63979046</v>
      </c>
      <c r="AF13" s="1">
        <v>101086198</v>
      </c>
      <c r="AG13" s="1">
        <v>809274</v>
      </c>
      <c r="AH13" s="1">
        <v>17506974</v>
      </c>
      <c r="AI13" s="1">
        <v>41761431</v>
      </c>
      <c r="AJ13" s="1">
        <v>37126535</v>
      </c>
      <c r="AK13" s="1">
        <v>18477385</v>
      </c>
      <c r="AL13" s="1">
        <v>5381902</v>
      </c>
      <c r="AM13" s="1">
        <v>43645306</v>
      </c>
      <c r="AN13" s="1">
        <v>52081262</v>
      </c>
      <c r="AO13" s="1">
        <v>24992689</v>
      </c>
      <c r="AP13" s="1">
        <v>7603130</v>
      </c>
      <c r="AQ13" s="1">
        <v>33734592</v>
      </c>
      <c r="AR13" s="1">
        <v>14934126</v>
      </c>
      <c r="AS13" s="1">
        <v>7229651</v>
      </c>
      <c r="AT13" s="1">
        <v>5782932</v>
      </c>
      <c r="AU13" s="1">
        <v>69326532</v>
      </c>
      <c r="AV13" s="1">
        <v>5035171</v>
      </c>
      <c r="AW13" s="1">
        <v>15695003</v>
      </c>
      <c r="AX13" s="1">
        <v>27869507</v>
      </c>
      <c r="AY13" s="1">
        <v>155548215</v>
      </c>
      <c r="AZ13" s="1">
        <v>136979087</v>
      </c>
      <c r="BA13" s="1">
        <v>112758694</v>
      </c>
      <c r="BB13" s="1">
        <v>956161485</v>
      </c>
      <c r="BC13" s="1">
        <v>116576944</v>
      </c>
      <c r="BD13" s="1">
        <v>37281935</v>
      </c>
      <c r="BE13" s="1">
        <v>17373728</v>
      </c>
      <c r="BF13" s="1">
        <v>24345739</v>
      </c>
      <c r="BG13" s="1">
        <v>83889655</v>
      </c>
      <c r="BH13" s="1">
        <v>655728229</v>
      </c>
      <c r="BI13" s="1">
        <v>141953163</v>
      </c>
      <c r="BJ13" s="1">
        <v>31972976</v>
      </c>
      <c r="BK13" s="1">
        <v>76307379</v>
      </c>
      <c r="BL13" s="1">
        <v>45575281</v>
      </c>
      <c r="BM13" s="1">
        <v>43788976</v>
      </c>
      <c r="BN13" s="1">
        <v>50249552</v>
      </c>
      <c r="BO13" s="1">
        <v>67198477</v>
      </c>
    </row>
    <row r="14" spans="1:67" customFormat="1" ht="13.95" hidden="1" customHeight="1" x14ac:dyDescent="0.3">
      <c r="A14" s="10">
        <f t="shared" si="9"/>
        <v>1979</v>
      </c>
      <c r="B14" s="21">
        <f t="shared" si="0"/>
        <v>4368081658</v>
      </c>
      <c r="C14" s="21">
        <f t="shared" si="1"/>
        <v>495623570</v>
      </c>
      <c r="D14" s="21">
        <f t="shared" si="2"/>
        <v>274379468</v>
      </c>
      <c r="E14" s="21">
        <f t="shared" si="3"/>
        <v>351753702</v>
      </c>
      <c r="F14" s="21">
        <f t="shared" si="4"/>
        <v>223188958</v>
      </c>
      <c r="G14" s="21">
        <f t="shared" si="5"/>
        <v>378992762</v>
      </c>
      <c r="H14" s="21">
        <f t="shared" si="6"/>
        <v>251963455</v>
      </c>
      <c r="I14" s="21">
        <f t="shared" si="7"/>
        <v>1166999252</v>
      </c>
      <c r="J14" s="21">
        <f t="shared" si="8"/>
        <v>1225180491</v>
      </c>
      <c r="K14" s="1">
        <v>78147901</v>
      </c>
      <c r="L14" s="1">
        <v>5116859</v>
      </c>
      <c r="M14" s="1">
        <v>37230372</v>
      </c>
      <c r="N14" s="1">
        <v>54979852</v>
      </c>
      <c r="O14" s="1">
        <v>56218763</v>
      </c>
      <c r="P14" s="1">
        <v>56132380</v>
      </c>
      <c r="Q14" s="1">
        <v>14050169</v>
      </c>
      <c r="R14" s="1">
        <v>4072500</v>
      </c>
      <c r="S14" s="1">
        <v>8293748</v>
      </c>
      <c r="T14" s="1">
        <v>52242861</v>
      </c>
      <c r="U14" s="1">
        <v>129138165</v>
      </c>
      <c r="V14" s="1">
        <v>227575084</v>
      </c>
      <c r="W14" s="1">
        <v>24237173</v>
      </c>
      <c r="X14" s="1">
        <v>14533035</v>
      </c>
      <c r="Y14" s="1">
        <v>3141601</v>
      </c>
      <c r="Z14" s="1">
        <v>4892575</v>
      </c>
      <c r="AA14" s="1">
        <v>27568895</v>
      </c>
      <c r="AB14" s="1">
        <v>118380821</v>
      </c>
      <c r="AC14" s="1">
        <v>11339779</v>
      </c>
      <c r="AD14" s="1">
        <v>25515626</v>
      </c>
      <c r="AE14" s="1">
        <v>65648865.000000007</v>
      </c>
      <c r="AF14" s="1">
        <v>103299716</v>
      </c>
      <c r="AG14" s="1">
        <v>912010</v>
      </c>
      <c r="AH14" s="1">
        <v>18036655</v>
      </c>
      <c r="AI14" s="1">
        <v>42818628</v>
      </c>
      <c r="AJ14" s="1">
        <v>38424952</v>
      </c>
      <c r="AK14" s="1">
        <v>18955589</v>
      </c>
      <c r="AL14" s="1">
        <v>5703698</v>
      </c>
      <c r="AM14" s="1">
        <v>44510429</v>
      </c>
      <c r="AN14" s="1">
        <v>53826997</v>
      </c>
      <c r="AO14" s="1">
        <v>25886782</v>
      </c>
      <c r="AP14" s="1">
        <v>7902267</v>
      </c>
      <c r="AQ14" s="1">
        <v>34238652</v>
      </c>
      <c r="AR14" s="1">
        <v>15460666</v>
      </c>
      <c r="AS14" s="1">
        <v>7375266</v>
      </c>
      <c r="AT14" s="1">
        <v>5955556</v>
      </c>
      <c r="AU14" s="1">
        <v>71498242</v>
      </c>
      <c r="AV14" s="1">
        <v>5189541</v>
      </c>
      <c r="AW14" s="1">
        <v>16355352</v>
      </c>
      <c r="AX14" s="1">
        <v>28634162</v>
      </c>
      <c r="AY14" s="1">
        <v>160496276</v>
      </c>
      <c r="AZ14" s="1">
        <v>137816541</v>
      </c>
      <c r="BA14" s="1">
        <v>114146914</v>
      </c>
      <c r="BB14" s="1">
        <v>969288069</v>
      </c>
      <c r="BC14" s="1">
        <v>117521556</v>
      </c>
      <c r="BD14" s="1">
        <v>37710899</v>
      </c>
      <c r="BE14" s="1">
        <v>17735781</v>
      </c>
      <c r="BF14" s="1">
        <v>24742947</v>
      </c>
      <c r="BG14" s="1">
        <v>85935072</v>
      </c>
      <c r="BH14" s="1">
        <v>671155747</v>
      </c>
      <c r="BI14" s="1">
        <v>145434834</v>
      </c>
      <c r="BJ14" s="1">
        <v>32596550</v>
      </c>
      <c r="BK14" s="1">
        <v>78997039</v>
      </c>
      <c r="BL14" s="1">
        <v>46807103</v>
      </c>
      <c r="BM14" s="1">
        <v>44718434</v>
      </c>
      <c r="BN14" s="1">
        <v>51378211</v>
      </c>
      <c r="BO14" s="1">
        <v>68157501</v>
      </c>
    </row>
    <row r="15" spans="1:67" ht="13.95" hidden="1" customHeight="1" x14ac:dyDescent="0.3">
      <c r="A15" s="19">
        <v>1980</v>
      </c>
      <c r="B15" s="21">
        <f>SUM(C15:J15)</f>
        <v>4447128231</v>
      </c>
      <c r="C15" s="21">
        <f>SUM(K15:U15)</f>
        <v>498120087</v>
      </c>
      <c r="D15" s="21">
        <f>SUM(V15:Z15)</f>
        <v>277256165</v>
      </c>
      <c r="E15" s="21">
        <f>SUM(AA15:AF15)</f>
        <v>359653249</v>
      </c>
      <c r="F15" s="21">
        <f>SUM(AG15:AN15)</f>
        <v>229966546</v>
      </c>
      <c r="G15" s="21">
        <f>SUM(AO15:AY15)</f>
        <v>390276238</v>
      </c>
      <c r="H15" s="21">
        <f>SUM(AZ15:BA15)</f>
        <v>254018333</v>
      </c>
      <c r="I15" s="21">
        <f>SUM(BB15:BF15)</f>
        <v>1182896627</v>
      </c>
      <c r="J15" s="21">
        <f>SUM(BG15:BO15)</f>
        <v>1254940986</v>
      </c>
      <c r="K15" s="22">
        <v>78315375</v>
      </c>
      <c r="L15" s="22">
        <v>5123081</v>
      </c>
      <c r="M15" s="22">
        <v>37537565</v>
      </c>
      <c r="N15" s="22">
        <v>55274184</v>
      </c>
      <c r="O15" s="22">
        <v>56282103</v>
      </c>
      <c r="P15" s="22">
        <v>56412084</v>
      </c>
      <c r="Q15" s="22">
        <v>14162686</v>
      </c>
      <c r="R15" s="22">
        <v>4085604</v>
      </c>
      <c r="S15" s="22">
        <v>8310469</v>
      </c>
      <c r="T15" s="22">
        <v>52580491</v>
      </c>
      <c r="U15" s="22">
        <v>130036445</v>
      </c>
      <c r="V15" s="22">
        <v>229858655</v>
      </c>
      <c r="W15" s="22">
        <v>24533776</v>
      </c>
      <c r="X15" s="22">
        <v>14721347</v>
      </c>
      <c r="Y15" s="22">
        <v>3146327</v>
      </c>
      <c r="Z15" s="22">
        <v>4996060</v>
      </c>
      <c r="AA15" s="22">
        <v>28011596</v>
      </c>
      <c r="AB15" s="22">
        <v>121207461</v>
      </c>
      <c r="AC15" s="22">
        <v>11508550</v>
      </c>
      <c r="AD15" s="22">
        <v>26104498</v>
      </c>
      <c r="AE15" s="22">
        <v>67300334</v>
      </c>
      <c r="AF15" s="22">
        <v>105520810</v>
      </c>
      <c r="AG15" s="22">
        <v>1015700</v>
      </c>
      <c r="AH15" s="22">
        <v>18607174</v>
      </c>
      <c r="AI15" s="22">
        <v>43950413</v>
      </c>
      <c r="AJ15" s="22">
        <v>39842324</v>
      </c>
      <c r="AK15" s="22">
        <v>19459943</v>
      </c>
      <c r="AL15" s="22">
        <v>6047997</v>
      </c>
      <c r="AM15" s="22">
        <v>45408815</v>
      </c>
      <c r="AN15" s="22">
        <v>55634180</v>
      </c>
      <c r="AO15" s="22">
        <v>26711099</v>
      </c>
      <c r="AP15" s="22">
        <v>8220714</v>
      </c>
      <c r="AQ15" s="22">
        <v>34428514</v>
      </c>
      <c r="AR15" s="22">
        <v>16018459</v>
      </c>
      <c r="AS15" s="22">
        <v>7530515</v>
      </c>
      <c r="AT15" s="22">
        <v>6135971</v>
      </c>
      <c r="AU15" s="22">
        <v>73764641</v>
      </c>
      <c r="AV15" s="22">
        <v>5353259</v>
      </c>
      <c r="AW15" s="22">
        <v>17058905</v>
      </c>
      <c r="AX15" s="22">
        <v>29518857</v>
      </c>
      <c r="AY15" s="22">
        <v>165535304</v>
      </c>
      <c r="AZ15" s="22">
        <v>138572623</v>
      </c>
      <c r="BA15" s="22">
        <v>115445710</v>
      </c>
      <c r="BB15" s="22">
        <v>983163542</v>
      </c>
      <c r="BC15" s="22">
        <v>118358756</v>
      </c>
      <c r="BD15" s="22">
        <v>38141107</v>
      </c>
      <c r="BE15" s="22">
        <v>18086520</v>
      </c>
      <c r="BF15" s="22">
        <v>25146702</v>
      </c>
      <c r="BG15" s="22">
        <v>88016432</v>
      </c>
      <c r="BH15" s="22">
        <v>687354025</v>
      </c>
      <c r="BI15" s="22">
        <v>148950540</v>
      </c>
      <c r="BJ15" s="22">
        <v>33227204</v>
      </c>
      <c r="BK15" s="22">
        <v>82291010</v>
      </c>
      <c r="BL15" s="22">
        <v>48043740</v>
      </c>
      <c r="BM15" s="22">
        <v>45650022</v>
      </c>
      <c r="BN15" s="22">
        <v>52490101</v>
      </c>
      <c r="BO15" s="22">
        <v>68917912</v>
      </c>
    </row>
    <row r="16" spans="1:67" ht="13.95" hidden="1" customHeight="1" x14ac:dyDescent="0.3">
      <c r="A16" s="19">
        <v>1981</v>
      </c>
      <c r="B16" s="21">
        <f t="shared" ref="B16:B79" si="10">SUM(C16:J16)</f>
        <v>4528281336</v>
      </c>
      <c r="C16" s="21">
        <f t="shared" ref="C16:C79" si="11">SUM(K16:U16)</f>
        <v>500367727</v>
      </c>
      <c r="D16" s="21">
        <f t="shared" ref="D16:D79" si="12">SUM(V16:Z16)</f>
        <v>280257875</v>
      </c>
      <c r="E16" s="21">
        <f t="shared" ref="E16:E79" si="13">SUM(AA16:AF16)</f>
        <v>367564568</v>
      </c>
      <c r="F16" s="21">
        <f t="shared" ref="F16:F79" si="14">SUM(AG16:AN16)</f>
        <v>237670202</v>
      </c>
      <c r="G16" s="21">
        <f t="shared" ref="G16:G79" si="15">SUM(AO16:AY16)</f>
        <v>402140290</v>
      </c>
      <c r="H16" s="21">
        <f t="shared" ref="H16:H79" si="16">SUM(AZ16:BA16)</f>
        <v>256123589</v>
      </c>
      <c r="I16" s="21">
        <f t="shared" ref="I16:I79" si="17">SUM(BB16:BF16)</f>
        <v>1199374753</v>
      </c>
      <c r="J16" s="21">
        <f t="shared" ref="J16:J79" si="18">SUM(BG16:BO16)</f>
        <v>1284782332</v>
      </c>
      <c r="K16" s="22">
        <v>78448040</v>
      </c>
      <c r="L16" s="22">
        <v>5121629</v>
      </c>
      <c r="M16" s="22">
        <v>37812713</v>
      </c>
      <c r="N16" s="22">
        <v>55603352</v>
      </c>
      <c r="O16" s="22">
        <v>56304592</v>
      </c>
      <c r="P16" s="22">
        <v>56646750</v>
      </c>
      <c r="Q16" s="22">
        <v>14262689</v>
      </c>
      <c r="R16" s="22">
        <v>4099672</v>
      </c>
      <c r="S16" s="22">
        <v>8320458</v>
      </c>
      <c r="T16" s="22">
        <v>52889605</v>
      </c>
      <c r="U16" s="22">
        <v>130858227</v>
      </c>
      <c r="V16" s="22">
        <v>232201617</v>
      </c>
      <c r="W16" s="22">
        <v>24844974</v>
      </c>
      <c r="X16" s="22">
        <v>14949202</v>
      </c>
      <c r="Y16" s="22">
        <v>3159840</v>
      </c>
      <c r="Z16" s="22">
        <v>5102242</v>
      </c>
      <c r="AA16" s="22">
        <v>28463959</v>
      </c>
      <c r="AB16" s="22">
        <v>124063109</v>
      </c>
      <c r="AC16" s="22">
        <v>11678717</v>
      </c>
      <c r="AD16" s="22">
        <v>26713267</v>
      </c>
      <c r="AE16" s="22">
        <v>68892108</v>
      </c>
      <c r="AF16" s="22">
        <v>107753408</v>
      </c>
      <c r="AG16" s="22">
        <v>1099855</v>
      </c>
      <c r="AH16" s="22">
        <v>19220704</v>
      </c>
      <c r="AI16" s="22">
        <v>45147224</v>
      </c>
      <c r="AJ16" s="22">
        <v>41989312</v>
      </c>
      <c r="AK16" s="22">
        <v>19985401</v>
      </c>
      <c r="AL16" s="22">
        <v>6420551</v>
      </c>
      <c r="AM16" s="22">
        <v>46321190</v>
      </c>
      <c r="AN16" s="22">
        <v>57485965</v>
      </c>
      <c r="AO16" s="22">
        <v>27500515</v>
      </c>
      <c r="AP16" s="22">
        <v>8556596</v>
      </c>
      <c r="AQ16" s="22">
        <v>35304012</v>
      </c>
      <c r="AR16" s="22">
        <v>16601507</v>
      </c>
      <c r="AS16" s="22">
        <v>7692766</v>
      </c>
      <c r="AT16" s="22">
        <v>6322006</v>
      </c>
      <c r="AU16" s="22">
        <v>76068103</v>
      </c>
      <c r="AV16" s="22">
        <v>5527230</v>
      </c>
      <c r="AW16" s="22">
        <v>17780572</v>
      </c>
      <c r="AX16" s="22">
        <v>30541044</v>
      </c>
      <c r="AY16" s="22">
        <v>170245939</v>
      </c>
      <c r="AZ16" s="22">
        <v>139351498</v>
      </c>
      <c r="BA16" s="22">
        <v>116772091</v>
      </c>
      <c r="BB16" s="22">
        <v>997721071</v>
      </c>
      <c r="BC16" s="22">
        <v>118994053</v>
      </c>
      <c r="BD16" s="22">
        <v>38689189</v>
      </c>
      <c r="BE16" s="22">
        <v>18412827</v>
      </c>
      <c r="BF16" s="22">
        <v>25557613</v>
      </c>
      <c r="BG16" s="22">
        <v>90303105</v>
      </c>
      <c r="BH16" s="22">
        <v>703696250</v>
      </c>
      <c r="BI16" s="22">
        <v>152485035</v>
      </c>
      <c r="BJ16" s="22">
        <v>33858783</v>
      </c>
      <c r="BK16" s="22">
        <v>85802049</v>
      </c>
      <c r="BL16" s="22">
        <v>49311727</v>
      </c>
      <c r="BM16" s="22">
        <v>46575855</v>
      </c>
      <c r="BN16" s="22">
        <v>53738141</v>
      </c>
      <c r="BO16" s="22">
        <v>69011387</v>
      </c>
    </row>
    <row r="17" spans="1:67" ht="13.95" hidden="1" customHeight="1" x14ac:dyDescent="0.3">
      <c r="A17" s="19">
        <v>1982</v>
      </c>
      <c r="B17" s="21">
        <f t="shared" si="10"/>
        <v>4612160309</v>
      </c>
      <c r="C17" s="21">
        <f t="shared" si="11"/>
        <v>502072998</v>
      </c>
      <c r="D17" s="21">
        <f t="shared" si="12"/>
        <v>283311849</v>
      </c>
      <c r="E17" s="21">
        <f t="shared" si="13"/>
        <v>375515300</v>
      </c>
      <c r="F17" s="21">
        <f t="shared" si="14"/>
        <v>245643535</v>
      </c>
      <c r="G17" s="21">
        <f t="shared" si="15"/>
        <v>414758334</v>
      </c>
      <c r="H17" s="21">
        <f t="shared" si="16"/>
        <v>258350677</v>
      </c>
      <c r="I17" s="21">
        <f t="shared" si="17"/>
        <v>1217126963</v>
      </c>
      <c r="J17" s="21">
        <f t="shared" si="18"/>
        <v>1315380653</v>
      </c>
      <c r="K17" s="22">
        <v>78393674</v>
      </c>
      <c r="L17" s="22">
        <v>5117894</v>
      </c>
      <c r="M17" s="22">
        <v>38047101</v>
      </c>
      <c r="N17" s="22">
        <v>55951076</v>
      </c>
      <c r="O17" s="22">
        <v>56292755</v>
      </c>
      <c r="P17" s="22">
        <v>56719175</v>
      </c>
      <c r="Q17" s="22">
        <v>14333900</v>
      </c>
      <c r="R17" s="22">
        <v>4114736</v>
      </c>
      <c r="S17" s="22">
        <v>8325183</v>
      </c>
      <c r="T17" s="22">
        <v>53138330</v>
      </c>
      <c r="U17" s="22">
        <v>131639174</v>
      </c>
      <c r="V17" s="22">
        <v>234583152</v>
      </c>
      <c r="W17" s="22">
        <v>25140164</v>
      </c>
      <c r="X17" s="22">
        <v>15192485</v>
      </c>
      <c r="Y17" s="22">
        <v>3185123</v>
      </c>
      <c r="Z17" s="22">
        <v>5210925</v>
      </c>
      <c r="AA17" s="22">
        <v>28924262</v>
      </c>
      <c r="AB17" s="22">
        <v>126923155</v>
      </c>
      <c r="AC17" s="22">
        <v>11850214</v>
      </c>
      <c r="AD17" s="22">
        <v>27338331</v>
      </c>
      <c r="AE17" s="22">
        <v>70433260</v>
      </c>
      <c r="AF17" s="22">
        <v>110046078</v>
      </c>
      <c r="AG17" s="22">
        <v>1166370</v>
      </c>
      <c r="AH17" s="22">
        <v>19872348</v>
      </c>
      <c r="AI17" s="22">
        <v>46407611</v>
      </c>
      <c r="AJ17" s="22">
        <v>44272141</v>
      </c>
      <c r="AK17" s="22">
        <v>20520318</v>
      </c>
      <c r="AL17" s="22">
        <v>6824486</v>
      </c>
      <c r="AM17" s="22">
        <v>47322096</v>
      </c>
      <c r="AN17" s="22">
        <v>59258165</v>
      </c>
      <c r="AO17" s="22">
        <v>28338190</v>
      </c>
      <c r="AP17" s="22">
        <v>8907936</v>
      </c>
      <c r="AQ17" s="22">
        <v>36701290</v>
      </c>
      <c r="AR17" s="22">
        <v>17206175</v>
      </c>
      <c r="AS17" s="22">
        <v>7860194</v>
      </c>
      <c r="AT17" s="22">
        <v>6512732</v>
      </c>
      <c r="AU17" s="22">
        <v>78378701</v>
      </c>
      <c r="AV17" s="22">
        <v>5711549</v>
      </c>
      <c r="AW17" s="22">
        <v>18486645</v>
      </c>
      <c r="AX17" s="22">
        <v>31615339</v>
      </c>
      <c r="AY17" s="22">
        <v>175039583</v>
      </c>
      <c r="AZ17" s="22">
        <v>140247748</v>
      </c>
      <c r="BA17" s="22">
        <v>118102929</v>
      </c>
      <c r="BB17" s="22">
        <v>1013588179</v>
      </c>
      <c r="BC17" s="22">
        <v>119485775</v>
      </c>
      <c r="BD17" s="22">
        <v>39356154</v>
      </c>
      <c r="BE17" s="22">
        <v>18723985</v>
      </c>
      <c r="BF17" s="22">
        <v>25972870</v>
      </c>
      <c r="BG17" s="22">
        <v>92814507</v>
      </c>
      <c r="BH17" s="22">
        <v>720313473</v>
      </c>
      <c r="BI17" s="22">
        <v>156052152</v>
      </c>
      <c r="BJ17" s="22">
        <v>34482965</v>
      </c>
      <c r="BK17" s="22">
        <v>89089246</v>
      </c>
      <c r="BL17" s="22">
        <v>50695707</v>
      </c>
      <c r="BM17" s="22">
        <v>47494577</v>
      </c>
      <c r="BN17" s="22">
        <v>55011289</v>
      </c>
      <c r="BO17" s="22">
        <v>69426737</v>
      </c>
    </row>
    <row r="18" spans="1:67" ht="13.95" hidden="1" customHeight="1" x14ac:dyDescent="0.3">
      <c r="A18" s="19">
        <v>1983</v>
      </c>
      <c r="B18" s="21">
        <f t="shared" si="10"/>
        <v>4696797853</v>
      </c>
      <c r="C18" s="21">
        <f t="shared" si="11"/>
        <v>503551312</v>
      </c>
      <c r="D18" s="21">
        <f t="shared" si="12"/>
        <v>286355558</v>
      </c>
      <c r="E18" s="21">
        <f t="shared" si="13"/>
        <v>383603278</v>
      </c>
      <c r="F18" s="21">
        <f t="shared" si="14"/>
        <v>253376908</v>
      </c>
      <c r="G18" s="21">
        <f t="shared" si="15"/>
        <v>427269053</v>
      </c>
      <c r="H18" s="21">
        <f t="shared" si="16"/>
        <v>260826024</v>
      </c>
      <c r="I18" s="21">
        <f t="shared" si="17"/>
        <v>1234426204</v>
      </c>
      <c r="J18" s="21">
        <f t="shared" si="18"/>
        <v>1347389516</v>
      </c>
      <c r="K18" s="22">
        <v>78224133</v>
      </c>
      <c r="L18" s="22">
        <v>5114467</v>
      </c>
      <c r="M18" s="22">
        <v>38253244</v>
      </c>
      <c r="N18" s="22">
        <v>56284240</v>
      </c>
      <c r="O18" s="22">
        <v>56332058</v>
      </c>
      <c r="P18" s="22">
        <v>56766111</v>
      </c>
      <c r="Q18" s="22">
        <v>14396901</v>
      </c>
      <c r="R18" s="22">
        <v>4128336</v>
      </c>
      <c r="S18" s="22">
        <v>8328915</v>
      </c>
      <c r="T18" s="22">
        <v>53334566</v>
      </c>
      <c r="U18" s="22">
        <v>132388341</v>
      </c>
      <c r="V18" s="22">
        <v>236986365</v>
      </c>
      <c r="W18" s="22">
        <v>25412608</v>
      </c>
      <c r="X18" s="22">
        <v>15414893</v>
      </c>
      <c r="Y18" s="22">
        <v>3219278</v>
      </c>
      <c r="Z18" s="22">
        <v>5322414</v>
      </c>
      <c r="AA18" s="22">
        <v>29391332</v>
      </c>
      <c r="AB18" s="22">
        <v>129790077</v>
      </c>
      <c r="AC18" s="22">
        <v>12026138</v>
      </c>
      <c r="AD18" s="22">
        <v>27988173</v>
      </c>
      <c r="AE18" s="22">
        <v>71971240</v>
      </c>
      <c r="AF18" s="22">
        <v>112436318</v>
      </c>
      <c r="AG18" s="22">
        <v>1235305</v>
      </c>
      <c r="AH18" s="22">
        <v>20558115</v>
      </c>
      <c r="AI18" s="22">
        <v>47786402</v>
      </c>
      <c r="AJ18" s="22">
        <v>46029535</v>
      </c>
      <c r="AK18" s="22">
        <v>21060696</v>
      </c>
      <c r="AL18" s="22">
        <v>7252941</v>
      </c>
      <c r="AM18" s="22">
        <v>48447410</v>
      </c>
      <c r="AN18" s="22">
        <v>61006504</v>
      </c>
      <c r="AO18" s="22">
        <v>29250963</v>
      </c>
      <c r="AP18" s="22">
        <v>9272744</v>
      </c>
      <c r="AQ18" s="22">
        <v>37740817</v>
      </c>
      <c r="AR18" s="22">
        <v>17846374</v>
      </c>
      <c r="AS18" s="22">
        <v>8034400</v>
      </c>
      <c r="AT18" s="22">
        <v>6708644</v>
      </c>
      <c r="AU18" s="22">
        <v>80438260</v>
      </c>
      <c r="AV18" s="22">
        <v>5905311</v>
      </c>
      <c r="AW18" s="22">
        <v>19109770</v>
      </c>
      <c r="AX18" s="22">
        <v>32739304</v>
      </c>
      <c r="AY18" s="22">
        <v>180222466</v>
      </c>
      <c r="AZ18" s="22">
        <v>141331278</v>
      </c>
      <c r="BA18" s="22">
        <v>119494746</v>
      </c>
      <c r="BB18" s="22">
        <v>1029064956</v>
      </c>
      <c r="BC18" s="22">
        <v>119948947</v>
      </c>
      <c r="BD18" s="22">
        <v>40000941</v>
      </c>
      <c r="BE18" s="22">
        <v>19022625</v>
      </c>
      <c r="BF18" s="22">
        <v>26388735</v>
      </c>
      <c r="BG18" s="22">
        <v>95335155</v>
      </c>
      <c r="BH18" s="22">
        <v>737372681</v>
      </c>
      <c r="BI18" s="22">
        <v>159651381</v>
      </c>
      <c r="BJ18" s="22">
        <v>35162715</v>
      </c>
      <c r="BK18" s="22">
        <v>92227711</v>
      </c>
      <c r="BL18" s="22">
        <v>52194620</v>
      </c>
      <c r="BM18" s="22">
        <v>48423309</v>
      </c>
      <c r="BN18" s="22">
        <v>56337921</v>
      </c>
      <c r="BO18" s="22">
        <v>70684023</v>
      </c>
    </row>
    <row r="19" spans="1:67" ht="13.95" hidden="1" customHeight="1" x14ac:dyDescent="0.3">
      <c r="A19" s="19">
        <v>1984</v>
      </c>
      <c r="B19" s="21">
        <f t="shared" si="10"/>
        <v>4781629768</v>
      </c>
      <c r="C19" s="21">
        <f t="shared" si="11"/>
        <v>504974467</v>
      </c>
      <c r="D19" s="21">
        <f t="shared" si="12"/>
        <v>289331911</v>
      </c>
      <c r="E19" s="21">
        <f t="shared" si="13"/>
        <v>391777004</v>
      </c>
      <c r="F19" s="21">
        <f t="shared" si="14"/>
        <v>261434063</v>
      </c>
      <c r="G19" s="21">
        <f t="shared" si="15"/>
        <v>439726384</v>
      </c>
      <c r="H19" s="21">
        <f t="shared" si="16"/>
        <v>263395537</v>
      </c>
      <c r="I19" s="21">
        <f t="shared" si="17"/>
        <v>1250945023</v>
      </c>
      <c r="J19" s="21">
        <f t="shared" si="18"/>
        <v>1380045379</v>
      </c>
      <c r="K19" s="22">
        <v>77998198</v>
      </c>
      <c r="L19" s="22">
        <v>5111831</v>
      </c>
      <c r="M19" s="22">
        <v>38437482</v>
      </c>
      <c r="N19" s="22">
        <v>56600528</v>
      </c>
      <c r="O19" s="22">
        <v>56451313</v>
      </c>
      <c r="P19" s="22">
        <v>56810353</v>
      </c>
      <c r="Q19" s="22">
        <v>14462807</v>
      </c>
      <c r="R19" s="22">
        <v>4139972</v>
      </c>
      <c r="S19" s="22">
        <v>8336487</v>
      </c>
      <c r="T19" s="22">
        <v>53514629</v>
      </c>
      <c r="U19" s="22">
        <v>133110867</v>
      </c>
      <c r="V19" s="22">
        <v>239353967</v>
      </c>
      <c r="W19" s="22">
        <v>25670375</v>
      </c>
      <c r="X19" s="22">
        <v>15620653</v>
      </c>
      <c r="Y19" s="22">
        <v>3249828</v>
      </c>
      <c r="Z19" s="22">
        <v>5437088</v>
      </c>
      <c r="AA19" s="22">
        <v>29863093</v>
      </c>
      <c r="AB19" s="22">
        <v>132658864</v>
      </c>
      <c r="AC19" s="22">
        <v>12207733</v>
      </c>
      <c r="AD19" s="22">
        <v>28642690</v>
      </c>
      <c r="AE19" s="22">
        <v>73506846</v>
      </c>
      <c r="AF19" s="22">
        <v>114897778</v>
      </c>
      <c r="AG19" s="22">
        <v>1305996</v>
      </c>
      <c r="AH19" s="22">
        <v>21271969</v>
      </c>
      <c r="AI19" s="22">
        <v>49247334</v>
      </c>
      <c r="AJ19" s="22">
        <v>47793998</v>
      </c>
      <c r="AK19" s="22">
        <v>21593778</v>
      </c>
      <c r="AL19" s="22">
        <v>7697307</v>
      </c>
      <c r="AM19" s="22">
        <v>49574069</v>
      </c>
      <c r="AN19" s="22">
        <v>62949612</v>
      </c>
      <c r="AO19" s="22">
        <v>30245081</v>
      </c>
      <c r="AP19" s="22">
        <v>9650516</v>
      </c>
      <c r="AQ19" s="22">
        <v>38735722</v>
      </c>
      <c r="AR19" s="22">
        <v>18514906</v>
      </c>
      <c r="AS19" s="22">
        <v>8208599</v>
      </c>
      <c r="AT19" s="22">
        <v>6909971</v>
      </c>
      <c r="AU19" s="22">
        <v>82526443</v>
      </c>
      <c r="AV19" s="22">
        <v>6107627</v>
      </c>
      <c r="AW19" s="22">
        <v>19546528</v>
      </c>
      <c r="AX19" s="22">
        <v>33892788</v>
      </c>
      <c r="AY19" s="22">
        <v>185388203</v>
      </c>
      <c r="AZ19" s="22">
        <v>142464239</v>
      </c>
      <c r="BA19" s="22">
        <v>120931298</v>
      </c>
      <c r="BB19" s="22">
        <v>1043849638</v>
      </c>
      <c r="BC19" s="22">
        <v>120384394</v>
      </c>
      <c r="BD19" s="22">
        <v>40598300</v>
      </c>
      <c r="BE19" s="22">
        <v>19306763</v>
      </c>
      <c r="BF19" s="22">
        <v>26805928</v>
      </c>
      <c r="BG19" s="22">
        <v>97814966</v>
      </c>
      <c r="BH19" s="22">
        <v>754875449</v>
      </c>
      <c r="BI19" s="22">
        <v>163251124</v>
      </c>
      <c r="BJ19" s="22">
        <v>35899313</v>
      </c>
      <c r="BK19" s="22">
        <v>95164936</v>
      </c>
      <c r="BL19" s="22">
        <v>53726181</v>
      </c>
      <c r="BM19" s="22">
        <v>49351708</v>
      </c>
      <c r="BN19" s="22">
        <v>57706067</v>
      </c>
      <c r="BO19" s="22">
        <v>72255635</v>
      </c>
    </row>
    <row r="20" spans="1:67" ht="13.95" hidden="1" customHeight="1" x14ac:dyDescent="0.3">
      <c r="A20" s="19">
        <v>1985</v>
      </c>
      <c r="B20" s="21">
        <f t="shared" si="10"/>
        <v>4868381636</v>
      </c>
      <c r="C20" s="21">
        <f t="shared" si="11"/>
        <v>506457188</v>
      </c>
      <c r="D20" s="21">
        <f t="shared" si="12"/>
        <v>292276253</v>
      </c>
      <c r="E20" s="21">
        <f t="shared" si="13"/>
        <v>399954021</v>
      </c>
      <c r="F20" s="21">
        <f t="shared" si="14"/>
        <v>269590955</v>
      </c>
      <c r="G20" s="21">
        <f t="shared" si="15"/>
        <v>452673246</v>
      </c>
      <c r="H20" s="21">
        <f t="shared" si="16"/>
        <v>265934844</v>
      </c>
      <c r="I20" s="21">
        <f t="shared" si="17"/>
        <v>1268586934</v>
      </c>
      <c r="J20" s="21">
        <f t="shared" si="18"/>
        <v>1412908195</v>
      </c>
      <c r="K20" s="22">
        <v>77863424</v>
      </c>
      <c r="L20" s="22">
        <v>5113880</v>
      </c>
      <c r="M20" s="22">
        <v>38601321</v>
      </c>
      <c r="N20" s="22">
        <v>56921296</v>
      </c>
      <c r="O20" s="22">
        <v>56606414</v>
      </c>
      <c r="P20" s="22">
        <v>56855501</v>
      </c>
      <c r="Q20" s="22">
        <v>14538959</v>
      </c>
      <c r="R20" s="22">
        <v>4152400</v>
      </c>
      <c r="S20" s="22">
        <v>8350244</v>
      </c>
      <c r="T20" s="22">
        <v>53677308</v>
      </c>
      <c r="U20" s="22">
        <v>133776441</v>
      </c>
      <c r="V20" s="22">
        <v>241690443</v>
      </c>
      <c r="W20" s="22">
        <v>25927465</v>
      </c>
      <c r="X20" s="22">
        <v>15835747</v>
      </c>
      <c r="Y20" s="22">
        <v>3268028</v>
      </c>
      <c r="Z20" s="22">
        <v>5554570</v>
      </c>
      <c r="AA20" s="22">
        <v>30336441</v>
      </c>
      <c r="AB20" s="22">
        <v>135515595</v>
      </c>
      <c r="AC20" s="22">
        <v>12395274</v>
      </c>
      <c r="AD20" s="22">
        <v>29268470</v>
      </c>
      <c r="AE20" s="22">
        <v>75043414</v>
      </c>
      <c r="AF20" s="22">
        <v>117394827</v>
      </c>
      <c r="AG20" s="22">
        <v>1377911</v>
      </c>
      <c r="AH20" s="22">
        <v>22008544</v>
      </c>
      <c r="AI20" s="22">
        <v>50734968</v>
      </c>
      <c r="AJ20" s="22">
        <v>49582289</v>
      </c>
      <c r="AK20" s="22">
        <v>22113953</v>
      </c>
      <c r="AL20" s="22">
        <v>8151779</v>
      </c>
      <c r="AM20" s="22">
        <v>50687115</v>
      </c>
      <c r="AN20" s="22">
        <v>64934396</v>
      </c>
      <c r="AO20" s="22">
        <v>31264816</v>
      </c>
      <c r="AP20" s="22">
        <v>10040483</v>
      </c>
      <c r="AQ20" s="22">
        <v>39842136</v>
      </c>
      <c r="AR20" s="22">
        <v>19201768</v>
      </c>
      <c r="AS20" s="22">
        <v>8374663</v>
      </c>
      <c r="AT20" s="22">
        <v>7118457</v>
      </c>
      <c r="AU20" s="22">
        <v>84897973</v>
      </c>
      <c r="AV20" s="22">
        <v>6317228</v>
      </c>
      <c r="AW20" s="22">
        <v>19905872</v>
      </c>
      <c r="AX20" s="22">
        <v>35042093</v>
      </c>
      <c r="AY20" s="22">
        <v>190667757</v>
      </c>
      <c r="AZ20" s="22">
        <v>143569389</v>
      </c>
      <c r="BA20" s="22">
        <v>122365455</v>
      </c>
      <c r="BB20" s="22">
        <v>1059807820</v>
      </c>
      <c r="BC20" s="22">
        <v>120832163</v>
      </c>
      <c r="BD20" s="22">
        <v>41148963</v>
      </c>
      <c r="BE20" s="22">
        <v>19571687</v>
      </c>
      <c r="BF20" s="22">
        <v>27226301</v>
      </c>
      <c r="BG20" s="22">
        <v>100253825</v>
      </c>
      <c r="BH20" s="22">
        <v>772647793</v>
      </c>
      <c r="BI20" s="22">
        <v>166776185</v>
      </c>
      <c r="BJ20" s="22">
        <v>36622827</v>
      </c>
      <c r="BK20" s="22">
        <v>98229285</v>
      </c>
      <c r="BL20" s="22">
        <v>55213006</v>
      </c>
      <c r="BM20" s="22">
        <v>50270753</v>
      </c>
      <c r="BN20" s="22">
        <v>59060622</v>
      </c>
      <c r="BO20" s="22">
        <v>73833899</v>
      </c>
    </row>
    <row r="21" spans="1:67" ht="13.95" hidden="1" customHeight="1" x14ac:dyDescent="0.3">
      <c r="A21" s="19">
        <v>1986</v>
      </c>
      <c r="B21" s="21">
        <f t="shared" si="10"/>
        <v>4957494824</v>
      </c>
      <c r="C21" s="21">
        <f t="shared" si="11"/>
        <v>508043317</v>
      </c>
      <c r="D21" s="21">
        <f t="shared" si="12"/>
        <v>295189500</v>
      </c>
      <c r="E21" s="21">
        <f t="shared" si="13"/>
        <v>408110633</v>
      </c>
      <c r="F21" s="21">
        <f t="shared" si="14"/>
        <v>277851349</v>
      </c>
      <c r="G21" s="21">
        <f t="shared" si="15"/>
        <v>465952149</v>
      </c>
      <c r="H21" s="21">
        <f t="shared" si="16"/>
        <v>268683037</v>
      </c>
      <c r="I21" s="21">
        <f t="shared" si="17"/>
        <v>1287760750</v>
      </c>
      <c r="J21" s="21">
        <f t="shared" si="18"/>
        <v>1445904089</v>
      </c>
      <c r="K21" s="22">
        <v>77923807</v>
      </c>
      <c r="L21" s="22">
        <v>5120688</v>
      </c>
      <c r="M21" s="22">
        <v>38735705</v>
      </c>
      <c r="N21" s="22">
        <v>57237984</v>
      </c>
      <c r="O21" s="22">
        <v>56751923</v>
      </c>
      <c r="P21" s="22">
        <v>56875988</v>
      </c>
      <c r="Q21" s="22">
        <v>14626494</v>
      </c>
      <c r="R21" s="22">
        <v>4167252</v>
      </c>
      <c r="S21" s="22">
        <v>8369683</v>
      </c>
      <c r="T21" s="22">
        <v>53825058</v>
      </c>
      <c r="U21" s="22">
        <v>134408735</v>
      </c>
      <c r="V21" s="22">
        <v>243953807</v>
      </c>
      <c r="W21" s="22">
        <v>26211031</v>
      </c>
      <c r="X21" s="22">
        <v>16069633</v>
      </c>
      <c r="Y21" s="22">
        <v>3281508</v>
      </c>
      <c r="Z21" s="22">
        <v>5673521</v>
      </c>
      <c r="AA21" s="22">
        <v>30811980</v>
      </c>
      <c r="AB21" s="22">
        <v>138336370</v>
      </c>
      <c r="AC21" s="22">
        <v>12588914</v>
      </c>
      <c r="AD21" s="22">
        <v>29879112</v>
      </c>
      <c r="AE21" s="22">
        <v>76585637</v>
      </c>
      <c r="AF21" s="22">
        <v>119908620</v>
      </c>
      <c r="AG21" s="22">
        <v>1467383</v>
      </c>
      <c r="AH21" s="22">
        <v>22745499</v>
      </c>
      <c r="AI21" s="22">
        <v>52206295</v>
      </c>
      <c r="AJ21" s="22">
        <v>51446045</v>
      </c>
      <c r="AK21" s="22">
        <v>22600803</v>
      </c>
      <c r="AL21" s="22">
        <v>8628639</v>
      </c>
      <c r="AM21" s="22">
        <v>51777772</v>
      </c>
      <c r="AN21" s="22">
        <v>66978913</v>
      </c>
      <c r="AO21" s="22">
        <v>32265196</v>
      </c>
      <c r="AP21" s="22">
        <v>10440917</v>
      </c>
      <c r="AQ21" s="22">
        <v>41037656</v>
      </c>
      <c r="AR21" s="22">
        <v>19901646</v>
      </c>
      <c r="AS21" s="22">
        <v>8531277</v>
      </c>
      <c r="AT21" s="22">
        <v>7335811</v>
      </c>
      <c r="AU21" s="22">
        <v>87235953</v>
      </c>
      <c r="AV21" s="22">
        <v>6531881</v>
      </c>
      <c r="AW21" s="22">
        <v>20288238</v>
      </c>
      <c r="AX21" s="22">
        <v>36180515</v>
      </c>
      <c r="AY21" s="22">
        <v>196203059</v>
      </c>
      <c r="AZ21" s="22">
        <v>144807813</v>
      </c>
      <c r="BA21" s="22">
        <v>123875224</v>
      </c>
      <c r="BB21" s="22">
        <v>1077233607</v>
      </c>
      <c r="BC21" s="22">
        <v>121366735</v>
      </c>
      <c r="BD21" s="22">
        <v>41718505</v>
      </c>
      <c r="BE21" s="22">
        <v>19805980</v>
      </c>
      <c r="BF21" s="22">
        <v>27635923</v>
      </c>
      <c r="BG21" s="22">
        <v>102635572</v>
      </c>
      <c r="BH21" s="22">
        <v>790689978</v>
      </c>
      <c r="BI21" s="22">
        <v>170175065</v>
      </c>
      <c r="BJ21" s="22">
        <v>37314878</v>
      </c>
      <c r="BK21" s="22">
        <v>101606764</v>
      </c>
      <c r="BL21" s="22">
        <v>56645077</v>
      </c>
      <c r="BM21" s="22">
        <v>51177834</v>
      </c>
      <c r="BN21" s="22">
        <v>60347048</v>
      </c>
      <c r="BO21" s="22">
        <v>75311873</v>
      </c>
    </row>
    <row r="22" spans="1:67" ht="13.95" hidden="1" customHeight="1" x14ac:dyDescent="0.3">
      <c r="A22" s="19">
        <v>1987</v>
      </c>
      <c r="B22" s="21">
        <f t="shared" si="10"/>
        <v>5049151971</v>
      </c>
      <c r="C22" s="21">
        <f t="shared" si="11"/>
        <v>509672054</v>
      </c>
      <c r="D22" s="21">
        <f t="shared" si="12"/>
        <v>298115331</v>
      </c>
      <c r="E22" s="21">
        <f t="shared" si="13"/>
        <v>416266175</v>
      </c>
      <c r="F22" s="21">
        <f t="shared" si="14"/>
        <v>286204328</v>
      </c>
      <c r="G22" s="21">
        <f t="shared" si="15"/>
        <v>479643960</v>
      </c>
      <c r="H22" s="21">
        <f t="shared" si="16"/>
        <v>271575956</v>
      </c>
      <c r="I22" s="21">
        <f t="shared" si="17"/>
        <v>1308528219</v>
      </c>
      <c r="J22" s="21">
        <f t="shared" si="18"/>
        <v>1479145948</v>
      </c>
      <c r="K22" s="22">
        <v>78062324</v>
      </c>
      <c r="L22" s="22">
        <v>5127132</v>
      </c>
      <c r="M22" s="22">
        <v>38852010</v>
      </c>
      <c r="N22" s="22">
        <v>57565184</v>
      </c>
      <c r="O22" s="22">
        <v>56886024</v>
      </c>
      <c r="P22" s="22">
        <v>56891926</v>
      </c>
      <c r="Q22" s="22">
        <v>14724947</v>
      </c>
      <c r="R22" s="22">
        <v>4186824</v>
      </c>
      <c r="S22" s="22">
        <v>8397648</v>
      </c>
      <c r="T22" s="22">
        <v>53963105</v>
      </c>
      <c r="U22" s="22">
        <v>135014930</v>
      </c>
      <c r="V22" s="22">
        <v>246161291</v>
      </c>
      <c r="W22" s="22">
        <v>26540921</v>
      </c>
      <c r="X22" s="22">
        <v>16322269</v>
      </c>
      <c r="Y22" s="22">
        <v>3299443</v>
      </c>
      <c r="Z22" s="22">
        <v>5791407</v>
      </c>
      <c r="AA22" s="22">
        <v>31291762</v>
      </c>
      <c r="AB22" s="22">
        <v>141104944</v>
      </c>
      <c r="AC22" s="22">
        <v>12790150</v>
      </c>
      <c r="AD22" s="22">
        <v>30499467</v>
      </c>
      <c r="AE22" s="22">
        <v>78136651</v>
      </c>
      <c r="AF22" s="22">
        <v>122443201</v>
      </c>
      <c r="AG22" s="22">
        <v>1574244</v>
      </c>
      <c r="AH22" s="22">
        <v>23443624</v>
      </c>
      <c r="AI22" s="22">
        <v>53674435</v>
      </c>
      <c r="AJ22" s="22">
        <v>53323493</v>
      </c>
      <c r="AK22" s="22">
        <v>23054392</v>
      </c>
      <c r="AL22" s="22">
        <v>9130194</v>
      </c>
      <c r="AM22" s="22">
        <v>52843670</v>
      </c>
      <c r="AN22" s="22">
        <v>69160276</v>
      </c>
      <c r="AO22" s="22">
        <v>33298904</v>
      </c>
      <c r="AP22" s="22">
        <v>10851475</v>
      </c>
      <c r="AQ22" s="22">
        <v>42460039</v>
      </c>
      <c r="AR22" s="22">
        <v>20616096</v>
      </c>
      <c r="AS22" s="22">
        <v>8681164</v>
      </c>
      <c r="AT22" s="22">
        <v>7561150</v>
      </c>
      <c r="AU22" s="22">
        <v>89591716</v>
      </c>
      <c r="AV22" s="22">
        <v>6749493</v>
      </c>
      <c r="AW22" s="22">
        <v>20704904</v>
      </c>
      <c r="AX22" s="22">
        <v>37326190</v>
      </c>
      <c r="AY22" s="22">
        <v>201802829</v>
      </c>
      <c r="AZ22" s="22">
        <v>146147383</v>
      </c>
      <c r="BA22" s="22">
        <v>125428573</v>
      </c>
      <c r="BB22" s="22">
        <v>1096217446</v>
      </c>
      <c r="BC22" s="22">
        <v>121943587</v>
      </c>
      <c r="BD22" s="22">
        <v>42322092</v>
      </c>
      <c r="BE22" s="22">
        <v>20015819</v>
      </c>
      <c r="BF22" s="22">
        <v>28029275</v>
      </c>
      <c r="BG22" s="22">
        <v>104959291</v>
      </c>
      <c r="BH22" s="22">
        <v>808931270</v>
      </c>
      <c r="BI22" s="22">
        <v>173511154</v>
      </c>
      <c r="BJ22" s="22">
        <v>37971594</v>
      </c>
      <c r="BK22" s="22">
        <v>105130717</v>
      </c>
      <c r="BL22" s="22">
        <v>58157496</v>
      </c>
      <c r="BM22" s="22">
        <v>52074105</v>
      </c>
      <c r="BN22" s="22">
        <v>61584651</v>
      </c>
      <c r="BO22" s="22">
        <v>76825670</v>
      </c>
    </row>
    <row r="23" spans="1:67" ht="13.95" hidden="1" customHeight="1" x14ac:dyDescent="0.3">
      <c r="A23" s="19">
        <v>1988</v>
      </c>
      <c r="B23" s="21">
        <f t="shared" si="10"/>
        <v>5141381412</v>
      </c>
      <c r="C23" s="21">
        <f t="shared" si="11"/>
        <v>511445893</v>
      </c>
      <c r="D23" s="21">
        <f t="shared" si="12"/>
        <v>301139585</v>
      </c>
      <c r="E23" s="21">
        <f t="shared" si="13"/>
        <v>424454247</v>
      </c>
      <c r="F23" s="21">
        <f t="shared" si="14"/>
        <v>294400780</v>
      </c>
      <c r="G23" s="21">
        <f t="shared" si="15"/>
        <v>493491984</v>
      </c>
      <c r="H23" s="21">
        <f t="shared" si="16"/>
        <v>274357917</v>
      </c>
      <c r="I23" s="21">
        <f t="shared" si="17"/>
        <v>1329289028</v>
      </c>
      <c r="J23" s="21">
        <f t="shared" si="18"/>
        <v>1512801978</v>
      </c>
      <c r="K23" s="22">
        <v>78385992</v>
      </c>
      <c r="L23" s="22">
        <v>5129640</v>
      </c>
      <c r="M23" s="22">
        <v>38952264</v>
      </c>
      <c r="N23" s="22">
        <v>57910872</v>
      </c>
      <c r="O23" s="22">
        <v>57026546</v>
      </c>
      <c r="P23" s="22">
        <v>56928751</v>
      </c>
      <c r="Q23" s="22">
        <v>14825923</v>
      </c>
      <c r="R23" s="22">
        <v>4209470</v>
      </c>
      <c r="S23" s="22">
        <v>8436347</v>
      </c>
      <c r="T23" s="22">
        <v>54098898</v>
      </c>
      <c r="U23" s="22">
        <v>135541190</v>
      </c>
      <c r="V23" s="22">
        <v>248393235</v>
      </c>
      <c r="W23" s="22">
        <v>26927945</v>
      </c>
      <c r="X23" s="22">
        <v>16594099</v>
      </c>
      <c r="Y23" s="22">
        <v>3316026</v>
      </c>
      <c r="Z23" s="22">
        <v>5908280</v>
      </c>
      <c r="AA23" s="22">
        <v>31780532</v>
      </c>
      <c r="AB23" s="22">
        <v>143826357</v>
      </c>
      <c r="AC23" s="22">
        <v>12999424</v>
      </c>
      <c r="AD23" s="22">
        <v>31130524</v>
      </c>
      <c r="AE23" s="22">
        <v>79695531</v>
      </c>
      <c r="AF23" s="22">
        <v>125021879</v>
      </c>
      <c r="AG23" s="22">
        <v>1681788</v>
      </c>
      <c r="AH23" s="22">
        <v>24109536</v>
      </c>
      <c r="AI23" s="22">
        <v>55187681</v>
      </c>
      <c r="AJ23" s="22">
        <v>55072694</v>
      </c>
      <c r="AK23" s="22">
        <v>23500524</v>
      </c>
      <c r="AL23" s="22">
        <v>9629165</v>
      </c>
      <c r="AM23" s="22">
        <v>53909626</v>
      </c>
      <c r="AN23" s="22">
        <v>71309766</v>
      </c>
      <c r="AO23" s="22">
        <v>34382752</v>
      </c>
      <c r="AP23" s="22">
        <v>11275189</v>
      </c>
      <c r="AQ23" s="22">
        <v>44150825</v>
      </c>
      <c r="AR23" s="22">
        <v>21356219</v>
      </c>
      <c r="AS23" s="22">
        <v>8833996</v>
      </c>
      <c r="AT23" s="22">
        <v>7793748</v>
      </c>
      <c r="AU23" s="22">
        <v>92020090</v>
      </c>
      <c r="AV23" s="22">
        <v>6968071</v>
      </c>
      <c r="AW23" s="22">
        <v>21138431</v>
      </c>
      <c r="AX23" s="22">
        <v>38480649</v>
      </c>
      <c r="AY23" s="22">
        <v>207092014</v>
      </c>
      <c r="AZ23" s="22">
        <v>147364489</v>
      </c>
      <c r="BA23" s="22">
        <v>126993428</v>
      </c>
      <c r="BB23" s="22">
        <v>1115244165</v>
      </c>
      <c r="BC23" s="22">
        <v>122476952</v>
      </c>
      <c r="BD23" s="22">
        <v>42922977</v>
      </c>
      <c r="BE23" s="22">
        <v>20223647</v>
      </c>
      <c r="BF23" s="22">
        <v>28421287</v>
      </c>
      <c r="BG23" s="22">
        <v>107216008</v>
      </c>
      <c r="BH23" s="22">
        <v>827342990</v>
      </c>
      <c r="BI23" s="22">
        <v>176855065</v>
      </c>
      <c r="BJ23" s="22">
        <v>38600927</v>
      </c>
      <c r="BK23" s="22">
        <v>108724739</v>
      </c>
      <c r="BL23" s="22">
        <v>59739052</v>
      </c>
      <c r="BM23" s="22">
        <v>52969595</v>
      </c>
      <c r="BN23" s="22">
        <v>62843228</v>
      </c>
      <c r="BO23" s="22">
        <v>78510374</v>
      </c>
    </row>
    <row r="24" spans="1:67" ht="13.95" hidden="1" customHeight="1" x14ac:dyDescent="0.3">
      <c r="A24" s="19">
        <v>1989</v>
      </c>
      <c r="B24" s="21">
        <f t="shared" si="10"/>
        <v>5233803991</v>
      </c>
      <c r="C24" s="21">
        <f t="shared" si="11"/>
        <v>513376838</v>
      </c>
      <c r="D24" s="21">
        <f t="shared" si="12"/>
        <v>304273388</v>
      </c>
      <c r="E24" s="21">
        <f t="shared" si="13"/>
        <v>432649158</v>
      </c>
      <c r="F24" s="21">
        <f t="shared" si="14"/>
        <v>302535478</v>
      </c>
      <c r="G24" s="21">
        <f t="shared" si="15"/>
        <v>507553423</v>
      </c>
      <c r="H24" s="21">
        <f t="shared" si="16"/>
        <v>276754699</v>
      </c>
      <c r="I24" s="21">
        <f t="shared" si="17"/>
        <v>1349690443</v>
      </c>
      <c r="J24" s="21">
        <f t="shared" si="18"/>
        <v>1546970564</v>
      </c>
      <c r="K24" s="22">
        <v>79007065</v>
      </c>
      <c r="L24" s="22">
        <v>5132715</v>
      </c>
      <c r="M24" s="22">
        <v>39029558</v>
      </c>
      <c r="N24" s="22">
        <v>58266768</v>
      </c>
      <c r="O24" s="22">
        <v>57182136</v>
      </c>
      <c r="P24" s="22">
        <v>56976755</v>
      </c>
      <c r="Q24" s="22">
        <v>14921111</v>
      </c>
      <c r="R24" s="22">
        <v>4226913</v>
      </c>
      <c r="S24" s="22">
        <v>8492816</v>
      </c>
      <c r="T24" s="22">
        <v>54263754</v>
      </c>
      <c r="U24" s="22">
        <v>135877247</v>
      </c>
      <c r="V24" s="22">
        <v>250675053</v>
      </c>
      <c r="W24" s="22">
        <v>27366050</v>
      </c>
      <c r="X24" s="22">
        <v>16869362</v>
      </c>
      <c r="Y24" s="22">
        <v>3333826</v>
      </c>
      <c r="Z24" s="22">
        <v>6029097</v>
      </c>
      <c r="AA24" s="22">
        <v>32270948</v>
      </c>
      <c r="AB24" s="22">
        <v>146502972</v>
      </c>
      <c r="AC24" s="22">
        <v>13215005</v>
      </c>
      <c r="AD24" s="22">
        <v>31776279</v>
      </c>
      <c r="AE24" s="22">
        <v>81247182</v>
      </c>
      <c r="AF24" s="22">
        <v>127636772</v>
      </c>
      <c r="AG24" s="22">
        <v>1789851</v>
      </c>
      <c r="AH24" s="22">
        <v>24754485</v>
      </c>
      <c r="AI24" s="22">
        <v>56710642</v>
      </c>
      <c r="AJ24" s="22">
        <v>56704914</v>
      </c>
      <c r="AK24" s="22">
        <v>23939414</v>
      </c>
      <c r="AL24" s="22">
        <v>10128394</v>
      </c>
      <c r="AM24" s="22">
        <v>54976723</v>
      </c>
      <c r="AN24" s="22">
        <v>73531055</v>
      </c>
      <c r="AO24" s="22">
        <v>35486866</v>
      </c>
      <c r="AP24" s="22">
        <v>11719771</v>
      </c>
      <c r="AQ24" s="22">
        <v>45879690</v>
      </c>
      <c r="AR24" s="22">
        <v>22118434</v>
      </c>
      <c r="AS24" s="22">
        <v>8999938</v>
      </c>
      <c r="AT24" s="22">
        <v>8034780</v>
      </c>
      <c r="AU24" s="22">
        <v>94531014</v>
      </c>
      <c r="AV24" s="22">
        <v>7184706</v>
      </c>
      <c r="AW24" s="22">
        <v>21578022</v>
      </c>
      <c r="AX24" s="22">
        <v>39628575</v>
      </c>
      <c r="AY24" s="22">
        <v>212391627</v>
      </c>
      <c r="AZ24" s="22">
        <v>148281866</v>
      </c>
      <c r="BA24" s="22">
        <v>128472833</v>
      </c>
      <c r="BB24" s="22">
        <v>1133991008</v>
      </c>
      <c r="BC24" s="22">
        <v>122947413</v>
      </c>
      <c r="BD24" s="22">
        <v>43524767</v>
      </c>
      <c r="BE24" s="22">
        <v>20418906</v>
      </c>
      <c r="BF24" s="22">
        <v>28808349</v>
      </c>
      <c r="BG24" s="22">
        <v>109433799</v>
      </c>
      <c r="BH24" s="22">
        <v>846039529</v>
      </c>
      <c r="BI24" s="22">
        <v>180201630</v>
      </c>
      <c r="BJ24" s="22">
        <v>39214618</v>
      </c>
      <c r="BK24" s="22">
        <v>112336629</v>
      </c>
      <c r="BL24" s="22">
        <v>61265260</v>
      </c>
      <c r="BM24" s="22">
        <v>53848956</v>
      </c>
      <c r="BN24" s="22">
        <v>64147348</v>
      </c>
      <c r="BO24" s="22">
        <v>80482795</v>
      </c>
    </row>
    <row r="25" spans="1:67" ht="13.95" hidden="1" customHeight="1" x14ac:dyDescent="0.3">
      <c r="A25" s="19">
        <v>1990</v>
      </c>
      <c r="B25" s="21">
        <f t="shared" si="10"/>
        <v>5327160807</v>
      </c>
      <c r="C25" s="21">
        <f t="shared" si="11"/>
        <v>515274300</v>
      </c>
      <c r="D25" s="21">
        <f t="shared" si="12"/>
        <v>307851616</v>
      </c>
      <c r="E25" s="21">
        <f t="shared" si="13"/>
        <v>440874030</v>
      </c>
      <c r="F25" s="21">
        <f t="shared" si="14"/>
        <v>310205528</v>
      </c>
      <c r="G25" s="21">
        <f t="shared" si="15"/>
        <v>521928975</v>
      </c>
      <c r="H25" s="21">
        <f t="shared" si="16"/>
        <v>278689850</v>
      </c>
      <c r="I25" s="21">
        <f t="shared" si="17"/>
        <v>1370847252</v>
      </c>
      <c r="J25" s="21">
        <f t="shared" si="18"/>
        <v>1581489256</v>
      </c>
      <c r="K25" s="22">
        <v>79707959</v>
      </c>
      <c r="L25" s="22">
        <v>5141025</v>
      </c>
      <c r="M25" s="22">
        <v>39084979</v>
      </c>
      <c r="N25" s="22">
        <v>58604904</v>
      </c>
      <c r="O25" s="22">
        <v>57367862</v>
      </c>
      <c r="P25" s="22">
        <v>57031454</v>
      </c>
      <c r="Q25" s="22">
        <v>15030878</v>
      </c>
      <c r="R25" s="22">
        <v>4241440</v>
      </c>
      <c r="S25" s="22">
        <v>8558567</v>
      </c>
      <c r="T25" s="22">
        <v>54481330</v>
      </c>
      <c r="U25" s="22">
        <v>136023902</v>
      </c>
      <c r="V25" s="22">
        <v>253373387</v>
      </c>
      <c r="W25" s="22">
        <v>27789443</v>
      </c>
      <c r="X25" s="22">
        <v>17126298</v>
      </c>
      <c r="Y25" s="22">
        <v>3396979</v>
      </c>
      <c r="Z25" s="22">
        <v>6165509</v>
      </c>
      <c r="AA25" s="22">
        <v>32755901</v>
      </c>
      <c r="AB25" s="22">
        <v>149143223</v>
      </c>
      <c r="AC25" s="22">
        <v>13437176</v>
      </c>
      <c r="AD25" s="22">
        <v>32440069</v>
      </c>
      <c r="AE25" s="22">
        <v>82820170</v>
      </c>
      <c r="AF25" s="22">
        <v>130277491</v>
      </c>
      <c r="AG25" s="22">
        <v>1898220</v>
      </c>
      <c r="AH25" s="22">
        <v>25375810</v>
      </c>
      <c r="AI25" s="22">
        <v>58396618</v>
      </c>
      <c r="AJ25" s="22">
        <v>58380092</v>
      </c>
      <c r="AK25" s="22">
        <v>24375551</v>
      </c>
      <c r="AL25" s="22">
        <v>10640691</v>
      </c>
      <c r="AM25" s="22">
        <v>56015628</v>
      </c>
      <c r="AN25" s="22">
        <v>75122918</v>
      </c>
      <c r="AO25" s="22">
        <v>36684063</v>
      </c>
      <c r="AP25" s="22">
        <v>12189778</v>
      </c>
      <c r="AQ25" s="22">
        <v>47609755</v>
      </c>
      <c r="AR25" s="22">
        <v>22892651</v>
      </c>
      <c r="AS25" s="22">
        <v>9178830</v>
      </c>
      <c r="AT25" s="22">
        <v>8286059</v>
      </c>
      <c r="AU25" s="22">
        <v>97120925</v>
      </c>
      <c r="AV25" s="22">
        <v>7375307</v>
      </c>
      <c r="AW25" s="22">
        <v>22021481</v>
      </c>
      <c r="AX25" s="22">
        <v>40746268</v>
      </c>
      <c r="AY25" s="22">
        <v>217823858</v>
      </c>
      <c r="AZ25" s="22">
        <v>148979541</v>
      </c>
      <c r="BA25" s="22">
        <v>129710309</v>
      </c>
      <c r="BB25" s="22">
        <v>1153582724</v>
      </c>
      <c r="BC25" s="22">
        <v>123399765</v>
      </c>
      <c r="BD25" s="22">
        <v>44081427</v>
      </c>
      <c r="BE25" s="22">
        <v>20594906</v>
      </c>
      <c r="BF25" s="22">
        <v>29188430</v>
      </c>
      <c r="BG25" s="22">
        <v>111633717</v>
      </c>
      <c r="BH25" s="22">
        <v>864972221</v>
      </c>
      <c r="BI25" s="22">
        <v>183501098</v>
      </c>
      <c r="BJ25" s="22">
        <v>39817251</v>
      </c>
      <c r="BK25" s="22">
        <v>116155576</v>
      </c>
      <c r="BL25" s="22">
        <v>62854666</v>
      </c>
      <c r="BM25" s="22">
        <v>54738329</v>
      </c>
      <c r="BN25" s="22">
        <v>65504552</v>
      </c>
      <c r="BO25" s="22">
        <v>82311846</v>
      </c>
    </row>
    <row r="26" spans="1:67" ht="13.95" hidden="1" customHeight="1" x14ac:dyDescent="0.3">
      <c r="A26" s="19">
        <v>1991</v>
      </c>
      <c r="B26" s="21">
        <f t="shared" si="10"/>
        <v>5418081619</v>
      </c>
      <c r="C26" s="21">
        <f t="shared" si="11"/>
        <v>517069242</v>
      </c>
      <c r="D26" s="21">
        <f t="shared" si="12"/>
        <v>311788753</v>
      </c>
      <c r="E26" s="21">
        <f t="shared" si="13"/>
        <v>449050831</v>
      </c>
      <c r="F26" s="21">
        <f t="shared" si="14"/>
        <v>317987128</v>
      </c>
      <c r="G26" s="21">
        <f t="shared" si="15"/>
        <v>536289915</v>
      </c>
      <c r="H26" s="21">
        <f t="shared" si="16"/>
        <v>280291803</v>
      </c>
      <c r="I26" s="21">
        <f t="shared" si="17"/>
        <v>1389521066</v>
      </c>
      <c r="J26" s="21">
        <f t="shared" si="18"/>
        <v>1616082881</v>
      </c>
      <c r="K26" s="22">
        <v>80303196</v>
      </c>
      <c r="L26" s="22">
        <v>5154345</v>
      </c>
      <c r="M26" s="22">
        <v>39201759</v>
      </c>
      <c r="N26" s="22">
        <v>58919184</v>
      </c>
      <c r="O26" s="22">
        <v>57555192</v>
      </c>
      <c r="P26" s="22">
        <v>57075393</v>
      </c>
      <c r="Q26" s="22">
        <v>15155090</v>
      </c>
      <c r="R26" s="22">
        <v>4261623</v>
      </c>
      <c r="S26" s="22">
        <v>8616959</v>
      </c>
      <c r="T26" s="22">
        <v>54774308</v>
      </c>
      <c r="U26" s="22">
        <v>136052193</v>
      </c>
      <c r="V26" s="22">
        <v>256471422</v>
      </c>
      <c r="W26" s="22">
        <v>28157158</v>
      </c>
      <c r="X26" s="22">
        <v>17353193</v>
      </c>
      <c r="Y26" s="22">
        <v>3480925</v>
      </c>
      <c r="Z26" s="22">
        <v>6326055</v>
      </c>
      <c r="AA26" s="22">
        <v>33230294</v>
      </c>
      <c r="AB26" s="22">
        <v>151724256</v>
      </c>
      <c r="AC26" s="22">
        <v>13662491</v>
      </c>
      <c r="AD26" s="22">
        <v>33098372</v>
      </c>
      <c r="AE26" s="22">
        <v>84430572</v>
      </c>
      <c r="AF26" s="22">
        <v>132904846</v>
      </c>
      <c r="AG26" s="22">
        <v>2006626</v>
      </c>
      <c r="AH26" s="22">
        <v>25987928</v>
      </c>
      <c r="AI26" s="22">
        <v>60028997</v>
      </c>
      <c r="AJ26" s="22">
        <v>59986931</v>
      </c>
      <c r="AK26" s="22">
        <v>24799014</v>
      </c>
      <c r="AL26" s="22">
        <v>11160744</v>
      </c>
      <c r="AM26" s="22">
        <v>57009887</v>
      </c>
      <c r="AN26" s="22">
        <v>77007001</v>
      </c>
      <c r="AO26" s="22">
        <v>37925817</v>
      </c>
      <c r="AP26" s="22">
        <v>12683870</v>
      </c>
      <c r="AQ26" s="22">
        <v>49717198</v>
      </c>
      <c r="AR26" s="22">
        <v>23646514</v>
      </c>
      <c r="AS26" s="22">
        <v>9362888</v>
      </c>
      <c r="AT26" s="22">
        <v>8546900</v>
      </c>
      <c r="AU26" s="22">
        <v>99720162</v>
      </c>
      <c r="AV26" s="22">
        <v>7526966</v>
      </c>
      <c r="AW26" s="22">
        <v>22470676</v>
      </c>
      <c r="AX26" s="22">
        <v>41687898</v>
      </c>
      <c r="AY26" s="22">
        <v>223001026</v>
      </c>
      <c r="AZ26" s="22">
        <v>149448433</v>
      </c>
      <c r="BA26" s="22">
        <v>130843370</v>
      </c>
      <c r="BB26" s="22">
        <v>1170788528</v>
      </c>
      <c r="BC26" s="22">
        <v>123889871</v>
      </c>
      <c r="BD26" s="22">
        <v>44439150</v>
      </c>
      <c r="BE26" s="22">
        <v>20781750</v>
      </c>
      <c r="BF26" s="22">
        <v>29621767</v>
      </c>
      <c r="BG26" s="22">
        <v>113787109</v>
      </c>
      <c r="BH26" s="22">
        <v>883927600</v>
      </c>
      <c r="BI26" s="22">
        <v>186778238</v>
      </c>
      <c r="BJ26" s="22">
        <v>40394154</v>
      </c>
      <c r="BK26" s="22">
        <v>120060406</v>
      </c>
      <c r="BL26" s="22">
        <v>64382249</v>
      </c>
      <c r="BM26" s="22">
        <v>55637434</v>
      </c>
      <c r="BN26" s="22">
        <v>66891775</v>
      </c>
      <c r="BO26" s="22">
        <v>84223916</v>
      </c>
    </row>
    <row r="27" spans="1:67" ht="13.95" hidden="1" customHeight="1" x14ac:dyDescent="0.3">
      <c r="A27" s="19">
        <v>1992</v>
      </c>
      <c r="B27" s="21">
        <f t="shared" si="10"/>
        <v>5505324547</v>
      </c>
      <c r="C27" s="21">
        <f t="shared" si="11"/>
        <v>518604025</v>
      </c>
      <c r="D27" s="21">
        <f t="shared" si="12"/>
        <v>315693495</v>
      </c>
      <c r="E27" s="21">
        <f t="shared" si="13"/>
        <v>457174847</v>
      </c>
      <c r="F27" s="21">
        <f t="shared" si="14"/>
        <v>326044577</v>
      </c>
      <c r="G27" s="21">
        <f t="shared" si="15"/>
        <v>550938175</v>
      </c>
      <c r="H27" s="21">
        <f t="shared" si="16"/>
        <v>280741165</v>
      </c>
      <c r="I27" s="21">
        <f t="shared" si="17"/>
        <v>1404715566</v>
      </c>
      <c r="J27" s="21">
        <f t="shared" si="18"/>
        <v>1651412697</v>
      </c>
      <c r="K27" s="22">
        <v>80934898</v>
      </c>
      <c r="L27" s="22">
        <v>5171367</v>
      </c>
      <c r="M27" s="22">
        <v>39420346</v>
      </c>
      <c r="N27" s="22">
        <v>59235824</v>
      </c>
      <c r="O27" s="22">
        <v>57719272</v>
      </c>
      <c r="P27" s="22">
        <v>57124990</v>
      </c>
      <c r="Q27" s="22">
        <v>15276785</v>
      </c>
      <c r="R27" s="22">
        <v>4286261</v>
      </c>
      <c r="S27" s="22">
        <v>8667574</v>
      </c>
      <c r="T27" s="22">
        <v>55099298</v>
      </c>
      <c r="U27" s="22">
        <v>135667410</v>
      </c>
      <c r="V27" s="22">
        <v>259606019</v>
      </c>
      <c r="W27" s="22">
        <v>28500059</v>
      </c>
      <c r="X27" s="22">
        <v>17549288</v>
      </c>
      <c r="Y27" s="22">
        <v>3532244</v>
      </c>
      <c r="Z27" s="22">
        <v>6505885</v>
      </c>
      <c r="AA27" s="22">
        <v>33693527</v>
      </c>
      <c r="AB27" s="22">
        <v>154275079</v>
      </c>
      <c r="AC27" s="22">
        <v>13884577</v>
      </c>
      <c r="AD27" s="22">
        <v>33760571</v>
      </c>
      <c r="AE27" s="22">
        <v>86044809</v>
      </c>
      <c r="AF27" s="22">
        <v>135516284</v>
      </c>
      <c r="AG27" s="22">
        <v>2114730</v>
      </c>
      <c r="AH27" s="22">
        <v>26628568</v>
      </c>
      <c r="AI27" s="22">
        <v>61480660</v>
      </c>
      <c r="AJ27" s="22">
        <v>61184983</v>
      </c>
      <c r="AK27" s="22">
        <v>25212468</v>
      </c>
      <c r="AL27" s="22">
        <v>11686676</v>
      </c>
      <c r="AM27" s="22">
        <v>57990118</v>
      </c>
      <c r="AN27" s="22">
        <v>79746374</v>
      </c>
      <c r="AO27" s="22">
        <v>39228910</v>
      </c>
      <c r="AP27" s="22">
        <v>13200310</v>
      </c>
      <c r="AQ27" s="22">
        <v>51853747</v>
      </c>
      <c r="AR27" s="22">
        <v>24382460</v>
      </c>
      <c r="AS27" s="22">
        <v>9553540</v>
      </c>
      <c r="AT27" s="22">
        <v>8817633</v>
      </c>
      <c r="AU27" s="22">
        <v>102372770</v>
      </c>
      <c r="AV27" s="22">
        <v>7683266</v>
      </c>
      <c r="AW27" s="22">
        <v>22927355</v>
      </c>
      <c r="AX27" s="22">
        <v>42443509</v>
      </c>
      <c r="AY27" s="22">
        <v>228474675</v>
      </c>
      <c r="AZ27" s="22">
        <v>148915991</v>
      </c>
      <c r="BA27" s="22">
        <v>131825174</v>
      </c>
      <c r="BB27" s="22">
        <v>1184574237</v>
      </c>
      <c r="BC27" s="22">
        <v>124383708</v>
      </c>
      <c r="BD27" s="22">
        <v>44653695</v>
      </c>
      <c r="BE27" s="22">
        <v>20982088</v>
      </c>
      <c r="BF27" s="22">
        <v>30121838</v>
      </c>
      <c r="BG27" s="22">
        <v>115952192</v>
      </c>
      <c r="BH27" s="22">
        <v>902957070</v>
      </c>
      <c r="BI27" s="22">
        <v>190043744</v>
      </c>
      <c r="BJ27" s="22">
        <v>40950342</v>
      </c>
      <c r="BK27" s="22">
        <v>123546848</v>
      </c>
      <c r="BL27" s="22">
        <v>65926125</v>
      </c>
      <c r="BM27" s="22">
        <v>56528834</v>
      </c>
      <c r="BN27" s="22">
        <v>68260337</v>
      </c>
      <c r="BO27" s="22">
        <v>87247205</v>
      </c>
    </row>
    <row r="28" spans="1:67" ht="13.95" hidden="1" customHeight="1" x14ac:dyDescent="0.3">
      <c r="A28" s="19">
        <v>1993</v>
      </c>
      <c r="B28" s="21">
        <f t="shared" si="10"/>
        <v>5590869107</v>
      </c>
      <c r="C28" s="21">
        <f t="shared" si="11"/>
        <v>519773806</v>
      </c>
      <c r="D28" s="21">
        <f t="shared" si="12"/>
        <v>319455059</v>
      </c>
      <c r="E28" s="21">
        <f t="shared" si="13"/>
        <v>465251094</v>
      </c>
      <c r="F28" s="21">
        <f t="shared" si="14"/>
        <v>333220688</v>
      </c>
      <c r="G28" s="21">
        <f t="shared" si="15"/>
        <v>566224200</v>
      </c>
      <c r="H28" s="21">
        <f t="shared" si="16"/>
        <v>280509742</v>
      </c>
      <c r="I28" s="21">
        <f t="shared" si="17"/>
        <v>1418841643</v>
      </c>
      <c r="J28" s="21">
        <f t="shared" si="18"/>
        <v>1687592875</v>
      </c>
      <c r="K28" s="22">
        <v>81486773</v>
      </c>
      <c r="L28" s="22">
        <v>5188637</v>
      </c>
      <c r="M28" s="22">
        <v>39651621</v>
      </c>
      <c r="N28" s="22">
        <v>59515844</v>
      </c>
      <c r="O28" s="22">
        <v>57861037</v>
      </c>
      <c r="P28" s="22">
        <v>57170764</v>
      </c>
      <c r="Q28" s="22">
        <v>15389720</v>
      </c>
      <c r="R28" s="22">
        <v>4311862</v>
      </c>
      <c r="S28" s="22">
        <v>8718036</v>
      </c>
      <c r="T28" s="22">
        <v>55389384</v>
      </c>
      <c r="U28" s="22">
        <v>135090128</v>
      </c>
      <c r="V28" s="22">
        <v>262633231</v>
      </c>
      <c r="W28" s="22">
        <v>28830637</v>
      </c>
      <c r="X28" s="22">
        <v>17722911</v>
      </c>
      <c r="Y28" s="22">
        <v>3573610</v>
      </c>
      <c r="Z28" s="22">
        <v>6694670</v>
      </c>
      <c r="AA28" s="22">
        <v>34152717</v>
      </c>
      <c r="AB28" s="22">
        <v>156794577</v>
      </c>
      <c r="AC28" s="22">
        <v>14102276</v>
      </c>
      <c r="AD28" s="22">
        <v>34441473</v>
      </c>
      <c r="AE28" s="22">
        <v>87653807</v>
      </c>
      <c r="AF28" s="22">
        <v>138106244</v>
      </c>
      <c r="AG28" s="22">
        <v>2222093</v>
      </c>
      <c r="AH28" s="22">
        <v>27277048</v>
      </c>
      <c r="AI28" s="22">
        <v>62915681</v>
      </c>
      <c r="AJ28" s="22">
        <v>61403543</v>
      </c>
      <c r="AK28" s="22">
        <v>25614586</v>
      </c>
      <c r="AL28" s="22">
        <v>12215862</v>
      </c>
      <c r="AM28" s="22">
        <v>58999167</v>
      </c>
      <c r="AN28" s="22">
        <v>82572708</v>
      </c>
      <c r="AO28" s="22">
        <v>40656336</v>
      </c>
      <c r="AP28" s="22">
        <v>13735951</v>
      </c>
      <c r="AQ28" s="22">
        <v>53708891</v>
      </c>
      <c r="AR28" s="22">
        <v>25117188</v>
      </c>
      <c r="AS28" s="22">
        <v>9754786</v>
      </c>
      <c r="AT28" s="22">
        <v>9100789</v>
      </c>
      <c r="AU28" s="22">
        <v>105122069</v>
      </c>
      <c r="AV28" s="22">
        <v>7981132</v>
      </c>
      <c r="AW28" s="22">
        <v>23445592</v>
      </c>
      <c r="AX28" s="22">
        <v>43297156</v>
      </c>
      <c r="AY28" s="22">
        <v>234304310</v>
      </c>
      <c r="AZ28" s="22">
        <v>148135424</v>
      </c>
      <c r="BA28" s="22">
        <v>132374318</v>
      </c>
      <c r="BB28" s="22">
        <v>1197308575</v>
      </c>
      <c r="BC28" s="22">
        <v>124839958</v>
      </c>
      <c r="BD28" s="22">
        <v>44887724</v>
      </c>
      <c r="BE28" s="22">
        <v>21174682</v>
      </c>
      <c r="BF28" s="22">
        <v>30630704</v>
      </c>
      <c r="BG28" s="22">
        <v>118132360</v>
      </c>
      <c r="BH28" s="22">
        <v>922118387</v>
      </c>
      <c r="BI28" s="22">
        <v>193305168</v>
      </c>
      <c r="BJ28" s="22">
        <v>41502429</v>
      </c>
      <c r="BK28" s="22">
        <v>127020117</v>
      </c>
      <c r="BL28" s="22">
        <v>67530621</v>
      </c>
      <c r="BM28" s="22">
        <v>57408198</v>
      </c>
      <c r="BN28" s="22">
        <v>69586384</v>
      </c>
      <c r="BO28" s="22">
        <v>90989211</v>
      </c>
    </row>
    <row r="29" spans="1:67" ht="13.95" hidden="1" customHeight="1" x14ac:dyDescent="0.3">
      <c r="A29" s="19">
        <v>1994</v>
      </c>
      <c r="B29" s="21">
        <f t="shared" si="10"/>
        <v>5674865580</v>
      </c>
      <c r="C29" s="21">
        <f t="shared" si="11"/>
        <v>520925525</v>
      </c>
      <c r="D29" s="21">
        <f t="shared" si="12"/>
        <v>323028165</v>
      </c>
      <c r="E29" s="21">
        <f t="shared" si="13"/>
        <v>473245326</v>
      </c>
      <c r="F29" s="21">
        <f t="shared" si="14"/>
        <v>340165043</v>
      </c>
      <c r="G29" s="21">
        <f t="shared" si="15"/>
        <v>581465381</v>
      </c>
      <c r="H29" s="21">
        <f t="shared" si="16"/>
        <v>280624972</v>
      </c>
      <c r="I29" s="21">
        <f t="shared" si="17"/>
        <v>1431910038</v>
      </c>
      <c r="J29" s="21">
        <f t="shared" si="18"/>
        <v>1723501130</v>
      </c>
      <c r="K29" s="22">
        <v>81773617</v>
      </c>
      <c r="L29" s="22">
        <v>5206190</v>
      </c>
      <c r="M29" s="22">
        <v>39858721</v>
      </c>
      <c r="N29" s="22">
        <v>59747876</v>
      </c>
      <c r="O29" s="22">
        <v>58003203</v>
      </c>
      <c r="P29" s="22">
        <v>57420138</v>
      </c>
      <c r="Q29" s="22">
        <v>15485449</v>
      </c>
      <c r="R29" s="22">
        <v>4336467</v>
      </c>
      <c r="S29" s="22">
        <v>8780190</v>
      </c>
      <c r="T29" s="22">
        <v>55636187</v>
      </c>
      <c r="U29" s="22">
        <v>134677487</v>
      </c>
      <c r="V29" s="22">
        <v>265474810</v>
      </c>
      <c r="W29" s="22">
        <v>29147381</v>
      </c>
      <c r="X29" s="22">
        <v>17897433</v>
      </c>
      <c r="Y29" s="22">
        <v>3621030</v>
      </c>
      <c r="Z29" s="22">
        <v>6887511</v>
      </c>
      <c r="AA29" s="22">
        <v>34613491</v>
      </c>
      <c r="AB29" s="22">
        <v>159265006</v>
      </c>
      <c r="AC29" s="22">
        <v>14316256</v>
      </c>
      <c r="AD29" s="22">
        <v>35127410</v>
      </c>
      <c r="AE29" s="22">
        <v>89259205</v>
      </c>
      <c r="AF29" s="22">
        <v>140663958</v>
      </c>
      <c r="AG29" s="22">
        <v>2328188</v>
      </c>
      <c r="AH29" s="22">
        <v>27887279</v>
      </c>
      <c r="AI29" s="22">
        <v>64285589</v>
      </c>
      <c r="AJ29" s="22">
        <v>61520598</v>
      </c>
      <c r="AK29" s="22">
        <v>26000822</v>
      </c>
      <c r="AL29" s="22">
        <v>12750040</v>
      </c>
      <c r="AM29" s="22">
        <v>60033836</v>
      </c>
      <c r="AN29" s="22">
        <v>85358691</v>
      </c>
      <c r="AO29" s="22">
        <v>42626876</v>
      </c>
      <c r="AP29" s="22">
        <v>14287201</v>
      </c>
      <c r="AQ29" s="22">
        <v>55611508</v>
      </c>
      <c r="AR29" s="22">
        <v>25857130</v>
      </c>
      <c r="AS29" s="22">
        <v>9967031</v>
      </c>
      <c r="AT29" s="22">
        <v>9398258</v>
      </c>
      <c r="AU29" s="22">
        <v>107935714</v>
      </c>
      <c r="AV29" s="22">
        <v>6792352</v>
      </c>
      <c r="AW29" s="22">
        <v>24043948</v>
      </c>
      <c r="AX29" s="22">
        <v>44004139</v>
      </c>
      <c r="AY29" s="22">
        <v>240941224</v>
      </c>
      <c r="AZ29" s="22">
        <v>148200736</v>
      </c>
      <c r="BA29" s="22">
        <v>132424236</v>
      </c>
      <c r="BB29" s="22">
        <v>1209003096</v>
      </c>
      <c r="BC29" s="22">
        <v>125286860</v>
      </c>
      <c r="BD29" s="22">
        <v>45130840</v>
      </c>
      <c r="BE29" s="22">
        <v>21357140</v>
      </c>
      <c r="BF29" s="22">
        <v>31132102</v>
      </c>
      <c r="BG29" s="22">
        <v>120343179</v>
      </c>
      <c r="BH29" s="22">
        <v>941163767</v>
      </c>
      <c r="BI29" s="22">
        <v>196591828</v>
      </c>
      <c r="BJ29" s="22">
        <v>42055143</v>
      </c>
      <c r="BK29" s="22">
        <v>130748083</v>
      </c>
      <c r="BL29" s="22">
        <v>69019291</v>
      </c>
      <c r="BM29" s="22">
        <v>58260854</v>
      </c>
      <c r="BN29" s="22">
        <v>70854391</v>
      </c>
      <c r="BO29" s="22">
        <v>94464594</v>
      </c>
    </row>
    <row r="30" spans="1:67" ht="13.95" hidden="1" customHeight="1" x14ac:dyDescent="0.3">
      <c r="A30" s="19">
        <v>1995</v>
      </c>
      <c r="B30" s="21">
        <f t="shared" si="10"/>
        <v>5758179747</v>
      </c>
      <c r="C30" s="21">
        <f t="shared" si="11"/>
        <v>521825692</v>
      </c>
      <c r="D30" s="21">
        <f t="shared" si="12"/>
        <v>326518621</v>
      </c>
      <c r="E30" s="21">
        <f t="shared" si="13"/>
        <v>481217359</v>
      </c>
      <c r="F30" s="21">
        <f t="shared" si="14"/>
        <v>347340748</v>
      </c>
      <c r="G30" s="21">
        <f t="shared" si="15"/>
        <v>597055510</v>
      </c>
      <c r="H30" s="21">
        <f t="shared" si="16"/>
        <v>280608558</v>
      </c>
      <c r="I30" s="21">
        <f t="shared" si="17"/>
        <v>1444290328</v>
      </c>
      <c r="J30" s="21">
        <f t="shared" si="18"/>
        <v>1759322931</v>
      </c>
      <c r="K30" s="22">
        <v>82019890</v>
      </c>
      <c r="L30" s="22">
        <v>5233360</v>
      </c>
      <c r="M30" s="22">
        <v>40052738</v>
      </c>
      <c r="N30" s="22">
        <v>59973548</v>
      </c>
      <c r="O30" s="22">
        <v>58154635</v>
      </c>
      <c r="P30" s="22">
        <v>57403344</v>
      </c>
      <c r="Q30" s="22">
        <v>15565032</v>
      </c>
      <c r="R30" s="22">
        <v>4358993</v>
      </c>
      <c r="S30" s="22">
        <v>8826302</v>
      </c>
      <c r="T30" s="22">
        <v>55853805</v>
      </c>
      <c r="U30" s="22">
        <v>134384045</v>
      </c>
      <c r="V30" s="22">
        <v>268205795</v>
      </c>
      <c r="W30" s="22">
        <v>29459131</v>
      </c>
      <c r="X30" s="22">
        <v>18095344</v>
      </c>
      <c r="Y30" s="22">
        <v>3674428</v>
      </c>
      <c r="Z30" s="22">
        <v>7083923</v>
      </c>
      <c r="AA30" s="22">
        <v>35070020</v>
      </c>
      <c r="AB30" s="22">
        <v>161735073</v>
      </c>
      <c r="AC30" s="22">
        <v>14527381</v>
      </c>
      <c r="AD30" s="22">
        <v>35804662</v>
      </c>
      <c r="AE30" s="22">
        <v>90862455</v>
      </c>
      <c r="AF30" s="22">
        <v>143217768</v>
      </c>
      <c r="AG30" s="22">
        <v>2434662</v>
      </c>
      <c r="AH30" s="22">
        <v>28470191</v>
      </c>
      <c r="AI30" s="22">
        <v>65652622</v>
      </c>
      <c r="AJ30" s="22">
        <v>62205567</v>
      </c>
      <c r="AK30" s="22">
        <v>26399429</v>
      </c>
      <c r="AL30" s="22">
        <v>13289245</v>
      </c>
      <c r="AM30" s="22">
        <v>61024503</v>
      </c>
      <c r="AN30" s="22">
        <v>87864529</v>
      </c>
      <c r="AO30" s="22">
        <v>44433704</v>
      </c>
      <c r="AP30" s="22">
        <v>14855565</v>
      </c>
      <c r="AQ30" s="22">
        <v>57537335</v>
      </c>
      <c r="AR30" s="22">
        <v>26601751</v>
      </c>
      <c r="AS30" s="22">
        <v>10185365</v>
      </c>
      <c r="AT30" s="22">
        <v>9714529</v>
      </c>
      <c r="AU30" s="22">
        <v>110819428</v>
      </c>
      <c r="AV30" s="22">
        <v>5674118</v>
      </c>
      <c r="AW30" s="22">
        <v>24672143</v>
      </c>
      <c r="AX30" s="22">
        <v>44541554</v>
      </c>
      <c r="AY30" s="22">
        <v>248020018</v>
      </c>
      <c r="AZ30" s="22">
        <v>148291403</v>
      </c>
      <c r="BA30" s="22">
        <v>132317155</v>
      </c>
      <c r="BB30" s="22">
        <v>1220133927</v>
      </c>
      <c r="BC30" s="22">
        <v>125672665</v>
      </c>
      <c r="BD30" s="22">
        <v>45368425</v>
      </c>
      <c r="BE30" s="22">
        <v>21534495</v>
      </c>
      <c r="BF30" s="22">
        <v>31580816</v>
      </c>
      <c r="BG30" s="22">
        <v>122600370</v>
      </c>
      <c r="BH30" s="22">
        <v>960301044</v>
      </c>
      <c r="BI30" s="22">
        <v>199888057</v>
      </c>
      <c r="BJ30" s="22">
        <v>42605338</v>
      </c>
      <c r="BK30" s="22">
        <v>134582253</v>
      </c>
      <c r="BL30" s="22">
        <v>70546246</v>
      </c>
      <c r="BM30" s="22">
        <v>59098232</v>
      </c>
      <c r="BN30" s="22">
        <v>72049940</v>
      </c>
      <c r="BO30" s="22">
        <v>97651451</v>
      </c>
    </row>
    <row r="31" spans="1:67" ht="13.95" hidden="1" customHeight="1" x14ac:dyDescent="0.3">
      <c r="A31" s="19">
        <v>1996</v>
      </c>
      <c r="B31" s="21">
        <f t="shared" si="10"/>
        <v>5841337074</v>
      </c>
      <c r="C31" s="21">
        <f t="shared" si="11"/>
        <v>522545051</v>
      </c>
      <c r="D31" s="21">
        <f t="shared" si="12"/>
        <v>329948625</v>
      </c>
      <c r="E31" s="21">
        <f t="shared" si="13"/>
        <v>489124784</v>
      </c>
      <c r="F31" s="21">
        <f t="shared" si="14"/>
        <v>354463087</v>
      </c>
      <c r="G31" s="21">
        <f t="shared" si="15"/>
        <v>613243170</v>
      </c>
      <c r="H31" s="21">
        <f t="shared" si="16"/>
        <v>280278443</v>
      </c>
      <c r="I31" s="21">
        <f t="shared" si="17"/>
        <v>1456236794</v>
      </c>
      <c r="J31" s="21">
        <f t="shared" si="18"/>
        <v>1795497120</v>
      </c>
      <c r="K31" s="22">
        <v>82263189</v>
      </c>
      <c r="L31" s="22">
        <v>5263068</v>
      </c>
      <c r="M31" s="22">
        <v>40237372</v>
      </c>
      <c r="N31" s="22">
        <v>60195176</v>
      </c>
      <c r="O31" s="22">
        <v>58298565</v>
      </c>
      <c r="P31" s="22">
        <v>57162092</v>
      </c>
      <c r="Q31" s="22">
        <v>15640027</v>
      </c>
      <c r="R31" s="22">
        <v>4381135</v>
      </c>
      <c r="S31" s="22">
        <v>8840327</v>
      </c>
      <c r="T31" s="22">
        <v>56058955</v>
      </c>
      <c r="U31" s="22">
        <v>134205145</v>
      </c>
      <c r="V31" s="22">
        <v>270860696</v>
      </c>
      <c r="W31" s="22">
        <v>29767206</v>
      </c>
      <c r="X31" s="22">
        <v>18305307</v>
      </c>
      <c r="Y31" s="22">
        <v>3729378</v>
      </c>
      <c r="Z31" s="22">
        <v>7286038</v>
      </c>
      <c r="AA31" s="22">
        <v>35513793</v>
      </c>
      <c r="AB31" s="22">
        <v>164202549</v>
      </c>
      <c r="AC31" s="22">
        <v>14734046</v>
      </c>
      <c r="AD31" s="22">
        <v>36462745</v>
      </c>
      <c r="AE31" s="22">
        <v>92452702</v>
      </c>
      <c r="AF31" s="22">
        <v>145758949</v>
      </c>
      <c r="AG31" s="22">
        <v>2597564</v>
      </c>
      <c r="AH31" s="22">
        <v>29033044</v>
      </c>
      <c r="AI31" s="22">
        <v>67028048</v>
      </c>
      <c r="AJ31" s="22">
        <v>62881300</v>
      </c>
      <c r="AK31" s="22">
        <v>26808107</v>
      </c>
      <c r="AL31" s="22">
        <v>13831009</v>
      </c>
      <c r="AM31" s="22">
        <v>61951134</v>
      </c>
      <c r="AN31" s="22">
        <v>90332881</v>
      </c>
      <c r="AO31" s="22">
        <v>45296124</v>
      </c>
      <c r="AP31" s="22">
        <v>15442312</v>
      </c>
      <c r="AQ31" s="22">
        <v>59467635</v>
      </c>
      <c r="AR31" s="22">
        <v>27344211</v>
      </c>
      <c r="AS31" s="22">
        <v>10407278</v>
      </c>
      <c r="AT31" s="22">
        <v>10044852</v>
      </c>
      <c r="AU31" s="22">
        <v>113754779</v>
      </c>
      <c r="AV31" s="22">
        <v>6708764</v>
      </c>
      <c r="AW31" s="22">
        <v>25231528</v>
      </c>
      <c r="AX31" s="22">
        <v>45123018</v>
      </c>
      <c r="AY31" s="22">
        <v>254422669</v>
      </c>
      <c r="AZ31" s="22">
        <v>148084582</v>
      </c>
      <c r="BA31" s="22">
        <v>132193861</v>
      </c>
      <c r="BB31" s="22">
        <v>1230944812</v>
      </c>
      <c r="BC31" s="22">
        <v>125975302</v>
      </c>
      <c r="BD31" s="22">
        <v>45638700</v>
      </c>
      <c r="BE31" s="22">
        <v>21709276</v>
      </c>
      <c r="BF31" s="22">
        <v>31968704</v>
      </c>
      <c r="BG31" s="22">
        <v>124862179</v>
      </c>
      <c r="BH31" s="22">
        <v>979678458</v>
      </c>
      <c r="BI31" s="22">
        <v>203204348</v>
      </c>
      <c r="BJ31" s="22">
        <v>43154860</v>
      </c>
      <c r="BK31" s="22">
        <v>138557092</v>
      </c>
      <c r="BL31" s="22">
        <v>72190242</v>
      </c>
      <c r="BM31" s="22">
        <v>59920064</v>
      </c>
      <c r="BN31" s="22">
        <v>73156447</v>
      </c>
      <c r="BO31" s="22">
        <v>100773430</v>
      </c>
    </row>
    <row r="32" spans="1:67" ht="13.95" hidden="1" customHeight="1" x14ac:dyDescent="0.3">
      <c r="A32" s="19">
        <v>1997</v>
      </c>
      <c r="B32" s="21">
        <f t="shared" si="10"/>
        <v>5924048085</v>
      </c>
      <c r="C32" s="21">
        <f t="shared" si="11"/>
        <v>523361977</v>
      </c>
      <c r="D32" s="21">
        <f t="shared" si="12"/>
        <v>333306446</v>
      </c>
      <c r="E32" s="21">
        <f t="shared" si="13"/>
        <v>496974627</v>
      </c>
      <c r="F32" s="21">
        <f t="shared" si="14"/>
        <v>361676961</v>
      </c>
      <c r="G32" s="21">
        <f t="shared" si="15"/>
        <v>629563982</v>
      </c>
      <c r="H32" s="21">
        <f t="shared" si="16"/>
        <v>279767649</v>
      </c>
      <c r="I32" s="21">
        <f t="shared" si="17"/>
        <v>1467564116</v>
      </c>
      <c r="J32" s="21">
        <f t="shared" si="18"/>
        <v>1831832327</v>
      </c>
      <c r="K32" s="22">
        <v>82389638</v>
      </c>
      <c r="L32" s="22">
        <v>5285035</v>
      </c>
      <c r="M32" s="22">
        <v>40423826</v>
      </c>
      <c r="N32" s="22">
        <v>60416200</v>
      </c>
      <c r="O32" s="22">
        <v>58447089</v>
      </c>
      <c r="P32" s="22">
        <v>57189274</v>
      </c>
      <c r="Q32" s="22">
        <v>15723622</v>
      </c>
      <c r="R32" s="22">
        <v>4404986</v>
      </c>
      <c r="S32" s="22">
        <v>8845524</v>
      </c>
      <c r="T32" s="22">
        <v>56267524</v>
      </c>
      <c r="U32" s="22">
        <v>133969259</v>
      </c>
      <c r="V32" s="22">
        <v>273468013</v>
      </c>
      <c r="W32" s="22">
        <v>30059089</v>
      </c>
      <c r="X32" s="22">
        <v>18504912</v>
      </c>
      <c r="Y32" s="22">
        <v>3776950</v>
      </c>
      <c r="Z32" s="22">
        <v>7497482</v>
      </c>
      <c r="AA32" s="22">
        <v>35947791</v>
      </c>
      <c r="AB32" s="22">
        <v>166661659</v>
      </c>
      <c r="AC32" s="22">
        <v>14932434</v>
      </c>
      <c r="AD32" s="22">
        <v>37121149</v>
      </c>
      <c r="AE32" s="22">
        <v>94021207</v>
      </c>
      <c r="AF32" s="22">
        <v>148290387</v>
      </c>
      <c r="AG32" s="22">
        <v>2817410</v>
      </c>
      <c r="AH32" s="22">
        <v>29579301</v>
      </c>
      <c r="AI32" s="22">
        <v>68431740</v>
      </c>
      <c r="AJ32" s="22">
        <v>63639638</v>
      </c>
      <c r="AK32" s="22">
        <v>27213337</v>
      </c>
      <c r="AL32" s="22">
        <v>14374943</v>
      </c>
      <c r="AM32" s="22">
        <v>62852966</v>
      </c>
      <c r="AN32" s="22">
        <v>92767626</v>
      </c>
      <c r="AO32" s="22">
        <v>46029902</v>
      </c>
      <c r="AP32" s="22">
        <v>16047170</v>
      </c>
      <c r="AQ32" s="22">
        <v>61404539</v>
      </c>
      <c r="AR32" s="22">
        <v>28101768</v>
      </c>
      <c r="AS32" s="22">
        <v>10646495</v>
      </c>
      <c r="AT32" s="22">
        <v>10383969</v>
      </c>
      <c r="AU32" s="22">
        <v>116754792</v>
      </c>
      <c r="AV32" s="22">
        <v>7755238</v>
      </c>
      <c r="AW32" s="22">
        <v>25799821</v>
      </c>
      <c r="AX32" s="22">
        <v>45666838</v>
      </c>
      <c r="AY32" s="22">
        <v>260973450</v>
      </c>
      <c r="AZ32" s="22">
        <v>147853771</v>
      </c>
      <c r="BA32" s="22">
        <v>131913878</v>
      </c>
      <c r="BB32" s="22">
        <v>1241139622</v>
      </c>
      <c r="BC32" s="22">
        <v>126265929</v>
      </c>
      <c r="BD32" s="22">
        <v>45941537</v>
      </c>
      <c r="BE32" s="22">
        <v>21885328</v>
      </c>
      <c r="BF32" s="22">
        <v>32331700</v>
      </c>
      <c r="BG32" s="22">
        <v>127198069</v>
      </c>
      <c r="BH32" s="22">
        <v>999133762</v>
      </c>
      <c r="BI32" s="22">
        <v>206536095</v>
      </c>
      <c r="BJ32" s="22">
        <v>43708798</v>
      </c>
      <c r="BK32" s="22">
        <v>142531804</v>
      </c>
      <c r="BL32" s="22">
        <v>73908810</v>
      </c>
      <c r="BM32" s="22">
        <v>60724584</v>
      </c>
      <c r="BN32" s="22">
        <v>74226889</v>
      </c>
      <c r="BO32" s="22">
        <v>103863516</v>
      </c>
    </row>
    <row r="33" spans="1:67" ht="13.95" hidden="1" customHeight="1" x14ac:dyDescent="0.3">
      <c r="A33" s="19">
        <v>1998</v>
      </c>
      <c r="B33" s="21">
        <f t="shared" si="10"/>
        <v>6006306562</v>
      </c>
      <c r="C33" s="21">
        <f t="shared" si="11"/>
        <v>523515912</v>
      </c>
      <c r="D33" s="21">
        <f t="shared" si="12"/>
        <v>336677366</v>
      </c>
      <c r="E33" s="21">
        <f t="shared" si="13"/>
        <v>504834889</v>
      </c>
      <c r="F33" s="21">
        <f t="shared" si="14"/>
        <v>369054421</v>
      </c>
      <c r="G33" s="21">
        <f t="shared" si="15"/>
        <v>646539503</v>
      </c>
      <c r="H33" s="21">
        <f t="shared" si="16"/>
        <v>279183905</v>
      </c>
      <c r="I33" s="21">
        <f t="shared" si="17"/>
        <v>1478344904</v>
      </c>
      <c r="J33" s="21">
        <f t="shared" si="18"/>
        <v>1868155662</v>
      </c>
      <c r="K33" s="22">
        <v>82011939</v>
      </c>
      <c r="L33" s="22">
        <v>5304262</v>
      </c>
      <c r="M33" s="22">
        <v>40617440</v>
      </c>
      <c r="N33" s="22">
        <v>60657508</v>
      </c>
      <c r="O33" s="22">
        <v>58626819</v>
      </c>
      <c r="P33" s="22">
        <v>57215194</v>
      </c>
      <c r="Q33" s="22">
        <v>15827107</v>
      </c>
      <c r="R33" s="22">
        <v>4431313</v>
      </c>
      <c r="S33" s="22">
        <v>8850609</v>
      </c>
      <c r="T33" s="22">
        <v>56488040</v>
      </c>
      <c r="U33" s="22">
        <v>133485681</v>
      </c>
      <c r="V33" s="22">
        <v>276119333</v>
      </c>
      <c r="W33" s="22">
        <v>30329969</v>
      </c>
      <c r="X33" s="22">
        <v>18701717</v>
      </c>
      <c r="Y33" s="22">
        <v>3811371</v>
      </c>
      <c r="Z33" s="22">
        <v>7714976</v>
      </c>
      <c r="AA33" s="22">
        <v>36372860</v>
      </c>
      <c r="AB33" s="22">
        <v>169159655</v>
      </c>
      <c r="AC33" s="22">
        <v>15127799</v>
      </c>
      <c r="AD33" s="22">
        <v>37792165</v>
      </c>
      <c r="AE33" s="22">
        <v>95575245</v>
      </c>
      <c r="AF33" s="22">
        <v>150807165</v>
      </c>
      <c r="AG33" s="22">
        <v>3040421</v>
      </c>
      <c r="AH33" s="22">
        <v>30054133</v>
      </c>
      <c r="AI33" s="22">
        <v>69943294</v>
      </c>
      <c r="AJ33" s="22">
        <v>64519859</v>
      </c>
      <c r="AK33" s="22">
        <v>27621648</v>
      </c>
      <c r="AL33" s="22">
        <v>14922185</v>
      </c>
      <c r="AM33" s="22">
        <v>63734383</v>
      </c>
      <c r="AN33" s="22">
        <v>95218498</v>
      </c>
      <c r="AO33" s="22">
        <v>47297600</v>
      </c>
      <c r="AP33" s="22">
        <v>16663948</v>
      </c>
      <c r="AQ33" s="22">
        <v>63363524</v>
      </c>
      <c r="AR33" s="22">
        <v>28888057</v>
      </c>
      <c r="AS33" s="22">
        <v>10919573</v>
      </c>
      <c r="AT33" s="22">
        <v>10741413</v>
      </c>
      <c r="AU33" s="22">
        <v>119846254</v>
      </c>
      <c r="AV33" s="22">
        <v>8081681</v>
      </c>
      <c r="AW33" s="22">
        <v>26458999</v>
      </c>
      <c r="AX33" s="22">
        <v>46223880</v>
      </c>
      <c r="AY33" s="22">
        <v>268054574</v>
      </c>
      <c r="AZ33" s="22">
        <v>147635531</v>
      </c>
      <c r="BA33" s="22">
        <v>131548374</v>
      </c>
      <c r="BB33" s="22">
        <v>1250847127</v>
      </c>
      <c r="BC33" s="22">
        <v>126549181</v>
      </c>
      <c r="BD33" s="22">
        <v>46230878</v>
      </c>
      <c r="BE33" s="22">
        <v>22049226</v>
      </c>
      <c r="BF33" s="22">
        <v>32668492</v>
      </c>
      <c r="BG33" s="22">
        <v>129622332</v>
      </c>
      <c r="BH33" s="22">
        <v>1018665080</v>
      </c>
      <c r="BI33" s="22">
        <v>209826788</v>
      </c>
      <c r="BJ33" s="22">
        <v>44257793</v>
      </c>
      <c r="BK33" s="22">
        <v>146522356</v>
      </c>
      <c r="BL33" s="22">
        <v>75791024</v>
      </c>
      <c r="BM33" s="22">
        <v>61522630</v>
      </c>
      <c r="BN33" s="22">
        <v>75299660</v>
      </c>
      <c r="BO33" s="22">
        <v>106647999</v>
      </c>
    </row>
    <row r="34" spans="1:67" ht="13.95" hidden="1" customHeight="1" x14ac:dyDescent="0.3">
      <c r="A34" s="19">
        <v>1999</v>
      </c>
      <c r="B34" s="21">
        <f t="shared" si="10"/>
        <v>6088225742</v>
      </c>
      <c r="C34" s="21">
        <f t="shared" si="11"/>
        <v>523748243</v>
      </c>
      <c r="D34" s="21">
        <f t="shared" si="12"/>
        <v>340066474</v>
      </c>
      <c r="E34" s="21">
        <f t="shared" si="13"/>
        <v>512622722</v>
      </c>
      <c r="F34" s="21">
        <f t="shared" si="14"/>
        <v>376520001</v>
      </c>
      <c r="G34" s="21">
        <f t="shared" si="15"/>
        <v>664013684</v>
      </c>
      <c r="H34" s="21">
        <f t="shared" si="16"/>
        <v>278581993</v>
      </c>
      <c r="I34" s="21">
        <f t="shared" si="17"/>
        <v>1488660799</v>
      </c>
      <c r="J34" s="21">
        <f t="shared" si="18"/>
        <v>1904011826</v>
      </c>
      <c r="K34" s="22">
        <v>81678287</v>
      </c>
      <c r="L34" s="22">
        <v>5321810</v>
      </c>
      <c r="M34" s="22">
        <v>40812857</v>
      </c>
      <c r="N34" s="22">
        <v>60987092</v>
      </c>
      <c r="O34" s="22">
        <v>58838657</v>
      </c>
      <c r="P34" s="22">
        <v>57240798</v>
      </c>
      <c r="Q34" s="22">
        <v>15940184</v>
      </c>
      <c r="R34" s="22">
        <v>4461787</v>
      </c>
      <c r="S34" s="22">
        <v>8857686</v>
      </c>
      <c r="T34" s="22">
        <v>56737547</v>
      </c>
      <c r="U34" s="22">
        <v>132871538</v>
      </c>
      <c r="V34" s="22">
        <v>278785484</v>
      </c>
      <c r="W34" s="22">
        <v>30599456</v>
      </c>
      <c r="X34" s="22">
        <v>18909981</v>
      </c>
      <c r="Y34" s="22">
        <v>3835555</v>
      </c>
      <c r="Z34" s="22">
        <v>7935998</v>
      </c>
      <c r="AA34" s="22">
        <v>36794682</v>
      </c>
      <c r="AB34" s="22">
        <v>171641543</v>
      </c>
      <c r="AC34" s="22">
        <v>15319313</v>
      </c>
      <c r="AD34" s="22">
        <v>38454863</v>
      </c>
      <c r="AE34" s="22">
        <v>97115707</v>
      </c>
      <c r="AF34" s="22">
        <v>153296614</v>
      </c>
      <c r="AG34" s="22">
        <v>3266009</v>
      </c>
      <c r="AH34" s="22">
        <v>30474354</v>
      </c>
      <c r="AI34" s="22">
        <v>71520954</v>
      </c>
      <c r="AJ34" s="22">
        <v>65445391</v>
      </c>
      <c r="AK34" s="22">
        <v>28027179</v>
      </c>
      <c r="AL34" s="22">
        <v>15472075</v>
      </c>
      <c r="AM34" s="22">
        <v>64591923</v>
      </c>
      <c r="AN34" s="22">
        <v>97722116</v>
      </c>
      <c r="AO34" s="22">
        <v>48912971</v>
      </c>
      <c r="AP34" s="22">
        <v>17215935</v>
      </c>
      <c r="AQ34" s="22">
        <v>65374561</v>
      </c>
      <c r="AR34" s="22">
        <v>29733408</v>
      </c>
      <c r="AS34" s="22">
        <v>11227415</v>
      </c>
      <c r="AT34" s="22">
        <v>11117411</v>
      </c>
      <c r="AU34" s="22">
        <v>123047320</v>
      </c>
      <c r="AV34" s="22">
        <v>8147912</v>
      </c>
      <c r="AW34" s="22">
        <v>27130613</v>
      </c>
      <c r="AX34" s="22">
        <v>46730335</v>
      </c>
      <c r="AY34" s="22">
        <v>275375803</v>
      </c>
      <c r="AZ34" s="22">
        <v>147241975</v>
      </c>
      <c r="BA34" s="22">
        <v>131340018</v>
      </c>
      <c r="BB34" s="22">
        <v>1260176655</v>
      </c>
      <c r="BC34" s="22">
        <v>126801564</v>
      </c>
      <c r="BD34" s="22">
        <v>46500383</v>
      </c>
      <c r="BE34" s="22">
        <v>22203781</v>
      </c>
      <c r="BF34" s="22">
        <v>32978416</v>
      </c>
      <c r="BG34" s="22">
        <v>132108065</v>
      </c>
      <c r="BH34" s="22">
        <v>1038225823</v>
      </c>
      <c r="BI34" s="22">
        <v>213004668</v>
      </c>
      <c r="BJ34" s="22">
        <v>44787724</v>
      </c>
      <c r="BK34" s="22">
        <v>150565377</v>
      </c>
      <c r="BL34" s="22">
        <v>77753257</v>
      </c>
      <c r="BM34" s="22">
        <v>62299043</v>
      </c>
      <c r="BN34" s="22">
        <v>76287452</v>
      </c>
      <c r="BO34" s="22">
        <v>108980417</v>
      </c>
    </row>
    <row r="35" spans="1:67" ht="13.95" hidden="1" customHeight="1" x14ac:dyDescent="0.3">
      <c r="A35" s="19">
        <v>2000</v>
      </c>
      <c r="B35" s="21">
        <f t="shared" si="10"/>
        <v>6170903834</v>
      </c>
      <c r="C35" s="21">
        <f t="shared" si="11"/>
        <v>524720973</v>
      </c>
      <c r="D35" s="21">
        <f t="shared" si="12"/>
        <v>343526511</v>
      </c>
      <c r="E35" s="21">
        <f t="shared" si="13"/>
        <v>520173022</v>
      </c>
      <c r="F35" s="21">
        <f t="shared" si="14"/>
        <v>384213248</v>
      </c>
      <c r="G35" s="21">
        <f t="shared" si="15"/>
        <v>681904368</v>
      </c>
      <c r="H35" s="21">
        <f t="shared" si="16"/>
        <v>278075241</v>
      </c>
      <c r="I35" s="21">
        <f t="shared" si="17"/>
        <v>1498971560</v>
      </c>
      <c r="J35" s="21">
        <f t="shared" si="18"/>
        <v>1939318911</v>
      </c>
      <c r="K35" s="22">
        <v>81797258</v>
      </c>
      <c r="L35" s="22">
        <v>5339658</v>
      </c>
      <c r="M35" s="22">
        <v>41019774</v>
      </c>
      <c r="N35" s="22">
        <v>61404920</v>
      </c>
      <c r="O35" s="22">
        <v>59057338</v>
      </c>
      <c r="P35" s="22">
        <v>57272196</v>
      </c>
      <c r="Q35" s="22">
        <v>16058760</v>
      </c>
      <c r="R35" s="22">
        <v>4490867</v>
      </c>
      <c r="S35" s="22">
        <v>8872101</v>
      </c>
      <c r="T35" s="22">
        <v>57020115</v>
      </c>
      <c r="U35" s="22">
        <v>132387986</v>
      </c>
      <c r="V35" s="22">
        <v>281484131</v>
      </c>
      <c r="W35" s="22">
        <v>30891803</v>
      </c>
      <c r="X35" s="22">
        <v>19132471</v>
      </c>
      <c r="Y35" s="22">
        <v>3857574</v>
      </c>
      <c r="Z35" s="22">
        <v>8160532</v>
      </c>
      <c r="AA35" s="22">
        <v>37213984</v>
      </c>
      <c r="AB35" s="22">
        <v>174018282</v>
      </c>
      <c r="AC35" s="22">
        <v>15503635</v>
      </c>
      <c r="AD35" s="22">
        <v>39089934</v>
      </c>
      <c r="AE35" s="22">
        <v>98625552</v>
      </c>
      <c r="AF35" s="22">
        <v>155721635</v>
      </c>
      <c r="AG35" s="22">
        <v>3493575</v>
      </c>
      <c r="AH35" s="22">
        <v>30903893</v>
      </c>
      <c r="AI35" s="22">
        <v>73083284</v>
      </c>
      <c r="AJ35" s="22">
        <v>66418659</v>
      </c>
      <c r="AK35" s="22">
        <v>28423435</v>
      </c>
      <c r="AL35" s="22">
        <v>16177722</v>
      </c>
      <c r="AM35" s="22">
        <v>65425961</v>
      </c>
      <c r="AN35" s="22">
        <v>100286719</v>
      </c>
      <c r="AO35" s="22">
        <v>50507442</v>
      </c>
      <c r="AP35" s="22">
        <v>17699004</v>
      </c>
      <c r="AQ35" s="22">
        <v>67411494</v>
      </c>
      <c r="AR35" s="22">
        <v>30642890</v>
      </c>
      <c r="AS35" s="22">
        <v>11559290</v>
      </c>
      <c r="AT35" s="22">
        <v>11509630</v>
      </c>
      <c r="AU35" s="22">
        <v>126382494</v>
      </c>
      <c r="AV35" s="22">
        <v>8213931</v>
      </c>
      <c r="AW35" s="22">
        <v>27816745</v>
      </c>
      <c r="AX35" s="22">
        <v>47159719</v>
      </c>
      <c r="AY35" s="22">
        <v>283001729</v>
      </c>
      <c r="AZ35" s="22">
        <v>146717783</v>
      </c>
      <c r="BA35" s="22">
        <v>131357458</v>
      </c>
      <c r="BB35" s="22">
        <v>1269581175</v>
      </c>
      <c r="BC35" s="22">
        <v>127027789</v>
      </c>
      <c r="BD35" s="22">
        <v>46766661</v>
      </c>
      <c r="BE35" s="22">
        <v>22332870</v>
      </c>
      <c r="BF35" s="22">
        <v>33263065</v>
      </c>
      <c r="BG35" s="22">
        <v>134544304</v>
      </c>
      <c r="BH35" s="22">
        <v>1057922733</v>
      </c>
      <c r="BI35" s="22">
        <v>216077790</v>
      </c>
      <c r="BJ35" s="22">
        <v>45290841</v>
      </c>
      <c r="BK35" s="22">
        <v>154879127</v>
      </c>
      <c r="BL35" s="22">
        <v>79625397</v>
      </c>
      <c r="BM35" s="22">
        <v>63007815</v>
      </c>
      <c r="BN35" s="22">
        <v>77154011</v>
      </c>
      <c r="BO35" s="22">
        <v>110816893</v>
      </c>
    </row>
    <row r="36" spans="1:67" ht="13.95" hidden="1" customHeight="1" x14ac:dyDescent="0.3">
      <c r="A36" s="19">
        <v>2001</v>
      </c>
      <c r="B36" s="21">
        <f t="shared" si="10"/>
        <v>6254122028</v>
      </c>
      <c r="C36" s="21">
        <f t="shared" si="11"/>
        <v>525931173</v>
      </c>
      <c r="D36" s="21">
        <f t="shared" si="12"/>
        <v>347138025</v>
      </c>
      <c r="E36" s="21">
        <f t="shared" si="13"/>
        <v>527472604</v>
      </c>
      <c r="F36" s="21">
        <f t="shared" si="14"/>
        <v>392107952</v>
      </c>
      <c r="G36" s="21">
        <f t="shared" si="15"/>
        <v>700392816</v>
      </c>
      <c r="H36" s="21">
        <f t="shared" si="16"/>
        <v>277528535</v>
      </c>
      <c r="I36" s="21">
        <f t="shared" si="17"/>
        <v>1508987358</v>
      </c>
      <c r="J36" s="21">
        <f t="shared" si="18"/>
        <v>1974563565</v>
      </c>
      <c r="K36" s="22">
        <v>81933885</v>
      </c>
      <c r="L36" s="22">
        <v>5358828</v>
      </c>
      <c r="M36" s="22">
        <v>41245599</v>
      </c>
      <c r="N36" s="22">
        <v>61843576</v>
      </c>
      <c r="O36" s="22">
        <v>59288090</v>
      </c>
      <c r="P36" s="22">
        <v>57305760</v>
      </c>
      <c r="Q36" s="22">
        <v>16182705</v>
      </c>
      <c r="R36" s="22">
        <v>4513657</v>
      </c>
      <c r="S36" s="22">
        <v>8896022</v>
      </c>
      <c r="T36" s="22">
        <v>57345527</v>
      </c>
      <c r="U36" s="22">
        <v>132017524</v>
      </c>
      <c r="V36" s="22">
        <v>284279639</v>
      </c>
      <c r="W36" s="22">
        <v>31213577</v>
      </c>
      <c r="X36" s="22">
        <v>19365433</v>
      </c>
      <c r="Y36" s="22">
        <v>3891762</v>
      </c>
      <c r="Z36" s="22">
        <v>8387614</v>
      </c>
      <c r="AA36" s="22">
        <v>37624825</v>
      </c>
      <c r="AB36" s="22">
        <v>176301203</v>
      </c>
      <c r="AC36" s="22">
        <v>15683849</v>
      </c>
      <c r="AD36" s="22">
        <v>39709262</v>
      </c>
      <c r="AE36" s="22">
        <v>100099099</v>
      </c>
      <c r="AF36" s="22">
        <v>158054366</v>
      </c>
      <c r="AG36" s="22">
        <v>3723590</v>
      </c>
      <c r="AH36" s="22">
        <v>31331221</v>
      </c>
      <c r="AI36" s="22">
        <v>74652029</v>
      </c>
      <c r="AJ36" s="22">
        <v>67452005</v>
      </c>
      <c r="AK36" s="22">
        <v>28814643</v>
      </c>
      <c r="AL36" s="22">
        <v>17041397</v>
      </c>
      <c r="AM36" s="22">
        <v>66245128</v>
      </c>
      <c r="AN36" s="22">
        <v>102847939</v>
      </c>
      <c r="AO36" s="22">
        <v>52132646</v>
      </c>
      <c r="AP36" s="22">
        <v>18178913</v>
      </c>
      <c r="AQ36" s="22">
        <v>69487762</v>
      </c>
      <c r="AR36" s="22">
        <v>31619170</v>
      </c>
      <c r="AS36" s="22">
        <v>11912158</v>
      </c>
      <c r="AT36" s="22">
        <v>11920647</v>
      </c>
      <c r="AU36" s="22">
        <v>129862595</v>
      </c>
      <c r="AV36" s="22">
        <v>8287094</v>
      </c>
      <c r="AW36" s="22">
        <v>28516770</v>
      </c>
      <c r="AX36" s="22">
        <v>47566800</v>
      </c>
      <c r="AY36" s="22">
        <v>290908261</v>
      </c>
      <c r="AZ36" s="22">
        <v>146117284</v>
      </c>
      <c r="BA36" s="22">
        <v>131411251</v>
      </c>
      <c r="BB36" s="22">
        <v>1278725063</v>
      </c>
      <c r="BC36" s="22">
        <v>127260148</v>
      </c>
      <c r="BD36" s="22">
        <v>47043468</v>
      </c>
      <c r="BE36" s="22">
        <v>22446257</v>
      </c>
      <c r="BF36" s="22">
        <v>33512422</v>
      </c>
      <c r="BG36" s="22">
        <v>136805810</v>
      </c>
      <c r="BH36" s="22">
        <v>1077898575</v>
      </c>
      <c r="BI36" s="22">
        <v>219097902</v>
      </c>
      <c r="BJ36" s="22">
        <v>45771139</v>
      </c>
      <c r="BK36" s="22">
        <v>159270907</v>
      </c>
      <c r="BL36" s="22">
        <v>81401488</v>
      </c>
      <c r="BM36" s="22">
        <v>63651141</v>
      </c>
      <c r="BN36" s="22">
        <v>77969361</v>
      </c>
      <c r="BO36" s="22">
        <v>112697242</v>
      </c>
    </row>
    <row r="37" spans="1:67" ht="13.95" hidden="1" customHeight="1" x14ac:dyDescent="0.3">
      <c r="A37" s="19">
        <v>2002</v>
      </c>
      <c r="B37" s="21">
        <f t="shared" si="10"/>
        <v>6336901701</v>
      </c>
      <c r="C37" s="21">
        <f t="shared" si="11"/>
        <v>527524543</v>
      </c>
      <c r="D37" s="21">
        <f t="shared" si="12"/>
        <v>350784410</v>
      </c>
      <c r="E37" s="21">
        <f t="shared" si="13"/>
        <v>534585659</v>
      </c>
      <c r="F37" s="21">
        <f t="shared" si="14"/>
        <v>399556034</v>
      </c>
      <c r="G37" s="21">
        <f t="shared" si="15"/>
        <v>719489325</v>
      </c>
      <c r="H37" s="21">
        <f t="shared" si="16"/>
        <v>277473885</v>
      </c>
      <c r="I37" s="21">
        <f t="shared" si="17"/>
        <v>1517938928</v>
      </c>
      <c r="J37" s="21">
        <f t="shared" si="18"/>
        <v>2009548917</v>
      </c>
      <c r="K37" s="22">
        <v>82068326</v>
      </c>
      <c r="L37" s="22">
        <v>5375959</v>
      </c>
      <c r="M37" s="22">
        <v>41755704</v>
      </c>
      <c r="N37" s="22">
        <v>62281564</v>
      </c>
      <c r="O37" s="22">
        <v>59540763</v>
      </c>
      <c r="P37" s="22">
        <v>57420628</v>
      </c>
      <c r="Q37" s="22">
        <v>16288051</v>
      </c>
      <c r="R37" s="22">
        <v>4538014</v>
      </c>
      <c r="S37" s="22">
        <v>8925047</v>
      </c>
      <c r="T37" s="22">
        <v>57680388</v>
      </c>
      <c r="U37" s="22">
        <v>131650099</v>
      </c>
      <c r="V37" s="22">
        <v>287084338</v>
      </c>
      <c r="W37" s="22">
        <v>31535577</v>
      </c>
      <c r="X37" s="22">
        <v>19595355</v>
      </c>
      <c r="Y37" s="22">
        <v>3951119</v>
      </c>
      <c r="Z37" s="22">
        <v>8618021</v>
      </c>
      <c r="AA37" s="22">
        <v>38029349</v>
      </c>
      <c r="AB37" s="22">
        <v>178503484</v>
      </c>
      <c r="AC37" s="22">
        <v>15857925</v>
      </c>
      <c r="AD37" s="22">
        <v>40324680</v>
      </c>
      <c r="AE37" s="22">
        <v>101548624</v>
      </c>
      <c r="AF37" s="22">
        <v>160321597</v>
      </c>
      <c r="AG37" s="22">
        <v>3956826</v>
      </c>
      <c r="AH37" s="22">
        <v>31750835</v>
      </c>
      <c r="AI37" s="22">
        <v>76239137</v>
      </c>
      <c r="AJ37" s="22">
        <v>68011317</v>
      </c>
      <c r="AK37" s="22">
        <v>29198142</v>
      </c>
      <c r="AL37" s="22">
        <v>17910910</v>
      </c>
      <c r="AM37" s="22">
        <v>67048795</v>
      </c>
      <c r="AN37" s="22">
        <v>105440072</v>
      </c>
      <c r="AO37" s="22">
        <v>53750524</v>
      </c>
      <c r="AP37" s="22">
        <v>18654771</v>
      </c>
      <c r="AQ37" s="22">
        <v>71635517</v>
      </c>
      <c r="AR37" s="22">
        <v>32629808</v>
      </c>
      <c r="AS37" s="22">
        <v>12288050</v>
      </c>
      <c r="AT37" s="22">
        <v>12349144</v>
      </c>
      <c r="AU37" s="22">
        <v>133471989</v>
      </c>
      <c r="AV37" s="22">
        <v>8400180</v>
      </c>
      <c r="AW37" s="22">
        <v>29228727</v>
      </c>
      <c r="AX37" s="22">
        <v>48019415</v>
      </c>
      <c r="AY37" s="22">
        <v>299061200</v>
      </c>
      <c r="AZ37" s="22">
        <v>145939500</v>
      </c>
      <c r="BA37" s="22">
        <v>131534385</v>
      </c>
      <c r="BB37" s="22">
        <v>1286866839</v>
      </c>
      <c r="BC37" s="22">
        <v>127484598</v>
      </c>
      <c r="BD37" s="22">
        <v>47299120</v>
      </c>
      <c r="BE37" s="22">
        <v>22566901</v>
      </c>
      <c r="BF37" s="22">
        <v>33721470</v>
      </c>
      <c r="BG37" s="22">
        <v>138933658</v>
      </c>
      <c r="BH37" s="22">
        <v>1097600380</v>
      </c>
      <c r="BI37" s="22">
        <v>222088495</v>
      </c>
      <c r="BJ37" s="22">
        <v>46232653</v>
      </c>
      <c r="BK37" s="22">
        <v>163222549</v>
      </c>
      <c r="BL37" s="22">
        <v>83068889</v>
      </c>
      <c r="BM37" s="22">
        <v>64266437</v>
      </c>
      <c r="BN37" s="22">
        <v>78772224</v>
      </c>
      <c r="BO37" s="22">
        <v>115363632</v>
      </c>
    </row>
    <row r="38" spans="1:67" ht="13.95" hidden="1" customHeight="1" x14ac:dyDescent="0.3">
      <c r="A38" s="19">
        <v>2003</v>
      </c>
      <c r="B38" s="21">
        <f t="shared" si="10"/>
        <v>6419519088</v>
      </c>
      <c r="C38" s="21">
        <f t="shared" si="11"/>
        <v>529384497</v>
      </c>
      <c r="D38" s="21">
        <f t="shared" si="12"/>
        <v>354438673</v>
      </c>
      <c r="E38" s="21">
        <f t="shared" si="13"/>
        <v>541529616</v>
      </c>
      <c r="F38" s="21">
        <f t="shared" si="14"/>
        <v>407218300</v>
      </c>
      <c r="G38" s="21">
        <f t="shared" si="15"/>
        <v>739162632</v>
      </c>
      <c r="H38" s="21">
        <f t="shared" si="16"/>
        <v>277578023</v>
      </c>
      <c r="I38" s="21">
        <f t="shared" si="17"/>
        <v>1526307007</v>
      </c>
      <c r="J38" s="21">
        <f t="shared" si="18"/>
        <v>2043900340</v>
      </c>
      <c r="K38" s="22">
        <v>82111615</v>
      </c>
      <c r="L38" s="22">
        <v>5390620</v>
      </c>
      <c r="M38" s="22">
        <v>42506543</v>
      </c>
      <c r="N38" s="22">
        <v>62710292</v>
      </c>
      <c r="O38" s="22">
        <v>59820385</v>
      </c>
      <c r="P38" s="22">
        <v>57739699</v>
      </c>
      <c r="Q38" s="22">
        <v>16366912</v>
      </c>
      <c r="R38" s="22">
        <v>4564669</v>
      </c>
      <c r="S38" s="22">
        <v>8958431</v>
      </c>
      <c r="T38" s="22">
        <v>57981630</v>
      </c>
      <c r="U38" s="22">
        <v>131233701</v>
      </c>
      <c r="V38" s="22">
        <v>289908100</v>
      </c>
      <c r="W38" s="22">
        <v>31836482</v>
      </c>
      <c r="X38" s="22">
        <v>19819454</v>
      </c>
      <c r="Y38" s="22">
        <v>4022586</v>
      </c>
      <c r="Z38" s="22">
        <v>8852051</v>
      </c>
      <c r="AA38" s="22">
        <v>38424282</v>
      </c>
      <c r="AB38" s="22">
        <v>180622688</v>
      </c>
      <c r="AC38" s="22">
        <v>16024752</v>
      </c>
      <c r="AD38" s="22">
        <v>40937429</v>
      </c>
      <c r="AE38" s="22">
        <v>102978515</v>
      </c>
      <c r="AF38" s="22">
        <v>162541950</v>
      </c>
      <c r="AG38" s="22">
        <v>4192457</v>
      </c>
      <c r="AH38" s="22">
        <v>32175818</v>
      </c>
      <c r="AI38" s="22">
        <v>77853548</v>
      </c>
      <c r="AJ38" s="22">
        <v>68769340</v>
      </c>
      <c r="AK38" s="22">
        <v>29571415</v>
      </c>
      <c r="AL38" s="22">
        <v>18786767</v>
      </c>
      <c r="AM38" s="22">
        <v>67831730</v>
      </c>
      <c r="AN38" s="22">
        <v>108037225</v>
      </c>
      <c r="AO38" s="22">
        <v>55343867</v>
      </c>
      <c r="AP38" s="22">
        <v>19125542</v>
      </c>
      <c r="AQ38" s="22">
        <v>73832663</v>
      </c>
      <c r="AR38" s="22">
        <v>33652223</v>
      </c>
      <c r="AS38" s="22">
        <v>12684955</v>
      </c>
      <c r="AT38" s="22">
        <v>12796984</v>
      </c>
      <c r="AU38" s="22">
        <v>137202644</v>
      </c>
      <c r="AV38" s="22">
        <v>8586875</v>
      </c>
      <c r="AW38" s="22">
        <v>29896035</v>
      </c>
      <c r="AX38" s="22">
        <v>48500348</v>
      </c>
      <c r="AY38" s="22">
        <v>307540496</v>
      </c>
      <c r="AZ38" s="22">
        <v>145794229</v>
      </c>
      <c r="BA38" s="22">
        <v>131783794</v>
      </c>
      <c r="BB38" s="22">
        <v>1294517326</v>
      </c>
      <c r="BC38" s="22">
        <v>127671251</v>
      </c>
      <c r="BD38" s="22">
        <v>47514160</v>
      </c>
      <c r="BE38" s="22">
        <v>22664125</v>
      </c>
      <c r="BF38" s="22">
        <v>33940145</v>
      </c>
      <c r="BG38" s="22">
        <v>140970351</v>
      </c>
      <c r="BH38" s="22">
        <v>1116803006</v>
      </c>
      <c r="BI38" s="22">
        <v>225048008</v>
      </c>
      <c r="BJ38" s="22">
        <v>46667192</v>
      </c>
      <c r="BK38" s="22">
        <v>167110248</v>
      </c>
      <c r="BL38" s="22">
        <v>84731835</v>
      </c>
      <c r="BM38" s="22">
        <v>64868166</v>
      </c>
      <c r="BN38" s="22">
        <v>79563777</v>
      </c>
      <c r="BO38" s="22">
        <v>118137757</v>
      </c>
    </row>
    <row r="39" spans="1:67" ht="13.95" hidden="1" customHeight="1" x14ac:dyDescent="0.3">
      <c r="A39" s="19">
        <v>2004</v>
      </c>
      <c r="B39" s="21">
        <f t="shared" si="10"/>
        <v>6502521930</v>
      </c>
      <c r="C39" s="21">
        <f t="shared" si="11"/>
        <v>531302326</v>
      </c>
      <c r="D39" s="21">
        <f t="shared" si="12"/>
        <v>358139032</v>
      </c>
      <c r="E39" s="21">
        <f t="shared" si="13"/>
        <v>548332271</v>
      </c>
      <c r="F39" s="21">
        <f t="shared" si="14"/>
        <v>415697422</v>
      </c>
      <c r="G39" s="21">
        <f t="shared" si="15"/>
        <v>759513746</v>
      </c>
      <c r="H39" s="21">
        <f t="shared" si="16"/>
        <v>277294373</v>
      </c>
      <c r="I39" s="21">
        <f t="shared" si="17"/>
        <v>1534526695</v>
      </c>
      <c r="J39" s="21">
        <f t="shared" si="18"/>
        <v>2077716065</v>
      </c>
      <c r="K39" s="22">
        <v>82092708</v>
      </c>
      <c r="L39" s="22">
        <v>5404598</v>
      </c>
      <c r="M39" s="22">
        <v>43234566</v>
      </c>
      <c r="N39" s="22">
        <v>63156880</v>
      </c>
      <c r="O39" s="22">
        <v>60169967</v>
      </c>
      <c r="P39" s="22">
        <v>58176738</v>
      </c>
      <c r="Q39" s="22">
        <v>16425566</v>
      </c>
      <c r="R39" s="22">
        <v>4591743</v>
      </c>
      <c r="S39" s="22">
        <v>8993808</v>
      </c>
      <c r="T39" s="22">
        <v>58291967</v>
      </c>
      <c r="U39" s="22">
        <v>130763785</v>
      </c>
      <c r="V39" s="22">
        <v>292786253</v>
      </c>
      <c r="W39" s="22">
        <v>32132678</v>
      </c>
      <c r="X39" s="22">
        <v>20046677</v>
      </c>
      <c r="Y39" s="22">
        <v>4083910</v>
      </c>
      <c r="Z39" s="22">
        <v>9089514</v>
      </c>
      <c r="AA39" s="22">
        <v>38815916</v>
      </c>
      <c r="AB39" s="22">
        <v>182675143</v>
      </c>
      <c r="AC39" s="22">
        <v>16187322</v>
      </c>
      <c r="AD39" s="22">
        <v>41543171</v>
      </c>
      <c r="AE39" s="22">
        <v>104394131</v>
      </c>
      <c r="AF39" s="22">
        <v>164716588</v>
      </c>
      <c r="AG39" s="22">
        <v>4428967</v>
      </c>
      <c r="AH39" s="22">
        <v>32628286</v>
      </c>
      <c r="AI39" s="22">
        <v>79477443</v>
      </c>
      <c r="AJ39" s="22">
        <v>70256316</v>
      </c>
      <c r="AK39" s="22">
        <v>29953018</v>
      </c>
      <c r="AL39" s="22">
        <v>19669480</v>
      </c>
      <c r="AM39" s="22">
        <v>68592617</v>
      </c>
      <c r="AN39" s="22">
        <v>110691295</v>
      </c>
      <c r="AO39" s="22">
        <v>56997741</v>
      </c>
      <c r="AP39" s="22">
        <v>19595000</v>
      </c>
      <c r="AQ39" s="22">
        <v>76077206</v>
      </c>
      <c r="AR39" s="22">
        <v>34713455</v>
      </c>
      <c r="AS39" s="22">
        <v>13102409</v>
      </c>
      <c r="AT39" s="22">
        <v>13265836</v>
      </c>
      <c r="AU39" s="22">
        <v>141057045</v>
      </c>
      <c r="AV39" s="22">
        <v>8816844</v>
      </c>
      <c r="AW39" s="22">
        <v>30556637</v>
      </c>
      <c r="AX39" s="22">
        <v>48991421</v>
      </c>
      <c r="AY39" s="22">
        <v>316340152</v>
      </c>
      <c r="AZ39" s="22">
        <v>145180097</v>
      </c>
      <c r="BA39" s="22">
        <v>132114276</v>
      </c>
      <c r="BB39" s="22">
        <v>1302100316</v>
      </c>
      <c r="BC39" s="22">
        <v>127815774</v>
      </c>
      <c r="BD39" s="22">
        <v>47697075</v>
      </c>
      <c r="BE39" s="22">
        <v>22745431</v>
      </c>
      <c r="BF39" s="22">
        <v>34168099</v>
      </c>
      <c r="BG39" s="22">
        <v>142902856</v>
      </c>
      <c r="BH39" s="22">
        <v>1135991513</v>
      </c>
      <c r="BI39" s="22">
        <v>227926649</v>
      </c>
      <c r="BJ39" s="22">
        <v>47068772</v>
      </c>
      <c r="BK39" s="22">
        <v>171286000</v>
      </c>
      <c r="BL39" s="22">
        <v>86394504</v>
      </c>
      <c r="BM39" s="22">
        <v>65452047</v>
      </c>
      <c r="BN39" s="22">
        <v>80338971</v>
      </c>
      <c r="BO39" s="22">
        <v>120354753</v>
      </c>
    </row>
    <row r="40" spans="1:67" ht="13.95" hidden="1" customHeight="1" x14ac:dyDescent="0.3">
      <c r="A40" s="19">
        <v>2005</v>
      </c>
      <c r="B40" s="21">
        <f t="shared" si="10"/>
        <v>6586101454</v>
      </c>
      <c r="C40" s="21">
        <f t="shared" si="11"/>
        <v>533174570</v>
      </c>
      <c r="D40" s="21">
        <f t="shared" si="12"/>
        <v>361915817</v>
      </c>
      <c r="E40" s="21">
        <f t="shared" si="13"/>
        <v>555047036</v>
      </c>
      <c r="F40" s="21">
        <f t="shared" si="14"/>
        <v>424517881</v>
      </c>
      <c r="G40" s="21">
        <f t="shared" si="15"/>
        <v>780539649</v>
      </c>
      <c r="H40" s="21">
        <f t="shared" si="16"/>
        <v>277029409</v>
      </c>
      <c r="I40" s="21">
        <f t="shared" si="17"/>
        <v>1542980832</v>
      </c>
      <c r="J40" s="21">
        <f t="shared" si="18"/>
        <v>2110896260</v>
      </c>
      <c r="K40" s="22">
        <v>82046731</v>
      </c>
      <c r="L40" s="22">
        <v>5419555</v>
      </c>
      <c r="M40" s="22">
        <v>43958885</v>
      </c>
      <c r="N40" s="22">
        <v>63617228</v>
      </c>
      <c r="O40" s="22">
        <v>60596108</v>
      </c>
      <c r="P40" s="22">
        <v>58519693</v>
      </c>
      <c r="Q40" s="22">
        <v>16465710</v>
      </c>
      <c r="R40" s="22">
        <v>4623124</v>
      </c>
      <c r="S40" s="22">
        <v>9029771</v>
      </c>
      <c r="T40" s="22">
        <v>58635823</v>
      </c>
      <c r="U40" s="22">
        <v>130261942</v>
      </c>
      <c r="V40" s="22">
        <v>295716664</v>
      </c>
      <c r="W40" s="22">
        <v>32440173</v>
      </c>
      <c r="X40" s="22">
        <v>20294490</v>
      </c>
      <c r="Y40" s="22">
        <v>4135007</v>
      </c>
      <c r="Z40" s="22">
        <v>9329483</v>
      </c>
      <c r="AA40" s="22">
        <v>39216789</v>
      </c>
      <c r="AB40" s="22">
        <v>184688101</v>
      </c>
      <c r="AC40" s="22">
        <v>16348778</v>
      </c>
      <c r="AD40" s="22">
        <v>42128977</v>
      </c>
      <c r="AE40" s="22">
        <v>105811504</v>
      </c>
      <c r="AF40" s="22">
        <v>166852887</v>
      </c>
      <c r="AG40" s="22">
        <v>4664790</v>
      </c>
      <c r="AH40" s="22">
        <v>33109249</v>
      </c>
      <c r="AI40" s="22">
        <v>81101004</v>
      </c>
      <c r="AJ40" s="22">
        <v>71828455</v>
      </c>
      <c r="AK40" s="22">
        <v>30358144</v>
      </c>
      <c r="AL40" s="22">
        <v>20559890</v>
      </c>
      <c r="AM40" s="22">
        <v>69329557</v>
      </c>
      <c r="AN40" s="22">
        <v>113566792</v>
      </c>
      <c r="AO40" s="22">
        <v>58775724</v>
      </c>
      <c r="AP40" s="22">
        <v>20068458</v>
      </c>
      <c r="AQ40" s="22">
        <v>78367470</v>
      </c>
      <c r="AR40" s="22">
        <v>35796484</v>
      </c>
      <c r="AS40" s="22">
        <v>13538647</v>
      </c>
      <c r="AT40" s="22">
        <v>13756192</v>
      </c>
      <c r="AU40" s="22">
        <v>145017253</v>
      </c>
      <c r="AV40" s="22">
        <v>9054528</v>
      </c>
      <c r="AW40" s="22">
        <v>31262444</v>
      </c>
      <c r="AX40" s="22">
        <v>49490033</v>
      </c>
      <c r="AY40" s="22">
        <v>325412416</v>
      </c>
      <c r="AZ40" s="22">
        <v>144597884</v>
      </c>
      <c r="BA40" s="22">
        <v>132431525</v>
      </c>
      <c r="BB40" s="22">
        <v>1310027136</v>
      </c>
      <c r="BC40" s="22">
        <v>127913330</v>
      </c>
      <c r="BD40" s="22">
        <v>47851644</v>
      </c>
      <c r="BE40" s="22">
        <v>22824931</v>
      </c>
      <c r="BF40" s="22">
        <v>34363791</v>
      </c>
      <c r="BG40" s="22">
        <v>144715786</v>
      </c>
      <c r="BH40" s="22">
        <v>1154676322</v>
      </c>
      <c r="BI40" s="22">
        <v>230871650</v>
      </c>
      <c r="BJ40" s="22">
        <v>47438365</v>
      </c>
      <c r="BK40" s="22">
        <v>175453212</v>
      </c>
      <c r="BL40" s="22">
        <v>88015962</v>
      </c>
      <c r="BM40" s="22">
        <v>66017420</v>
      </c>
      <c r="BN40" s="22">
        <v>81088313</v>
      </c>
      <c r="BO40" s="22">
        <v>122619230</v>
      </c>
    </row>
    <row r="41" spans="1:67" ht="13.95" hidden="1" customHeight="1" x14ac:dyDescent="0.3">
      <c r="A41" s="19">
        <v>2006</v>
      </c>
      <c r="B41" s="21">
        <f t="shared" si="10"/>
        <v>6670570447</v>
      </c>
      <c r="C41" s="21">
        <f t="shared" si="11"/>
        <v>534710031</v>
      </c>
      <c r="D41" s="21">
        <f t="shared" si="12"/>
        <v>365834351</v>
      </c>
      <c r="E41" s="21">
        <f t="shared" si="13"/>
        <v>561682706</v>
      </c>
      <c r="F41" s="21">
        <f t="shared" si="14"/>
        <v>433639280</v>
      </c>
      <c r="G41" s="21">
        <f t="shared" si="15"/>
        <v>802160690</v>
      </c>
      <c r="H41" s="21">
        <f t="shared" si="16"/>
        <v>276977909</v>
      </c>
      <c r="I41" s="21">
        <f t="shared" si="17"/>
        <v>1551521535</v>
      </c>
      <c r="J41" s="21">
        <f t="shared" si="18"/>
        <v>2144043945</v>
      </c>
      <c r="K41" s="22">
        <v>81701971</v>
      </c>
      <c r="L41" s="22">
        <v>5437420</v>
      </c>
      <c r="M41" s="22">
        <v>44695448</v>
      </c>
      <c r="N41" s="22">
        <v>64060148</v>
      </c>
      <c r="O41" s="22">
        <v>61051094</v>
      </c>
      <c r="P41" s="22">
        <v>58754433</v>
      </c>
      <c r="Q41" s="22">
        <v>16493852</v>
      </c>
      <c r="R41" s="22">
        <v>4660494</v>
      </c>
      <c r="S41" s="22">
        <v>9080623</v>
      </c>
      <c r="T41" s="22">
        <v>59003952</v>
      </c>
      <c r="U41" s="22">
        <v>129770596</v>
      </c>
      <c r="V41" s="22">
        <v>298730209</v>
      </c>
      <c r="W41" s="22">
        <v>32759171</v>
      </c>
      <c r="X41" s="22">
        <v>20590559</v>
      </c>
      <c r="Y41" s="22">
        <v>4181940</v>
      </c>
      <c r="Z41" s="22">
        <v>9572472</v>
      </c>
      <c r="AA41" s="22">
        <v>39622115</v>
      </c>
      <c r="AB41" s="22">
        <v>186653106</v>
      </c>
      <c r="AC41" s="22">
        <v>16509195</v>
      </c>
      <c r="AD41" s="22">
        <v>42691084</v>
      </c>
      <c r="AE41" s="22">
        <v>107253666</v>
      </c>
      <c r="AF41" s="22">
        <v>168953540</v>
      </c>
      <c r="AG41" s="22">
        <v>5009100</v>
      </c>
      <c r="AH41" s="22">
        <v>33623506</v>
      </c>
      <c r="AI41" s="22">
        <v>82700403</v>
      </c>
      <c r="AJ41" s="22">
        <v>73392747</v>
      </c>
      <c r="AK41" s="22">
        <v>30771178</v>
      </c>
      <c r="AL41" s="22">
        <v>21459144</v>
      </c>
      <c r="AM41" s="22">
        <v>70045349</v>
      </c>
      <c r="AN41" s="22">
        <v>116637853</v>
      </c>
      <c r="AO41" s="22">
        <v>60615908</v>
      </c>
      <c r="AP41" s="22">
        <v>20546802</v>
      </c>
      <c r="AQ41" s="22">
        <v>80703490</v>
      </c>
      <c r="AR41" s="22">
        <v>36904008</v>
      </c>
      <c r="AS41" s="22">
        <v>13990139</v>
      </c>
      <c r="AT41" s="22">
        <v>14268581</v>
      </c>
      <c r="AU41" s="22">
        <v>149077334</v>
      </c>
      <c r="AV41" s="22">
        <v>9299246</v>
      </c>
      <c r="AW41" s="22">
        <v>31992435</v>
      </c>
      <c r="AX41" s="22">
        <v>49998277</v>
      </c>
      <c r="AY41" s="22">
        <v>334764470</v>
      </c>
      <c r="AZ41" s="22">
        <v>144102948</v>
      </c>
      <c r="BA41" s="22">
        <v>132874961</v>
      </c>
      <c r="BB41" s="22">
        <v>1318054036</v>
      </c>
      <c r="BC41" s="22">
        <v>127997247</v>
      </c>
      <c r="BD41" s="22">
        <v>48006518</v>
      </c>
      <c r="BE41" s="22">
        <v>22914634</v>
      </c>
      <c r="BF41" s="22">
        <v>34549100</v>
      </c>
      <c r="BG41" s="22">
        <v>146405973</v>
      </c>
      <c r="BH41" s="22">
        <v>1172878890</v>
      </c>
      <c r="BI41" s="22">
        <v>233951652</v>
      </c>
      <c r="BJ41" s="22">
        <v>47785135</v>
      </c>
      <c r="BK41" s="22">
        <v>179682690</v>
      </c>
      <c r="BL41" s="22">
        <v>89508986</v>
      </c>
      <c r="BM41" s="22">
        <v>66567687</v>
      </c>
      <c r="BN41" s="22">
        <v>82167897</v>
      </c>
      <c r="BO41" s="22">
        <v>125095035</v>
      </c>
    </row>
    <row r="42" spans="1:67" ht="13.95" hidden="1" customHeight="1" x14ac:dyDescent="0.3">
      <c r="A42" s="19">
        <v>2007</v>
      </c>
      <c r="B42" s="21">
        <f t="shared" si="10"/>
        <v>6756414074</v>
      </c>
      <c r="C42" s="21">
        <f t="shared" si="11"/>
        <v>536471930</v>
      </c>
      <c r="D42" s="21">
        <f t="shared" si="12"/>
        <v>369932742</v>
      </c>
      <c r="E42" s="21">
        <f t="shared" si="13"/>
        <v>568285583</v>
      </c>
      <c r="F42" s="21">
        <f t="shared" si="14"/>
        <v>442852739</v>
      </c>
      <c r="G42" s="21">
        <f t="shared" si="15"/>
        <v>824475734</v>
      </c>
      <c r="H42" s="21">
        <f t="shared" si="16"/>
        <v>277341528</v>
      </c>
      <c r="I42" s="21">
        <f t="shared" si="17"/>
        <v>1559834274</v>
      </c>
      <c r="J42" s="21">
        <f t="shared" si="18"/>
        <v>2177219544</v>
      </c>
      <c r="K42" s="22">
        <v>81298542</v>
      </c>
      <c r="L42" s="22">
        <v>5461607</v>
      </c>
      <c r="M42" s="22">
        <v>45516507</v>
      </c>
      <c r="N42" s="22">
        <v>64470140</v>
      </c>
      <c r="O42" s="22">
        <v>61535855</v>
      </c>
      <c r="P42" s="22">
        <v>59108720</v>
      </c>
      <c r="Q42" s="22">
        <v>16531357</v>
      </c>
      <c r="R42" s="22">
        <v>4709010</v>
      </c>
      <c r="S42" s="22">
        <v>9148274</v>
      </c>
      <c r="T42" s="22">
        <v>59396447</v>
      </c>
      <c r="U42" s="22">
        <v>129295471</v>
      </c>
      <c r="V42" s="22">
        <v>301844226</v>
      </c>
      <c r="W42" s="22">
        <v>33092171</v>
      </c>
      <c r="X42" s="22">
        <v>20954549</v>
      </c>
      <c r="Y42" s="22">
        <v>4223266</v>
      </c>
      <c r="Z42" s="22">
        <v>9818530</v>
      </c>
      <c r="AA42" s="22">
        <v>40016763</v>
      </c>
      <c r="AB42" s="22">
        <v>188552320</v>
      </c>
      <c r="AC42" s="22">
        <v>16671581</v>
      </c>
      <c r="AD42" s="22">
        <v>43235374</v>
      </c>
      <c r="AE42" s="22">
        <v>108774360</v>
      </c>
      <c r="AF42" s="22">
        <v>171035185</v>
      </c>
      <c r="AG42" s="22">
        <v>5624635</v>
      </c>
      <c r="AH42" s="22">
        <v>34189416</v>
      </c>
      <c r="AI42" s="22">
        <v>84276225</v>
      </c>
      <c r="AJ42" s="22">
        <v>74602648</v>
      </c>
      <c r="AK42" s="22">
        <v>31186468</v>
      </c>
      <c r="AL42" s="22">
        <v>22368313</v>
      </c>
      <c r="AM42" s="22">
        <v>70750586</v>
      </c>
      <c r="AN42" s="22">
        <v>119854448</v>
      </c>
      <c r="AO42" s="22">
        <v>62477752</v>
      </c>
      <c r="AP42" s="22">
        <v>21030558</v>
      </c>
      <c r="AQ42" s="22">
        <v>83103217</v>
      </c>
      <c r="AR42" s="22">
        <v>38036349</v>
      </c>
      <c r="AS42" s="22">
        <v>14457775</v>
      </c>
      <c r="AT42" s="22">
        <v>14803610</v>
      </c>
      <c r="AU42" s="22">
        <v>153267261</v>
      </c>
      <c r="AV42" s="22">
        <v>9549933</v>
      </c>
      <c r="AW42" s="22">
        <v>32764135</v>
      </c>
      <c r="AX42" s="22">
        <v>50528584</v>
      </c>
      <c r="AY42" s="22">
        <v>344456560</v>
      </c>
      <c r="AZ42" s="22">
        <v>143859764</v>
      </c>
      <c r="BA42" s="22">
        <v>133481764</v>
      </c>
      <c r="BB42" s="22">
        <v>1325813582</v>
      </c>
      <c r="BC42" s="22">
        <v>128087682</v>
      </c>
      <c r="BD42" s="22">
        <v>48178118</v>
      </c>
      <c r="BE42" s="22">
        <v>23006924</v>
      </c>
      <c r="BF42" s="22">
        <v>34747968</v>
      </c>
      <c r="BG42" s="22">
        <v>147989278</v>
      </c>
      <c r="BH42" s="22">
        <v>1190676021</v>
      </c>
      <c r="BI42" s="22">
        <v>237062337</v>
      </c>
      <c r="BJ42" s="22">
        <v>48125043</v>
      </c>
      <c r="BK42" s="22">
        <v>184493231</v>
      </c>
      <c r="BL42" s="22">
        <v>91075184</v>
      </c>
      <c r="BM42" s="22">
        <v>67102394</v>
      </c>
      <c r="BN42" s="22">
        <v>83633375</v>
      </c>
      <c r="BO42" s="22">
        <v>127062681</v>
      </c>
    </row>
    <row r="43" spans="1:67" ht="13.95" hidden="1" customHeight="1" x14ac:dyDescent="0.3">
      <c r="A43" s="19">
        <v>2008</v>
      </c>
      <c r="B43" s="21">
        <f t="shared" si="10"/>
        <v>6843549971</v>
      </c>
      <c r="C43" s="21">
        <f t="shared" si="11"/>
        <v>538493624</v>
      </c>
      <c r="D43" s="21">
        <f t="shared" si="12"/>
        <v>374117737</v>
      </c>
      <c r="E43" s="21">
        <f t="shared" si="13"/>
        <v>574858586</v>
      </c>
      <c r="F43" s="21">
        <f t="shared" si="14"/>
        <v>452105689</v>
      </c>
      <c r="G43" s="21">
        <f t="shared" si="15"/>
        <v>847585711</v>
      </c>
      <c r="H43" s="21">
        <f t="shared" si="16"/>
        <v>277951447</v>
      </c>
      <c r="I43" s="21">
        <f t="shared" si="17"/>
        <v>1568375399</v>
      </c>
      <c r="J43" s="21">
        <f t="shared" si="18"/>
        <v>2210061778</v>
      </c>
      <c r="K43" s="22">
        <v>81110777</v>
      </c>
      <c r="L43" s="22">
        <v>5493764</v>
      </c>
      <c r="M43" s="22">
        <v>46235054</v>
      </c>
      <c r="N43" s="22">
        <v>64842856</v>
      </c>
      <c r="O43" s="22">
        <v>62027306</v>
      </c>
      <c r="P43" s="22">
        <v>59561684</v>
      </c>
      <c r="Q43" s="22">
        <v>16597258</v>
      </c>
      <c r="R43" s="22">
        <v>4768101</v>
      </c>
      <c r="S43" s="22">
        <v>9219900</v>
      </c>
      <c r="T43" s="22">
        <v>59789817</v>
      </c>
      <c r="U43" s="22">
        <v>128847107</v>
      </c>
      <c r="V43" s="22">
        <v>304970333</v>
      </c>
      <c r="W43" s="22">
        <v>33449085</v>
      </c>
      <c r="X43" s="22">
        <v>21370589</v>
      </c>
      <c r="Y43" s="22">
        <v>4261824</v>
      </c>
      <c r="Z43" s="22">
        <v>10065906</v>
      </c>
      <c r="AA43" s="22">
        <v>40424148</v>
      </c>
      <c r="AB43" s="22">
        <v>190367302</v>
      </c>
      <c r="AC43" s="22">
        <v>16838988</v>
      </c>
      <c r="AD43" s="22">
        <v>43758808</v>
      </c>
      <c r="AE43" s="22">
        <v>110374288</v>
      </c>
      <c r="AF43" s="22">
        <v>173095052</v>
      </c>
      <c r="AG43" s="22">
        <v>6302664</v>
      </c>
      <c r="AH43" s="22">
        <v>34816961</v>
      </c>
      <c r="AI43" s="22">
        <v>85864789</v>
      </c>
      <c r="AJ43" s="22">
        <v>75514204</v>
      </c>
      <c r="AK43" s="22">
        <v>31606767</v>
      </c>
      <c r="AL43" s="22">
        <v>23287877</v>
      </c>
      <c r="AM43" s="22">
        <v>71562338</v>
      </c>
      <c r="AN43" s="22">
        <v>123150089</v>
      </c>
      <c r="AO43" s="22">
        <v>64390664</v>
      </c>
      <c r="AP43" s="22">
        <v>21514439</v>
      </c>
      <c r="AQ43" s="22">
        <v>85543668</v>
      </c>
      <c r="AR43" s="22">
        <v>39206351</v>
      </c>
      <c r="AS43" s="22">
        <v>14940782</v>
      </c>
      <c r="AT43" s="22">
        <v>15361915</v>
      </c>
      <c r="AU43" s="22">
        <v>157595014</v>
      </c>
      <c r="AV43" s="22">
        <v>9804269</v>
      </c>
      <c r="AW43" s="22">
        <v>33623980</v>
      </c>
      <c r="AX43" s="22">
        <v>51114599</v>
      </c>
      <c r="AY43" s="22">
        <v>354490030</v>
      </c>
      <c r="AZ43" s="22">
        <v>143811840</v>
      </c>
      <c r="BA43" s="22">
        <v>134139607</v>
      </c>
      <c r="BB43" s="22">
        <v>1333821016</v>
      </c>
      <c r="BC43" s="22">
        <v>128155990</v>
      </c>
      <c r="BD43" s="22">
        <v>48356493</v>
      </c>
      <c r="BE43" s="22">
        <v>23086239</v>
      </c>
      <c r="BF43" s="22">
        <v>34955661</v>
      </c>
      <c r="BG43" s="22">
        <v>149474264</v>
      </c>
      <c r="BH43" s="22">
        <v>1207930964</v>
      </c>
      <c r="BI43" s="22">
        <v>240157903</v>
      </c>
      <c r="BJ43" s="22">
        <v>48390793</v>
      </c>
      <c r="BK43" s="22">
        <v>189499113</v>
      </c>
      <c r="BL43" s="22">
        <v>92699095</v>
      </c>
      <c r="BM43" s="22">
        <v>67619830</v>
      </c>
      <c r="BN43" s="22">
        <v>85175788</v>
      </c>
      <c r="BO43" s="22">
        <v>129114028</v>
      </c>
    </row>
    <row r="44" spans="1:67" ht="13.95" hidden="1" customHeight="1" x14ac:dyDescent="0.3">
      <c r="A44" s="19">
        <v>2009</v>
      </c>
      <c r="B44" s="21">
        <f t="shared" si="10"/>
        <v>6931845489</v>
      </c>
      <c r="C44" s="21">
        <f t="shared" si="11"/>
        <v>540075352</v>
      </c>
      <c r="D44" s="21">
        <f t="shared" si="12"/>
        <v>378252851</v>
      </c>
      <c r="E44" s="21">
        <f t="shared" si="13"/>
        <v>581350863</v>
      </c>
      <c r="F44" s="21">
        <f t="shared" si="14"/>
        <v>461361690</v>
      </c>
      <c r="G44" s="21">
        <f t="shared" si="15"/>
        <v>871296692</v>
      </c>
      <c r="H44" s="21">
        <f t="shared" si="16"/>
        <v>278809997</v>
      </c>
      <c r="I44" s="21">
        <f t="shared" si="17"/>
        <v>1577583842</v>
      </c>
      <c r="J44" s="21">
        <f t="shared" si="18"/>
        <v>2243114202</v>
      </c>
      <c r="K44" s="22">
        <v>80935283</v>
      </c>
      <c r="L44" s="22">
        <v>5523173</v>
      </c>
      <c r="M44" s="22">
        <v>46635180</v>
      </c>
      <c r="N44" s="22">
        <v>65186040</v>
      </c>
      <c r="O44" s="22">
        <v>62506226</v>
      </c>
      <c r="P44" s="22">
        <v>59904010</v>
      </c>
      <c r="Q44" s="22">
        <v>16684150</v>
      </c>
      <c r="R44" s="22">
        <v>4828623</v>
      </c>
      <c r="S44" s="22">
        <v>9298740</v>
      </c>
      <c r="T44" s="22">
        <v>60143516</v>
      </c>
      <c r="U44" s="22">
        <v>128430411</v>
      </c>
      <c r="V44" s="22">
        <v>308023454</v>
      </c>
      <c r="W44" s="22">
        <v>33826370</v>
      </c>
      <c r="X44" s="22">
        <v>21783011</v>
      </c>
      <c r="Y44" s="22">
        <v>4304304</v>
      </c>
      <c r="Z44" s="22">
        <v>10315712</v>
      </c>
      <c r="AA44" s="22">
        <v>40854831</v>
      </c>
      <c r="AB44" s="22">
        <v>192079951</v>
      </c>
      <c r="AC44" s="22">
        <v>17009731</v>
      </c>
      <c r="AD44" s="22">
        <v>44271541</v>
      </c>
      <c r="AE44" s="22">
        <v>111999721</v>
      </c>
      <c r="AF44" s="22">
        <v>175135088</v>
      </c>
      <c r="AG44" s="22">
        <v>6707058</v>
      </c>
      <c r="AH44" s="22">
        <v>35490445</v>
      </c>
      <c r="AI44" s="22">
        <v>87501636</v>
      </c>
      <c r="AJ44" s="22">
        <v>76457825</v>
      </c>
      <c r="AK44" s="22">
        <v>32030778</v>
      </c>
      <c r="AL44" s="22">
        <v>24217654</v>
      </c>
      <c r="AM44" s="22">
        <v>72464848</v>
      </c>
      <c r="AN44" s="22">
        <v>126491446</v>
      </c>
      <c r="AO44" s="22">
        <v>66412044</v>
      </c>
      <c r="AP44" s="22">
        <v>21997940</v>
      </c>
      <c r="AQ44" s="22">
        <v>88007636</v>
      </c>
      <c r="AR44" s="22">
        <v>40408891</v>
      </c>
      <c r="AS44" s="22">
        <v>15435539</v>
      </c>
      <c r="AT44" s="22">
        <v>15943675</v>
      </c>
      <c r="AU44" s="22">
        <v>162049464</v>
      </c>
      <c r="AV44" s="22">
        <v>10060432</v>
      </c>
      <c r="AW44" s="22">
        <v>34569113</v>
      </c>
      <c r="AX44" s="22">
        <v>51728516</v>
      </c>
      <c r="AY44" s="22">
        <v>364683442</v>
      </c>
      <c r="AZ44" s="22">
        <v>143869132</v>
      </c>
      <c r="BA44" s="22">
        <v>134940865</v>
      </c>
      <c r="BB44" s="22">
        <v>1342522716</v>
      </c>
      <c r="BC44" s="22">
        <v>128192470</v>
      </c>
      <c r="BD44" s="22">
        <v>48546687</v>
      </c>
      <c r="BE44" s="22">
        <v>23164361</v>
      </c>
      <c r="BF44" s="22">
        <v>35157608</v>
      </c>
      <c r="BG44" s="22">
        <v>150873714</v>
      </c>
      <c r="BH44" s="22">
        <v>1225524753</v>
      </c>
      <c r="BI44" s="22">
        <v>243220028</v>
      </c>
      <c r="BJ44" s="22">
        <v>48660459</v>
      </c>
      <c r="BK44" s="22">
        <v>194376534</v>
      </c>
      <c r="BL44" s="22">
        <v>94384250</v>
      </c>
      <c r="BM44" s="22">
        <v>68121080</v>
      </c>
      <c r="BN44" s="22">
        <v>86460018</v>
      </c>
      <c r="BO44" s="22">
        <v>131493366</v>
      </c>
    </row>
    <row r="45" spans="1:67" ht="13.95" hidden="1" customHeight="1" x14ac:dyDescent="0.3">
      <c r="A45" s="19">
        <v>2010</v>
      </c>
      <c r="B45" s="21">
        <f t="shared" si="10"/>
        <v>7020797631</v>
      </c>
      <c r="C45" s="21">
        <f t="shared" si="11"/>
        <v>541435780</v>
      </c>
      <c r="D45" s="21">
        <f t="shared" si="12"/>
        <v>382324463</v>
      </c>
      <c r="E45" s="21">
        <f t="shared" si="13"/>
        <v>587711752</v>
      </c>
      <c r="F45" s="21">
        <f t="shared" si="14"/>
        <v>470575692</v>
      </c>
      <c r="G45" s="21">
        <f t="shared" si="15"/>
        <v>895634418</v>
      </c>
      <c r="H45" s="21">
        <f t="shared" si="16"/>
        <v>279785648</v>
      </c>
      <c r="I45" s="21">
        <f t="shared" si="17"/>
        <v>1587093583</v>
      </c>
      <c r="J45" s="21">
        <f t="shared" si="18"/>
        <v>2276236295</v>
      </c>
      <c r="K45" s="22">
        <v>80830924</v>
      </c>
      <c r="L45" s="22">
        <v>5547863</v>
      </c>
      <c r="M45" s="22">
        <v>46840471</v>
      </c>
      <c r="N45" s="22">
        <v>65510016</v>
      </c>
      <c r="O45" s="22">
        <v>63006483</v>
      </c>
      <c r="P45" s="22">
        <v>60164213</v>
      </c>
      <c r="Q45" s="22">
        <v>16771235</v>
      </c>
      <c r="R45" s="22">
        <v>4889162</v>
      </c>
      <c r="S45" s="22">
        <v>9378232</v>
      </c>
      <c r="T45" s="22">
        <v>60455684</v>
      </c>
      <c r="U45" s="22">
        <v>128041497</v>
      </c>
      <c r="V45" s="22">
        <v>311062790</v>
      </c>
      <c r="W45" s="22">
        <v>34196899</v>
      </c>
      <c r="X45" s="22">
        <v>22141581</v>
      </c>
      <c r="Y45" s="22">
        <v>4347770</v>
      </c>
      <c r="Z45" s="22">
        <v>10575423</v>
      </c>
      <c r="AA45" s="22">
        <v>41288694</v>
      </c>
      <c r="AB45" s="22">
        <v>193701929</v>
      </c>
      <c r="AC45" s="22">
        <v>17181464</v>
      </c>
      <c r="AD45" s="22">
        <v>44777319</v>
      </c>
      <c r="AE45" s="22">
        <v>113623895</v>
      </c>
      <c r="AF45" s="22">
        <v>177138451</v>
      </c>
      <c r="AG45" s="22">
        <v>6938363</v>
      </c>
      <c r="AH45" s="22">
        <v>36188236</v>
      </c>
      <c r="AI45" s="22">
        <v>89196072</v>
      </c>
      <c r="AJ45" s="22">
        <v>77420842</v>
      </c>
      <c r="AK45" s="22">
        <v>32467016</v>
      </c>
      <c r="AL45" s="22">
        <v>25157128</v>
      </c>
      <c r="AM45" s="22">
        <v>73346769</v>
      </c>
      <c r="AN45" s="22">
        <v>129861266</v>
      </c>
      <c r="AO45" s="22">
        <v>68563038</v>
      </c>
      <c r="AP45" s="22">
        <v>22488065</v>
      </c>
      <c r="AQ45" s="22">
        <v>90538514</v>
      </c>
      <c r="AR45" s="22">
        <v>41598567</v>
      </c>
      <c r="AS45" s="22">
        <v>15945198</v>
      </c>
      <c r="AT45" s="22">
        <v>16548835</v>
      </c>
      <c r="AU45" s="22">
        <v>166642886</v>
      </c>
      <c r="AV45" s="22">
        <v>10317553</v>
      </c>
      <c r="AW45" s="22">
        <v>35414399</v>
      </c>
      <c r="AX45" s="22">
        <v>52344051</v>
      </c>
      <c r="AY45" s="22">
        <v>375233312</v>
      </c>
      <c r="AZ45" s="22">
        <v>143934465</v>
      </c>
      <c r="BA45" s="22">
        <v>135851183</v>
      </c>
      <c r="BB45" s="22">
        <v>1351561514</v>
      </c>
      <c r="BC45" s="22">
        <v>128185275</v>
      </c>
      <c r="BD45" s="22">
        <v>48769332</v>
      </c>
      <c r="BE45" s="22">
        <v>23224049</v>
      </c>
      <c r="BF45" s="22">
        <v>35353413</v>
      </c>
      <c r="BG45" s="22">
        <v>152201981</v>
      </c>
      <c r="BH45" s="22">
        <v>1243481564</v>
      </c>
      <c r="BI45" s="22">
        <v>246305322</v>
      </c>
      <c r="BJ45" s="22">
        <v>49024382</v>
      </c>
      <c r="BK45" s="22">
        <v>199239047</v>
      </c>
      <c r="BL45" s="22">
        <v>96337125</v>
      </c>
      <c r="BM45" s="22">
        <v>68579447</v>
      </c>
      <c r="BN45" s="22">
        <v>87455152</v>
      </c>
      <c r="BO45" s="22">
        <v>133612275</v>
      </c>
    </row>
    <row r="46" spans="1:67" ht="13.95" hidden="1" customHeight="1" x14ac:dyDescent="0.3">
      <c r="A46" s="19">
        <v>2011</v>
      </c>
      <c r="B46" s="21">
        <f t="shared" si="10"/>
        <v>7109975252</v>
      </c>
      <c r="C46" s="21">
        <f t="shared" si="11"/>
        <v>542735715</v>
      </c>
      <c r="D46" s="21">
        <f t="shared" si="12"/>
        <v>386362087</v>
      </c>
      <c r="E46" s="21">
        <f t="shared" si="13"/>
        <v>594044821</v>
      </c>
      <c r="F46" s="21">
        <f t="shared" si="14"/>
        <v>480055179</v>
      </c>
      <c r="G46" s="21">
        <f t="shared" si="15"/>
        <v>920520130</v>
      </c>
      <c r="H46" s="21">
        <f t="shared" si="16"/>
        <v>280864416</v>
      </c>
      <c r="I46" s="21">
        <f t="shared" si="17"/>
        <v>1596309472</v>
      </c>
      <c r="J46" s="21">
        <f t="shared" si="18"/>
        <v>2309083432</v>
      </c>
      <c r="K46" s="22">
        <v>80857874</v>
      </c>
      <c r="L46" s="22">
        <v>5570849</v>
      </c>
      <c r="M46" s="22">
        <v>46998043</v>
      </c>
      <c r="N46" s="22">
        <v>65836676</v>
      </c>
      <c r="O46" s="22">
        <v>63509285</v>
      </c>
      <c r="P46" s="22">
        <v>60367880</v>
      </c>
      <c r="Q46" s="22">
        <v>16851057</v>
      </c>
      <c r="R46" s="22">
        <v>4952968</v>
      </c>
      <c r="S46" s="22">
        <v>9449259</v>
      </c>
      <c r="T46" s="22">
        <v>60698277</v>
      </c>
      <c r="U46" s="22">
        <v>127643547</v>
      </c>
      <c r="V46" s="22">
        <v>314105078</v>
      </c>
      <c r="W46" s="22">
        <v>34555452</v>
      </c>
      <c r="X46" s="22">
        <v>22479775</v>
      </c>
      <c r="Y46" s="22">
        <v>4382700</v>
      </c>
      <c r="Z46" s="22">
        <v>10839082</v>
      </c>
      <c r="AA46" s="22">
        <v>41730660</v>
      </c>
      <c r="AB46" s="22">
        <v>195284734</v>
      </c>
      <c r="AC46" s="22">
        <v>17351816</v>
      </c>
      <c r="AD46" s="22">
        <v>45259614</v>
      </c>
      <c r="AE46" s="22">
        <v>115243504</v>
      </c>
      <c r="AF46" s="22">
        <v>179174493</v>
      </c>
      <c r="AG46" s="22">
        <v>7199423</v>
      </c>
      <c r="AH46" s="22">
        <v>36903376</v>
      </c>
      <c r="AI46" s="22">
        <v>91093059</v>
      </c>
      <c r="AJ46" s="22">
        <v>78383598</v>
      </c>
      <c r="AK46" s="22">
        <v>32912588</v>
      </c>
      <c r="AL46" s="22">
        <v>26105645</v>
      </c>
      <c r="AM46" s="22">
        <v>74215203</v>
      </c>
      <c r="AN46" s="22">
        <v>133242287</v>
      </c>
      <c r="AO46" s="22">
        <v>70849311</v>
      </c>
      <c r="AP46" s="22">
        <v>22982000</v>
      </c>
      <c r="AQ46" s="22">
        <v>93149970</v>
      </c>
      <c r="AR46" s="22">
        <v>42758461</v>
      </c>
      <c r="AS46" s="22">
        <v>16469049</v>
      </c>
      <c r="AT46" s="22">
        <v>17176283</v>
      </c>
      <c r="AU46" s="22">
        <v>171379598</v>
      </c>
      <c r="AV46" s="22">
        <v>10573733</v>
      </c>
      <c r="AW46" s="22">
        <v>36140806</v>
      </c>
      <c r="AX46" s="22">
        <v>52995205</v>
      </c>
      <c r="AY46" s="22">
        <v>386045714</v>
      </c>
      <c r="AZ46" s="22">
        <v>144043748</v>
      </c>
      <c r="BA46" s="22">
        <v>136820668</v>
      </c>
      <c r="BB46" s="22">
        <v>1360250664</v>
      </c>
      <c r="BC46" s="22">
        <v>128096432</v>
      </c>
      <c r="BD46" s="22">
        <v>49127643</v>
      </c>
      <c r="BE46" s="22">
        <v>23273076</v>
      </c>
      <c r="BF46" s="22">
        <v>35561657</v>
      </c>
      <c r="BG46" s="22">
        <v>153591076</v>
      </c>
      <c r="BH46" s="22">
        <v>1261224954</v>
      </c>
      <c r="BI46" s="22">
        <v>249470032</v>
      </c>
      <c r="BJ46" s="22">
        <v>49419820</v>
      </c>
      <c r="BK46" s="22">
        <v>203746065</v>
      </c>
      <c r="BL46" s="22">
        <v>98248614</v>
      </c>
      <c r="BM46" s="22">
        <v>69007208</v>
      </c>
      <c r="BN46" s="22">
        <v>88468314</v>
      </c>
      <c r="BO46" s="22">
        <v>135907349</v>
      </c>
    </row>
    <row r="47" spans="1:67" ht="13.95" hidden="1" customHeight="1" x14ac:dyDescent="0.3">
      <c r="A47" s="19">
        <v>2012</v>
      </c>
      <c r="B47" s="21">
        <f t="shared" si="10"/>
        <v>7200239570</v>
      </c>
      <c r="C47" s="21">
        <f t="shared" si="11"/>
        <v>543722092</v>
      </c>
      <c r="D47" s="21">
        <f t="shared" si="12"/>
        <v>390400646</v>
      </c>
      <c r="E47" s="21">
        <f t="shared" si="13"/>
        <v>600376296</v>
      </c>
      <c r="F47" s="21">
        <f t="shared" si="14"/>
        <v>489980487</v>
      </c>
      <c r="G47" s="21">
        <f t="shared" si="15"/>
        <v>945981585</v>
      </c>
      <c r="H47" s="21">
        <f t="shared" si="16"/>
        <v>282189236</v>
      </c>
      <c r="I47" s="21">
        <f t="shared" si="17"/>
        <v>1606190383</v>
      </c>
      <c r="J47" s="21">
        <f t="shared" si="18"/>
        <v>2341398845</v>
      </c>
      <c r="K47" s="22">
        <v>80916390</v>
      </c>
      <c r="L47" s="22">
        <v>5591917</v>
      </c>
      <c r="M47" s="22">
        <v>47018323</v>
      </c>
      <c r="N47" s="22">
        <v>66169168</v>
      </c>
      <c r="O47" s="22">
        <v>63960484</v>
      </c>
      <c r="P47" s="22">
        <v>60531515</v>
      </c>
      <c r="Q47" s="22">
        <v>16915194</v>
      </c>
      <c r="R47" s="22">
        <v>5018458</v>
      </c>
      <c r="S47" s="22">
        <v>9519487</v>
      </c>
      <c r="T47" s="22">
        <v>60850734</v>
      </c>
      <c r="U47" s="22">
        <v>127230422</v>
      </c>
      <c r="V47" s="22">
        <v>317115355</v>
      </c>
      <c r="W47" s="22">
        <v>34922516</v>
      </c>
      <c r="X47" s="22">
        <v>22852644</v>
      </c>
      <c r="Y47" s="22">
        <v>4411676</v>
      </c>
      <c r="Z47" s="22">
        <v>11098455</v>
      </c>
      <c r="AA47" s="22">
        <v>42161721</v>
      </c>
      <c r="AB47" s="22">
        <v>196876111</v>
      </c>
      <c r="AC47" s="22">
        <v>17519119</v>
      </c>
      <c r="AD47" s="22">
        <v>45715810</v>
      </c>
      <c r="AE47" s="22">
        <v>116818208</v>
      </c>
      <c r="AF47" s="22">
        <v>181285327</v>
      </c>
      <c r="AG47" s="22">
        <v>7497118</v>
      </c>
      <c r="AH47" s="22">
        <v>37646166</v>
      </c>
      <c r="AI47" s="22">
        <v>93161001</v>
      </c>
      <c r="AJ47" s="22">
        <v>79370580</v>
      </c>
      <c r="AK47" s="22">
        <v>33355241</v>
      </c>
      <c r="AL47" s="22">
        <v>27062443</v>
      </c>
      <c r="AM47" s="22">
        <v>75197198</v>
      </c>
      <c r="AN47" s="22">
        <v>136690740</v>
      </c>
      <c r="AO47" s="22">
        <v>73254618</v>
      </c>
      <c r="AP47" s="22">
        <v>23467078</v>
      </c>
      <c r="AQ47" s="22">
        <v>95798767</v>
      </c>
      <c r="AR47" s="22">
        <v>43888303</v>
      </c>
      <c r="AS47" s="22">
        <v>16957033</v>
      </c>
      <c r="AT47" s="22">
        <v>17836769</v>
      </c>
      <c r="AU47" s="22">
        <v>176200625</v>
      </c>
      <c r="AV47" s="22">
        <v>10829901</v>
      </c>
      <c r="AW47" s="22">
        <v>36923178</v>
      </c>
      <c r="AX47" s="22">
        <v>53782567</v>
      </c>
      <c r="AY47" s="22">
        <v>397042746</v>
      </c>
      <c r="AZ47" s="22">
        <v>144291029</v>
      </c>
      <c r="BA47" s="22">
        <v>137898207</v>
      </c>
      <c r="BB47" s="22">
        <v>1369520864</v>
      </c>
      <c r="BC47" s="22">
        <v>127928285</v>
      </c>
      <c r="BD47" s="22">
        <v>49599579</v>
      </c>
      <c r="BE47" s="22">
        <v>23345961</v>
      </c>
      <c r="BF47" s="22">
        <v>35795694</v>
      </c>
      <c r="BG47" s="22">
        <v>155070101</v>
      </c>
      <c r="BH47" s="22">
        <v>1278674502</v>
      </c>
      <c r="BI47" s="22">
        <v>252698525</v>
      </c>
      <c r="BJ47" s="22">
        <v>49837446</v>
      </c>
      <c r="BK47" s="22">
        <v>207667125</v>
      </c>
      <c r="BL47" s="22">
        <v>100175512</v>
      </c>
      <c r="BM47" s="22">
        <v>69436098</v>
      </c>
      <c r="BN47" s="22">
        <v>89510356</v>
      </c>
      <c r="BO47" s="22">
        <v>138329180</v>
      </c>
    </row>
    <row r="48" spans="1:67" ht="13.95" hidden="1" customHeight="1" x14ac:dyDescent="0.3">
      <c r="A48" s="19">
        <v>2013</v>
      </c>
      <c r="B48" s="21">
        <f t="shared" si="10"/>
        <v>7290816421</v>
      </c>
      <c r="C48" s="21">
        <f t="shared" si="11"/>
        <v>544535771</v>
      </c>
      <c r="D48" s="21">
        <f t="shared" si="12"/>
        <v>394451579</v>
      </c>
      <c r="E48" s="21">
        <f t="shared" si="13"/>
        <v>606633271</v>
      </c>
      <c r="F48" s="21">
        <f t="shared" si="14"/>
        <v>500350919</v>
      </c>
      <c r="G48" s="21">
        <f t="shared" si="15"/>
        <v>972261931</v>
      </c>
      <c r="H48" s="21">
        <f t="shared" si="16"/>
        <v>283665294</v>
      </c>
      <c r="I48" s="21">
        <f t="shared" si="17"/>
        <v>1616264134</v>
      </c>
      <c r="J48" s="21">
        <f t="shared" si="18"/>
        <v>2372653522</v>
      </c>
      <c r="K48" s="22">
        <v>81041582</v>
      </c>
      <c r="L48" s="22">
        <v>5615333</v>
      </c>
      <c r="M48" s="22">
        <v>46860389</v>
      </c>
      <c r="N48" s="22">
        <v>66513020</v>
      </c>
      <c r="O48" s="22">
        <v>64389388</v>
      </c>
      <c r="P48" s="22">
        <v>60653868</v>
      </c>
      <c r="Q48" s="22">
        <v>16967063</v>
      </c>
      <c r="R48" s="22">
        <v>5080124</v>
      </c>
      <c r="S48" s="22">
        <v>9600620</v>
      </c>
      <c r="T48" s="22">
        <v>60977648</v>
      </c>
      <c r="U48" s="22">
        <v>126836736</v>
      </c>
      <c r="V48" s="22">
        <v>320110759</v>
      </c>
      <c r="W48" s="22">
        <v>35293433</v>
      </c>
      <c r="X48" s="22">
        <v>23236270</v>
      </c>
      <c r="Y48" s="22">
        <v>4453851</v>
      </c>
      <c r="Z48" s="22">
        <v>11357266</v>
      </c>
      <c r="AA48" s="22">
        <v>42582455</v>
      </c>
      <c r="AB48" s="22">
        <v>198478299</v>
      </c>
      <c r="AC48" s="22">
        <v>17687006</v>
      </c>
      <c r="AD48" s="22">
        <v>46151584</v>
      </c>
      <c r="AE48" s="22">
        <v>118343573</v>
      </c>
      <c r="AF48" s="22">
        <v>183390354</v>
      </c>
      <c r="AG48" s="22">
        <v>7831847</v>
      </c>
      <c r="AH48" s="22">
        <v>38414171</v>
      </c>
      <c r="AI48" s="22">
        <v>95333553</v>
      </c>
      <c r="AJ48" s="22">
        <v>80414686</v>
      </c>
      <c r="AK48" s="22">
        <v>33787571</v>
      </c>
      <c r="AL48" s="22">
        <v>28026825</v>
      </c>
      <c r="AM48" s="22">
        <v>76403031</v>
      </c>
      <c r="AN48" s="22">
        <v>140139235</v>
      </c>
      <c r="AO48" s="22">
        <v>75789395</v>
      </c>
      <c r="AP48" s="22">
        <v>23939775</v>
      </c>
      <c r="AQ48" s="22">
        <v>98438751</v>
      </c>
      <c r="AR48" s="22">
        <v>44986791</v>
      </c>
      <c r="AS48" s="22">
        <v>17459615</v>
      </c>
      <c r="AT48" s="22">
        <v>18519898</v>
      </c>
      <c r="AU48" s="22">
        <v>181049443</v>
      </c>
      <c r="AV48" s="22">
        <v>11093340</v>
      </c>
      <c r="AW48" s="22">
        <v>37785849</v>
      </c>
      <c r="AX48" s="22">
        <v>54678791</v>
      </c>
      <c r="AY48" s="22">
        <v>408520283</v>
      </c>
      <c r="AZ48" s="22">
        <v>144604098</v>
      </c>
      <c r="BA48" s="22">
        <v>139061196</v>
      </c>
      <c r="BB48" s="22">
        <v>1379008040</v>
      </c>
      <c r="BC48" s="22">
        <v>127723645</v>
      </c>
      <c r="BD48" s="22">
        <v>50071164</v>
      </c>
      <c r="BE48" s="22">
        <v>23416875</v>
      </c>
      <c r="BF48" s="22">
        <v>36044410</v>
      </c>
      <c r="BG48" s="22">
        <v>156532141</v>
      </c>
      <c r="BH48" s="22">
        <v>1295829511</v>
      </c>
      <c r="BI48" s="22">
        <v>255852467</v>
      </c>
      <c r="BJ48" s="22">
        <v>50262658</v>
      </c>
      <c r="BK48" s="22">
        <v>211073978</v>
      </c>
      <c r="BL48" s="22">
        <v>102076336</v>
      </c>
      <c r="BM48" s="22">
        <v>69845114</v>
      </c>
      <c r="BN48" s="22">
        <v>90573104</v>
      </c>
      <c r="BO48" s="22">
        <v>140608213</v>
      </c>
    </row>
    <row r="49" spans="1:67" ht="13.95" hidden="1" customHeight="1" x14ac:dyDescent="0.3">
      <c r="A49" s="19">
        <v>2014</v>
      </c>
      <c r="B49" s="21">
        <f t="shared" si="10"/>
        <v>7380626473</v>
      </c>
      <c r="C49" s="21">
        <f t="shared" si="11"/>
        <v>545571291</v>
      </c>
      <c r="D49" s="21">
        <f t="shared" si="12"/>
        <v>398483317</v>
      </c>
      <c r="E49" s="21">
        <f t="shared" si="13"/>
        <v>612808796</v>
      </c>
      <c r="F49" s="21">
        <f t="shared" si="14"/>
        <v>511114419</v>
      </c>
      <c r="G49" s="21">
        <f t="shared" si="15"/>
        <v>999007846</v>
      </c>
      <c r="H49" s="21">
        <f t="shared" si="16"/>
        <v>285155635</v>
      </c>
      <c r="I49" s="21">
        <f t="shared" si="17"/>
        <v>1625744555</v>
      </c>
      <c r="J49" s="21">
        <f t="shared" si="18"/>
        <v>2402740614</v>
      </c>
      <c r="K49" s="22">
        <v>81376080</v>
      </c>
      <c r="L49" s="22">
        <v>5643794</v>
      </c>
      <c r="M49" s="22">
        <v>46720188</v>
      </c>
      <c r="N49" s="22">
        <v>66841144</v>
      </c>
      <c r="O49" s="22">
        <v>64865916</v>
      </c>
      <c r="P49" s="22">
        <v>60664171</v>
      </c>
      <c r="Q49" s="22">
        <v>17030089</v>
      </c>
      <c r="R49" s="22">
        <v>5137395</v>
      </c>
      <c r="S49" s="22">
        <v>9696433</v>
      </c>
      <c r="T49" s="22">
        <v>61145919</v>
      </c>
      <c r="U49" s="22">
        <v>126450162</v>
      </c>
      <c r="V49" s="22">
        <v>323115377</v>
      </c>
      <c r="W49" s="22">
        <v>35634264</v>
      </c>
      <c r="X49" s="22">
        <v>23595601</v>
      </c>
      <c r="Y49" s="22">
        <v>4522983</v>
      </c>
      <c r="Z49" s="22">
        <v>11615092</v>
      </c>
      <c r="AA49" s="22">
        <v>43024071</v>
      </c>
      <c r="AB49" s="22">
        <v>200085127</v>
      </c>
      <c r="AC49" s="22">
        <v>17864195</v>
      </c>
      <c r="AD49" s="22">
        <v>46565429</v>
      </c>
      <c r="AE49" s="22">
        <v>119784261</v>
      </c>
      <c r="AF49" s="22">
        <v>185485713</v>
      </c>
      <c r="AG49" s="22">
        <v>8236874</v>
      </c>
      <c r="AH49" s="22">
        <v>39205031</v>
      </c>
      <c r="AI49" s="22">
        <v>97528654</v>
      </c>
      <c r="AJ49" s="22">
        <v>81502045</v>
      </c>
      <c r="AK49" s="22">
        <v>34204780</v>
      </c>
      <c r="AL49" s="22">
        <v>28998128</v>
      </c>
      <c r="AM49" s="22">
        <v>78036154</v>
      </c>
      <c r="AN49" s="22">
        <v>143402753</v>
      </c>
      <c r="AO49" s="22">
        <v>78403242</v>
      </c>
      <c r="AP49" s="22">
        <v>24527395</v>
      </c>
      <c r="AQ49" s="22">
        <v>101115610</v>
      </c>
      <c r="AR49" s="22">
        <v>46051440</v>
      </c>
      <c r="AS49" s="22">
        <v>18020267</v>
      </c>
      <c r="AT49" s="22">
        <v>19215909</v>
      </c>
      <c r="AU49" s="22">
        <v>185896915</v>
      </c>
      <c r="AV49" s="22">
        <v>11364757</v>
      </c>
      <c r="AW49" s="22">
        <v>38823318</v>
      </c>
      <c r="AX49" s="22">
        <v>55594838</v>
      </c>
      <c r="AY49" s="22">
        <v>419994155</v>
      </c>
      <c r="AZ49" s="22">
        <v>144925638</v>
      </c>
      <c r="BA49" s="22">
        <v>140229997</v>
      </c>
      <c r="BB49" s="22">
        <v>1387951972</v>
      </c>
      <c r="BC49" s="22">
        <v>127486605</v>
      </c>
      <c r="BD49" s="22">
        <v>50539056</v>
      </c>
      <c r="BE49" s="22">
        <v>23472816</v>
      </c>
      <c r="BF49" s="22">
        <v>36294106</v>
      </c>
      <c r="BG49" s="22">
        <v>157964929</v>
      </c>
      <c r="BH49" s="22">
        <v>1312277191</v>
      </c>
      <c r="BI49" s="22">
        <v>258877399</v>
      </c>
      <c r="BJ49" s="22">
        <v>50681634</v>
      </c>
      <c r="BK49" s="22">
        <v>214264647</v>
      </c>
      <c r="BL49" s="22">
        <v>103767130</v>
      </c>
      <c r="BM49" s="22">
        <v>70216367</v>
      </c>
      <c r="BN49" s="22">
        <v>91679578</v>
      </c>
      <c r="BO49" s="22">
        <v>143011739</v>
      </c>
    </row>
    <row r="50" spans="1:67" ht="13.95" hidden="1" customHeight="1" x14ac:dyDescent="0.3">
      <c r="A50" s="19">
        <v>2015</v>
      </c>
      <c r="B50" s="21">
        <f t="shared" si="10"/>
        <v>7469491744</v>
      </c>
      <c r="C50" s="21">
        <f t="shared" si="11"/>
        <v>546991904</v>
      </c>
      <c r="D50" s="21">
        <f t="shared" si="12"/>
        <v>402520516</v>
      </c>
      <c r="E50" s="21">
        <f t="shared" si="13"/>
        <v>618837949</v>
      </c>
      <c r="F50" s="21">
        <f t="shared" si="14"/>
        <v>521994234</v>
      </c>
      <c r="G50" s="21">
        <f t="shared" si="15"/>
        <v>1026314634</v>
      </c>
      <c r="H50" s="21">
        <f t="shared" si="16"/>
        <v>286740412</v>
      </c>
      <c r="I50" s="21">
        <f t="shared" si="17"/>
        <v>1634463676</v>
      </c>
      <c r="J50" s="21">
        <f t="shared" si="18"/>
        <v>2431628419</v>
      </c>
      <c r="K50" s="22">
        <v>82077550</v>
      </c>
      <c r="L50" s="22">
        <v>5683701</v>
      </c>
      <c r="M50" s="22">
        <v>46683686</v>
      </c>
      <c r="N50" s="22">
        <v>67080972</v>
      </c>
      <c r="O50" s="22">
        <v>65382110</v>
      </c>
      <c r="P50" s="22">
        <v>60575316</v>
      </c>
      <c r="Q50" s="22">
        <v>17107433</v>
      </c>
      <c r="R50" s="22">
        <v>5189771</v>
      </c>
      <c r="S50" s="22">
        <v>9799481</v>
      </c>
      <c r="T50" s="22">
        <v>61382623</v>
      </c>
      <c r="U50" s="22">
        <v>126029261</v>
      </c>
      <c r="V50" s="22">
        <v>326126497</v>
      </c>
      <c r="W50" s="22">
        <v>35962234</v>
      </c>
      <c r="X50" s="22">
        <v>23948002</v>
      </c>
      <c r="Y50" s="22">
        <v>4614029</v>
      </c>
      <c r="Z50" s="22">
        <v>11869754</v>
      </c>
      <c r="AA50" s="22">
        <v>43477012</v>
      </c>
      <c r="AB50" s="22">
        <v>201675532</v>
      </c>
      <c r="AC50" s="22">
        <v>18047625</v>
      </c>
      <c r="AD50" s="22">
        <v>46969940</v>
      </c>
      <c r="AE50" s="22">
        <v>121072306</v>
      </c>
      <c r="AF50" s="22">
        <v>187595534</v>
      </c>
      <c r="AG50" s="22">
        <v>8674633</v>
      </c>
      <c r="AH50" s="22">
        <v>40019529</v>
      </c>
      <c r="AI50" s="22">
        <v>99597342</v>
      </c>
      <c r="AJ50" s="22">
        <v>82619362</v>
      </c>
      <c r="AK50" s="22">
        <v>34607588</v>
      </c>
      <c r="AL50" s="22">
        <v>29974938</v>
      </c>
      <c r="AM50" s="22">
        <v>80014226</v>
      </c>
      <c r="AN50" s="22">
        <v>146486616</v>
      </c>
      <c r="AO50" s="22">
        <v>81035531</v>
      </c>
      <c r="AP50" s="22">
        <v>25246342</v>
      </c>
      <c r="AQ50" s="22">
        <v>103867135</v>
      </c>
      <c r="AR50" s="22">
        <v>47088526</v>
      </c>
      <c r="AS50" s="22">
        <v>18593022</v>
      </c>
      <c r="AT50" s="22">
        <v>19939498</v>
      </c>
      <c r="AU50" s="22">
        <v>190671878</v>
      </c>
      <c r="AV50" s="22">
        <v>11640022</v>
      </c>
      <c r="AW50" s="22">
        <v>40024431</v>
      </c>
      <c r="AX50" s="22">
        <v>56723537</v>
      </c>
      <c r="AY50" s="22">
        <v>431484712</v>
      </c>
      <c r="AZ50" s="22">
        <v>145307616</v>
      </c>
      <c r="BA50" s="22">
        <v>141432796</v>
      </c>
      <c r="BB50" s="22">
        <v>1396134174</v>
      </c>
      <c r="BC50" s="22">
        <v>127275872</v>
      </c>
      <c r="BD50" s="22">
        <v>50983912</v>
      </c>
      <c r="BE50" s="22">
        <v>23529254</v>
      </c>
      <c r="BF50" s="22">
        <v>36540464</v>
      </c>
      <c r="BG50" s="22">
        <v>159383179</v>
      </c>
      <c r="BH50" s="22">
        <v>1328024498</v>
      </c>
      <c r="BI50" s="22">
        <v>261799249</v>
      </c>
      <c r="BJ50" s="22">
        <v>51089056</v>
      </c>
      <c r="BK50" s="22">
        <v>217290883</v>
      </c>
      <c r="BL50" s="22">
        <v>105312992</v>
      </c>
      <c r="BM50" s="22">
        <v>70540795</v>
      </c>
      <c r="BN50" s="22">
        <v>92823254</v>
      </c>
      <c r="BO50" s="22">
        <v>145364513</v>
      </c>
    </row>
    <row r="51" spans="1:67" ht="13.95" hidden="1" customHeight="1" x14ac:dyDescent="0.3">
      <c r="A51" s="19">
        <v>2016</v>
      </c>
      <c r="B51" s="21">
        <f t="shared" si="10"/>
        <v>7557545090</v>
      </c>
      <c r="C51" s="21">
        <f t="shared" si="11"/>
        <v>548469084</v>
      </c>
      <c r="D51" s="21">
        <f t="shared" si="12"/>
        <v>406699126</v>
      </c>
      <c r="E51" s="21">
        <f t="shared" si="13"/>
        <v>624719671</v>
      </c>
      <c r="F51" s="21">
        <f t="shared" si="14"/>
        <v>532261030</v>
      </c>
      <c r="G51" s="21">
        <f t="shared" si="15"/>
        <v>1053904997</v>
      </c>
      <c r="H51" s="21">
        <f t="shared" si="16"/>
        <v>288456153</v>
      </c>
      <c r="I51" s="21">
        <f t="shared" si="17"/>
        <v>1642878025</v>
      </c>
      <c r="J51" s="21">
        <f t="shared" si="18"/>
        <v>2460157004</v>
      </c>
      <c r="K51" s="22">
        <v>82760102</v>
      </c>
      <c r="L51" s="22">
        <v>5728201</v>
      </c>
      <c r="M51" s="22">
        <v>46732771</v>
      </c>
      <c r="N51" s="22">
        <v>67260376</v>
      </c>
      <c r="O51" s="22">
        <v>65893358</v>
      </c>
      <c r="P51" s="22">
        <v>60478107</v>
      </c>
      <c r="Q51" s="22">
        <v>17204693</v>
      </c>
      <c r="R51" s="22">
        <v>5235983</v>
      </c>
      <c r="S51" s="22">
        <v>9923280</v>
      </c>
      <c r="T51" s="22">
        <v>61652954</v>
      </c>
      <c r="U51" s="22">
        <v>125599259</v>
      </c>
      <c r="V51" s="22">
        <v>329179427</v>
      </c>
      <c r="W51" s="22">
        <v>36353343</v>
      </c>
      <c r="X51" s="22">
        <v>24329963</v>
      </c>
      <c r="Y51" s="22">
        <v>4714770</v>
      </c>
      <c r="Z51" s="22">
        <v>12121623</v>
      </c>
      <c r="AA51" s="22">
        <v>43900313</v>
      </c>
      <c r="AB51" s="22">
        <v>203218114</v>
      </c>
      <c r="AC51" s="22">
        <v>18267221</v>
      </c>
      <c r="AD51" s="22">
        <v>47437512</v>
      </c>
      <c r="AE51" s="22">
        <v>122251351</v>
      </c>
      <c r="AF51" s="22">
        <v>189645160</v>
      </c>
      <c r="AG51" s="22">
        <v>9030873</v>
      </c>
      <c r="AH51" s="22">
        <v>40850721</v>
      </c>
      <c r="AI51" s="22">
        <v>101644589</v>
      </c>
      <c r="AJ51" s="22">
        <v>83812228</v>
      </c>
      <c r="AK51" s="22">
        <v>35023457</v>
      </c>
      <c r="AL51" s="22">
        <v>30717808</v>
      </c>
      <c r="AM51" s="22">
        <v>81652088</v>
      </c>
      <c r="AN51" s="22">
        <v>149529266</v>
      </c>
      <c r="AO51" s="22">
        <v>83956415</v>
      </c>
      <c r="AP51" s="22">
        <v>25989405</v>
      </c>
      <c r="AQ51" s="22">
        <v>106718162</v>
      </c>
      <c r="AR51" s="22">
        <v>48139687</v>
      </c>
      <c r="AS51" s="22">
        <v>19191289</v>
      </c>
      <c r="AT51" s="22">
        <v>20685753</v>
      </c>
      <c r="AU51" s="22">
        <v>195443700</v>
      </c>
      <c r="AV51" s="22">
        <v>11919183</v>
      </c>
      <c r="AW51" s="22">
        <v>41259892</v>
      </c>
      <c r="AX51" s="22">
        <v>57259551</v>
      </c>
      <c r="AY51" s="22">
        <v>443341960</v>
      </c>
      <c r="AZ51" s="22">
        <v>145778677</v>
      </c>
      <c r="BA51" s="22">
        <v>142677476</v>
      </c>
      <c r="BB51" s="22">
        <v>1404052632</v>
      </c>
      <c r="BC51" s="22">
        <v>127159951</v>
      </c>
      <c r="BD51" s="22">
        <v>51297839</v>
      </c>
      <c r="BE51" s="22">
        <v>23586143</v>
      </c>
      <c r="BF51" s="22">
        <v>36781460</v>
      </c>
      <c r="BG51" s="22">
        <v>160811932</v>
      </c>
      <c r="BH51" s="22">
        <v>1343944296</v>
      </c>
      <c r="BI51" s="22">
        <v>264627418</v>
      </c>
      <c r="BJ51" s="22">
        <v>51495696</v>
      </c>
      <c r="BK51" s="22">
        <v>220138869</v>
      </c>
      <c r="BL51" s="22">
        <v>106735719</v>
      </c>
      <c r="BM51" s="22">
        <v>70859841</v>
      </c>
      <c r="BN51" s="22">
        <v>94000117</v>
      </c>
      <c r="BO51" s="22">
        <v>147543116</v>
      </c>
    </row>
    <row r="52" spans="1:67" ht="13.95" hidden="1" customHeight="1" x14ac:dyDescent="0.3">
      <c r="A52" s="19">
        <v>2017</v>
      </c>
      <c r="B52" s="21">
        <f t="shared" si="10"/>
        <v>7644599976</v>
      </c>
      <c r="C52" s="21">
        <f t="shared" si="11"/>
        <v>549698316</v>
      </c>
      <c r="D52" s="21">
        <f t="shared" si="12"/>
        <v>410928942</v>
      </c>
      <c r="E52" s="21">
        <f t="shared" si="13"/>
        <v>630369695</v>
      </c>
      <c r="F52" s="21">
        <f t="shared" si="14"/>
        <v>541380782</v>
      </c>
      <c r="G52" s="21">
        <f t="shared" si="15"/>
        <v>1082038840</v>
      </c>
      <c r="H52" s="21">
        <f t="shared" si="16"/>
        <v>290079228</v>
      </c>
      <c r="I52" s="21">
        <f t="shared" si="17"/>
        <v>1651552153</v>
      </c>
      <c r="J52" s="21">
        <f t="shared" si="18"/>
        <v>2488552020</v>
      </c>
      <c r="K52" s="22">
        <v>83104007</v>
      </c>
      <c r="L52" s="22">
        <v>5765168</v>
      </c>
      <c r="M52" s="22">
        <v>46868596</v>
      </c>
      <c r="N52" s="22">
        <v>67469032</v>
      </c>
      <c r="O52" s="22">
        <v>66354471</v>
      </c>
      <c r="P52" s="22">
        <v>60390318</v>
      </c>
      <c r="Q52" s="22">
        <v>17315370</v>
      </c>
      <c r="R52" s="22">
        <v>5276802</v>
      </c>
      <c r="S52" s="22">
        <v>10057862</v>
      </c>
      <c r="T52" s="22">
        <v>61905791</v>
      </c>
      <c r="U52" s="22">
        <v>125190899</v>
      </c>
      <c r="V52" s="22">
        <v>332204660</v>
      </c>
      <c r="W52" s="22">
        <v>36808497</v>
      </c>
      <c r="X52" s="22">
        <v>24731038</v>
      </c>
      <c r="Y52" s="22">
        <v>4812752</v>
      </c>
      <c r="Z52" s="22">
        <v>12371995</v>
      </c>
      <c r="AA52" s="22">
        <v>44288894</v>
      </c>
      <c r="AB52" s="22">
        <v>204703445</v>
      </c>
      <c r="AC52" s="22">
        <v>18558868</v>
      </c>
      <c r="AD52" s="22">
        <v>48131078</v>
      </c>
      <c r="AE52" s="22">
        <v>123400057</v>
      </c>
      <c r="AF52" s="22">
        <v>191287353</v>
      </c>
      <c r="AG52" s="22">
        <v>9234327</v>
      </c>
      <c r="AH52" s="22">
        <v>41689299</v>
      </c>
      <c r="AI52" s="22">
        <v>103696057</v>
      </c>
      <c r="AJ52" s="22">
        <v>85026754</v>
      </c>
      <c r="AK52" s="22">
        <v>35446392</v>
      </c>
      <c r="AL52" s="22">
        <v>30782402</v>
      </c>
      <c r="AM52" s="22">
        <v>83083662</v>
      </c>
      <c r="AN52" s="22">
        <v>152421889</v>
      </c>
      <c r="AO52" s="22">
        <v>87083398</v>
      </c>
      <c r="AP52" s="22">
        <v>26733372</v>
      </c>
      <c r="AQ52" s="22">
        <v>109666481</v>
      </c>
      <c r="AR52" s="22">
        <v>49197766</v>
      </c>
      <c r="AS52" s="22">
        <v>19813011</v>
      </c>
      <c r="AT52" s="22">
        <v>21435446</v>
      </c>
      <c r="AU52" s="22">
        <v>200254579</v>
      </c>
      <c r="AV52" s="22">
        <v>12202060</v>
      </c>
      <c r="AW52" s="22">
        <v>42714306</v>
      </c>
      <c r="AX52" s="22">
        <v>57635162</v>
      </c>
      <c r="AY52" s="22">
        <v>455303259</v>
      </c>
      <c r="AZ52" s="22">
        <v>146186799</v>
      </c>
      <c r="BA52" s="22">
        <v>143892429</v>
      </c>
      <c r="BB52" s="22">
        <v>1412354727</v>
      </c>
      <c r="BC52" s="22">
        <v>127064690</v>
      </c>
      <c r="BD52" s="22">
        <v>51486270</v>
      </c>
      <c r="BE52" s="22">
        <v>23632948</v>
      </c>
      <c r="BF52" s="22">
        <v>37013518</v>
      </c>
      <c r="BG52" s="22">
        <v>162186147</v>
      </c>
      <c r="BH52" s="22">
        <v>1359657400</v>
      </c>
      <c r="BI52" s="22">
        <v>267346658</v>
      </c>
      <c r="BJ52" s="22">
        <v>51894938</v>
      </c>
      <c r="BK52" s="22">
        <v>223273967</v>
      </c>
      <c r="BL52" s="22">
        <v>108119693</v>
      </c>
      <c r="BM52" s="22">
        <v>71160187</v>
      </c>
      <c r="BN52" s="22">
        <v>95176977</v>
      </c>
      <c r="BO52" s="22">
        <v>149736053</v>
      </c>
    </row>
    <row r="53" spans="1:67" ht="13.95" hidden="1" customHeight="1" x14ac:dyDescent="0.3">
      <c r="A53" s="19">
        <v>2018</v>
      </c>
      <c r="B53" s="21">
        <f t="shared" si="10"/>
        <v>7728877365</v>
      </c>
      <c r="C53" s="21">
        <f t="shared" si="11"/>
        <v>550851807</v>
      </c>
      <c r="D53" s="21">
        <f t="shared" si="12"/>
        <v>414991838</v>
      </c>
      <c r="E53" s="21">
        <f t="shared" si="13"/>
        <v>635809986</v>
      </c>
      <c r="F53" s="21">
        <f t="shared" si="14"/>
        <v>549803183</v>
      </c>
      <c r="G53" s="21">
        <f t="shared" si="15"/>
        <v>1111110416</v>
      </c>
      <c r="H53" s="21">
        <f t="shared" si="16"/>
        <v>291474516</v>
      </c>
      <c r="I53" s="21">
        <f t="shared" si="17"/>
        <v>1658451406</v>
      </c>
      <c r="J53" s="21">
        <f t="shared" si="18"/>
        <v>2516384213</v>
      </c>
      <c r="K53" s="22">
        <v>83368505</v>
      </c>
      <c r="L53" s="22">
        <v>5793824</v>
      </c>
      <c r="M53" s="22">
        <v>47092821</v>
      </c>
      <c r="N53" s="22">
        <v>67706408</v>
      </c>
      <c r="O53" s="22">
        <v>66752475</v>
      </c>
      <c r="P53" s="22">
        <v>60277499</v>
      </c>
      <c r="Q53" s="22">
        <v>17421280</v>
      </c>
      <c r="R53" s="22">
        <v>5311752</v>
      </c>
      <c r="S53" s="22">
        <v>10175405</v>
      </c>
      <c r="T53" s="22">
        <v>62146183</v>
      </c>
      <c r="U53" s="22">
        <v>124805655</v>
      </c>
      <c r="V53" s="22">
        <v>335056497</v>
      </c>
      <c r="W53" s="22">
        <v>37295005</v>
      </c>
      <c r="X53" s="22">
        <v>25119706</v>
      </c>
      <c r="Y53" s="22">
        <v>4900847</v>
      </c>
      <c r="Z53" s="22">
        <v>12619783</v>
      </c>
      <c r="AA53" s="22">
        <v>44654882</v>
      </c>
      <c r="AB53" s="22">
        <v>206107261</v>
      </c>
      <c r="AC53" s="22">
        <v>18893191</v>
      </c>
      <c r="AD53" s="22">
        <v>49024465</v>
      </c>
      <c r="AE53" s="22">
        <v>124573711</v>
      </c>
      <c r="AF53" s="22">
        <v>192556476</v>
      </c>
      <c r="AG53" s="22">
        <v>9346870</v>
      </c>
      <c r="AH53" s="22">
        <v>42505035</v>
      </c>
      <c r="AI53" s="22">
        <v>105682094</v>
      </c>
      <c r="AJ53" s="22">
        <v>86117998</v>
      </c>
      <c r="AK53" s="22">
        <v>35839760</v>
      </c>
      <c r="AL53" s="22">
        <v>30365121</v>
      </c>
      <c r="AM53" s="22">
        <v>84415969</v>
      </c>
      <c r="AN53" s="22">
        <v>155530336</v>
      </c>
      <c r="AO53" s="22">
        <v>90047644</v>
      </c>
      <c r="AP53" s="22">
        <v>27464173</v>
      </c>
      <c r="AQ53" s="22">
        <v>112664152</v>
      </c>
      <c r="AR53" s="22">
        <v>50207107</v>
      </c>
      <c r="AS53" s="22">
        <v>20442030</v>
      </c>
      <c r="AT53" s="22">
        <v>22188069</v>
      </c>
      <c r="AU53" s="22">
        <v>204938755</v>
      </c>
      <c r="AV53" s="22">
        <v>12487996</v>
      </c>
      <c r="AW53" s="22">
        <v>44230596</v>
      </c>
      <c r="AX53" s="22">
        <v>58613001</v>
      </c>
      <c r="AY53" s="22">
        <v>467826893</v>
      </c>
      <c r="AZ53" s="22">
        <v>146430146</v>
      </c>
      <c r="BA53" s="22">
        <v>145044370</v>
      </c>
      <c r="BB53" s="22">
        <v>1419008956</v>
      </c>
      <c r="BC53" s="22">
        <v>126913432</v>
      </c>
      <c r="BD53" s="22">
        <v>51640894</v>
      </c>
      <c r="BE53" s="22">
        <v>23659305</v>
      </c>
      <c r="BF53" s="22">
        <v>37228819</v>
      </c>
      <c r="BG53" s="22">
        <v>163523103</v>
      </c>
      <c r="BH53" s="22">
        <v>1374659064</v>
      </c>
      <c r="BI53" s="22">
        <v>269951846</v>
      </c>
      <c r="BJ53" s="22">
        <v>52272247</v>
      </c>
      <c r="BK53" s="22">
        <v>226928892</v>
      </c>
      <c r="BL53" s="22">
        <v>109465287</v>
      </c>
      <c r="BM53" s="22">
        <v>71376079</v>
      </c>
      <c r="BN53" s="22">
        <v>96237319</v>
      </c>
      <c r="BO53" s="22">
        <v>151970376</v>
      </c>
    </row>
    <row r="54" spans="1:67" ht="13.95" hidden="1" customHeight="1" x14ac:dyDescent="0.3">
      <c r="A54" s="19">
        <v>2019</v>
      </c>
      <c r="B54" s="21">
        <f t="shared" si="10"/>
        <v>7810262329</v>
      </c>
      <c r="C54" s="21">
        <f t="shared" si="11"/>
        <v>552000154</v>
      </c>
      <c r="D54" s="21">
        <f t="shared" si="12"/>
        <v>418905616</v>
      </c>
      <c r="E54" s="21">
        <f t="shared" si="13"/>
        <v>641002645</v>
      </c>
      <c r="F54" s="21">
        <f t="shared" si="14"/>
        <v>558200560</v>
      </c>
      <c r="G54" s="21">
        <f t="shared" si="15"/>
        <v>1140444637</v>
      </c>
      <c r="H54" s="21">
        <f t="shared" si="16"/>
        <v>292739314</v>
      </c>
      <c r="I54" s="21">
        <f t="shared" si="17"/>
        <v>1663088297</v>
      </c>
      <c r="J54" s="21">
        <f t="shared" si="18"/>
        <v>2543881106</v>
      </c>
      <c r="K54" s="22">
        <v>83559186</v>
      </c>
      <c r="L54" s="22">
        <v>5814618</v>
      </c>
      <c r="M54" s="22">
        <v>47435119</v>
      </c>
      <c r="N54" s="22">
        <v>67917136</v>
      </c>
      <c r="O54" s="22">
        <v>67110958</v>
      </c>
      <c r="P54" s="22">
        <v>60130136</v>
      </c>
      <c r="Q54" s="22">
        <v>17537507</v>
      </c>
      <c r="R54" s="22">
        <v>5347730</v>
      </c>
      <c r="S54" s="22">
        <v>10279125</v>
      </c>
      <c r="T54" s="22">
        <v>62423701</v>
      </c>
      <c r="U54" s="22">
        <v>124444938</v>
      </c>
      <c r="V54" s="22">
        <v>337790067</v>
      </c>
      <c r="W54" s="22">
        <v>37782935</v>
      </c>
      <c r="X54" s="22">
        <v>25482714</v>
      </c>
      <c r="Y54" s="22">
        <v>4989403</v>
      </c>
      <c r="Z54" s="22">
        <v>12860497</v>
      </c>
      <c r="AA54" s="22">
        <v>44973465</v>
      </c>
      <c r="AB54" s="22">
        <v>207455459</v>
      </c>
      <c r="AC54" s="22">
        <v>19197744</v>
      </c>
      <c r="AD54" s="22">
        <v>49907985</v>
      </c>
      <c r="AE54" s="22">
        <v>125762982</v>
      </c>
      <c r="AF54" s="22">
        <v>193705010</v>
      </c>
      <c r="AG54" s="22">
        <v>9377847</v>
      </c>
      <c r="AH54" s="22">
        <v>43294546</v>
      </c>
      <c r="AI54" s="22">
        <v>107553158</v>
      </c>
      <c r="AJ54" s="22">
        <v>87051648</v>
      </c>
      <c r="AK54" s="22">
        <v>36210898</v>
      </c>
      <c r="AL54" s="22">
        <v>30472811</v>
      </c>
      <c r="AM54" s="22">
        <v>85357672</v>
      </c>
      <c r="AN54" s="22">
        <v>158881980</v>
      </c>
      <c r="AO54" s="22">
        <v>92947442</v>
      </c>
      <c r="AP54" s="22">
        <v>28193009</v>
      </c>
      <c r="AQ54" s="22">
        <v>115737383</v>
      </c>
      <c r="AR54" s="22">
        <v>51202827</v>
      </c>
      <c r="AS54" s="22">
        <v>21068405</v>
      </c>
      <c r="AT54" s="22">
        <v>22947757</v>
      </c>
      <c r="AU54" s="22">
        <v>209485641</v>
      </c>
      <c r="AV54" s="22">
        <v>12776103</v>
      </c>
      <c r="AW54" s="22">
        <v>45548175</v>
      </c>
      <c r="AX54" s="22">
        <v>59587885</v>
      </c>
      <c r="AY54" s="22">
        <v>480950010</v>
      </c>
      <c r="AZ54" s="22">
        <v>146533067</v>
      </c>
      <c r="BA54" s="22">
        <v>146206247</v>
      </c>
      <c r="BB54" s="22">
        <v>1423520357</v>
      </c>
      <c r="BC54" s="22">
        <v>126699424</v>
      </c>
      <c r="BD54" s="22">
        <v>51767846</v>
      </c>
      <c r="BE54" s="22">
        <v>23674138</v>
      </c>
      <c r="BF54" s="22">
        <v>37426532</v>
      </c>
      <c r="BG54" s="22">
        <v>164913055</v>
      </c>
      <c r="BH54" s="22">
        <v>1389030312</v>
      </c>
      <c r="BI54" s="22">
        <v>272489381</v>
      </c>
      <c r="BJ54" s="22">
        <v>52640713</v>
      </c>
      <c r="BK54" s="22">
        <v>230800899</v>
      </c>
      <c r="BL54" s="22">
        <v>110804683</v>
      </c>
      <c r="BM54" s="22">
        <v>71522271</v>
      </c>
      <c r="BN54" s="22">
        <v>97173776</v>
      </c>
      <c r="BO54" s="22">
        <v>154506016</v>
      </c>
    </row>
    <row r="55" spans="1:67" ht="13.95" hidden="1" customHeight="1" x14ac:dyDescent="0.3">
      <c r="A55" s="19">
        <v>2020</v>
      </c>
      <c r="B55" s="21">
        <f t="shared" si="10"/>
        <v>7885963378</v>
      </c>
      <c r="C55" s="21">
        <f t="shared" si="11"/>
        <v>552569801</v>
      </c>
      <c r="D55" s="21">
        <f t="shared" si="12"/>
        <v>421516862</v>
      </c>
      <c r="E55" s="21">
        <f t="shared" si="13"/>
        <v>645542777</v>
      </c>
      <c r="F55" s="21">
        <f t="shared" si="14"/>
        <v>566163429</v>
      </c>
      <c r="G55" s="21">
        <f t="shared" si="15"/>
        <v>1170159677</v>
      </c>
      <c r="H55" s="21">
        <f t="shared" si="16"/>
        <v>293702408</v>
      </c>
      <c r="I55" s="21">
        <f t="shared" si="17"/>
        <v>1665532976</v>
      </c>
      <c r="J55" s="21">
        <f t="shared" si="18"/>
        <v>2570775448</v>
      </c>
      <c r="K55" s="22">
        <v>83628708</v>
      </c>
      <c r="L55" s="22">
        <v>5831530</v>
      </c>
      <c r="M55" s="22">
        <v>47679489</v>
      </c>
      <c r="N55" s="22">
        <v>68104160</v>
      </c>
      <c r="O55" s="22">
        <v>67351861</v>
      </c>
      <c r="P55" s="22">
        <v>59912769</v>
      </c>
      <c r="Q55" s="22">
        <v>17636731</v>
      </c>
      <c r="R55" s="22">
        <v>5379274</v>
      </c>
      <c r="S55" s="22">
        <v>10353686</v>
      </c>
      <c r="T55" s="22">
        <v>62675056</v>
      </c>
      <c r="U55" s="22">
        <v>124016537</v>
      </c>
      <c r="V55" s="22">
        <v>339436159</v>
      </c>
      <c r="W55" s="22">
        <v>38171902</v>
      </c>
      <c r="X55" s="22">
        <v>25743791</v>
      </c>
      <c r="Y55" s="22">
        <v>5069895</v>
      </c>
      <c r="Z55" s="22">
        <v>13095115</v>
      </c>
      <c r="AA55" s="22">
        <v>45191965</v>
      </c>
      <c r="AB55" s="22">
        <v>208660842</v>
      </c>
      <c r="AC55" s="22">
        <v>19370624</v>
      </c>
      <c r="AD55" s="22">
        <v>50629997</v>
      </c>
      <c r="AE55" s="22">
        <v>126799054</v>
      </c>
      <c r="AF55" s="22">
        <v>194890295</v>
      </c>
      <c r="AG55" s="22">
        <v>9448524</v>
      </c>
      <c r="AH55" s="22">
        <v>44042091</v>
      </c>
      <c r="AI55" s="22">
        <v>109315124</v>
      </c>
      <c r="AJ55" s="22">
        <v>87723443</v>
      </c>
      <c r="AK55" s="22">
        <v>36584208</v>
      </c>
      <c r="AL55" s="22">
        <v>30991207</v>
      </c>
      <c r="AM55" s="22">
        <v>86091692</v>
      </c>
      <c r="AN55" s="22">
        <v>161967140</v>
      </c>
      <c r="AO55" s="22">
        <v>95989998</v>
      </c>
      <c r="AP55" s="22">
        <v>28915449</v>
      </c>
      <c r="AQ55" s="22">
        <v>118917671</v>
      </c>
      <c r="AR55" s="22">
        <v>52217334</v>
      </c>
      <c r="AS55" s="22">
        <v>21713836</v>
      </c>
      <c r="AT55" s="22">
        <v>23717613</v>
      </c>
      <c r="AU55" s="22">
        <v>213996181</v>
      </c>
      <c r="AV55" s="22">
        <v>13065837</v>
      </c>
      <c r="AW55" s="22">
        <v>46789231</v>
      </c>
      <c r="AX55" s="22">
        <v>60562381</v>
      </c>
      <c r="AY55" s="22">
        <v>494274146</v>
      </c>
      <c r="AZ55" s="22">
        <v>146371299</v>
      </c>
      <c r="BA55" s="22">
        <v>147331109</v>
      </c>
      <c r="BB55" s="22">
        <v>1426106093</v>
      </c>
      <c r="BC55" s="22">
        <v>126304543</v>
      </c>
      <c r="BD55" s="22">
        <v>51858482</v>
      </c>
      <c r="BE55" s="22">
        <v>23663459</v>
      </c>
      <c r="BF55" s="22">
        <v>37600399</v>
      </c>
      <c r="BG55" s="22">
        <v>166298024</v>
      </c>
      <c r="BH55" s="22">
        <v>1402617695</v>
      </c>
      <c r="BI55" s="22">
        <v>274814866</v>
      </c>
      <c r="BJ55" s="22">
        <v>53016522</v>
      </c>
      <c r="BK55" s="22">
        <v>235001746</v>
      </c>
      <c r="BL55" s="22">
        <v>112081264</v>
      </c>
      <c r="BM55" s="22">
        <v>71641484</v>
      </c>
      <c r="BN55" s="22">
        <v>98079191</v>
      </c>
      <c r="BO55" s="22">
        <v>157224656</v>
      </c>
    </row>
    <row r="56" spans="1:67" ht="13.95" hidden="1" customHeight="1" x14ac:dyDescent="0.3">
      <c r="A56" s="19">
        <v>2021</v>
      </c>
      <c r="B56" s="21">
        <f t="shared" si="10"/>
        <v>7953402637</v>
      </c>
      <c r="C56" s="21">
        <f t="shared" si="11"/>
        <v>552698759</v>
      </c>
      <c r="D56" s="21">
        <f t="shared" si="12"/>
        <v>423003696</v>
      </c>
      <c r="E56" s="21">
        <f t="shared" si="13"/>
        <v>649288401</v>
      </c>
      <c r="F56" s="21">
        <f t="shared" si="14"/>
        <v>574046440</v>
      </c>
      <c r="G56" s="21">
        <f t="shared" si="15"/>
        <v>1200170191</v>
      </c>
      <c r="H56" s="21">
        <f t="shared" si="16"/>
        <v>294146080</v>
      </c>
      <c r="I56" s="21">
        <f t="shared" si="17"/>
        <v>1665274546</v>
      </c>
      <c r="J56" s="21">
        <f t="shared" si="18"/>
        <v>2594774524</v>
      </c>
      <c r="K56" s="22">
        <v>83697083</v>
      </c>
      <c r="L56" s="22">
        <v>5856776</v>
      </c>
      <c r="M56" s="22">
        <v>47735664</v>
      </c>
      <c r="N56" s="22">
        <v>68291488</v>
      </c>
      <c r="O56" s="22">
        <v>67668792</v>
      </c>
      <c r="P56" s="22">
        <v>59729350</v>
      </c>
      <c r="Q56" s="22">
        <v>17730564</v>
      </c>
      <c r="R56" s="22">
        <v>5408091</v>
      </c>
      <c r="S56" s="22">
        <v>10416131</v>
      </c>
      <c r="T56" s="22">
        <v>62800448</v>
      </c>
      <c r="U56" s="22">
        <v>123364372</v>
      </c>
      <c r="V56" s="22">
        <v>340161441</v>
      </c>
      <c r="W56" s="22">
        <v>38454057</v>
      </c>
      <c r="X56" s="22">
        <v>25956417</v>
      </c>
      <c r="Y56" s="22">
        <v>5107697</v>
      </c>
      <c r="Z56" s="22">
        <v>13324084</v>
      </c>
      <c r="AA56" s="22">
        <v>45312281</v>
      </c>
      <c r="AB56" s="22">
        <v>209550294</v>
      </c>
      <c r="AC56" s="22">
        <v>19456334</v>
      </c>
      <c r="AD56" s="22">
        <v>51188173</v>
      </c>
      <c r="AE56" s="22">
        <v>127648148</v>
      </c>
      <c r="AF56" s="22">
        <v>196133171</v>
      </c>
      <c r="AG56" s="22">
        <v>9789048</v>
      </c>
      <c r="AH56" s="22">
        <v>44761099</v>
      </c>
      <c r="AI56" s="22">
        <v>110957008</v>
      </c>
      <c r="AJ56" s="22">
        <v>88455488</v>
      </c>
      <c r="AK56" s="22">
        <v>36954442</v>
      </c>
      <c r="AL56" s="22">
        <v>31328375</v>
      </c>
      <c r="AM56" s="22">
        <v>86686253</v>
      </c>
      <c r="AN56" s="22">
        <v>165114727</v>
      </c>
      <c r="AO56" s="22">
        <v>99148932</v>
      </c>
      <c r="AP56" s="22">
        <v>29639736</v>
      </c>
      <c r="AQ56" s="22">
        <v>122138588</v>
      </c>
      <c r="AR56" s="22">
        <v>53219166</v>
      </c>
      <c r="AS56" s="22">
        <v>22388630</v>
      </c>
      <c r="AT56" s="22">
        <v>24502140</v>
      </c>
      <c r="AU56" s="22">
        <v>218529286</v>
      </c>
      <c r="AV56" s="22">
        <v>13355260</v>
      </c>
      <c r="AW56" s="22">
        <v>48066924</v>
      </c>
      <c r="AX56" s="22">
        <v>61502603</v>
      </c>
      <c r="AY56" s="22">
        <v>507678926</v>
      </c>
      <c r="AZ56" s="22">
        <v>145836175</v>
      </c>
      <c r="BA56" s="22">
        <v>148309905</v>
      </c>
      <c r="BB56" s="22">
        <v>1426437267</v>
      </c>
      <c r="BC56" s="22">
        <v>125679338</v>
      </c>
      <c r="BD56" s="22">
        <v>51848397</v>
      </c>
      <c r="BE56" s="22">
        <v>23558333</v>
      </c>
      <c r="BF56" s="22">
        <v>37751211</v>
      </c>
      <c r="BG56" s="22">
        <v>167658854</v>
      </c>
      <c r="BH56" s="22">
        <v>1414203896</v>
      </c>
      <c r="BI56" s="22">
        <v>276758053</v>
      </c>
      <c r="BJ56" s="22">
        <v>53387102</v>
      </c>
      <c r="BK56" s="22">
        <v>239477801</v>
      </c>
      <c r="BL56" s="22">
        <v>113100950</v>
      </c>
      <c r="BM56" s="22">
        <v>71727332</v>
      </c>
      <c r="BN56" s="22">
        <v>98935098</v>
      </c>
      <c r="BO56" s="22">
        <v>159525438</v>
      </c>
    </row>
    <row r="57" spans="1:67" ht="13.95" hidden="1" customHeight="1" x14ac:dyDescent="0.3">
      <c r="A57" s="19">
        <v>2022</v>
      </c>
      <c r="B57" s="21">
        <f t="shared" si="10"/>
        <v>8020353161</v>
      </c>
      <c r="C57" s="21">
        <f t="shared" si="11"/>
        <v>554648814</v>
      </c>
      <c r="D57" s="21">
        <f t="shared" si="12"/>
        <v>425235481</v>
      </c>
      <c r="E57" s="21">
        <f t="shared" si="13"/>
        <v>653204540</v>
      </c>
      <c r="F57" s="21">
        <f t="shared" si="14"/>
        <v>583678423</v>
      </c>
      <c r="G57" s="21">
        <f t="shared" si="15"/>
        <v>1230364920</v>
      </c>
      <c r="H57" s="21">
        <f t="shared" si="16"/>
        <v>292114631</v>
      </c>
      <c r="I57" s="21">
        <f t="shared" si="17"/>
        <v>1663264901</v>
      </c>
      <c r="J57" s="21">
        <f t="shared" si="18"/>
        <v>2617841451</v>
      </c>
      <c r="K57" s="22">
        <v>84086227</v>
      </c>
      <c r="L57" s="22">
        <v>5902904</v>
      </c>
      <c r="M57" s="22">
        <v>47828382</v>
      </c>
      <c r="N57" s="22">
        <v>68486680</v>
      </c>
      <c r="O57" s="22">
        <v>68179315</v>
      </c>
      <c r="P57" s="22">
        <v>59619115</v>
      </c>
      <c r="Q57" s="22">
        <v>17904421</v>
      </c>
      <c r="R57" s="22">
        <v>5456801</v>
      </c>
      <c r="S57" s="22">
        <v>10487338</v>
      </c>
      <c r="T57" s="22">
        <v>63050407</v>
      </c>
      <c r="U57" s="22">
        <v>123647224</v>
      </c>
      <c r="V57" s="22">
        <v>341534046</v>
      </c>
      <c r="W57" s="22">
        <v>38821259</v>
      </c>
      <c r="X57" s="22">
        <v>26200984</v>
      </c>
      <c r="Y57" s="22">
        <v>5131734</v>
      </c>
      <c r="Z57" s="22">
        <v>13547458</v>
      </c>
      <c r="AA57" s="22">
        <v>45407904</v>
      </c>
      <c r="AB57" s="22">
        <v>210306415</v>
      </c>
      <c r="AC57" s="22">
        <v>19553036</v>
      </c>
      <c r="AD57" s="22">
        <v>51737944</v>
      </c>
      <c r="AE57" s="22">
        <v>128613117</v>
      </c>
      <c r="AF57" s="22">
        <v>197586124</v>
      </c>
      <c r="AG57" s="22">
        <v>10242086</v>
      </c>
      <c r="AH57" s="22">
        <v>45477389</v>
      </c>
      <c r="AI57" s="22">
        <v>112618250</v>
      </c>
      <c r="AJ57" s="22">
        <v>89524246</v>
      </c>
      <c r="AK57" s="22">
        <v>37329064</v>
      </c>
      <c r="AL57" s="22">
        <v>32175352</v>
      </c>
      <c r="AM57" s="22">
        <v>87058473</v>
      </c>
      <c r="AN57" s="22">
        <v>169253563</v>
      </c>
      <c r="AO57" s="22">
        <v>102396968</v>
      </c>
      <c r="AP57" s="22">
        <v>30395002</v>
      </c>
      <c r="AQ57" s="22">
        <v>125384287</v>
      </c>
      <c r="AR57" s="22">
        <v>54252461</v>
      </c>
      <c r="AS57" s="22">
        <v>23072640</v>
      </c>
      <c r="AT57" s="22">
        <v>25311973</v>
      </c>
      <c r="AU57" s="22">
        <v>223150896</v>
      </c>
      <c r="AV57" s="22">
        <v>13651030</v>
      </c>
      <c r="AW57" s="22">
        <v>49383346</v>
      </c>
      <c r="AX57" s="22">
        <v>62378410</v>
      </c>
      <c r="AY57" s="22">
        <v>520987907</v>
      </c>
      <c r="AZ57" s="22">
        <v>145579899</v>
      </c>
      <c r="BA57" s="22">
        <v>146534732</v>
      </c>
      <c r="BB57" s="22">
        <v>1425179569</v>
      </c>
      <c r="BC57" s="22">
        <v>124997578</v>
      </c>
      <c r="BD57" s="22">
        <v>51782512</v>
      </c>
      <c r="BE57" s="22">
        <v>23420111</v>
      </c>
      <c r="BF57" s="22">
        <v>37885131</v>
      </c>
      <c r="BG57" s="22">
        <v>169384897</v>
      </c>
      <c r="BH57" s="22">
        <v>1425423212</v>
      </c>
      <c r="BI57" s="22">
        <v>278830529</v>
      </c>
      <c r="BJ57" s="22">
        <v>53756787</v>
      </c>
      <c r="BK57" s="22">
        <v>243700667</v>
      </c>
      <c r="BL57" s="22">
        <v>113964338</v>
      </c>
      <c r="BM57" s="22">
        <v>71735329</v>
      </c>
      <c r="BN57" s="22">
        <v>99680655</v>
      </c>
      <c r="BO57" s="22">
        <v>161365037</v>
      </c>
    </row>
    <row r="58" spans="1:67" ht="13.95" hidden="1" customHeight="1" x14ac:dyDescent="0.3">
      <c r="A58" s="19">
        <v>2023</v>
      </c>
      <c r="B58" s="21">
        <f t="shared" si="10"/>
        <v>8090672266</v>
      </c>
      <c r="C58" s="21">
        <f t="shared" si="11"/>
        <v>556820442</v>
      </c>
      <c r="D58" s="21">
        <f t="shared" si="12"/>
        <v>428170867</v>
      </c>
      <c r="E58" s="21">
        <f t="shared" si="13"/>
        <v>657737819</v>
      </c>
      <c r="F58" s="21">
        <f t="shared" si="14"/>
        <v>594078659</v>
      </c>
      <c r="G58" s="21">
        <f t="shared" si="15"/>
        <v>1261076022</v>
      </c>
      <c r="H58" s="21">
        <f t="shared" si="16"/>
        <v>290168272</v>
      </c>
      <c r="I58" s="21">
        <f t="shared" si="17"/>
        <v>1660028546</v>
      </c>
      <c r="J58" s="21">
        <f t="shared" si="18"/>
        <v>2642591639</v>
      </c>
      <c r="K58" s="22">
        <v>84548231</v>
      </c>
      <c r="L58" s="22">
        <v>5948136</v>
      </c>
      <c r="M58" s="22">
        <v>47911579</v>
      </c>
      <c r="N58" s="22">
        <v>68655640</v>
      </c>
      <c r="O58" s="22">
        <v>68682962</v>
      </c>
      <c r="P58" s="22">
        <v>59499453</v>
      </c>
      <c r="Q58" s="22">
        <v>18092524</v>
      </c>
      <c r="R58" s="22">
        <v>5519167</v>
      </c>
      <c r="S58" s="22">
        <v>10551494</v>
      </c>
      <c r="T58" s="22">
        <v>63254426</v>
      </c>
      <c r="U58" s="22">
        <v>124156830</v>
      </c>
      <c r="V58" s="22">
        <v>343477335</v>
      </c>
      <c r="W58" s="22">
        <v>39299105</v>
      </c>
      <c r="X58" s="22">
        <v>26451124</v>
      </c>
      <c r="Y58" s="22">
        <v>5172836</v>
      </c>
      <c r="Z58" s="22">
        <v>13770467</v>
      </c>
      <c r="AA58" s="22">
        <v>45538401</v>
      </c>
      <c r="AB58" s="22">
        <v>211140729</v>
      </c>
      <c r="AC58" s="22">
        <v>19658835</v>
      </c>
      <c r="AD58" s="22">
        <v>52321152</v>
      </c>
      <c r="AE58" s="22">
        <v>129739759</v>
      </c>
      <c r="AF58" s="22">
        <v>199338943</v>
      </c>
      <c r="AG58" s="22">
        <v>10642081</v>
      </c>
      <c r="AH58" s="22">
        <v>46164219</v>
      </c>
      <c r="AI58" s="22">
        <v>114535772</v>
      </c>
      <c r="AJ58" s="22">
        <v>90608707</v>
      </c>
      <c r="AK58" s="22">
        <v>37712505</v>
      </c>
      <c r="AL58" s="22">
        <v>33264292</v>
      </c>
      <c r="AM58" s="22">
        <v>87270501</v>
      </c>
      <c r="AN58" s="22">
        <v>173880582</v>
      </c>
      <c r="AO58" s="22">
        <v>105789731</v>
      </c>
      <c r="AP58" s="22">
        <v>31165654</v>
      </c>
      <c r="AQ58" s="22">
        <v>128691692</v>
      </c>
      <c r="AR58" s="22">
        <v>55339003</v>
      </c>
      <c r="AS58" s="22">
        <v>23769127</v>
      </c>
      <c r="AT58" s="22">
        <v>26159867</v>
      </c>
      <c r="AU58" s="22">
        <v>227882945</v>
      </c>
      <c r="AV58" s="22">
        <v>13954471</v>
      </c>
      <c r="AW58" s="22">
        <v>50042791</v>
      </c>
      <c r="AX58" s="22">
        <v>63212384</v>
      </c>
      <c r="AY58" s="22">
        <v>535068357</v>
      </c>
      <c r="AZ58" s="22">
        <v>145440500</v>
      </c>
      <c r="BA58" s="22">
        <v>144727772</v>
      </c>
      <c r="BB58" s="22">
        <v>1422584933</v>
      </c>
      <c r="BC58" s="22">
        <v>124370947</v>
      </c>
      <c r="BD58" s="22">
        <v>51748739</v>
      </c>
      <c r="BE58" s="22">
        <v>23317145</v>
      </c>
      <c r="BF58" s="22">
        <v>38006782</v>
      </c>
      <c r="BG58" s="22">
        <v>171466990</v>
      </c>
      <c r="BH58" s="22">
        <v>1438069596</v>
      </c>
      <c r="BI58" s="22">
        <v>281190067</v>
      </c>
      <c r="BJ58" s="22">
        <v>54133798</v>
      </c>
      <c r="BK58" s="22">
        <v>247504495</v>
      </c>
      <c r="BL58" s="22">
        <v>114891199</v>
      </c>
      <c r="BM58" s="22">
        <v>71702435</v>
      </c>
      <c r="BN58" s="22">
        <v>100352192</v>
      </c>
      <c r="BO58" s="22">
        <v>163280867</v>
      </c>
    </row>
    <row r="59" spans="1:67" ht="16.95" customHeight="1" x14ac:dyDescent="0.3">
      <c r="A59" s="19">
        <v>2024</v>
      </c>
      <c r="B59" s="21">
        <f t="shared" si="10"/>
        <v>8159842937.2832031</v>
      </c>
      <c r="C59" s="21">
        <f t="shared" si="11"/>
        <v>556877193.9453125</v>
      </c>
      <c r="D59" s="21">
        <f t="shared" si="12"/>
        <v>431073723.6875</v>
      </c>
      <c r="E59" s="21">
        <f t="shared" si="13"/>
        <v>662191481.24414098</v>
      </c>
      <c r="F59" s="21">
        <f t="shared" si="14"/>
        <v>603461769.125</v>
      </c>
      <c r="G59" s="21">
        <f t="shared" si="15"/>
        <v>1291658219</v>
      </c>
      <c r="H59" s="21">
        <f t="shared" si="16"/>
        <v>291065945.5</v>
      </c>
      <c r="I59" s="21">
        <f t="shared" si="17"/>
        <v>1656117820.3125</v>
      </c>
      <c r="J59" s="21">
        <f t="shared" si="18"/>
        <v>2667396784.46875</v>
      </c>
      <c r="K59" s="22">
        <v>84551392</v>
      </c>
      <c r="L59" s="22">
        <v>5977292.5</v>
      </c>
      <c r="M59" s="22">
        <v>47909088</v>
      </c>
      <c r="N59" s="22">
        <v>68780928</v>
      </c>
      <c r="O59" s="22">
        <v>69140264</v>
      </c>
      <c r="P59" s="22">
        <v>59342276</v>
      </c>
      <c r="Q59" s="22">
        <v>18228742</v>
      </c>
      <c r="R59" s="22">
        <v>5576771.5</v>
      </c>
      <c r="S59" s="22">
        <v>10607211</v>
      </c>
      <c r="T59" s="22">
        <v>63217985.9453125</v>
      </c>
      <c r="U59" s="22">
        <v>123545243</v>
      </c>
      <c r="V59" s="22">
        <v>345412928</v>
      </c>
      <c r="W59" s="22">
        <v>39742828</v>
      </c>
      <c r="X59" s="22">
        <v>26713204</v>
      </c>
      <c r="Y59" s="22">
        <v>5213818</v>
      </c>
      <c r="Z59" s="22">
        <v>13990945.6875</v>
      </c>
      <c r="AA59" s="22">
        <v>45692232</v>
      </c>
      <c r="AB59" s="22">
        <v>211973328</v>
      </c>
      <c r="AC59" s="22">
        <v>19764772</v>
      </c>
      <c r="AD59" s="22">
        <v>52874796</v>
      </c>
      <c r="AE59" s="22">
        <v>130828592</v>
      </c>
      <c r="AF59" s="22">
        <v>201057761.24414101</v>
      </c>
      <c r="AG59" s="22">
        <v>11027459</v>
      </c>
      <c r="AH59" s="22">
        <v>46813372</v>
      </c>
      <c r="AI59" s="22">
        <v>116516464</v>
      </c>
      <c r="AJ59" s="22">
        <v>91561224</v>
      </c>
      <c r="AK59" s="22">
        <v>38078712</v>
      </c>
      <c r="AL59" s="22">
        <v>33962484</v>
      </c>
      <c r="AM59" s="22">
        <v>87467792</v>
      </c>
      <c r="AN59" s="22">
        <v>178034262.125</v>
      </c>
      <c r="AO59" s="22">
        <v>109221768</v>
      </c>
      <c r="AP59" s="22">
        <v>31920306</v>
      </c>
      <c r="AQ59" s="22">
        <v>132015936</v>
      </c>
      <c r="AR59" s="22">
        <v>56418528</v>
      </c>
      <c r="AS59" s="22">
        <v>24462344</v>
      </c>
      <c r="AT59" s="22">
        <v>27014288</v>
      </c>
      <c r="AU59" s="22">
        <v>232588000</v>
      </c>
      <c r="AV59" s="22">
        <v>14254327</v>
      </c>
      <c r="AW59" s="22">
        <v>50432192</v>
      </c>
      <c r="AX59" s="22">
        <v>63994180</v>
      </c>
      <c r="AY59" s="22">
        <v>549336350</v>
      </c>
      <c r="AZ59" s="22">
        <v>144816608</v>
      </c>
      <c r="BA59" s="22">
        <v>146249337.5</v>
      </c>
      <c r="BB59" s="22">
        <v>1419321216</v>
      </c>
      <c r="BC59" s="22">
        <v>123754272</v>
      </c>
      <c r="BD59" s="22">
        <v>51718624</v>
      </c>
      <c r="BE59" s="22">
        <v>23214194</v>
      </c>
      <c r="BF59" s="22">
        <v>38109514.3125</v>
      </c>
      <c r="BG59" s="22">
        <v>173515040</v>
      </c>
      <c r="BH59" s="22">
        <v>1450881024</v>
      </c>
      <c r="BI59" s="22">
        <v>283454624</v>
      </c>
      <c r="BJ59" s="22">
        <v>54492656</v>
      </c>
      <c r="BK59" s="22">
        <v>251228816</v>
      </c>
      <c r="BL59" s="22">
        <v>115832048</v>
      </c>
      <c r="BM59" s="22">
        <v>71664336</v>
      </c>
      <c r="BN59" s="22">
        <v>100974592</v>
      </c>
      <c r="BO59" s="22">
        <v>165353648.46875</v>
      </c>
    </row>
    <row r="60" spans="1:67" ht="13.95" hidden="1" customHeight="1" x14ac:dyDescent="0.3">
      <c r="A60" s="19">
        <v>2025</v>
      </c>
      <c r="B60" s="21">
        <f t="shared" si="10"/>
        <v>8226463350.1347656</v>
      </c>
      <c r="C60" s="21">
        <f t="shared" si="11"/>
        <v>555969379.38671875</v>
      </c>
      <c r="D60" s="21">
        <f t="shared" si="12"/>
        <v>433799075.67480469</v>
      </c>
      <c r="E60" s="21">
        <f t="shared" si="13"/>
        <v>666277672.15136695</v>
      </c>
      <c r="F60" s="21">
        <f t="shared" si="14"/>
        <v>611966982.25</v>
      </c>
      <c r="G60" s="21">
        <f t="shared" si="15"/>
        <v>1321756735.015625</v>
      </c>
      <c r="H60" s="21">
        <f t="shared" si="16"/>
        <v>292673739.25</v>
      </c>
      <c r="I60" s="21">
        <f t="shared" si="17"/>
        <v>1652159343.6875</v>
      </c>
      <c r="J60" s="21">
        <f t="shared" si="18"/>
        <v>2691860422.71875</v>
      </c>
      <c r="K60" s="22">
        <v>84074232</v>
      </c>
      <c r="L60" s="22">
        <v>6002327</v>
      </c>
      <c r="M60" s="22">
        <v>47889960</v>
      </c>
      <c r="N60" s="22">
        <v>68896680</v>
      </c>
      <c r="O60" s="22">
        <v>69551328</v>
      </c>
      <c r="P60" s="22">
        <v>59146260</v>
      </c>
      <c r="Q60" s="22">
        <v>18347186</v>
      </c>
      <c r="R60" s="22">
        <v>5623071</v>
      </c>
      <c r="S60" s="22">
        <v>10656846</v>
      </c>
      <c r="T60" s="22">
        <v>63233598.574218802</v>
      </c>
      <c r="U60" s="22">
        <v>122547890.8125</v>
      </c>
      <c r="V60" s="22">
        <v>347240512</v>
      </c>
      <c r="W60" s="22">
        <v>40127528</v>
      </c>
      <c r="X60" s="22">
        <v>26974296</v>
      </c>
      <c r="Y60" s="22">
        <v>5251595.5</v>
      </c>
      <c r="Z60" s="22">
        <v>14205144.174804701</v>
      </c>
      <c r="AA60" s="22">
        <v>45836572</v>
      </c>
      <c r="AB60" s="22">
        <v>212708672</v>
      </c>
      <c r="AC60" s="22">
        <v>19859722</v>
      </c>
      <c r="AD60" s="22">
        <v>53384912</v>
      </c>
      <c r="AE60" s="22">
        <v>131830936</v>
      </c>
      <c r="AF60" s="22">
        <v>202656858.15136701</v>
      </c>
      <c r="AG60" s="22">
        <v>11345773</v>
      </c>
      <c r="AH60" s="22">
        <v>47435312</v>
      </c>
      <c r="AI60" s="22">
        <v>118288688</v>
      </c>
      <c r="AJ60" s="22">
        <v>92391216</v>
      </c>
      <c r="AK60" s="22">
        <v>38418196</v>
      </c>
      <c r="AL60" s="22">
        <v>34562256</v>
      </c>
      <c r="AM60" s="22">
        <v>87678888</v>
      </c>
      <c r="AN60" s="22">
        <v>181846653.25</v>
      </c>
      <c r="AO60" s="22">
        <v>112617584</v>
      </c>
      <c r="AP60" s="22">
        <v>32658302</v>
      </c>
      <c r="AQ60" s="22">
        <v>135314912</v>
      </c>
      <c r="AR60" s="22">
        <v>57473924</v>
      </c>
      <c r="AS60" s="22">
        <v>25133428</v>
      </c>
      <c r="AT60" s="22">
        <v>27847918</v>
      </c>
      <c r="AU60" s="22">
        <v>237175840</v>
      </c>
      <c r="AV60" s="22">
        <v>14560582</v>
      </c>
      <c r="AW60" s="22">
        <v>51602236</v>
      </c>
      <c r="AX60" s="22">
        <v>64695240</v>
      </c>
      <c r="AY60" s="22">
        <v>562676769.015625</v>
      </c>
      <c r="AZ60" s="22">
        <v>143984352</v>
      </c>
      <c r="BA60" s="22">
        <v>148689387.25</v>
      </c>
      <c r="BB60" s="22">
        <v>1416067712</v>
      </c>
      <c r="BC60" s="22">
        <v>123105944</v>
      </c>
      <c r="BD60" s="22">
        <v>51667548</v>
      </c>
      <c r="BE60" s="22">
        <v>23113718</v>
      </c>
      <c r="BF60" s="22">
        <v>38204421.6875</v>
      </c>
      <c r="BG60" s="22">
        <v>175499184</v>
      </c>
      <c r="BH60" s="22">
        <v>1463619328</v>
      </c>
      <c r="BI60" s="22">
        <v>285622016</v>
      </c>
      <c r="BJ60" s="22">
        <v>54822520</v>
      </c>
      <c r="BK60" s="22">
        <v>255053344</v>
      </c>
      <c r="BL60" s="22">
        <v>116726176</v>
      </c>
      <c r="BM60" s="22">
        <v>71604136</v>
      </c>
      <c r="BN60" s="22">
        <v>101553216</v>
      </c>
      <c r="BO60" s="22">
        <v>167360502.71875</v>
      </c>
    </row>
    <row r="61" spans="1:67" ht="13.95" hidden="1" customHeight="1" x14ac:dyDescent="0.3">
      <c r="A61" s="19">
        <v>2026</v>
      </c>
      <c r="B61" s="21">
        <f t="shared" si="10"/>
        <v>8291188186.2504883</v>
      </c>
      <c r="C61" s="21">
        <f t="shared" si="11"/>
        <v>555168621.48828125</v>
      </c>
      <c r="D61" s="21">
        <f t="shared" si="12"/>
        <v>436359596.94238281</v>
      </c>
      <c r="E61" s="21">
        <f t="shared" si="13"/>
        <v>670027127.86669898</v>
      </c>
      <c r="F61" s="21">
        <f t="shared" si="14"/>
        <v>620028360.25</v>
      </c>
      <c r="G61" s="21">
        <f t="shared" si="15"/>
        <v>1351519142.140625</v>
      </c>
      <c r="H61" s="21">
        <f t="shared" si="16"/>
        <v>293867094.75</v>
      </c>
      <c r="I61" s="21">
        <f t="shared" si="17"/>
        <v>1648257464.5</v>
      </c>
      <c r="J61" s="21">
        <f t="shared" si="18"/>
        <v>2715960778.3125</v>
      </c>
      <c r="K61" s="22">
        <v>83642584</v>
      </c>
      <c r="L61" s="22">
        <v>6023520</v>
      </c>
      <c r="M61" s="22">
        <v>47850312</v>
      </c>
      <c r="N61" s="22">
        <v>69006288</v>
      </c>
      <c r="O61" s="22">
        <v>69930128</v>
      </c>
      <c r="P61" s="22">
        <v>58925576</v>
      </c>
      <c r="Q61" s="22">
        <v>18448406</v>
      </c>
      <c r="R61" s="22">
        <v>5652989</v>
      </c>
      <c r="S61" s="22">
        <v>10701047</v>
      </c>
      <c r="T61" s="22">
        <v>63288385.175781198</v>
      </c>
      <c r="U61" s="22">
        <v>121699386.3125</v>
      </c>
      <c r="V61" s="22">
        <v>348963584</v>
      </c>
      <c r="W61" s="22">
        <v>40467324</v>
      </c>
      <c r="X61" s="22">
        <v>27228456</v>
      </c>
      <c r="Y61" s="22">
        <v>5287334</v>
      </c>
      <c r="Z61" s="22">
        <v>14412898.942382799</v>
      </c>
      <c r="AA61" s="22">
        <v>45973088</v>
      </c>
      <c r="AB61" s="22">
        <v>213354880</v>
      </c>
      <c r="AC61" s="22">
        <v>19945650</v>
      </c>
      <c r="AD61" s="22">
        <v>53851000</v>
      </c>
      <c r="AE61" s="22">
        <v>132752408</v>
      </c>
      <c r="AF61" s="22">
        <v>204150101.86669901</v>
      </c>
      <c r="AG61" s="22">
        <v>11574798</v>
      </c>
      <c r="AH61" s="22">
        <v>48029772</v>
      </c>
      <c r="AI61" s="22">
        <v>119933200</v>
      </c>
      <c r="AJ61" s="22">
        <v>93109352</v>
      </c>
      <c r="AK61" s="22">
        <v>38732116</v>
      </c>
      <c r="AL61" s="22">
        <v>35160284</v>
      </c>
      <c r="AM61" s="22">
        <v>87916544</v>
      </c>
      <c r="AN61" s="22">
        <v>185572294.25</v>
      </c>
      <c r="AO61" s="22">
        <v>115988800</v>
      </c>
      <c r="AP61" s="22">
        <v>33382988</v>
      </c>
      <c r="AQ61" s="22">
        <v>138566752</v>
      </c>
      <c r="AR61" s="22">
        <v>58516376</v>
      </c>
      <c r="AS61" s="22">
        <v>25793404</v>
      </c>
      <c r="AT61" s="22">
        <v>28667802</v>
      </c>
      <c r="AU61" s="22">
        <v>241691488</v>
      </c>
      <c r="AV61" s="22">
        <v>14872062</v>
      </c>
      <c r="AW61" s="22">
        <v>53156924</v>
      </c>
      <c r="AX61" s="22">
        <v>65343244</v>
      </c>
      <c r="AY61" s="22">
        <v>575539302.140625</v>
      </c>
      <c r="AZ61" s="22">
        <v>143371376</v>
      </c>
      <c r="BA61" s="22">
        <v>150495718.75</v>
      </c>
      <c r="BB61" s="22">
        <v>1412928256</v>
      </c>
      <c r="BC61" s="22">
        <v>122427736</v>
      </c>
      <c r="BD61" s="22">
        <v>51599872</v>
      </c>
      <c r="BE61" s="22">
        <v>23011752</v>
      </c>
      <c r="BF61" s="22">
        <v>38289848.5</v>
      </c>
      <c r="BG61" s="22">
        <v>177424896</v>
      </c>
      <c r="BH61" s="22">
        <v>1476233600</v>
      </c>
      <c r="BI61" s="22">
        <v>287696416</v>
      </c>
      <c r="BJ61" s="22">
        <v>55131472</v>
      </c>
      <c r="BK61" s="22">
        <v>258930704</v>
      </c>
      <c r="BL61" s="22">
        <v>117591576</v>
      </c>
      <c r="BM61" s="22">
        <v>71526816</v>
      </c>
      <c r="BN61" s="22">
        <v>102074144</v>
      </c>
      <c r="BO61" s="22">
        <v>169351154.3125</v>
      </c>
    </row>
    <row r="62" spans="1:67" ht="13.95" hidden="1" customHeight="1" x14ac:dyDescent="0.3">
      <c r="A62" s="19">
        <v>2027</v>
      </c>
      <c r="B62" s="21">
        <f t="shared" si="10"/>
        <v>8354139660.6147461</v>
      </c>
      <c r="C62" s="21">
        <f t="shared" si="11"/>
        <v>554778699.12890625</v>
      </c>
      <c r="D62" s="21">
        <f t="shared" si="12"/>
        <v>438826565.25292969</v>
      </c>
      <c r="E62" s="21">
        <f t="shared" si="13"/>
        <v>673502593.04541004</v>
      </c>
      <c r="F62" s="21">
        <f t="shared" si="14"/>
        <v>627919813.75</v>
      </c>
      <c r="G62" s="21">
        <f t="shared" si="15"/>
        <v>1380750251.4375</v>
      </c>
      <c r="H62" s="21">
        <f t="shared" si="16"/>
        <v>294407304.5</v>
      </c>
      <c r="I62" s="21">
        <f t="shared" si="17"/>
        <v>1644194811</v>
      </c>
      <c r="J62" s="21">
        <f t="shared" si="18"/>
        <v>2739759622.5</v>
      </c>
      <c r="K62" s="22">
        <v>83443536</v>
      </c>
      <c r="L62" s="22">
        <v>6041322</v>
      </c>
      <c r="M62" s="22">
        <v>47802752</v>
      </c>
      <c r="N62" s="22">
        <v>69116304</v>
      </c>
      <c r="O62" s="22">
        <v>70291472</v>
      </c>
      <c r="P62" s="22">
        <v>58689364</v>
      </c>
      <c r="Q62" s="22">
        <v>18537832</v>
      </c>
      <c r="R62" s="22">
        <v>5673662.5</v>
      </c>
      <c r="S62" s="22">
        <v>10741358</v>
      </c>
      <c r="T62" s="22">
        <v>63327623.066406198</v>
      </c>
      <c r="U62" s="22">
        <v>121113473.5625</v>
      </c>
      <c r="V62" s="22">
        <v>350633856</v>
      </c>
      <c r="W62" s="22">
        <v>40782640</v>
      </c>
      <c r="X62" s="22">
        <v>27473720</v>
      </c>
      <c r="Y62" s="22">
        <v>5320619</v>
      </c>
      <c r="Z62" s="22">
        <v>14615730.252929701</v>
      </c>
      <c r="AA62" s="22">
        <v>46103032</v>
      </c>
      <c r="AB62" s="22">
        <v>213917376</v>
      </c>
      <c r="AC62" s="22">
        <v>20025954</v>
      </c>
      <c r="AD62" s="22">
        <v>54280148</v>
      </c>
      <c r="AE62" s="22">
        <v>133609032</v>
      </c>
      <c r="AF62" s="22">
        <v>205567051.04541001</v>
      </c>
      <c r="AG62" s="22">
        <v>11755478</v>
      </c>
      <c r="AH62" s="22">
        <v>48594380</v>
      </c>
      <c r="AI62" s="22">
        <v>121565816</v>
      </c>
      <c r="AJ62" s="22">
        <v>93741672</v>
      </c>
      <c r="AK62" s="22">
        <v>39031220</v>
      </c>
      <c r="AL62" s="22">
        <v>35752304</v>
      </c>
      <c r="AM62" s="22">
        <v>88186528</v>
      </c>
      <c r="AN62" s="22">
        <v>189292415.75</v>
      </c>
      <c r="AO62" s="22">
        <v>119347504</v>
      </c>
      <c r="AP62" s="22">
        <v>34092852</v>
      </c>
      <c r="AQ62" s="22">
        <v>141806464</v>
      </c>
      <c r="AR62" s="22">
        <v>59545740</v>
      </c>
      <c r="AS62" s="22">
        <v>26445170</v>
      </c>
      <c r="AT62" s="22">
        <v>29478364</v>
      </c>
      <c r="AU62" s="22">
        <v>246129552</v>
      </c>
      <c r="AV62" s="22">
        <v>15184887</v>
      </c>
      <c r="AW62" s="22">
        <v>54513316</v>
      </c>
      <c r="AX62" s="22">
        <v>65958388</v>
      </c>
      <c r="AY62" s="22">
        <v>588248014.4375</v>
      </c>
      <c r="AZ62" s="22">
        <v>143006928</v>
      </c>
      <c r="BA62" s="22">
        <v>151400376.5</v>
      </c>
      <c r="BB62" s="22">
        <v>1409679360</v>
      </c>
      <c r="BC62" s="22">
        <v>121731120</v>
      </c>
      <c r="BD62" s="22">
        <v>51518332</v>
      </c>
      <c r="BE62" s="22">
        <v>22908568</v>
      </c>
      <c r="BF62" s="22">
        <v>38357431</v>
      </c>
      <c r="BG62" s="22">
        <v>179294400</v>
      </c>
      <c r="BH62" s="22">
        <v>1488690688</v>
      </c>
      <c r="BI62" s="22">
        <v>289658944</v>
      </c>
      <c r="BJ62" s="22">
        <v>55412608</v>
      </c>
      <c r="BK62" s="22">
        <v>262893728</v>
      </c>
      <c r="BL62" s="22">
        <v>118433000</v>
      </c>
      <c r="BM62" s="22">
        <v>71431832</v>
      </c>
      <c r="BN62" s="22">
        <v>102558568</v>
      </c>
      <c r="BO62" s="22">
        <v>171385854.5</v>
      </c>
    </row>
    <row r="63" spans="1:67" ht="13.95" hidden="1" customHeight="1" x14ac:dyDescent="0.3">
      <c r="A63" s="19">
        <v>2028</v>
      </c>
      <c r="B63" s="21">
        <f t="shared" si="10"/>
        <v>8415313102.2163086</v>
      </c>
      <c r="C63" s="21">
        <f t="shared" si="11"/>
        <v>554301771.9453125</v>
      </c>
      <c r="D63" s="21">
        <f t="shared" si="12"/>
        <v>441281896.02832031</v>
      </c>
      <c r="E63" s="21">
        <f t="shared" si="13"/>
        <v>676746670.28955102</v>
      </c>
      <c r="F63" s="21">
        <f t="shared" si="14"/>
        <v>635500187</v>
      </c>
      <c r="G63" s="21">
        <f t="shared" si="15"/>
        <v>1409573491.484375</v>
      </c>
      <c r="H63" s="21">
        <f t="shared" si="16"/>
        <v>294884452.75</v>
      </c>
      <c r="I63" s="21">
        <f t="shared" si="17"/>
        <v>1639778985.5</v>
      </c>
      <c r="J63" s="21">
        <f t="shared" si="18"/>
        <v>2763245647.21875</v>
      </c>
      <c r="K63" s="22">
        <v>83229080</v>
      </c>
      <c r="L63" s="22">
        <v>6057129.5</v>
      </c>
      <c r="M63" s="22">
        <v>47749520</v>
      </c>
      <c r="N63" s="22">
        <v>69220144</v>
      </c>
      <c r="O63" s="22">
        <v>70643680</v>
      </c>
      <c r="P63" s="22">
        <v>58445244</v>
      </c>
      <c r="Q63" s="22">
        <v>18619096</v>
      </c>
      <c r="R63" s="22">
        <v>5693361</v>
      </c>
      <c r="S63" s="22">
        <v>10778529</v>
      </c>
      <c r="T63" s="22">
        <v>63352873.0703125</v>
      </c>
      <c r="U63" s="22">
        <v>120513115.375</v>
      </c>
      <c r="V63" s="22">
        <v>352308928</v>
      </c>
      <c r="W63" s="22">
        <v>41087144</v>
      </c>
      <c r="X63" s="22">
        <v>27719392</v>
      </c>
      <c r="Y63" s="22">
        <v>5351630.5</v>
      </c>
      <c r="Z63" s="22">
        <v>14814801.528320299</v>
      </c>
      <c r="AA63" s="22">
        <v>46224832</v>
      </c>
      <c r="AB63" s="22">
        <v>214415200</v>
      </c>
      <c r="AC63" s="22">
        <v>20100532</v>
      </c>
      <c r="AD63" s="22">
        <v>54681920</v>
      </c>
      <c r="AE63" s="22">
        <v>134412512</v>
      </c>
      <c r="AF63" s="22">
        <v>206911674.28955099</v>
      </c>
      <c r="AG63" s="22">
        <v>11912494</v>
      </c>
      <c r="AH63" s="22">
        <v>49136504</v>
      </c>
      <c r="AI63" s="22">
        <v>123191240</v>
      </c>
      <c r="AJ63" s="22">
        <v>94288584</v>
      </c>
      <c r="AK63" s="22">
        <v>39311692</v>
      </c>
      <c r="AL63" s="22">
        <v>36335364</v>
      </c>
      <c r="AM63" s="22">
        <v>88471120</v>
      </c>
      <c r="AN63" s="22">
        <v>192853189</v>
      </c>
      <c r="AO63" s="22">
        <v>122710472</v>
      </c>
      <c r="AP63" s="22">
        <v>34796088</v>
      </c>
      <c r="AQ63" s="22">
        <v>145029584</v>
      </c>
      <c r="AR63" s="22">
        <v>60568304</v>
      </c>
      <c r="AS63" s="22">
        <v>27092420</v>
      </c>
      <c r="AT63" s="22">
        <v>30281212</v>
      </c>
      <c r="AU63" s="22">
        <v>250519008</v>
      </c>
      <c r="AV63" s="22">
        <v>15493269</v>
      </c>
      <c r="AW63" s="22">
        <v>55687944</v>
      </c>
      <c r="AX63" s="22">
        <v>66560236</v>
      </c>
      <c r="AY63" s="22">
        <v>600834954.484375</v>
      </c>
      <c r="AZ63" s="22">
        <v>142621728</v>
      </c>
      <c r="BA63" s="22">
        <v>152262724.75</v>
      </c>
      <c r="BB63" s="22">
        <v>1406122752</v>
      </c>
      <c r="BC63" s="22">
        <v>121023144</v>
      </c>
      <c r="BD63" s="22">
        <v>51422916</v>
      </c>
      <c r="BE63" s="22">
        <v>22804706</v>
      </c>
      <c r="BF63" s="22">
        <v>38405467.5</v>
      </c>
      <c r="BG63" s="22">
        <v>181097040</v>
      </c>
      <c r="BH63" s="22">
        <v>1500899712</v>
      </c>
      <c r="BI63" s="22">
        <v>291535424</v>
      </c>
      <c r="BJ63" s="22">
        <v>55671144</v>
      </c>
      <c r="BK63" s="22">
        <v>266942976</v>
      </c>
      <c r="BL63" s="22">
        <v>119261640</v>
      </c>
      <c r="BM63" s="22">
        <v>71325408</v>
      </c>
      <c r="BN63" s="22">
        <v>103004128</v>
      </c>
      <c r="BO63" s="22">
        <v>173508175.21875</v>
      </c>
    </row>
    <row r="64" spans="1:67" ht="13.95" hidden="1" customHeight="1" x14ac:dyDescent="0.3">
      <c r="A64" s="19">
        <v>2029</v>
      </c>
      <c r="B64" s="21">
        <f t="shared" si="10"/>
        <v>8475019891.7416992</v>
      </c>
      <c r="C64" s="21">
        <f t="shared" si="11"/>
        <v>553728049.55859375</v>
      </c>
      <c r="D64" s="21">
        <f t="shared" si="12"/>
        <v>443671140.60351563</v>
      </c>
      <c r="E64" s="21">
        <f t="shared" si="13"/>
        <v>679779654.56396496</v>
      </c>
      <c r="F64" s="21">
        <f t="shared" si="14"/>
        <v>642850807.5</v>
      </c>
      <c r="G64" s="21">
        <f t="shared" si="15"/>
        <v>1438194729.140625</v>
      </c>
      <c r="H64" s="21">
        <f t="shared" si="16"/>
        <v>295317183.5</v>
      </c>
      <c r="I64" s="21">
        <f t="shared" si="17"/>
        <v>1635036677.5</v>
      </c>
      <c r="J64" s="21">
        <f t="shared" si="18"/>
        <v>2786441649.375</v>
      </c>
      <c r="K64" s="22">
        <v>83004608</v>
      </c>
      <c r="L64" s="22">
        <v>6070855.5</v>
      </c>
      <c r="M64" s="22">
        <v>47685288</v>
      </c>
      <c r="N64" s="22">
        <v>69321936</v>
      </c>
      <c r="O64" s="22">
        <v>70971336</v>
      </c>
      <c r="P64" s="22">
        <v>58199860</v>
      </c>
      <c r="Q64" s="22">
        <v>18692140</v>
      </c>
      <c r="R64" s="22">
        <v>5711583</v>
      </c>
      <c r="S64" s="22">
        <v>10811914</v>
      </c>
      <c r="T64" s="22">
        <v>63366973.371093802</v>
      </c>
      <c r="U64" s="22">
        <v>119891555.6875</v>
      </c>
      <c r="V64" s="22">
        <v>353948160</v>
      </c>
      <c r="W64" s="22">
        <v>41376708</v>
      </c>
      <c r="X64" s="22">
        <v>27956570</v>
      </c>
      <c r="Y64" s="22">
        <v>5380291.5</v>
      </c>
      <c r="Z64" s="22">
        <v>15009411.103515601</v>
      </c>
      <c r="AA64" s="22">
        <v>46344404</v>
      </c>
      <c r="AB64" s="22">
        <v>214856800</v>
      </c>
      <c r="AC64" s="22">
        <v>20170432</v>
      </c>
      <c r="AD64" s="22">
        <v>55051040</v>
      </c>
      <c r="AE64" s="22">
        <v>135159392</v>
      </c>
      <c r="AF64" s="22">
        <v>208197586.56396499</v>
      </c>
      <c r="AG64" s="22">
        <v>12055122</v>
      </c>
      <c r="AH64" s="22">
        <v>49655376</v>
      </c>
      <c r="AI64" s="22">
        <v>124803024</v>
      </c>
      <c r="AJ64" s="22">
        <v>94787600</v>
      </c>
      <c r="AK64" s="22">
        <v>39577652</v>
      </c>
      <c r="AL64" s="22">
        <v>36900608</v>
      </c>
      <c r="AM64" s="22">
        <v>88748832</v>
      </c>
      <c r="AN64" s="22">
        <v>196322593.5</v>
      </c>
      <c r="AO64" s="22">
        <v>126082968</v>
      </c>
      <c r="AP64" s="22">
        <v>35499468</v>
      </c>
      <c r="AQ64" s="22">
        <v>148240448</v>
      </c>
      <c r="AR64" s="22">
        <v>61583448</v>
      </c>
      <c r="AS64" s="22">
        <v>27738650</v>
      </c>
      <c r="AT64" s="22">
        <v>31083212</v>
      </c>
      <c r="AU64" s="22">
        <v>254880656</v>
      </c>
      <c r="AV64" s="22">
        <v>15786928</v>
      </c>
      <c r="AW64" s="22">
        <v>56857152</v>
      </c>
      <c r="AX64" s="22">
        <v>67141520</v>
      </c>
      <c r="AY64" s="22">
        <v>613300279.140625</v>
      </c>
      <c r="AZ64" s="22">
        <v>142231344</v>
      </c>
      <c r="BA64" s="22">
        <v>153085839.5</v>
      </c>
      <c r="BB64" s="22">
        <v>1402282752</v>
      </c>
      <c r="BC64" s="22">
        <v>120306880</v>
      </c>
      <c r="BD64" s="22">
        <v>51312992</v>
      </c>
      <c r="BE64" s="22">
        <v>22698790</v>
      </c>
      <c r="BF64" s="22">
        <v>38435263.5</v>
      </c>
      <c r="BG64" s="22">
        <v>182850096</v>
      </c>
      <c r="BH64" s="22">
        <v>1512876160</v>
      </c>
      <c r="BI64" s="22">
        <v>293355968</v>
      </c>
      <c r="BJ64" s="22">
        <v>55907204</v>
      </c>
      <c r="BK64" s="22">
        <v>271064544</v>
      </c>
      <c r="BL64" s="22">
        <v>120060656</v>
      </c>
      <c r="BM64" s="22">
        <v>71207400</v>
      </c>
      <c r="BN64" s="22">
        <v>103418480</v>
      </c>
      <c r="BO64" s="22">
        <v>175701141.375</v>
      </c>
    </row>
    <row r="65" spans="1:67" ht="13.95" hidden="1" customHeight="1" x14ac:dyDescent="0.3">
      <c r="A65" s="19">
        <v>2030</v>
      </c>
      <c r="B65" s="21">
        <f t="shared" si="10"/>
        <v>8533341176.4746094</v>
      </c>
      <c r="C65" s="21">
        <f t="shared" si="11"/>
        <v>553089855.484375</v>
      </c>
      <c r="D65" s="21">
        <f t="shared" si="12"/>
        <v>445996832.04980469</v>
      </c>
      <c r="E65" s="21">
        <f t="shared" si="13"/>
        <v>682622845.31542993</v>
      </c>
      <c r="F65" s="21">
        <f t="shared" si="14"/>
        <v>649981953.5</v>
      </c>
      <c r="G65" s="21">
        <f t="shared" si="15"/>
        <v>1466725194.46875</v>
      </c>
      <c r="H65" s="21">
        <f t="shared" si="16"/>
        <v>295723658.5</v>
      </c>
      <c r="I65" s="21">
        <f t="shared" si="17"/>
        <v>1629952880.25</v>
      </c>
      <c r="J65" s="21">
        <f t="shared" si="18"/>
        <v>2809247956.90625</v>
      </c>
      <c r="K65" s="22">
        <v>82782608</v>
      </c>
      <c r="L65" s="22">
        <v>6082117</v>
      </c>
      <c r="M65" s="22">
        <v>47610520</v>
      </c>
      <c r="N65" s="22">
        <v>69425640</v>
      </c>
      <c r="O65" s="22">
        <v>71284144</v>
      </c>
      <c r="P65" s="22">
        <v>57946072</v>
      </c>
      <c r="Q65" s="22">
        <v>18757216</v>
      </c>
      <c r="R65" s="22">
        <v>5728923.5</v>
      </c>
      <c r="S65" s="22">
        <v>10841702</v>
      </c>
      <c r="T65" s="22">
        <v>63369301.609375</v>
      </c>
      <c r="U65" s="22">
        <v>119261611.375</v>
      </c>
      <c r="V65" s="22">
        <v>355544256</v>
      </c>
      <c r="W65" s="22">
        <v>41655592</v>
      </c>
      <c r="X65" s="22">
        <v>28188540</v>
      </c>
      <c r="Y65" s="22">
        <v>5407151</v>
      </c>
      <c r="Z65" s="22">
        <v>15201293.049804701</v>
      </c>
      <c r="AA65" s="22">
        <v>46460696</v>
      </c>
      <c r="AB65" s="22">
        <v>215237328</v>
      </c>
      <c r="AC65" s="22">
        <v>20232576</v>
      </c>
      <c r="AD65" s="22">
        <v>55389232</v>
      </c>
      <c r="AE65" s="22">
        <v>135870064</v>
      </c>
      <c r="AF65" s="22">
        <v>209432949.31542999</v>
      </c>
      <c r="AG65" s="22">
        <v>12190605</v>
      </c>
      <c r="AH65" s="22">
        <v>50154164</v>
      </c>
      <c r="AI65" s="22">
        <v>126400336</v>
      </c>
      <c r="AJ65" s="22">
        <v>95236240</v>
      </c>
      <c r="AK65" s="22">
        <v>39833780</v>
      </c>
      <c r="AL65" s="22">
        <v>37433236</v>
      </c>
      <c r="AM65" s="22">
        <v>89019160</v>
      </c>
      <c r="AN65" s="22">
        <v>199714432.5</v>
      </c>
      <c r="AO65" s="22">
        <v>129468128</v>
      </c>
      <c r="AP65" s="22">
        <v>36204044</v>
      </c>
      <c r="AQ65" s="22">
        <v>151457184</v>
      </c>
      <c r="AR65" s="22">
        <v>62601420</v>
      </c>
      <c r="AS65" s="22">
        <v>28385974</v>
      </c>
      <c r="AT65" s="22">
        <v>31886610</v>
      </c>
      <c r="AU65" s="22">
        <v>259211376</v>
      </c>
      <c r="AV65" s="22">
        <v>16081444</v>
      </c>
      <c r="AW65" s="22">
        <v>58035184</v>
      </c>
      <c r="AX65" s="22">
        <v>67692312</v>
      </c>
      <c r="AY65" s="22">
        <v>625701518.46875</v>
      </c>
      <c r="AZ65" s="22">
        <v>141844224</v>
      </c>
      <c r="BA65" s="22">
        <v>153879434.5</v>
      </c>
      <c r="BB65" s="22">
        <v>1398125824</v>
      </c>
      <c r="BC65" s="22">
        <v>119587704</v>
      </c>
      <c r="BD65" s="22">
        <v>51189096</v>
      </c>
      <c r="BE65" s="22">
        <v>22589950</v>
      </c>
      <c r="BF65" s="22">
        <v>38460306.25</v>
      </c>
      <c r="BG65" s="22">
        <v>184551872</v>
      </c>
      <c r="BH65" s="22">
        <v>1524576128</v>
      </c>
      <c r="BI65" s="22">
        <v>295109664</v>
      </c>
      <c r="BJ65" s="22">
        <v>56124476</v>
      </c>
      <c r="BK65" s="22">
        <v>275242208</v>
      </c>
      <c r="BL65" s="22">
        <v>120839368</v>
      </c>
      <c r="BM65" s="22">
        <v>71083456</v>
      </c>
      <c r="BN65" s="22">
        <v>103810656</v>
      </c>
      <c r="BO65" s="22">
        <v>177910128.90625</v>
      </c>
    </row>
    <row r="66" spans="1:67" ht="13.95" hidden="1" customHeight="1" x14ac:dyDescent="0.3">
      <c r="A66" s="19">
        <v>2031</v>
      </c>
      <c r="B66" s="21">
        <f t="shared" si="10"/>
        <v>8590654295.5449219</v>
      </c>
      <c r="C66" s="21">
        <f t="shared" si="11"/>
        <v>552372491.5</v>
      </c>
      <c r="D66" s="21">
        <f t="shared" si="12"/>
        <v>448284545.26953119</v>
      </c>
      <c r="E66" s="21">
        <f t="shared" si="13"/>
        <v>685313338.38476598</v>
      </c>
      <c r="F66" s="21">
        <f t="shared" si="14"/>
        <v>656964910.25</v>
      </c>
      <c r="G66" s="21">
        <f t="shared" si="15"/>
        <v>1495219101.765625</v>
      </c>
      <c r="H66" s="21">
        <f t="shared" si="16"/>
        <v>296072018</v>
      </c>
      <c r="I66" s="21">
        <f t="shared" si="17"/>
        <v>1624607815.25</v>
      </c>
      <c r="J66" s="21">
        <f t="shared" si="18"/>
        <v>2831820075.125</v>
      </c>
      <c r="K66" s="22">
        <v>82551616</v>
      </c>
      <c r="L66" s="22">
        <v>6092005</v>
      </c>
      <c r="M66" s="22">
        <v>47524440</v>
      </c>
      <c r="N66" s="22">
        <v>69530104</v>
      </c>
      <c r="O66" s="22">
        <v>71588144</v>
      </c>
      <c r="P66" s="22">
        <v>57680120</v>
      </c>
      <c r="Q66" s="22">
        <v>18812646</v>
      </c>
      <c r="R66" s="22">
        <v>5745479</v>
      </c>
      <c r="S66" s="22">
        <v>10868575</v>
      </c>
      <c r="T66" s="22">
        <v>63362640</v>
      </c>
      <c r="U66" s="22">
        <v>118616722.5</v>
      </c>
      <c r="V66" s="22">
        <v>357117088</v>
      </c>
      <c r="W66" s="22">
        <v>41928196</v>
      </c>
      <c r="X66" s="22">
        <v>28416940</v>
      </c>
      <c r="Y66" s="22">
        <v>5432176.5</v>
      </c>
      <c r="Z66" s="22">
        <v>15390144.7695312</v>
      </c>
      <c r="AA66" s="22">
        <v>46578388</v>
      </c>
      <c r="AB66" s="22">
        <v>215575616</v>
      </c>
      <c r="AC66" s="22">
        <v>20289970</v>
      </c>
      <c r="AD66" s="22">
        <v>55703548</v>
      </c>
      <c r="AE66" s="22">
        <v>136535040</v>
      </c>
      <c r="AF66" s="22">
        <v>210630776.38476601</v>
      </c>
      <c r="AG66" s="22">
        <v>12326865</v>
      </c>
      <c r="AH66" s="22">
        <v>50637864</v>
      </c>
      <c r="AI66" s="22">
        <v>127993520</v>
      </c>
      <c r="AJ66" s="22">
        <v>95660840</v>
      </c>
      <c r="AK66" s="22">
        <v>40077616</v>
      </c>
      <c r="AL66" s="22">
        <v>37945944</v>
      </c>
      <c r="AM66" s="22">
        <v>89282824</v>
      </c>
      <c r="AN66" s="22">
        <v>203039437.25</v>
      </c>
      <c r="AO66" s="22">
        <v>132876928</v>
      </c>
      <c r="AP66" s="22">
        <v>36913984</v>
      </c>
      <c r="AQ66" s="22">
        <v>154669648</v>
      </c>
      <c r="AR66" s="22">
        <v>63618992</v>
      </c>
      <c r="AS66" s="22">
        <v>29038110</v>
      </c>
      <c r="AT66" s="22">
        <v>32688140</v>
      </c>
      <c r="AU66" s="22">
        <v>263521232</v>
      </c>
      <c r="AV66" s="22">
        <v>16385120</v>
      </c>
      <c r="AW66" s="22">
        <v>59214564</v>
      </c>
      <c r="AX66" s="22">
        <v>68223136</v>
      </c>
      <c r="AY66" s="22">
        <v>638069247.765625</v>
      </c>
      <c r="AZ66" s="22">
        <v>141424592</v>
      </c>
      <c r="BA66" s="22">
        <v>154647426</v>
      </c>
      <c r="BB66" s="22">
        <v>1393762560</v>
      </c>
      <c r="BC66" s="22">
        <v>118852088</v>
      </c>
      <c r="BD66" s="22">
        <v>51049708</v>
      </c>
      <c r="BE66" s="22">
        <v>22476742</v>
      </c>
      <c r="BF66" s="22">
        <v>38466717.25</v>
      </c>
      <c r="BG66" s="22">
        <v>186187312</v>
      </c>
      <c r="BH66" s="22">
        <v>1536116096</v>
      </c>
      <c r="BI66" s="22">
        <v>296815808</v>
      </c>
      <c r="BJ66" s="22">
        <v>56328068</v>
      </c>
      <c r="BK66" s="22">
        <v>279506272</v>
      </c>
      <c r="BL66" s="22">
        <v>121617152</v>
      </c>
      <c r="BM66" s="22">
        <v>70948344</v>
      </c>
      <c r="BN66" s="22">
        <v>104188128</v>
      </c>
      <c r="BO66" s="22">
        <v>180112895.125</v>
      </c>
    </row>
    <row r="67" spans="1:67" ht="13.95" hidden="1" customHeight="1" x14ac:dyDescent="0.3">
      <c r="A67" s="19">
        <v>2032</v>
      </c>
      <c r="B67" s="21">
        <f t="shared" si="10"/>
        <v>8646566375.3935547</v>
      </c>
      <c r="C67" s="21">
        <f t="shared" si="11"/>
        <v>551603206.7734375</v>
      </c>
      <c r="D67" s="21">
        <f t="shared" si="12"/>
        <v>450529447.22363281</v>
      </c>
      <c r="E67" s="21">
        <f t="shared" si="13"/>
        <v>687857317.05273402</v>
      </c>
      <c r="F67" s="21">
        <f t="shared" si="14"/>
        <v>663869739.125</v>
      </c>
      <c r="G67" s="21">
        <f t="shared" si="15"/>
        <v>1523714009.84375</v>
      </c>
      <c r="H67" s="21">
        <f t="shared" si="16"/>
        <v>296410238</v>
      </c>
      <c r="I67" s="21">
        <f t="shared" si="17"/>
        <v>1618933222.5</v>
      </c>
      <c r="J67" s="21">
        <f t="shared" si="18"/>
        <v>2853649194.875</v>
      </c>
      <c r="K67" s="22">
        <v>82322032</v>
      </c>
      <c r="L67" s="22">
        <v>6100315</v>
      </c>
      <c r="M67" s="22">
        <v>47434472</v>
      </c>
      <c r="N67" s="22">
        <v>69634016</v>
      </c>
      <c r="O67" s="22">
        <v>71867216</v>
      </c>
      <c r="P67" s="22">
        <v>57415928</v>
      </c>
      <c r="Q67" s="22">
        <v>18863196</v>
      </c>
      <c r="R67" s="22">
        <v>5761247.5</v>
      </c>
      <c r="S67" s="22">
        <v>10894156</v>
      </c>
      <c r="T67" s="22">
        <v>63345643.3359375</v>
      </c>
      <c r="U67" s="22">
        <v>117964984.9375</v>
      </c>
      <c r="V67" s="22">
        <v>358664384</v>
      </c>
      <c r="W67" s="22">
        <v>42191348</v>
      </c>
      <c r="X67" s="22">
        <v>28641348</v>
      </c>
      <c r="Y67" s="22">
        <v>5455865</v>
      </c>
      <c r="Z67" s="22">
        <v>15576502.223632799</v>
      </c>
      <c r="AA67" s="22">
        <v>46693232</v>
      </c>
      <c r="AB67" s="22">
        <v>215870144</v>
      </c>
      <c r="AC67" s="22">
        <v>20342012</v>
      </c>
      <c r="AD67" s="22">
        <v>55992144</v>
      </c>
      <c r="AE67" s="22">
        <v>137168256</v>
      </c>
      <c r="AF67" s="22">
        <v>211791529.05273399</v>
      </c>
      <c r="AG67" s="22">
        <v>12467940</v>
      </c>
      <c r="AH67" s="22">
        <v>51113496</v>
      </c>
      <c r="AI67" s="22">
        <v>129594400</v>
      </c>
      <c r="AJ67" s="22">
        <v>96065688</v>
      </c>
      <c r="AK67" s="22">
        <v>40310600</v>
      </c>
      <c r="AL67" s="22">
        <v>38458032</v>
      </c>
      <c r="AM67" s="22">
        <v>89529096</v>
      </c>
      <c r="AN67" s="22">
        <v>206330487.125</v>
      </c>
      <c r="AO67" s="22">
        <v>136298912</v>
      </c>
      <c r="AP67" s="22">
        <v>37632768</v>
      </c>
      <c r="AQ67" s="22">
        <v>157876768</v>
      </c>
      <c r="AR67" s="22">
        <v>64636560</v>
      </c>
      <c r="AS67" s="22">
        <v>29695012</v>
      </c>
      <c r="AT67" s="22">
        <v>33492166</v>
      </c>
      <c r="AU67" s="22">
        <v>267837072</v>
      </c>
      <c r="AV67" s="22">
        <v>16668363</v>
      </c>
      <c r="AW67" s="22">
        <v>60391652</v>
      </c>
      <c r="AX67" s="22">
        <v>68745376</v>
      </c>
      <c r="AY67" s="22">
        <v>650439360.84375</v>
      </c>
      <c r="AZ67" s="22">
        <v>141006704</v>
      </c>
      <c r="BA67" s="22">
        <v>155403534</v>
      </c>
      <c r="BB67" s="22">
        <v>1389101696</v>
      </c>
      <c r="BC67" s="22">
        <v>118115328</v>
      </c>
      <c r="BD67" s="22">
        <v>50890272</v>
      </c>
      <c r="BE67" s="22">
        <v>22360764</v>
      </c>
      <c r="BF67" s="22">
        <v>38465162.5</v>
      </c>
      <c r="BG67" s="22">
        <v>187745024</v>
      </c>
      <c r="BH67" s="22">
        <v>1547044352</v>
      </c>
      <c r="BI67" s="22">
        <v>298475584</v>
      </c>
      <c r="BJ67" s="22">
        <v>56514156</v>
      </c>
      <c r="BK67" s="22">
        <v>283845408</v>
      </c>
      <c r="BL67" s="22">
        <v>122379992</v>
      </c>
      <c r="BM67" s="22">
        <v>70809056</v>
      </c>
      <c r="BN67" s="22">
        <v>104552712</v>
      </c>
      <c r="BO67" s="22">
        <v>182282910.875</v>
      </c>
    </row>
    <row r="68" spans="1:67" ht="13.95" hidden="1" customHeight="1" x14ac:dyDescent="0.3">
      <c r="A68" s="19">
        <v>2033</v>
      </c>
      <c r="B68" s="21">
        <f t="shared" si="10"/>
        <v>8701630032.8823242</v>
      </c>
      <c r="C68" s="21">
        <f t="shared" si="11"/>
        <v>550812473.43359375</v>
      </c>
      <c r="D68" s="21">
        <f t="shared" si="12"/>
        <v>452727412.71484381</v>
      </c>
      <c r="E68" s="21">
        <f t="shared" si="13"/>
        <v>690280653.26513696</v>
      </c>
      <c r="F68" s="21">
        <f t="shared" si="14"/>
        <v>670727535.875</v>
      </c>
      <c r="G68" s="21">
        <f t="shared" si="15"/>
        <v>1552213195.125</v>
      </c>
      <c r="H68" s="21">
        <f t="shared" si="16"/>
        <v>296761077.75</v>
      </c>
      <c r="I68" s="21">
        <f t="shared" si="17"/>
        <v>1612889600.3125</v>
      </c>
      <c r="J68" s="21">
        <f t="shared" si="18"/>
        <v>2875218084.40625</v>
      </c>
      <c r="K68" s="22">
        <v>82099752</v>
      </c>
      <c r="L68" s="22">
        <v>6107525</v>
      </c>
      <c r="M68" s="22">
        <v>47345004</v>
      </c>
      <c r="N68" s="22">
        <v>69734864</v>
      </c>
      <c r="O68" s="22">
        <v>72142880</v>
      </c>
      <c r="P68" s="22">
        <v>57154732</v>
      </c>
      <c r="Q68" s="22">
        <v>18907650</v>
      </c>
      <c r="R68" s="22">
        <v>5775525</v>
      </c>
      <c r="S68" s="22">
        <v>10918711</v>
      </c>
      <c r="T68" s="22">
        <v>63320633.558593802</v>
      </c>
      <c r="U68" s="22">
        <v>117305196.875</v>
      </c>
      <c r="V68" s="22">
        <v>360188416</v>
      </c>
      <c r="W68" s="22">
        <v>42437604</v>
      </c>
      <c r="X68" s="22">
        <v>28861314</v>
      </c>
      <c r="Y68" s="22">
        <v>5478376</v>
      </c>
      <c r="Z68" s="22">
        <v>15761702.7148438</v>
      </c>
      <c r="AA68" s="22">
        <v>46807508</v>
      </c>
      <c r="AB68" s="22">
        <v>216132192</v>
      </c>
      <c r="AC68" s="22">
        <v>20384460</v>
      </c>
      <c r="AD68" s="22">
        <v>56260464</v>
      </c>
      <c r="AE68" s="22">
        <v>137771104</v>
      </c>
      <c r="AF68" s="22">
        <v>212924925.26513699</v>
      </c>
      <c r="AG68" s="22">
        <v>12612265</v>
      </c>
      <c r="AH68" s="22">
        <v>51583724</v>
      </c>
      <c r="AI68" s="22">
        <v>131209336</v>
      </c>
      <c r="AJ68" s="22">
        <v>96451704</v>
      </c>
      <c r="AK68" s="22">
        <v>40534268</v>
      </c>
      <c r="AL68" s="22">
        <v>38973020</v>
      </c>
      <c r="AM68" s="22">
        <v>89758672</v>
      </c>
      <c r="AN68" s="22">
        <v>209604546.875</v>
      </c>
      <c r="AO68" s="22">
        <v>139741616</v>
      </c>
      <c r="AP68" s="22">
        <v>38363936</v>
      </c>
      <c r="AQ68" s="22">
        <v>161072784</v>
      </c>
      <c r="AR68" s="22">
        <v>65657964</v>
      </c>
      <c r="AS68" s="22">
        <v>30356032</v>
      </c>
      <c r="AT68" s="22">
        <v>34299040</v>
      </c>
      <c r="AU68" s="22">
        <v>272151200</v>
      </c>
      <c r="AV68" s="22">
        <v>16954628</v>
      </c>
      <c r="AW68" s="22">
        <v>61576860</v>
      </c>
      <c r="AX68" s="22">
        <v>69252888</v>
      </c>
      <c r="AY68" s="22">
        <v>662786247.125</v>
      </c>
      <c r="AZ68" s="22">
        <v>140612336</v>
      </c>
      <c r="BA68" s="22">
        <v>156148741.75</v>
      </c>
      <c r="BB68" s="22">
        <v>1384110336</v>
      </c>
      <c r="BC68" s="22">
        <v>117370128</v>
      </c>
      <c r="BD68" s="22">
        <v>50713288</v>
      </c>
      <c r="BE68" s="22">
        <v>22240148</v>
      </c>
      <c r="BF68" s="22">
        <v>38455700.3125</v>
      </c>
      <c r="BG68" s="22">
        <v>189241424</v>
      </c>
      <c r="BH68" s="22">
        <v>1557807872</v>
      </c>
      <c r="BI68" s="22">
        <v>300096928</v>
      </c>
      <c r="BJ68" s="22">
        <v>56686288</v>
      </c>
      <c r="BK68" s="22">
        <v>288266592</v>
      </c>
      <c r="BL68" s="22">
        <v>123135440</v>
      </c>
      <c r="BM68" s="22">
        <v>70653824</v>
      </c>
      <c r="BN68" s="22">
        <v>104901536</v>
      </c>
      <c r="BO68" s="22">
        <v>184428180.40625</v>
      </c>
    </row>
    <row r="69" spans="1:67" ht="13.95" hidden="1" customHeight="1" x14ac:dyDescent="0.3">
      <c r="A69" s="19">
        <v>2034</v>
      </c>
      <c r="B69" s="21">
        <f t="shared" si="10"/>
        <v>8755762247.3254395</v>
      </c>
      <c r="C69" s="21">
        <f t="shared" si="11"/>
        <v>549987618.4453125</v>
      </c>
      <c r="D69" s="21">
        <f t="shared" si="12"/>
        <v>454894797.2734375</v>
      </c>
      <c r="E69" s="21">
        <f t="shared" si="13"/>
        <v>692595534.20043898</v>
      </c>
      <c r="F69" s="21">
        <f t="shared" si="14"/>
        <v>677535691.25</v>
      </c>
      <c r="G69" s="21">
        <f t="shared" si="15"/>
        <v>1580824163.1875</v>
      </c>
      <c r="H69" s="21">
        <f t="shared" si="16"/>
        <v>297111069.5</v>
      </c>
      <c r="I69" s="21">
        <f t="shared" si="17"/>
        <v>1606577293.5</v>
      </c>
      <c r="J69" s="21">
        <f t="shared" si="18"/>
        <v>2896236079.96875</v>
      </c>
      <c r="K69" s="22">
        <v>81881008</v>
      </c>
      <c r="L69" s="22">
        <v>6113975.5</v>
      </c>
      <c r="M69" s="22">
        <v>47251664</v>
      </c>
      <c r="N69" s="22">
        <v>69839896</v>
      </c>
      <c r="O69" s="22">
        <v>72404960</v>
      </c>
      <c r="P69" s="22">
        <v>56892056</v>
      </c>
      <c r="Q69" s="22">
        <v>18946182</v>
      </c>
      <c r="R69" s="22">
        <v>5788839.5</v>
      </c>
      <c r="S69" s="22">
        <v>10942379</v>
      </c>
      <c r="T69" s="22">
        <v>63289409.5703125</v>
      </c>
      <c r="U69" s="22">
        <v>116637248.875</v>
      </c>
      <c r="V69" s="22">
        <v>361692640</v>
      </c>
      <c r="W69" s="22">
        <v>42676472</v>
      </c>
      <c r="X69" s="22">
        <v>29079866</v>
      </c>
      <c r="Y69" s="22">
        <v>5499705</v>
      </c>
      <c r="Z69" s="22">
        <v>15946114.2734375</v>
      </c>
      <c r="AA69" s="22">
        <v>46916092</v>
      </c>
      <c r="AB69" s="22">
        <v>216361088</v>
      </c>
      <c r="AC69" s="22">
        <v>20422140</v>
      </c>
      <c r="AD69" s="22">
        <v>56508744</v>
      </c>
      <c r="AE69" s="22">
        <v>138356048</v>
      </c>
      <c r="AF69" s="22">
        <v>214031422.20043901</v>
      </c>
      <c r="AG69" s="22">
        <v>12759948</v>
      </c>
      <c r="AH69" s="22">
        <v>52046440</v>
      </c>
      <c r="AI69" s="22">
        <v>132837440</v>
      </c>
      <c r="AJ69" s="22">
        <v>96828936</v>
      </c>
      <c r="AK69" s="22">
        <v>40748668</v>
      </c>
      <c r="AL69" s="22">
        <v>39487584</v>
      </c>
      <c r="AM69" s="22">
        <v>89975248</v>
      </c>
      <c r="AN69" s="22">
        <v>212851427.25</v>
      </c>
      <c r="AO69" s="22">
        <v>143213936</v>
      </c>
      <c r="AP69" s="22">
        <v>39110572</v>
      </c>
      <c r="AQ69" s="22">
        <v>164265856</v>
      </c>
      <c r="AR69" s="22">
        <v>66677092</v>
      </c>
      <c r="AS69" s="22">
        <v>31021190</v>
      </c>
      <c r="AT69" s="22">
        <v>35107872</v>
      </c>
      <c r="AU69" s="22">
        <v>276468160</v>
      </c>
      <c r="AV69" s="22">
        <v>17269346</v>
      </c>
      <c r="AW69" s="22">
        <v>62772612</v>
      </c>
      <c r="AX69" s="22">
        <v>69745672</v>
      </c>
      <c r="AY69" s="22">
        <v>675171855.1875</v>
      </c>
      <c r="AZ69" s="22">
        <v>140231344</v>
      </c>
      <c r="BA69" s="22">
        <v>156879725.5</v>
      </c>
      <c r="BB69" s="22">
        <v>1378876928</v>
      </c>
      <c r="BC69" s="22">
        <v>116626752</v>
      </c>
      <c r="BD69" s="22">
        <v>50517820</v>
      </c>
      <c r="BE69" s="22">
        <v>22115328</v>
      </c>
      <c r="BF69" s="22">
        <v>38440465.5</v>
      </c>
      <c r="BG69" s="22">
        <v>190680368</v>
      </c>
      <c r="BH69" s="22">
        <v>1568172288</v>
      </c>
      <c r="BI69" s="22">
        <v>301680384</v>
      </c>
      <c r="BJ69" s="22">
        <v>56841688</v>
      </c>
      <c r="BK69" s="22">
        <v>292719904</v>
      </c>
      <c r="BL69" s="22">
        <v>123883336</v>
      </c>
      <c r="BM69" s="22">
        <v>70487528</v>
      </c>
      <c r="BN69" s="22">
        <v>105247472</v>
      </c>
      <c r="BO69" s="22">
        <v>186523111.96875</v>
      </c>
    </row>
    <row r="70" spans="1:67" ht="13.95" hidden="1" customHeight="1" x14ac:dyDescent="0.3">
      <c r="A70" s="19">
        <v>2035</v>
      </c>
      <c r="B70" s="21">
        <f t="shared" si="10"/>
        <v>8809053583.2773438</v>
      </c>
      <c r="C70" s="21">
        <f t="shared" si="11"/>
        <v>549121824.09375</v>
      </c>
      <c r="D70" s="21">
        <f t="shared" si="12"/>
        <v>457035119.44921881</v>
      </c>
      <c r="E70" s="21">
        <f t="shared" si="13"/>
        <v>694792561.78125</v>
      </c>
      <c r="F70" s="21">
        <f t="shared" si="14"/>
        <v>684310448.75</v>
      </c>
      <c r="G70" s="21">
        <f t="shared" si="15"/>
        <v>1609616286.921875</v>
      </c>
      <c r="H70" s="21">
        <f t="shared" si="16"/>
        <v>297464332</v>
      </c>
      <c r="I70" s="21">
        <f t="shared" si="17"/>
        <v>1599979973.5</v>
      </c>
      <c r="J70" s="21">
        <f t="shared" si="18"/>
        <v>2916733036.78125</v>
      </c>
      <c r="K70" s="22">
        <v>81666640</v>
      </c>
      <c r="L70" s="22">
        <v>6119745</v>
      </c>
      <c r="M70" s="22">
        <v>47154196</v>
      </c>
      <c r="N70" s="22">
        <v>69944680</v>
      </c>
      <c r="O70" s="22">
        <v>72658272</v>
      </c>
      <c r="P70" s="22">
        <v>56618872</v>
      </c>
      <c r="Q70" s="22">
        <v>18976784</v>
      </c>
      <c r="R70" s="22">
        <v>5801591</v>
      </c>
      <c r="S70" s="22">
        <v>10964978</v>
      </c>
      <c r="T70" s="22">
        <v>63252533.40625</v>
      </c>
      <c r="U70" s="22">
        <v>115963532.6875</v>
      </c>
      <c r="V70" s="22">
        <v>363182816</v>
      </c>
      <c r="W70" s="22">
        <v>42905696</v>
      </c>
      <c r="X70" s="22">
        <v>29297046</v>
      </c>
      <c r="Y70" s="22">
        <v>5520462.5</v>
      </c>
      <c r="Z70" s="22">
        <v>16129098.9492188</v>
      </c>
      <c r="AA70" s="22">
        <v>47026804</v>
      </c>
      <c r="AB70" s="22">
        <v>216546352</v>
      </c>
      <c r="AC70" s="22">
        <v>20456144</v>
      </c>
      <c r="AD70" s="22">
        <v>56731768</v>
      </c>
      <c r="AE70" s="22">
        <v>138916368</v>
      </c>
      <c r="AF70" s="22">
        <v>215115125.78125</v>
      </c>
      <c r="AG70" s="22">
        <v>12910573</v>
      </c>
      <c r="AH70" s="22">
        <v>52517312</v>
      </c>
      <c r="AI70" s="22">
        <v>134479344</v>
      </c>
      <c r="AJ70" s="22">
        <v>97194064</v>
      </c>
      <c r="AK70" s="22">
        <v>40953372</v>
      </c>
      <c r="AL70" s="22">
        <v>40003684</v>
      </c>
      <c r="AM70" s="22">
        <v>90182000</v>
      </c>
      <c r="AN70" s="22">
        <v>216070099.75</v>
      </c>
      <c r="AO70" s="22">
        <v>146714512</v>
      </c>
      <c r="AP70" s="22">
        <v>39868448</v>
      </c>
      <c r="AQ70" s="22">
        <v>167493808</v>
      </c>
      <c r="AR70" s="22">
        <v>67691520</v>
      </c>
      <c r="AS70" s="22">
        <v>31692190</v>
      </c>
      <c r="AT70" s="22">
        <v>35922392</v>
      </c>
      <c r="AU70" s="22">
        <v>280808256</v>
      </c>
      <c r="AV70" s="22">
        <v>17597956</v>
      </c>
      <c r="AW70" s="22">
        <v>63966980</v>
      </c>
      <c r="AX70" s="22">
        <v>70233184</v>
      </c>
      <c r="AY70" s="22">
        <v>687627040.921875</v>
      </c>
      <c r="AZ70" s="22">
        <v>139856000</v>
      </c>
      <c r="BA70" s="22">
        <v>157608332</v>
      </c>
      <c r="BB70" s="22">
        <v>1373413888</v>
      </c>
      <c r="BC70" s="22">
        <v>115874992</v>
      </c>
      <c r="BD70" s="22">
        <v>50301236</v>
      </c>
      <c r="BE70" s="22">
        <v>21985602</v>
      </c>
      <c r="BF70" s="22">
        <v>38404255.5</v>
      </c>
      <c r="BG70" s="22">
        <v>192050032</v>
      </c>
      <c r="BH70" s="22">
        <v>1578226176</v>
      </c>
      <c r="BI70" s="22">
        <v>303194496</v>
      </c>
      <c r="BJ70" s="22">
        <v>56983180</v>
      </c>
      <c r="BK70" s="22">
        <v>297194720</v>
      </c>
      <c r="BL70" s="22">
        <v>124611760</v>
      </c>
      <c r="BM70" s="22">
        <v>70312480</v>
      </c>
      <c r="BN70" s="22">
        <v>105589568</v>
      </c>
      <c r="BO70" s="22">
        <v>188570624.78125</v>
      </c>
    </row>
    <row r="71" spans="1:67" ht="13.95" hidden="1" customHeight="1" x14ac:dyDescent="0.3">
      <c r="A71" s="19">
        <v>2036</v>
      </c>
      <c r="B71" s="21">
        <f t="shared" si="10"/>
        <v>8861580242.0925293</v>
      </c>
      <c r="C71" s="21">
        <f t="shared" si="11"/>
        <v>548217938.0546875</v>
      </c>
      <c r="D71" s="21">
        <f t="shared" si="12"/>
        <v>459116225.640625</v>
      </c>
      <c r="E71" s="21">
        <f t="shared" si="13"/>
        <v>696860221.52221704</v>
      </c>
      <c r="F71" s="21">
        <f t="shared" si="14"/>
        <v>691052492.25</v>
      </c>
      <c r="G71" s="21">
        <f t="shared" si="15"/>
        <v>1638588315</v>
      </c>
      <c r="H71" s="21">
        <f t="shared" si="16"/>
        <v>297835161.5</v>
      </c>
      <c r="I71" s="21">
        <f t="shared" si="17"/>
        <v>1593148278.25</v>
      </c>
      <c r="J71" s="21">
        <f t="shared" si="18"/>
        <v>2936761609.875</v>
      </c>
      <c r="K71" s="22">
        <v>81445024</v>
      </c>
      <c r="L71" s="22">
        <v>6124429.5</v>
      </c>
      <c r="M71" s="22">
        <v>47050408</v>
      </c>
      <c r="N71" s="22">
        <v>70050192</v>
      </c>
      <c r="O71" s="22">
        <v>72897528</v>
      </c>
      <c r="P71" s="22">
        <v>56349256</v>
      </c>
      <c r="Q71" s="22">
        <v>19004348</v>
      </c>
      <c r="R71" s="22">
        <v>5813352</v>
      </c>
      <c r="S71" s="22">
        <v>10987797</v>
      </c>
      <c r="T71" s="22">
        <v>63209829.0546875</v>
      </c>
      <c r="U71" s="22">
        <v>115285774.5</v>
      </c>
      <c r="V71" s="22">
        <v>364626176</v>
      </c>
      <c r="W71" s="22">
        <v>43124880</v>
      </c>
      <c r="X71" s="22">
        <v>29513318</v>
      </c>
      <c r="Y71" s="22">
        <v>5540649</v>
      </c>
      <c r="Z71" s="22">
        <v>16311202.640625</v>
      </c>
      <c r="AA71" s="22">
        <v>47135532</v>
      </c>
      <c r="AB71" s="22">
        <v>216706944</v>
      </c>
      <c r="AC71" s="22">
        <v>20485496</v>
      </c>
      <c r="AD71" s="22">
        <v>56932408</v>
      </c>
      <c r="AE71" s="22">
        <v>139440400</v>
      </c>
      <c r="AF71" s="22">
        <v>216159441.52221701</v>
      </c>
      <c r="AG71" s="22">
        <v>13063847</v>
      </c>
      <c r="AH71" s="22">
        <v>52986268</v>
      </c>
      <c r="AI71" s="22">
        <v>136136192</v>
      </c>
      <c r="AJ71" s="22">
        <v>97544152</v>
      </c>
      <c r="AK71" s="22">
        <v>41148640</v>
      </c>
      <c r="AL71" s="22">
        <v>40518900</v>
      </c>
      <c r="AM71" s="22">
        <v>90377056</v>
      </c>
      <c r="AN71" s="22">
        <v>219277437.25</v>
      </c>
      <c r="AO71" s="22">
        <v>150256128</v>
      </c>
      <c r="AP71" s="22">
        <v>40645156</v>
      </c>
      <c r="AQ71" s="22">
        <v>170723216</v>
      </c>
      <c r="AR71" s="22">
        <v>68701264</v>
      </c>
      <c r="AS71" s="22">
        <v>32369500</v>
      </c>
      <c r="AT71" s="22">
        <v>36742360</v>
      </c>
      <c r="AU71" s="22">
        <v>285184704</v>
      </c>
      <c r="AV71" s="22">
        <v>17913842</v>
      </c>
      <c r="AW71" s="22">
        <v>65160040</v>
      </c>
      <c r="AX71" s="22">
        <v>70706488</v>
      </c>
      <c r="AY71" s="22">
        <v>700185617</v>
      </c>
      <c r="AZ71" s="22">
        <v>139499280</v>
      </c>
      <c r="BA71" s="22">
        <v>158335881.5</v>
      </c>
      <c r="BB71" s="22">
        <v>1367756544</v>
      </c>
      <c r="BC71" s="22">
        <v>115124416</v>
      </c>
      <c r="BD71" s="22">
        <v>50067044</v>
      </c>
      <c r="BE71" s="22">
        <v>21850170</v>
      </c>
      <c r="BF71" s="22">
        <v>38350104.25</v>
      </c>
      <c r="BG71" s="22">
        <v>193389776</v>
      </c>
      <c r="BH71" s="22">
        <v>1587873152</v>
      </c>
      <c r="BI71" s="22">
        <v>304680960</v>
      </c>
      <c r="BJ71" s="22">
        <v>57110084</v>
      </c>
      <c r="BK71" s="22">
        <v>301725664</v>
      </c>
      <c r="BL71" s="22">
        <v>125325592</v>
      </c>
      <c r="BM71" s="22">
        <v>70124488</v>
      </c>
      <c r="BN71" s="22">
        <v>105918048</v>
      </c>
      <c r="BO71" s="22">
        <v>190613845.875</v>
      </c>
    </row>
    <row r="72" spans="1:67" ht="13.95" hidden="1" customHeight="1" x14ac:dyDescent="0.3">
      <c r="A72" s="19">
        <v>2037</v>
      </c>
      <c r="B72" s="21">
        <f t="shared" si="10"/>
        <v>8912989231.8662109</v>
      </c>
      <c r="C72" s="21">
        <f t="shared" si="11"/>
        <v>547265675.67578125</v>
      </c>
      <c r="D72" s="21">
        <f t="shared" si="12"/>
        <v>461166968.7578125</v>
      </c>
      <c r="E72" s="21">
        <f t="shared" si="13"/>
        <v>698804366.37011695</v>
      </c>
      <c r="F72" s="21">
        <f t="shared" si="14"/>
        <v>697776575</v>
      </c>
      <c r="G72" s="21">
        <f t="shared" si="15"/>
        <v>1667670463.625</v>
      </c>
      <c r="H72" s="21">
        <f t="shared" si="16"/>
        <v>298214614.25</v>
      </c>
      <c r="I72" s="21">
        <f t="shared" si="17"/>
        <v>1586011856.375</v>
      </c>
      <c r="J72" s="21">
        <f t="shared" si="18"/>
        <v>2956078711.8125</v>
      </c>
      <c r="K72" s="22">
        <v>81215272</v>
      </c>
      <c r="L72" s="22">
        <v>6127824</v>
      </c>
      <c r="M72" s="22">
        <v>46941280</v>
      </c>
      <c r="N72" s="22">
        <v>70152208</v>
      </c>
      <c r="O72" s="22">
        <v>73127440</v>
      </c>
      <c r="P72" s="22">
        <v>56073552</v>
      </c>
      <c r="Q72" s="22">
        <v>19026568</v>
      </c>
      <c r="R72" s="22">
        <v>5824514.5</v>
      </c>
      <c r="S72" s="22">
        <v>11010293</v>
      </c>
      <c r="T72" s="22">
        <v>63162741.613281198</v>
      </c>
      <c r="U72" s="22">
        <v>114603982.5625</v>
      </c>
      <c r="V72" s="22">
        <v>366046912</v>
      </c>
      <c r="W72" s="22">
        <v>43341704</v>
      </c>
      <c r="X72" s="22">
        <v>29726044</v>
      </c>
      <c r="Y72" s="22">
        <v>5560159.5</v>
      </c>
      <c r="Z72" s="22">
        <v>16492149.2578125</v>
      </c>
      <c r="AA72" s="22">
        <v>47239324</v>
      </c>
      <c r="AB72" s="22">
        <v>216820656</v>
      </c>
      <c r="AC72" s="22">
        <v>20507538</v>
      </c>
      <c r="AD72" s="22">
        <v>57114664</v>
      </c>
      <c r="AE72" s="22">
        <v>139952480</v>
      </c>
      <c r="AF72" s="22">
        <v>217169704.37011701</v>
      </c>
      <c r="AG72" s="22">
        <v>13218798</v>
      </c>
      <c r="AH72" s="22">
        <v>53453844</v>
      </c>
      <c r="AI72" s="22">
        <v>137812592</v>
      </c>
      <c r="AJ72" s="22">
        <v>97890224</v>
      </c>
      <c r="AK72" s="22">
        <v>41334512</v>
      </c>
      <c r="AL72" s="22">
        <v>41035288</v>
      </c>
      <c r="AM72" s="22">
        <v>90559832</v>
      </c>
      <c r="AN72" s="22">
        <v>222471485</v>
      </c>
      <c r="AO72" s="22">
        <v>153826368</v>
      </c>
      <c r="AP72" s="22">
        <v>41440636</v>
      </c>
      <c r="AQ72" s="22">
        <v>173967280</v>
      </c>
      <c r="AR72" s="22">
        <v>69705856</v>
      </c>
      <c r="AS72" s="22">
        <v>33057096</v>
      </c>
      <c r="AT72" s="22">
        <v>37563340</v>
      </c>
      <c r="AU72" s="22">
        <v>289551488</v>
      </c>
      <c r="AV72" s="22">
        <v>18218404</v>
      </c>
      <c r="AW72" s="22">
        <v>66353572</v>
      </c>
      <c r="AX72" s="22">
        <v>71165720</v>
      </c>
      <c r="AY72" s="22">
        <v>712820703.625</v>
      </c>
      <c r="AZ72" s="22">
        <v>139152640</v>
      </c>
      <c r="BA72" s="22">
        <v>159061974.25</v>
      </c>
      <c r="BB72" s="22">
        <v>1361802880</v>
      </c>
      <c r="BC72" s="22">
        <v>114377400</v>
      </c>
      <c r="BD72" s="22">
        <v>49814424</v>
      </c>
      <c r="BE72" s="22">
        <v>21708952</v>
      </c>
      <c r="BF72" s="22">
        <v>38308200.375</v>
      </c>
      <c r="BG72" s="22">
        <v>194659968</v>
      </c>
      <c r="BH72" s="22">
        <v>1597005312</v>
      </c>
      <c r="BI72" s="22">
        <v>306095808</v>
      </c>
      <c r="BJ72" s="22">
        <v>57220792</v>
      </c>
      <c r="BK72" s="22">
        <v>306258592</v>
      </c>
      <c r="BL72" s="22">
        <v>126020888</v>
      </c>
      <c r="BM72" s="22">
        <v>69921488</v>
      </c>
      <c r="BN72" s="22">
        <v>106236392</v>
      </c>
      <c r="BO72" s="22">
        <v>192659471.8125</v>
      </c>
    </row>
    <row r="73" spans="1:67" ht="13.95" hidden="1" customHeight="1" x14ac:dyDescent="0.3">
      <c r="A73" s="19">
        <v>2038</v>
      </c>
      <c r="B73" s="21">
        <f t="shared" si="10"/>
        <v>8963735428.5488281</v>
      </c>
      <c r="C73" s="21">
        <f t="shared" si="11"/>
        <v>546283887.265625</v>
      </c>
      <c r="D73" s="21">
        <f t="shared" si="12"/>
        <v>463199798.20605469</v>
      </c>
      <c r="E73" s="21">
        <f t="shared" si="13"/>
        <v>700624691.48339796</v>
      </c>
      <c r="F73" s="21">
        <f t="shared" si="14"/>
        <v>704459486.125</v>
      </c>
      <c r="G73" s="21">
        <f t="shared" si="15"/>
        <v>1696866259</v>
      </c>
      <c r="H73" s="21">
        <f t="shared" si="16"/>
        <v>298610086.75</v>
      </c>
      <c r="I73" s="21">
        <f t="shared" si="17"/>
        <v>1578742428</v>
      </c>
      <c r="J73" s="21">
        <f t="shared" si="18"/>
        <v>2974948791.71875</v>
      </c>
      <c r="K73" s="22">
        <v>80992376</v>
      </c>
      <c r="L73" s="22">
        <v>6130988.5</v>
      </c>
      <c r="M73" s="22">
        <v>46829716</v>
      </c>
      <c r="N73" s="22">
        <v>70248496</v>
      </c>
      <c r="O73" s="22">
        <v>73346720</v>
      </c>
      <c r="P73" s="22">
        <v>55795140</v>
      </c>
      <c r="Q73" s="22">
        <v>19044026</v>
      </c>
      <c r="R73" s="22">
        <v>5835135.5</v>
      </c>
      <c r="S73" s="22">
        <v>11031877</v>
      </c>
      <c r="T73" s="22">
        <v>63112456.703125</v>
      </c>
      <c r="U73" s="22">
        <v>113916955.5625</v>
      </c>
      <c r="V73" s="22">
        <v>367453344</v>
      </c>
      <c r="W73" s="22">
        <v>43555520</v>
      </c>
      <c r="X73" s="22">
        <v>29938940</v>
      </c>
      <c r="Y73" s="22">
        <v>5579636</v>
      </c>
      <c r="Z73" s="22">
        <v>16672358.206054701</v>
      </c>
      <c r="AA73" s="22">
        <v>47340420</v>
      </c>
      <c r="AB73" s="22">
        <v>216913328</v>
      </c>
      <c r="AC73" s="22">
        <v>20524276</v>
      </c>
      <c r="AD73" s="22">
        <v>57270796</v>
      </c>
      <c r="AE73" s="22">
        <v>140431360</v>
      </c>
      <c r="AF73" s="22">
        <v>218144511.48339799</v>
      </c>
      <c r="AG73" s="22">
        <v>13375341</v>
      </c>
      <c r="AH73" s="22">
        <v>53921848</v>
      </c>
      <c r="AI73" s="22">
        <v>139494608</v>
      </c>
      <c r="AJ73" s="22">
        <v>98224368</v>
      </c>
      <c r="AK73" s="22">
        <v>41512948</v>
      </c>
      <c r="AL73" s="22">
        <v>41552712</v>
      </c>
      <c r="AM73" s="22">
        <v>90726048</v>
      </c>
      <c r="AN73" s="22">
        <v>225651613.125</v>
      </c>
      <c r="AO73" s="22">
        <v>157440160</v>
      </c>
      <c r="AP73" s="22">
        <v>42253144</v>
      </c>
      <c r="AQ73" s="22">
        <v>177211376</v>
      </c>
      <c r="AR73" s="22">
        <v>70700088</v>
      </c>
      <c r="AS73" s="22">
        <v>33749768</v>
      </c>
      <c r="AT73" s="22">
        <v>38393456</v>
      </c>
      <c r="AU73" s="22">
        <v>293932064</v>
      </c>
      <c r="AV73" s="22">
        <v>18538844</v>
      </c>
      <c r="AW73" s="22">
        <v>67541176</v>
      </c>
      <c r="AX73" s="22">
        <v>71613280</v>
      </c>
      <c r="AY73" s="22">
        <v>725492903</v>
      </c>
      <c r="AZ73" s="22">
        <v>138825968</v>
      </c>
      <c r="BA73" s="22">
        <v>159784118.75</v>
      </c>
      <c r="BB73" s="22">
        <v>1355749888</v>
      </c>
      <c r="BC73" s="22">
        <v>113633616</v>
      </c>
      <c r="BD73" s="22">
        <v>49541156</v>
      </c>
      <c r="BE73" s="22">
        <v>21563592</v>
      </c>
      <c r="BF73" s="22">
        <v>38254176</v>
      </c>
      <c r="BG73" s="22">
        <v>195889952</v>
      </c>
      <c r="BH73" s="22">
        <v>1605849344</v>
      </c>
      <c r="BI73" s="22">
        <v>307467648</v>
      </c>
      <c r="BJ73" s="22">
        <v>57320952</v>
      </c>
      <c r="BK73" s="22">
        <v>310809600</v>
      </c>
      <c r="BL73" s="22">
        <v>126689648</v>
      </c>
      <c r="BM73" s="22">
        <v>69708608</v>
      </c>
      <c r="BN73" s="22">
        <v>106533824</v>
      </c>
      <c r="BO73" s="22">
        <v>194679215.71875</v>
      </c>
    </row>
    <row r="74" spans="1:67" ht="13.95" hidden="1" customHeight="1" x14ac:dyDescent="0.3">
      <c r="A74" s="19">
        <v>2039</v>
      </c>
      <c r="B74" s="21">
        <f t="shared" si="10"/>
        <v>9013243463.3798828</v>
      </c>
      <c r="C74" s="21">
        <f t="shared" si="11"/>
        <v>545274998.125</v>
      </c>
      <c r="D74" s="21">
        <f t="shared" si="12"/>
        <v>465154401.82128912</v>
      </c>
      <c r="E74" s="21">
        <f t="shared" si="13"/>
        <v>702313640.46484399</v>
      </c>
      <c r="F74" s="21">
        <f t="shared" si="14"/>
        <v>711113230</v>
      </c>
      <c r="G74" s="21">
        <f t="shared" si="15"/>
        <v>1726168636.46875</v>
      </c>
      <c r="H74" s="21">
        <f t="shared" si="16"/>
        <v>299027417.75</v>
      </c>
      <c r="I74" s="21">
        <f t="shared" si="17"/>
        <v>1571132922.5</v>
      </c>
      <c r="J74" s="21">
        <f t="shared" si="18"/>
        <v>2993058216.25</v>
      </c>
      <c r="K74" s="22">
        <v>80770008</v>
      </c>
      <c r="L74" s="22">
        <v>6133436.5</v>
      </c>
      <c r="M74" s="22">
        <v>46714656</v>
      </c>
      <c r="N74" s="22">
        <v>70336848</v>
      </c>
      <c r="O74" s="22">
        <v>73568640</v>
      </c>
      <c r="P74" s="22">
        <v>55511868</v>
      </c>
      <c r="Q74" s="22">
        <v>19055408</v>
      </c>
      <c r="R74" s="22">
        <v>5844740</v>
      </c>
      <c r="S74" s="22">
        <v>11054679</v>
      </c>
      <c r="T74" s="22">
        <v>63058359.625</v>
      </c>
      <c r="U74" s="22">
        <v>113226355</v>
      </c>
      <c r="V74" s="22">
        <v>368797696</v>
      </c>
      <c r="W74" s="22">
        <v>43760232</v>
      </c>
      <c r="X74" s="22">
        <v>30148728</v>
      </c>
      <c r="Y74" s="22">
        <v>5598695</v>
      </c>
      <c r="Z74" s="22">
        <v>16849050.8212891</v>
      </c>
      <c r="AA74" s="22">
        <v>47438868</v>
      </c>
      <c r="AB74" s="22">
        <v>216959728</v>
      </c>
      <c r="AC74" s="22">
        <v>20536322</v>
      </c>
      <c r="AD74" s="22">
        <v>57406520</v>
      </c>
      <c r="AE74" s="22">
        <v>140884512</v>
      </c>
      <c r="AF74" s="22">
        <v>219087690.46484399</v>
      </c>
      <c r="AG74" s="22">
        <v>13534189</v>
      </c>
      <c r="AH74" s="22">
        <v>54395160</v>
      </c>
      <c r="AI74" s="22">
        <v>141185200</v>
      </c>
      <c r="AJ74" s="22">
        <v>98546968</v>
      </c>
      <c r="AK74" s="22">
        <v>41683136</v>
      </c>
      <c r="AL74" s="22">
        <v>42067892</v>
      </c>
      <c r="AM74" s="22">
        <v>90871992</v>
      </c>
      <c r="AN74" s="22">
        <v>228828693</v>
      </c>
      <c r="AO74" s="22">
        <v>161111056</v>
      </c>
      <c r="AP74" s="22">
        <v>43076848</v>
      </c>
      <c r="AQ74" s="22">
        <v>180487280</v>
      </c>
      <c r="AR74" s="22">
        <v>71685104</v>
      </c>
      <c r="AS74" s="22">
        <v>34450164</v>
      </c>
      <c r="AT74" s="22">
        <v>39228108</v>
      </c>
      <c r="AU74" s="22">
        <v>298294144</v>
      </c>
      <c r="AV74" s="22">
        <v>18871872</v>
      </c>
      <c r="AW74" s="22">
        <v>68723920</v>
      </c>
      <c r="AX74" s="22">
        <v>72044736</v>
      </c>
      <c r="AY74" s="22">
        <v>738195404.46875</v>
      </c>
      <c r="AZ74" s="22">
        <v>138517872</v>
      </c>
      <c r="BA74" s="22">
        <v>160509545.75</v>
      </c>
      <c r="BB74" s="22">
        <v>1349381248</v>
      </c>
      <c r="BC74" s="22">
        <v>112891144</v>
      </c>
      <c r="BD74" s="22">
        <v>49252380</v>
      </c>
      <c r="BE74" s="22">
        <v>21412246</v>
      </c>
      <c r="BF74" s="22">
        <v>38195904.5</v>
      </c>
      <c r="BG74" s="22">
        <v>197055392</v>
      </c>
      <c r="BH74" s="22">
        <v>1614091648</v>
      </c>
      <c r="BI74" s="22">
        <v>308767328</v>
      </c>
      <c r="BJ74" s="22">
        <v>57411040</v>
      </c>
      <c r="BK74" s="22">
        <v>315379552</v>
      </c>
      <c r="BL74" s="22">
        <v>127340416</v>
      </c>
      <c r="BM74" s="22">
        <v>69481960</v>
      </c>
      <c r="BN74" s="22">
        <v>106824648</v>
      </c>
      <c r="BO74" s="22">
        <v>196706232.25</v>
      </c>
    </row>
    <row r="75" spans="1:67" ht="13.95" hidden="1" customHeight="1" x14ac:dyDescent="0.3">
      <c r="A75" s="19">
        <v>2040</v>
      </c>
      <c r="B75" s="21">
        <f t="shared" si="10"/>
        <v>9061828707.2526855</v>
      </c>
      <c r="C75" s="21">
        <f t="shared" si="11"/>
        <v>544226891.78125</v>
      </c>
      <c r="D75" s="21">
        <f t="shared" si="12"/>
        <v>467048686.01953119</v>
      </c>
      <c r="E75" s="21">
        <f t="shared" si="13"/>
        <v>703852300.13940406</v>
      </c>
      <c r="F75" s="21">
        <f t="shared" si="14"/>
        <v>717736843.25</v>
      </c>
      <c r="G75" s="21">
        <f t="shared" si="15"/>
        <v>1755580563.125</v>
      </c>
      <c r="H75" s="21">
        <f t="shared" si="16"/>
        <v>299466966.25</v>
      </c>
      <c r="I75" s="21">
        <f t="shared" si="17"/>
        <v>1563288895.5625</v>
      </c>
      <c r="J75" s="21">
        <f t="shared" si="18"/>
        <v>3010627561.125</v>
      </c>
      <c r="K75" s="22">
        <v>80550928</v>
      </c>
      <c r="L75" s="22">
        <v>6134904.5</v>
      </c>
      <c r="M75" s="22">
        <v>46593072</v>
      </c>
      <c r="N75" s="22">
        <v>70418488</v>
      </c>
      <c r="O75" s="22">
        <v>73776832</v>
      </c>
      <c r="P75" s="22">
        <v>55221720</v>
      </c>
      <c r="Q75" s="22">
        <v>19062984</v>
      </c>
      <c r="R75" s="22">
        <v>5853986</v>
      </c>
      <c r="S75" s="22">
        <v>11078602</v>
      </c>
      <c r="T75" s="22">
        <v>62999873.78125</v>
      </c>
      <c r="U75" s="22">
        <v>112535501.5</v>
      </c>
      <c r="V75" s="22">
        <v>370100192</v>
      </c>
      <c r="W75" s="22">
        <v>43950980</v>
      </c>
      <c r="X75" s="22">
        <v>30356236</v>
      </c>
      <c r="Y75" s="22">
        <v>5617207.5</v>
      </c>
      <c r="Z75" s="22">
        <v>17024070.519531202</v>
      </c>
      <c r="AA75" s="22">
        <v>47529556</v>
      </c>
      <c r="AB75" s="22">
        <v>216969296</v>
      </c>
      <c r="AC75" s="22">
        <v>20542720</v>
      </c>
      <c r="AD75" s="22">
        <v>57526412</v>
      </c>
      <c r="AE75" s="22">
        <v>141294816</v>
      </c>
      <c r="AF75" s="22">
        <v>219989500.139404</v>
      </c>
      <c r="AG75" s="22">
        <v>13693913</v>
      </c>
      <c r="AH75" s="22">
        <v>54874024</v>
      </c>
      <c r="AI75" s="22">
        <v>142879344</v>
      </c>
      <c r="AJ75" s="22">
        <v>98863128</v>
      </c>
      <c r="AK75" s="22">
        <v>41843100</v>
      </c>
      <c r="AL75" s="22">
        <v>42582456</v>
      </c>
      <c r="AM75" s="22">
        <v>90999504</v>
      </c>
      <c r="AN75" s="22">
        <v>232001374.25</v>
      </c>
      <c r="AO75" s="22">
        <v>164825104</v>
      </c>
      <c r="AP75" s="22">
        <v>43911828</v>
      </c>
      <c r="AQ75" s="22">
        <v>183779760</v>
      </c>
      <c r="AR75" s="22">
        <v>72656224</v>
      </c>
      <c r="AS75" s="22">
        <v>35150072</v>
      </c>
      <c r="AT75" s="22">
        <v>40066336</v>
      </c>
      <c r="AU75" s="22">
        <v>302626048</v>
      </c>
      <c r="AV75" s="22">
        <v>19222684</v>
      </c>
      <c r="AW75" s="22">
        <v>69915560</v>
      </c>
      <c r="AX75" s="22">
        <v>72471944</v>
      </c>
      <c r="AY75" s="22">
        <v>750955003.125</v>
      </c>
      <c r="AZ75" s="22">
        <v>138226848</v>
      </c>
      <c r="BA75" s="22">
        <v>161240118.25</v>
      </c>
      <c r="BB75" s="22">
        <v>1342789760</v>
      </c>
      <c r="BC75" s="22">
        <v>112158304</v>
      </c>
      <c r="BD75" s="22">
        <v>48948688</v>
      </c>
      <c r="BE75" s="22">
        <v>21257558</v>
      </c>
      <c r="BF75" s="22">
        <v>38134585.5625</v>
      </c>
      <c r="BG75" s="22">
        <v>198179296</v>
      </c>
      <c r="BH75" s="22">
        <v>1622000000</v>
      </c>
      <c r="BI75" s="22">
        <v>310016256</v>
      </c>
      <c r="BJ75" s="22">
        <v>57484876</v>
      </c>
      <c r="BK75" s="22">
        <v>319899072</v>
      </c>
      <c r="BL75" s="22">
        <v>127961064</v>
      </c>
      <c r="BM75" s="22">
        <v>69241696</v>
      </c>
      <c r="BN75" s="22">
        <v>107089456</v>
      </c>
      <c r="BO75" s="22">
        <v>198755845.125</v>
      </c>
    </row>
    <row r="76" spans="1:67" ht="13.95" hidden="1" customHeight="1" x14ac:dyDescent="0.3">
      <c r="A76" s="19">
        <v>2041</v>
      </c>
      <c r="B76" s="21">
        <f t="shared" si="10"/>
        <v>9109505891.440918</v>
      </c>
      <c r="C76" s="21">
        <f t="shared" si="11"/>
        <v>543162511.40234375</v>
      </c>
      <c r="D76" s="21">
        <f t="shared" si="12"/>
        <v>468903916.64453119</v>
      </c>
      <c r="E76" s="21">
        <f t="shared" si="13"/>
        <v>705241632.50341797</v>
      </c>
      <c r="F76" s="21">
        <f t="shared" si="14"/>
        <v>724259075.125</v>
      </c>
      <c r="G76" s="21">
        <f t="shared" si="15"/>
        <v>1785103893.296875</v>
      </c>
      <c r="H76" s="21">
        <f t="shared" si="16"/>
        <v>299951128.25</v>
      </c>
      <c r="I76" s="21">
        <f t="shared" si="17"/>
        <v>1555208109.5625</v>
      </c>
      <c r="J76" s="21">
        <f t="shared" si="18"/>
        <v>3027675624.65625</v>
      </c>
      <c r="K76" s="22">
        <v>80344856</v>
      </c>
      <c r="L76" s="22">
        <v>6135494.5</v>
      </c>
      <c r="M76" s="22">
        <v>46464036</v>
      </c>
      <c r="N76" s="22">
        <v>70495728</v>
      </c>
      <c r="O76" s="22">
        <v>73980352</v>
      </c>
      <c r="P76" s="22">
        <v>54932496</v>
      </c>
      <c r="Q76" s="22">
        <v>19065766</v>
      </c>
      <c r="R76" s="22">
        <v>5861952</v>
      </c>
      <c r="S76" s="22">
        <v>11102409</v>
      </c>
      <c r="T76" s="22">
        <v>62941231.027343802</v>
      </c>
      <c r="U76" s="22">
        <v>111838190.875</v>
      </c>
      <c r="V76" s="22">
        <v>371364032</v>
      </c>
      <c r="W76" s="22">
        <v>44138344</v>
      </c>
      <c r="X76" s="22">
        <v>30569356</v>
      </c>
      <c r="Y76" s="22">
        <v>5635535</v>
      </c>
      <c r="Z76" s="22">
        <v>17196649.644531202</v>
      </c>
      <c r="AA76" s="22">
        <v>47613656</v>
      </c>
      <c r="AB76" s="22">
        <v>216929920</v>
      </c>
      <c r="AC76" s="22">
        <v>20543490</v>
      </c>
      <c r="AD76" s="22">
        <v>57624136</v>
      </c>
      <c r="AE76" s="22">
        <v>141685584</v>
      </c>
      <c r="AF76" s="22">
        <v>220844846.503418</v>
      </c>
      <c r="AG76" s="22">
        <v>13854663</v>
      </c>
      <c r="AH76" s="22">
        <v>55350880</v>
      </c>
      <c r="AI76" s="22">
        <v>144549200</v>
      </c>
      <c r="AJ76" s="22">
        <v>99164368</v>
      </c>
      <c r="AK76" s="22">
        <v>41996728</v>
      </c>
      <c r="AL76" s="22">
        <v>43096100</v>
      </c>
      <c r="AM76" s="22">
        <v>91107024</v>
      </c>
      <c r="AN76" s="22">
        <v>235140112.125</v>
      </c>
      <c r="AO76" s="22">
        <v>168596144</v>
      </c>
      <c r="AP76" s="22">
        <v>44760232</v>
      </c>
      <c r="AQ76" s="22">
        <v>187087824</v>
      </c>
      <c r="AR76" s="22">
        <v>73611720</v>
      </c>
      <c r="AS76" s="22">
        <v>35853360</v>
      </c>
      <c r="AT76" s="22">
        <v>40911048</v>
      </c>
      <c r="AU76" s="22">
        <v>306946144</v>
      </c>
      <c r="AV76" s="22">
        <v>19574116</v>
      </c>
      <c r="AW76" s="22">
        <v>71117824</v>
      </c>
      <c r="AX76" s="22">
        <v>72900280</v>
      </c>
      <c r="AY76" s="22">
        <v>763745201.296875</v>
      </c>
      <c r="AZ76" s="22">
        <v>137969552</v>
      </c>
      <c r="BA76" s="22">
        <v>161981576.25</v>
      </c>
      <c r="BB76" s="22">
        <v>1336003584</v>
      </c>
      <c r="BC76" s="22">
        <v>111425784</v>
      </c>
      <c r="BD76" s="22">
        <v>48628972</v>
      </c>
      <c r="BE76" s="22">
        <v>21096576</v>
      </c>
      <c r="BF76" s="22">
        <v>38053193.5625</v>
      </c>
      <c r="BG76" s="22">
        <v>199272016</v>
      </c>
      <c r="BH76" s="22">
        <v>1629620608</v>
      </c>
      <c r="BI76" s="22">
        <v>311195040</v>
      </c>
      <c r="BJ76" s="22">
        <v>57546168</v>
      </c>
      <c r="BK76" s="22">
        <v>324410336</v>
      </c>
      <c r="BL76" s="22">
        <v>128547272</v>
      </c>
      <c r="BM76" s="22">
        <v>68987416</v>
      </c>
      <c r="BN76" s="22">
        <v>107327560</v>
      </c>
      <c r="BO76" s="22">
        <v>200769208.65625</v>
      </c>
    </row>
    <row r="77" spans="1:67" ht="13.95" hidden="1" customHeight="1" x14ac:dyDescent="0.3">
      <c r="A77" s="19">
        <v>2042</v>
      </c>
      <c r="B77" s="21">
        <f t="shared" si="10"/>
        <v>9155845362.7314453</v>
      </c>
      <c r="C77" s="21">
        <f t="shared" si="11"/>
        <v>542088708.12109375</v>
      </c>
      <c r="D77" s="21">
        <f t="shared" si="12"/>
        <v>470708258.58886719</v>
      </c>
      <c r="E77" s="21">
        <f t="shared" si="13"/>
        <v>706474583.84960902</v>
      </c>
      <c r="F77" s="21">
        <f t="shared" si="14"/>
        <v>730701786.25</v>
      </c>
      <c r="G77" s="21">
        <f t="shared" si="15"/>
        <v>1814649962.234375</v>
      </c>
      <c r="H77" s="21">
        <f t="shared" si="16"/>
        <v>300454182.25</v>
      </c>
      <c r="I77" s="21">
        <f t="shared" si="17"/>
        <v>1546815747.25</v>
      </c>
      <c r="J77" s="21">
        <f t="shared" si="18"/>
        <v>3043952134.1875</v>
      </c>
      <c r="K77" s="22">
        <v>80149104</v>
      </c>
      <c r="L77" s="22">
        <v>6135571</v>
      </c>
      <c r="M77" s="22">
        <v>46327144</v>
      </c>
      <c r="N77" s="22">
        <v>70575480</v>
      </c>
      <c r="O77" s="22">
        <v>74182304</v>
      </c>
      <c r="P77" s="22">
        <v>54635412</v>
      </c>
      <c r="Q77" s="22">
        <v>19065066</v>
      </c>
      <c r="R77" s="22">
        <v>5869206</v>
      </c>
      <c r="S77" s="22">
        <v>11127417</v>
      </c>
      <c r="T77" s="22">
        <v>62878109.621093802</v>
      </c>
      <c r="U77" s="22">
        <v>111143894.5</v>
      </c>
      <c r="V77" s="22">
        <v>372580640</v>
      </c>
      <c r="W77" s="22">
        <v>44321952</v>
      </c>
      <c r="X77" s="22">
        <v>30785718</v>
      </c>
      <c r="Y77" s="22">
        <v>5653756</v>
      </c>
      <c r="Z77" s="22">
        <v>17366192.588867199</v>
      </c>
      <c r="AA77" s="22">
        <v>47688580</v>
      </c>
      <c r="AB77" s="22">
        <v>216847488</v>
      </c>
      <c r="AC77" s="22">
        <v>20539916</v>
      </c>
      <c r="AD77" s="22">
        <v>57703404</v>
      </c>
      <c r="AE77" s="22">
        <v>142039856</v>
      </c>
      <c r="AF77" s="22">
        <v>221655339.84960899</v>
      </c>
      <c r="AG77" s="22">
        <v>14015912</v>
      </c>
      <c r="AH77" s="22">
        <v>55833436</v>
      </c>
      <c r="AI77" s="22">
        <v>146204000</v>
      </c>
      <c r="AJ77" s="22">
        <v>99453472</v>
      </c>
      <c r="AK77" s="22">
        <v>42142184</v>
      </c>
      <c r="AL77" s="22">
        <v>43609192</v>
      </c>
      <c r="AM77" s="22">
        <v>91206368</v>
      </c>
      <c r="AN77" s="22">
        <v>238237222.25</v>
      </c>
      <c r="AO77" s="22">
        <v>172421472</v>
      </c>
      <c r="AP77" s="22">
        <v>45619012</v>
      </c>
      <c r="AQ77" s="22">
        <v>190398048</v>
      </c>
      <c r="AR77" s="22">
        <v>74554072</v>
      </c>
      <c r="AS77" s="22">
        <v>36562424</v>
      </c>
      <c r="AT77" s="22">
        <v>41759224</v>
      </c>
      <c r="AU77" s="22">
        <v>311208800</v>
      </c>
      <c r="AV77" s="22">
        <v>19909328</v>
      </c>
      <c r="AW77" s="22">
        <v>72323696</v>
      </c>
      <c r="AX77" s="22">
        <v>73328792</v>
      </c>
      <c r="AY77" s="22">
        <v>776565094.234375</v>
      </c>
      <c r="AZ77" s="22">
        <v>137730496</v>
      </c>
      <c r="BA77" s="22">
        <v>162723686.25</v>
      </c>
      <c r="BB77" s="22">
        <v>1328935808</v>
      </c>
      <c r="BC77" s="22">
        <v>110692360</v>
      </c>
      <c r="BD77" s="22">
        <v>48300228</v>
      </c>
      <c r="BE77" s="22">
        <v>20928018</v>
      </c>
      <c r="BF77" s="22">
        <v>37959333.25</v>
      </c>
      <c r="BG77" s="22">
        <v>200360288</v>
      </c>
      <c r="BH77" s="22">
        <v>1636720512</v>
      </c>
      <c r="BI77" s="22">
        <v>312319328</v>
      </c>
      <c r="BJ77" s="22">
        <v>57596568</v>
      </c>
      <c r="BK77" s="22">
        <v>328904256</v>
      </c>
      <c r="BL77" s="22">
        <v>129097120</v>
      </c>
      <c r="BM77" s="22">
        <v>68713824</v>
      </c>
      <c r="BN77" s="22">
        <v>107541032</v>
      </c>
      <c r="BO77" s="22">
        <v>202699206.1875</v>
      </c>
    </row>
    <row r="78" spans="1:67" ht="13.95" hidden="1" customHeight="1" x14ac:dyDescent="0.3">
      <c r="A78" s="19">
        <v>2043</v>
      </c>
      <c r="B78" s="21">
        <f t="shared" si="10"/>
        <v>9201016126.8034668</v>
      </c>
      <c r="C78" s="21">
        <f t="shared" si="11"/>
        <v>540959883.2734375</v>
      </c>
      <c r="D78" s="21">
        <f t="shared" si="12"/>
        <v>472504669.87695313</v>
      </c>
      <c r="E78" s="21">
        <f t="shared" si="13"/>
        <v>707558162.30932593</v>
      </c>
      <c r="F78" s="21">
        <f t="shared" si="14"/>
        <v>737024682.625</v>
      </c>
      <c r="G78" s="21">
        <f t="shared" si="15"/>
        <v>1844282892.15625</v>
      </c>
      <c r="H78" s="21">
        <f t="shared" si="16"/>
        <v>300970316.25</v>
      </c>
      <c r="I78" s="21">
        <f t="shared" si="17"/>
        <v>1538141801.625</v>
      </c>
      <c r="J78" s="21">
        <f t="shared" si="18"/>
        <v>3059573718.6875</v>
      </c>
      <c r="K78" s="22">
        <v>79944536</v>
      </c>
      <c r="L78" s="22">
        <v>6135619.5</v>
      </c>
      <c r="M78" s="22">
        <v>46187924</v>
      </c>
      <c r="N78" s="22">
        <v>70645168</v>
      </c>
      <c r="O78" s="22">
        <v>74380560</v>
      </c>
      <c r="P78" s="22">
        <v>54323772</v>
      </c>
      <c r="Q78" s="22">
        <v>19060654</v>
      </c>
      <c r="R78" s="22">
        <v>5875574</v>
      </c>
      <c r="S78" s="22">
        <v>11153136</v>
      </c>
      <c r="T78" s="22">
        <v>62806919.7734375</v>
      </c>
      <c r="U78" s="22">
        <v>110446020</v>
      </c>
      <c r="V78" s="22">
        <v>373795008</v>
      </c>
      <c r="W78" s="22">
        <v>44501136</v>
      </c>
      <c r="X78" s="22">
        <v>31002524</v>
      </c>
      <c r="Y78" s="22">
        <v>5670799.5</v>
      </c>
      <c r="Z78" s="22">
        <v>17535202.376953099</v>
      </c>
      <c r="AA78" s="22">
        <v>47756408</v>
      </c>
      <c r="AB78" s="22">
        <v>216716688</v>
      </c>
      <c r="AC78" s="22">
        <v>20533540</v>
      </c>
      <c r="AD78" s="22">
        <v>57766108</v>
      </c>
      <c r="AE78" s="22">
        <v>142365104</v>
      </c>
      <c r="AF78" s="22">
        <v>222420314.30932599</v>
      </c>
      <c r="AG78" s="22">
        <v>14178811</v>
      </c>
      <c r="AH78" s="22">
        <v>56320152</v>
      </c>
      <c r="AI78" s="22">
        <v>147817504</v>
      </c>
      <c r="AJ78" s="22">
        <v>99728096</v>
      </c>
      <c r="AK78" s="22">
        <v>42276968</v>
      </c>
      <c r="AL78" s="22">
        <v>44122196</v>
      </c>
      <c r="AM78" s="22">
        <v>91286296</v>
      </c>
      <c r="AN78" s="22">
        <v>241294659.625</v>
      </c>
      <c r="AO78" s="22">
        <v>176307152</v>
      </c>
      <c r="AP78" s="22">
        <v>46492420</v>
      </c>
      <c r="AQ78" s="22">
        <v>193736560</v>
      </c>
      <c r="AR78" s="22">
        <v>75478272</v>
      </c>
      <c r="AS78" s="22">
        <v>37275776</v>
      </c>
      <c r="AT78" s="22">
        <v>42614600</v>
      </c>
      <c r="AU78" s="22">
        <v>315442144</v>
      </c>
      <c r="AV78" s="22">
        <v>20242996</v>
      </c>
      <c r="AW78" s="22">
        <v>73540712</v>
      </c>
      <c r="AX78" s="22">
        <v>73750096</v>
      </c>
      <c r="AY78" s="22">
        <v>789402164.15625</v>
      </c>
      <c r="AZ78" s="22">
        <v>137505600</v>
      </c>
      <c r="BA78" s="22">
        <v>163464716.25</v>
      </c>
      <c r="BB78" s="22">
        <v>1321590784</v>
      </c>
      <c r="BC78" s="22">
        <v>109970184</v>
      </c>
      <c r="BD78" s="22">
        <v>47958560</v>
      </c>
      <c r="BE78" s="22">
        <v>20756736</v>
      </c>
      <c r="BF78" s="22">
        <v>37865537.625</v>
      </c>
      <c r="BG78" s="22">
        <v>201407712</v>
      </c>
      <c r="BH78" s="22">
        <v>1643400192</v>
      </c>
      <c r="BI78" s="22">
        <v>313352288</v>
      </c>
      <c r="BJ78" s="22">
        <v>57633284</v>
      </c>
      <c r="BK78" s="22">
        <v>333410752</v>
      </c>
      <c r="BL78" s="22">
        <v>129613080</v>
      </c>
      <c r="BM78" s="22">
        <v>68427400</v>
      </c>
      <c r="BN78" s="22">
        <v>107723528</v>
      </c>
      <c r="BO78" s="22">
        <v>204605482.6875</v>
      </c>
    </row>
    <row r="79" spans="1:67" ht="13.95" hidden="1" customHeight="1" x14ac:dyDescent="0.3">
      <c r="A79" s="19">
        <v>2044</v>
      </c>
      <c r="B79" s="21">
        <f t="shared" si="10"/>
        <v>9244845459.3884277</v>
      </c>
      <c r="C79" s="21">
        <f t="shared" si="11"/>
        <v>539762424.13671875</v>
      </c>
      <c r="D79" s="21">
        <f t="shared" si="12"/>
        <v>474200126.54785162</v>
      </c>
      <c r="E79" s="21">
        <f t="shared" si="13"/>
        <v>708471403.28198195</v>
      </c>
      <c r="F79" s="21">
        <f t="shared" si="14"/>
        <v>743235902.375</v>
      </c>
      <c r="G79" s="21">
        <f t="shared" si="15"/>
        <v>1873937741.984375</v>
      </c>
      <c r="H79" s="21">
        <f t="shared" si="16"/>
        <v>301499416</v>
      </c>
      <c r="I79" s="21">
        <f t="shared" si="17"/>
        <v>1529235850.9375</v>
      </c>
      <c r="J79" s="21">
        <f t="shared" si="18"/>
        <v>3074502594.125</v>
      </c>
      <c r="K79" s="22">
        <v>79718016</v>
      </c>
      <c r="L79" s="22">
        <v>6135413</v>
      </c>
      <c r="M79" s="22">
        <v>46041468</v>
      </c>
      <c r="N79" s="22">
        <v>70701432</v>
      </c>
      <c r="O79" s="22">
        <v>74573312</v>
      </c>
      <c r="P79" s="22">
        <v>54003268</v>
      </c>
      <c r="Q79" s="22">
        <v>19053618</v>
      </c>
      <c r="R79" s="22">
        <v>5880972</v>
      </c>
      <c r="S79" s="22">
        <v>11178303</v>
      </c>
      <c r="T79" s="22">
        <v>62729116.886718802</v>
      </c>
      <c r="U79" s="22">
        <v>109747505.25</v>
      </c>
      <c r="V79" s="22">
        <v>374919520</v>
      </c>
      <c r="W79" s="22">
        <v>44675356</v>
      </c>
      <c r="X79" s="22">
        <v>31217030</v>
      </c>
      <c r="Y79" s="22">
        <v>5686182.5</v>
      </c>
      <c r="Z79" s="22">
        <v>17702038.0478516</v>
      </c>
      <c r="AA79" s="22">
        <v>47813532</v>
      </c>
      <c r="AB79" s="22">
        <v>216531840</v>
      </c>
      <c r="AC79" s="22">
        <v>20519274</v>
      </c>
      <c r="AD79" s="22">
        <v>57813016</v>
      </c>
      <c r="AE79" s="22">
        <v>142661008</v>
      </c>
      <c r="AF79" s="22">
        <v>223132733.281982</v>
      </c>
      <c r="AG79" s="22">
        <v>14342380</v>
      </c>
      <c r="AH79" s="22">
        <v>56806180</v>
      </c>
      <c r="AI79" s="22">
        <v>149398976</v>
      </c>
      <c r="AJ79" s="22">
        <v>99984944</v>
      </c>
      <c r="AK79" s="22">
        <v>42403496</v>
      </c>
      <c r="AL79" s="22">
        <v>44633312</v>
      </c>
      <c r="AM79" s="22">
        <v>91346696</v>
      </c>
      <c r="AN79" s="22">
        <v>244319918.375</v>
      </c>
      <c r="AO79" s="22">
        <v>180243200</v>
      </c>
      <c r="AP79" s="22">
        <v>47378852</v>
      </c>
      <c r="AQ79" s="22">
        <v>197105904</v>
      </c>
      <c r="AR79" s="22">
        <v>76382336</v>
      </c>
      <c r="AS79" s="22">
        <v>37990612</v>
      </c>
      <c r="AT79" s="22">
        <v>43475536</v>
      </c>
      <c r="AU79" s="22">
        <v>319620000</v>
      </c>
      <c r="AV79" s="22">
        <v>20566150</v>
      </c>
      <c r="AW79" s="22">
        <v>74767024</v>
      </c>
      <c r="AX79" s="22">
        <v>74166352</v>
      </c>
      <c r="AY79" s="22">
        <v>802241775.984375</v>
      </c>
      <c r="AZ79" s="22">
        <v>137291216</v>
      </c>
      <c r="BA79" s="22">
        <v>164208200</v>
      </c>
      <c r="BB79" s="22">
        <v>1314016000</v>
      </c>
      <c r="BC79" s="22">
        <v>109261720</v>
      </c>
      <c r="BD79" s="22">
        <v>47602888</v>
      </c>
      <c r="BE79" s="22">
        <v>20580534</v>
      </c>
      <c r="BF79" s="22">
        <v>37774708.9375</v>
      </c>
      <c r="BG79" s="22">
        <v>202441824</v>
      </c>
      <c r="BH79" s="22">
        <v>1649653632</v>
      </c>
      <c r="BI79" s="22">
        <v>314303360</v>
      </c>
      <c r="BJ79" s="22">
        <v>57656792</v>
      </c>
      <c r="BK79" s="22">
        <v>337865056</v>
      </c>
      <c r="BL79" s="22">
        <v>130092376</v>
      </c>
      <c r="BM79" s="22">
        <v>68129256</v>
      </c>
      <c r="BN79" s="22">
        <v>107865376</v>
      </c>
      <c r="BO79" s="22">
        <v>206494922.125</v>
      </c>
    </row>
    <row r="80" spans="1:67" ht="13.95" hidden="1" customHeight="1" x14ac:dyDescent="0.3">
      <c r="A80" s="19">
        <v>2045</v>
      </c>
      <c r="B80" s="21">
        <f t="shared" ref="B80:B136" si="19">SUM(C80:J80)</f>
        <v>9287277501.8520508</v>
      </c>
      <c r="C80" s="21">
        <f t="shared" ref="C80:C136" si="20">SUM(K80:U80)</f>
        <v>538512879.95703125</v>
      </c>
      <c r="D80" s="21">
        <f t="shared" ref="D80:D136" si="21">SUM(V80:Z80)</f>
        <v>475852993.21289063</v>
      </c>
      <c r="E80" s="21">
        <f t="shared" ref="E80:E136" si="22">SUM(AA80:AF80)</f>
        <v>709221949.33837903</v>
      </c>
      <c r="F80" s="21">
        <f t="shared" ref="F80:F136" si="23">SUM(AG80:AN80)</f>
        <v>749334901.625</v>
      </c>
      <c r="G80" s="21">
        <f t="shared" ref="G80:G136" si="24">SUM(AO80:AY80)</f>
        <v>1903488773.28125</v>
      </c>
      <c r="H80" s="21">
        <f t="shared" ref="H80:H136" si="25">SUM(AZ80:BA80)</f>
        <v>302043454.25</v>
      </c>
      <c r="I80" s="21">
        <f t="shared" ref="I80:I136" si="26">SUM(BB80:BF80)</f>
        <v>1519951764.875</v>
      </c>
      <c r="J80" s="21">
        <f t="shared" ref="J80:J136" si="27">SUM(BG80:BO80)</f>
        <v>3088870785.3125</v>
      </c>
      <c r="K80" s="22">
        <v>79492592</v>
      </c>
      <c r="L80" s="22">
        <v>6134532</v>
      </c>
      <c r="M80" s="22">
        <v>45881340</v>
      </c>
      <c r="N80" s="22">
        <v>70748632</v>
      </c>
      <c r="O80" s="22">
        <v>74750672</v>
      </c>
      <c r="P80" s="22">
        <v>53680472</v>
      </c>
      <c r="Q80" s="22">
        <v>19042166</v>
      </c>
      <c r="R80" s="22">
        <v>5886193.5</v>
      </c>
      <c r="S80" s="22">
        <v>11202536</v>
      </c>
      <c r="T80" s="22">
        <v>62645022.957031198</v>
      </c>
      <c r="U80" s="22">
        <v>109048721.5</v>
      </c>
      <c r="V80" s="22">
        <v>376003712</v>
      </c>
      <c r="W80" s="22">
        <v>44849648</v>
      </c>
      <c r="X80" s="22">
        <v>31431124</v>
      </c>
      <c r="Y80" s="22">
        <v>5700301</v>
      </c>
      <c r="Z80" s="22">
        <v>17868208.212890599</v>
      </c>
      <c r="AA80" s="22">
        <v>47865024</v>
      </c>
      <c r="AB80" s="22">
        <v>216293184</v>
      </c>
      <c r="AC80" s="22">
        <v>20498524</v>
      </c>
      <c r="AD80" s="22">
        <v>57843136</v>
      </c>
      <c r="AE80" s="22">
        <v>142920848</v>
      </c>
      <c r="AF80" s="22">
        <v>223801233.338379</v>
      </c>
      <c r="AG80" s="22">
        <v>14507221</v>
      </c>
      <c r="AH80" s="22">
        <v>57290732</v>
      </c>
      <c r="AI80" s="22">
        <v>150941888</v>
      </c>
      <c r="AJ80" s="22">
        <v>100211760</v>
      </c>
      <c r="AK80" s="22">
        <v>42520160</v>
      </c>
      <c r="AL80" s="22">
        <v>45147040</v>
      </c>
      <c r="AM80" s="22">
        <v>91382200</v>
      </c>
      <c r="AN80" s="22">
        <v>247333900.625</v>
      </c>
      <c r="AO80" s="22">
        <v>184216752</v>
      </c>
      <c r="AP80" s="22">
        <v>48261024</v>
      </c>
      <c r="AQ80" s="22">
        <v>200455056</v>
      </c>
      <c r="AR80" s="22">
        <v>77262472</v>
      </c>
      <c r="AS80" s="22">
        <v>38703124</v>
      </c>
      <c r="AT80" s="22">
        <v>44339104</v>
      </c>
      <c r="AU80" s="22">
        <v>323739168</v>
      </c>
      <c r="AV80" s="22">
        <v>20869226</v>
      </c>
      <c r="AW80" s="22">
        <v>75997896</v>
      </c>
      <c r="AX80" s="22">
        <v>74577632</v>
      </c>
      <c r="AY80" s="22">
        <v>815067319.28125</v>
      </c>
      <c r="AZ80" s="22">
        <v>137099584</v>
      </c>
      <c r="BA80" s="22">
        <v>164943870.25</v>
      </c>
      <c r="BB80" s="22">
        <v>1306087680</v>
      </c>
      <c r="BC80" s="22">
        <v>108556336</v>
      </c>
      <c r="BD80" s="22">
        <v>47234372</v>
      </c>
      <c r="BE80" s="22">
        <v>20399802</v>
      </c>
      <c r="BF80" s="22">
        <v>37673574.875</v>
      </c>
      <c r="BG80" s="22">
        <v>203444992</v>
      </c>
      <c r="BH80" s="22">
        <v>1655597056</v>
      </c>
      <c r="BI80" s="22">
        <v>315186688</v>
      </c>
      <c r="BJ80" s="22">
        <v>57669112</v>
      </c>
      <c r="BK80" s="22">
        <v>342320832</v>
      </c>
      <c r="BL80" s="22">
        <v>130534072</v>
      </c>
      <c r="BM80" s="22">
        <v>67813944</v>
      </c>
      <c r="BN80" s="22">
        <v>107969632</v>
      </c>
      <c r="BO80" s="22">
        <v>208334457.3125</v>
      </c>
    </row>
    <row r="81" spans="1:67" ht="13.95" hidden="1" customHeight="1" x14ac:dyDescent="0.3">
      <c r="A81" s="19">
        <v>2046</v>
      </c>
      <c r="B81" s="21">
        <f t="shared" si="19"/>
        <v>9328099067.9848633</v>
      </c>
      <c r="C81" s="21">
        <f t="shared" si="20"/>
        <v>537212851.5546875</v>
      </c>
      <c r="D81" s="21">
        <f t="shared" si="21"/>
        <v>477440074.77050781</v>
      </c>
      <c r="E81" s="21">
        <f t="shared" si="22"/>
        <v>709793421.19091797</v>
      </c>
      <c r="F81" s="21">
        <f t="shared" si="23"/>
        <v>755291849.625</v>
      </c>
      <c r="G81" s="21">
        <f t="shared" si="24"/>
        <v>1932927485.78125</v>
      </c>
      <c r="H81" s="21">
        <f t="shared" si="25"/>
        <v>302583407.75</v>
      </c>
      <c r="I81" s="21">
        <f t="shared" si="26"/>
        <v>1510284162.3125</v>
      </c>
      <c r="J81" s="21">
        <f t="shared" si="27"/>
        <v>3102565815</v>
      </c>
      <c r="K81" s="22">
        <v>79262872</v>
      </c>
      <c r="L81" s="22">
        <v>6133675.5</v>
      </c>
      <c r="M81" s="22">
        <v>45708068</v>
      </c>
      <c r="N81" s="22">
        <v>70790856</v>
      </c>
      <c r="O81" s="22">
        <v>74925784</v>
      </c>
      <c r="P81" s="22">
        <v>53346080</v>
      </c>
      <c r="Q81" s="22">
        <v>19030350</v>
      </c>
      <c r="R81" s="22">
        <v>5890581.5</v>
      </c>
      <c r="S81" s="22">
        <v>11225927</v>
      </c>
      <c r="T81" s="22">
        <v>62553151.1796875</v>
      </c>
      <c r="U81" s="22">
        <v>108345506.375</v>
      </c>
      <c r="V81" s="22">
        <v>377028160</v>
      </c>
      <c r="W81" s="22">
        <v>45016304</v>
      </c>
      <c r="X81" s="22">
        <v>31650804</v>
      </c>
      <c r="Y81" s="22">
        <v>5713306</v>
      </c>
      <c r="Z81" s="22">
        <v>18031500.770507801</v>
      </c>
      <c r="AA81" s="22">
        <v>47901820</v>
      </c>
      <c r="AB81" s="22">
        <v>216004512</v>
      </c>
      <c r="AC81" s="22">
        <v>20473896</v>
      </c>
      <c r="AD81" s="22">
        <v>57856080</v>
      </c>
      <c r="AE81" s="22">
        <v>143141232</v>
      </c>
      <c r="AF81" s="22">
        <v>224415881.190918</v>
      </c>
      <c r="AG81" s="22">
        <v>14673612</v>
      </c>
      <c r="AH81" s="22">
        <v>57768824</v>
      </c>
      <c r="AI81" s="22">
        <v>152429456</v>
      </c>
      <c r="AJ81" s="22">
        <v>100429704</v>
      </c>
      <c r="AK81" s="22">
        <v>42624468</v>
      </c>
      <c r="AL81" s="22">
        <v>45656364</v>
      </c>
      <c r="AM81" s="22">
        <v>91407400</v>
      </c>
      <c r="AN81" s="22">
        <v>250302021.625</v>
      </c>
      <c r="AO81" s="22">
        <v>188232432</v>
      </c>
      <c r="AP81" s="22">
        <v>49136540</v>
      </c>
      <c r="AQ81" s="22">
        <v>203816144</v>
      </c>
      <c r="AR81" s="22">
        <v>78122784</v>
      </c>
      <c r="AS81" s="22">
        <v>39412356</v>
      </c>
      <c r="AT81" s="22">
        <v>45205128</v>
      </c>
      <c r="AU81" s="22">
        <v>327801632</v>
      </c>
      <c r="AV81" s="22">
        <v>21162018</v>
      </c>
      <c r="AW81" s="22">
        <v>77230920</v>
      </c>
      <c r="AX81" s="22">
        <v>74989336</v>
      </c>
      <c r="AY81" s="22">
        <v>827818195.78125</v>
      </c>
      <c r="AZ81" s="22">
        <v>136923504</v>
      </c>
      <c r="BA81" s="22">
        <v>165659903.75</v>
      </c>
      <c r="BB81" s="22">
        <v>1297804544</v>
      </c>
      <c r="BC81" s="22">
        <v>107852736</v>
      </c>
      <c r="BD81" s="22">
        <v>46850428</v>
      </c>
      <c r="BE81" s="22">
        <v>20214320</v>
      </c>
      <c r="BF81" s="22">
        <v>37562134.3125</v>
      </c>
      <c r="BG81" s="22">
        <v>204425776</v>
      </c>
      <c r="BH81" s="22">
        <v>1661087232</v>
      </c>
      <c r="BI81" s="22">
        <v>315993664</v>
      </c>
      <c r="BJ81" s="22">
        <v>57663976</v>
      </c>
      <c r="BK81" s="22">
        <v>346748288</v>
      </c>
      <c r="BL81" s="22">
        <v>130922008</v>
      </c>
      <c r="BM81" s="22">
        <v>67483096</v>
      </c>
      <c r="BN81" s="22">
        <v>108044864</v>
      </c>
      <c r="BO81" s="22">
        <v>210196911</v>
      </c>
    </row>
    <row r="82" spans="1:67" ht="13.95" hidden="1" customHeight="1" x14ac:dyDescent="0.3">
      <c r="A82" s="19">
        <v>2047</v>
      </c>
      <c r="B82" s="21">
        <f t="shared" si="19"/>
        <v>9366897210.0693359</v>
      </c>
      <c r="C82" s="21">
        <f t="shared" si="20"/>
        <v>535857505.984375</v>
      </c>
      <c r="D82" s="21">
        <f t="shared" si="21"/>
        <v>478959288.31835938</v>
      </c>
      <c r="E82" s="21">
        <f t="shared" si="22"/>
        <v>710198309.34472704</v>
      </c>
      <c r="F82" s="21">
        <f t="shared" si="23"/>
        <v>761092699.125</v>
      </c>
      <c r="G82" s="21">
        <f t="shared" si="24"/>
        <v>1962200047.328125</v>
      </c>
      <c r="H82" s="21">
        <f t="shared" si="25"/>
        <v>303090210</v>
      </c>
      <c r="I82" s="21">
        <f t="shared" si="26"/>
        <v>1500156625.375</v>
      </c>
      <c r="J82" s="21">
        <f t="shared" si="27"/>
        <v>3115342524.59375</v>
      </c>
      <c r="K82" s="22">
        <v>79035072</v>
      </c>
      <c r="L82" s="22">
        <v>6131742.5</v>
      </c>
      <c r="M82" s="22">
        <v>45529636</v>
      </c>
      <c r="N82" s="22">
        <v>70820872</v>
      </c>
      <c r="O82" s="22">
        <v>75090608</v>
      </c>
      <c r="P82" s="22">
        <v>52998324</v>
      </c>
      <c r="Q82" s="22">
        <v>19016274</v>
      </c>
      <c r="R82" s="22">
        <v>5893905</v>
      </c>
      <c r="S82" s="22">
        <v>11248834</v>
      </c>
      <c r="T82" s="22">
        <v>62451256.421875</v>
      </c>
      <c r="U82" s="22">
        <v>107640982.0625</v>
      </c>
      <c r="V82" s="22">
        <v>378005504</v>
      </c>
      <c r="W82" s="22">
        <v>45173032</v>
      </c>
      <c r="X82" s="22">
        <v>31866220</v>
      </c>
      <c r="Y82" s="22">
        <v>5724469.5</v>
      </c>
      <c r="Z82" s="22">
        <v>18190062.818359401</v>
      </c>
      <c r="AA82" s="22">
        <v>47930924</v>
      </c>
      <c r="AB82" s="22">
        <v>215673024</v>
      </c>
      <c r="AC82" s="22">
        <v>20443926</v>
      </c>
      <c r="AD82" s="22">
        <v>57855404</v>
      </c>
      <c r="AE82" s="22">
        <v>143312256</v>
      </c>
      <c r="AF82" s="22">
        <v>224982775.34472701</v>
      </c>
      <c r="AG82" s="22">
        <v>14843520</v>
      </c>
      <c r="AH82" s="22">
        <v>58233004</v>
      </c>
      <c r="AI82" s="22">
        <v>153882400</v>
      </c>
      <c r="AJ82" s="22">
        <v>100613568</v>
      </c>
      <c r="AK82" s="22">
        <v>42720552</v>
      </c>
      <c r="AL82" s="22">
        <v>46166260</v>
      </c>
      <c r="AM82" s="22">
        <v>91417624</v>
      </c>
      <c r="AN82" s="22">
        <v>253215771.125</v>
      </c>
      <c r="AO82" s="22">
        <v>192282480</v>
      </c>
      <c r="AP82" s="22">
        <v>50011468</v>
      </c>
      <c r="AQ82" s="22">
        <v>207175984</v>
      </c>
      <c r="AR82" s="22">
        <v>78962600</v>
      </c>
      <c r="AS82" s="22">
        <v>40115232</v>
      </c>
      <c r="AT82" s="22">
        <v>46068256</v>
      </c>
      <c r="AU82" s="22">
        <v>331783904</v>
      </c>
      <c r="AV82" s="22">
        <v>21454736</v>
      </c>
      <c r="AW82" s="22">
        <v>78452872</v>
      </c>
      <c r="AX82" s="22">
        <v>75399200</v>
      </c>
      <c r="AY82" s="22">
        <v>840493315.328125</v>
      </c>
      <c r="AZ82" s="22">
        <v>136734656</v>
      </c>
      <c r="BA82" s="22">
        <v>166355554</v>
      </c>
      <c r="BB82" s="22">
        <v>1289094656</v>
      </c>
      <c r="BC82" s="22">
        <v>107154752</v>
      </c>
      <c r="BD82" s="22">
        <v>46451132</v>
      </c>
      <c r="BE82" s="22">
        <v>20025234</v>
      </c>
      <c r="BF82" s="22">
        <v>37430851.375</v>
      </c>
      <c r="BG82" s="22">
        <v>205363520</v>
      </c>
      <c r="BH82" s="22">
        <v>1666021760</v>
      </c>
      <c r="BI82" s="22">
        <v>316700480</v>
      </c>
      <c r="BJ82" s="22">
        <v>57648248</v>
      </c>
      <c r="BK82" s="22">
        <v>351106432</v>
      </c>
      <c r="BL82" s="22">
        <v>131263120</v>
      </c>
      <c r="BM82" s="22">
        <v>67139280</v>
      </c>
      <c r="BN82" s="22">
        <v>108071136</v>
      </c>
      <c r="BO82" s="22">
        <v>212028548.59375</v>
      </c>
    </row>
    <row r="83" spans="1:67" ht="13.95" hidden="1" customHeight="1" x14ac:dyDescent="0.3">
      <c r="A83" s="19">
        <v>2048</v>
      </c>
      <c r="B83" s="21">
        <f t="shared" si="19"/>
        <v>9404115306.2436523</v>
      </c>
      <c r="C83" s="21">
        <f t="shared" si="20"/>
        <v>534428310.82421881</v>
      </c>
      <c r="D83" s="21">
        <f t="shared" si="21"/>
        <v>480432626.12890619</v>
      </c>
      <c r="E83" s="21">
        <f t="shared" si="22"/>
        <v>710442263.27490199</v>
      </c>
      <c r="F83" s="21">
        <f t="shared" si="23"/>
        <v>766759900.75</v>
      </c>
      <c r="G83" s="21">
        <f t="shared" si="24"/>
        <v>1991278616.796875</v>
      </c>
      <c r="H83" s="21">
        <f t="shared" si="25"/>
        <v>303562030.5</v>
      </c>
      <c r="I83" s="21">
        <f t="shared" si="26"/>
        <v>1489650328.5</v>
      </c>
      <c r="J83" s="21">
        <f t="shared" si="27"/>
        <v>3127561229.46875</v>
      </c>
      <c r="K83" s="22">
        <v>78790296</v>
      </c>
      <c r="L83" s="22">
        <v>6130054.5</v>
      </c>
      <c r="M83" s="22">
        <v>45343916</v>
      </c>
      <c r="N83" s="22">
        <v>70840952</v>
      </c>
      <c r="O83" s="22">
        <v>75240472</v>
      </c>
      <c r="P83" s="22">
        <v>52640784</v>
      </c>
      <c r="Q83" s="22">
        <v>18998542</v>
      </c>
      <c r="R83" s="22">
        <v>5896711</v>
      </c>
      <c r="S83" s="22">
        <v>11270035</v>
      </c>
      <c r="T83" s="22">
        <v>62344187.199218802</v>
      </c>
      <c r="U83" s="22">
        <v>106932361.125</v>
      </c>
      <c r="V83" s="22">
        <v>378942336</v>
      </c>
      <c r="W83" s="22">
        <v>45327856</v>
      </c>
      <c r="X83" s="22">
        <v>32082264</v>
      </c>
      <c r="Y83" s="22">
        <v>5735506</v>
      </c>
      <c r="Z83" s="22">
        <v>18344664.128906202</v>
      </c>
      <c r="AA83" s="22">
        <v>47946204</v>
      </c>
      <c r="AB83" s="22">
        <v>215286112</v>
      </c>
      <c r="AC83" s="22">
        <v>20409152</v>
      </c>
      <c r="AD83" s="22">
        <v>57839924</v>
      </c>
      <c r="AE83" s="22">
        <v>143461088</v>
      </c>
      <c r="AF83" s="22">
        <v>225499783.27490199</v>
      </c>
      <c r="AG83" s="22">
        <v>15017327</v>
      </c>
      <c r="AH83" s="22">
        <v>58689712</v>
      </c>
      <c r="AI83" s="22">
        <v>155291232</v>
      </c>
      <c r="AJ83" s="22">
        <v>100772424</v>
      </c>
      <c r="AK83" s="22">
        <v>42808516</v>
      </c>
      <c r="AL83" s="22">
        <v>46672052</v>
      </c>
      <c r="AM83" s="22">
        <v>91393432</v>
      </c>
      <c r="AN83" s="22">
        <v>256115205.75</v>
      </c>
      <c r="AO83" s="22">
        <v>196345616</v>
      </c>
      <c r="AP83" s="22">
        <v>50884472</v>
      </c>
      <c r="AQ83" s="22">
        <v>210548256</v>
      </c>
      <c r="AR83" s="22">
        <v>79780736</v>
      </c>
      <c r="AS83" s="22">
        <v>40811328</v>
      </c>
      <c r="AT83" s="22">
        <v>46928184</v>
      </c>
      <c r="AU83" s="22">
        <v>335692192</v>
      </c>
      <c r="AV83" s="22">
        <v>21762332</v>
      </c>
      <c r="AW83" s="22">
        <v>79677656</v>
      </c>
      <c r="AX83" s="22">
        <v>75790584</v>
      </c>
      <c r="AY83" s="22">
        <v>853057260.796875</v>
      </c>
      <c r="AZ83" s="22">
        <v>136533328</v>
      </c>
      <c r="BA83" s="22">
        <v>167028702.5</v>
      </c>
      <c r="BB83" s="22">
        <v>1280018176</v>
      </c>
      <c r="BC83" s="22">
        <v>106475392</v>
      </c>
      <c r="BD83" s="22">
        <v>46033332</v>
      </c>
      <c r="BE83" s="22">
        <v>19832190</v>
      </c>
      <c r="BF83" s="22">
        <v>37291238.5</v>
      </c>
      <c r="BG83" s="22">
        <v>206280352</v>
      </c>
      <c r="BH83" s="22">
        <v>1670736000</v>
      </c>
      <c r="BI83" s="22">
        <v>317346080</v>
      </c>
      <c r="BJ83" s="22">
        <v>57618432</v>
      </c>
      <c r="BK83" s="22">
        <v>355372672</v>
      </c>
      <c r="BL83" s="22">
        <v>131563728</v>
      </c>
      <c r="BM83" s="22">
        <v>66778752</v>
      </c>
      <c r="BN83" s="22">
        <v>108063600</v>
      </c>
      <c r="BO83" s="22">
        <v>213801613.46875</v>
      </c>
    </row>
    <row r="84" spans="1:67" ht="13.95" hidden="1" customHeight="1" x14ac:dyDescent="0.3">
      <c r="A84" s="19">
        <v>2049</v>
      </c>
      <c r="B84" s="21">
        <f t="shared" si="19"/>
        <v>9439121337.1357422</v>
      </c>
      <c r="C84" s="21">
        <f t="shared" si="20"/>
        <v>532923726.2265625</v>
      </c>
      <c r="D84" s="21">
        <f t="shared" si="21"/>
        <v>481856256.43164063</v>
      </c>
      <c r="E84" s="21">
        <f t="shared" si="22"/>
        <v>710481228.18066406</v>
      </c>
      <c r="F84" s="21">
        <f t="shared" si="23"/>
        <v>772275595.25</v>
      </c>
      <c r="G84" s="21">
        <f t="shared" si="24"/>
        <v>2020063801.234375</v>
      </c>
      <c r="H84" s="21">
        <f t="shared" si="25"/>
        <v>303978315.75</v>
      </c>
      <c r="I84" s="21">
        <f t="shared" si="26"/>
        <v>1478527485.6875</v>
      </c>
      <c r="J84" s="21">
        <f t="shared" si="27"/>
        <v>3139014928.375</v>
      </c>
      <c r="K84" s="22">
        <v>78539312</v>
      </c>
      <c r="L84" s="22">
        <v>6127614</v>
      </c>
      <c r="M84" s="22">
        <v>45141116</v>
      </c>
      <c r="N84" s="22">
        <v>70849712</v>
      </c>
      <c r="O84" s="22">
        <v>75378896</v>
      </c>
      <c r="P84" s="22">
        <v>52273908</v>
      </c>
      <c r="Q84" s="22">
        <v>18979084</v>
      </c>
      <c r="R84" s="22">
        <v>5899168</v>
      </c>
      <c r="S84" s="22">
        <v>11290236</v>
      </c>
      <c r="T84" s="22">
        <v>62224581.9765625</v>
      </c>
      <c r="U84" s="22">
        <v>106220098.25</v>
      </c>
      <c r="V84" s="22">
        <v>379839616</v>
      </c>
      <c r="W84" s="22">
        <v>45476952</v>
      </c>
      <c r="X84" s="22">
        <v>32298148</v>
      </c>
      <c r="Y84" s="22">
        <v>5745127.5</v>
      </c>
      <c r="Z84" s="22">
        <v>18496412.931640599</v>
      </c>
      <c r="AA84" s="22">
        <v>47952348</v>
      </c>
      <c r="AB84" s="22">
        <v>214845552</v>
      </c>
      <c r="AC84" s="22">
        <v>20366646</v>
      </c>
      <c r="AD84" s="22">
        <v>57806224</v>
      </c>
      <c r="AE84" s="22">
        <v>143553920</v>
      </c>
      <c r="AF84" s="22">
        <v>225956538.180664</v>
      </c>
      <c r="AG84" s="22">
        <v>15191158</v>
      </c>
      <c r="AH84" s="22">
        <v>59134384</v>
      </c>
      <c r="AI84" s="22">
        <v>156652528</v>
      </c>
      <c r="AJ84" s="22">
        <v>100902128</v>
      </c>
      <c r="AK84" s="22">
        <v>42884672</v>
      </c>
      <c r="AL84" s="22">
        <v>47177912</v>
      </c>
      <c r="AM84" s="22">
        <v>91335536</v>
      </c>
      <c r="AN84" s="22">
        <v>258997277.25</v>
      </c>
      <c r="AO84" s="22">
        <v>200436208</v>
      </c>
      <c r="AP84" s="22">
        <v>51756552</v>
      </c>
      <c r="AQ84" s="22">
        <v>213885520</v>
      </c>
      <c r="AR84" s="22">
        <v>80582016</v>
      </c>
      <c r="AS84" s="22">
        <v>41498332</v>
      </c>
      <c r="AT84" s="22">
        <v>47787404</v>
      </c>
      <c r="AU84" s="22">
        <v>339521696</v>
      </c>
      <c r="AV84" s="22">
        <v>22066362</v>
      </c>
      <c r="AW84" s="22">
        <v>80913952</v>
      </c>
      <c r="AX84" s="22">
        <v>76158624</v>
      </c>
      <c r="AY84" s="22">
        <v>865457135.234375</v>
      </c>
      <c r="AZ84" s="22">
        <v>136310848</v>
      </c>
      <c r="BA84" s="22">
        <v>167667467.75</v>
      </c>
      <c r="BB84" s="22">
        <v>1270343040</v>
      </c>
      <c r="BC84" s="22">
        <v>105796848</v>
      </c>
      <c r="BD84" s="22">
        <v>45598208</v>
      </c>
      <c r="BE84" s="22">
        <v>19635200</v>
      </c>
      <c r="BF84" s="22">
        <v>37154189.6875</v>
      </c>
      <c r="BG84" s="22">
        <v>207146048</v>
      </c>
      <c r="BH84" s="22">
        <v>1675007360</v>
      </c>
      <c r="BI84" s="22">
        <v>317912320</v>
      </c>
      <c r="BJ84" s="22">
        <v>57574104</v>
      </c>
      <c r="BK84" s="22">
        <v>359577280</v>
      </c>
      <c r="BL84" s="22">
        <v>131810880</v>
      </c>
      <c r="BM84" s="22">
        <v>66402664</v>
      </c>
      <c r="BN84" s="22">
        <v>108003240</v>
      </c>
      <c r="BO84" s="22">
        <v>215581032.375</v>
      </c>
    </row>
    <row r="85" spans="1:67" ht="13.95" hidden="1" customHeight="1" x14ac:dyDescent="0.3">
      <c r="A85" s="19">
        <v>2050</v>
      </c>
      <c r="B85" s="21">
        <f t="shared" si="19"/>
        <v>9472256139.0439453</v>
      </c>
      <c r="C85" s="21">
        <f t="shared" si="20"/>
        <v>531364658.65625</v>
      </c>
      <c r="D85" s="21">
        <f t="shared" si="21"/>
        <v>483244456.84667969</v>
      </c>
      <c r="E85" s="21">
        <f t="shared" si="22"/>
        <v>710350202.47851598</v>
      </c>
      <c r="F85" s="21">
        <f t="shared" si="23"/>
        <v>777636123.75</v>
      </c>
      <c r="G85" s="21">
        <f t="shared" si="24"/>
        <v>2048500057.15625</v>
      </c>
      <c r="H85" s="21">
        <f t="shared" si="25"/>
        <v>304340233</v>
      </c>
      <c r="I85" s="21">
        <f t="shared" si="26"/>
        <v>1466997558.1875</v>
      </c>
      <c r="J85" s="21">
        <f t="shared" si="27"/>
        <v>3149822848.96875</v>
      </c>
      <c r="K85" s="22">
        <v>78295392</v>
      </c>
      <c r="L85" s="22">
        <v>6124654.5</v>
      </c>
      <c r="M85" s="22">
        <v>44929904</v>
      </c>
      <c r="N85" s="22">
        <v>70858224</v>
      </c>
      <c r="O85" s="22">
        <v>75503920</v>
      </c>
      <c r="P85" s="22">
        <v>51891616</v>
      </c>
      <c r="Q85" s="22">
        <v>18958476</v>
      </c>
      <c r="R85" s="22">
        <v>5899593</v>
      </c>
      <c r="S85" s="22">
        <v>11309517</v>
      </c>
      <c r="T85" s="22">
        <v>62093736.15625</v>
      </c>
      <c r="U85" s="22">
        <v>105499626</v>
      </c>
      <c r="V85" s="22">
        <v>380716992</v>
      </c>
      <c r="W85" s="22">
        <v>45621884</v>
      </c>
      <c r="X85" s="22">
        <v>32507944</v>
      </c>
      <c r="Y85" s="22">
        <v>5755007</v>
      </c>
      <c r="Z85" s="22">
        <v>18642629.846679699</v>
      </c>
      <c r="AA85" s="22">
        <v>47943212</v>
      </c>
      <c r="AB85" s="22">
        <v>214357968</v>
      </c>
      <c r="AC85" s="22">
        <v>20321322</v>
      </c>
      <c r="AD85" s="22">
        <v>57758512</v>
      </c>
      <c r="AE85" s="22">
        <v>143612144</v>
      </c>
      <c r="AF85" s="22">
        <v>226357044.47851601</v>
      </c>
      <c r="AG85" s="22">
        <v>15367853</v>
      </c>
      <c r="AH85" s="22">
        <v>59564960</v>
      </c>
      <c r="AI85" s="22">
        <v>157975600</v>
      </c>
      <c r="AJ85" s="22">
        <v>100998600</v>
      </c>
      <c r="AK85" s="22">
        <v>42952096</v>
      </c>
      <c r="AL85" s="22">
        <v>47682416</v>
      </c>
      <c r="AM85" s="22">
        <v>91250496</v>
      </c>
      <c r="AN85" s="22">
        <v>261844102.75</v>
      </c>
      <c r="AO85" s="22">
        <v>204542656</v>
      </c>
      <c r="AP85" s="22">
        <v>52616684</v>
      </c>
      <c r="AQ85" s="22">
        <v>217177216</v>
      </c>
      <c r="AR85" s="22">
        <v>81365944</v>
      </c>
      <c r="AS85" s="22">
        <v>42178956</v>
      </c>
      <c r="AT85" s="22">
        <v>48639660</v>
      </c>
      <c r="AU85" s="22">
        <v>343270112</v>
      </c>
      <c r="AV85" s="22">
        <v>22354336</v>
      </c>
      <c r="AW85" s="22">
        <v>82156648</v>
      </c>
      <c r="AX85" s="22">
        <v>76520744</v>
      </c>
      <c r="AY85" s="22">
        <v>877677101.15625</v>
      </c>
      <c r="AZ85" s="22">
        <v>136075520</v>
      </c>
      <c r="BA85" s="22">
        <v>168264713</v>
      </c>
      <c r="BB85" s="22">
        <v>1260289152</v>
      </c>
      <c r="BC85" s="22">
        <v>105123168</v>
      </c>
      <c r="BD85" s="22">
        <v>45142232</v>
      </c>
      <c r="BE85" s="22">
        <v>19434406</v>
      </c>
      <c r="BF85" s="22">
        <v>37008600.1875</v>
      </c>
      <c r="BG85" s="22">
        <v>207972800</v>
      </c>
      <c r="BH85" s="22">
        <v>1678967424</v>
      </c>
      <c r="BI85" s="22">
        <v>318390144</v>
      </c>
      <c r="BJ85" s="22">
        <v>57518056</v>
      </c>
      <c r="BK85" s="22">
        <v>363752192</v>
      </c>
      <c r="BL85" s="22">
        <v>132014136</v>
      </c>
      <c r="BM85" s="22">
        <v>66007952</v>
      </c>
      <c r="BN85" s="22">
        <v>107911208</v>
      </c>
      <c r="BO85" s="22">
        <v>217288936.96875</v>
      </c>
    </row>
    <row r="86" spans="1:67" ht="13.95" hidden="1" customHeight="1" x14ac:dyDescent="0.3">
      <c r="A86" s="19">
        <v>2051</v>
      </c>
      <c r="B86" s="21">
        <f t="shared" si="19"/>
        <v>9503272354.6894531</v>
      </c>
      <c r="C86" s="21">
        <f t="shared" si="20"/>
        <v>529736512.85546881</v>
      </c>
      <c r="D86" s="21">
        <f t="shared" si="21"/>
        <v>484629717.06445313</v>
      </c>
      <c r="E86" s="21">
        <f t="shared" si="22"/>
        <v>710046484.26953101</v>
      </c>
      <c r="F86" s="21">
        <f t="shared" si="23"/>
        <v>782799939.5</v>
      </c>
      <c r="G86" s="21">
        <f t="shared" si="24"/>
        <v>2076658644.53125</v>
      </c>
      <c r="H86" s="21">
        <f t="shared" si="25"/>
        <v>304651206.75</v>
      </c>
      <c r="I86" s="21">
        <f t="shared" si="26"/>
        <v>1454901288.0625</v>
      </c>
      <c r="J86" s="21">
        <f t="shared" si="27"/>
        <v>3159848561.65625</v>
      </c>
      <c r="K86" s="22">
        <v>78046880</v>
      </c>
      <c r="L86" s="22">
        <v>6121310</v>
      </c>
      <c r="M86" s="22">
        <v>44711832</v>
      </c>
      <c r="N86" s="22">
        <v>70850960</v>
      </c>
      <c r="O86" s="22">
        <v>75617216</v>
      </c>
      <c r="P86" s="22">
        <v>51500024</v>
      </c>
      <c r="Q86" s="22">
        <v>18934186</v>
      </c>
      <c r="R86" s="22">
        <v>5899674</v>
      </c>
      <c r="S86" s="22">
        <v>11326988</v>
      </c>
      <c r="T86" s="22">
        <v>61952642.730468802</v>
      </c>
      <c r="U86" s="22">
        <v>104774800.125</v>
      </c>
      <c r="V86" s="22">
        <v>381590496</v>
      </c>
      <c r="W86" s="22">
        <v>45771920</v>
      </c>
      <c r="X86" s="22">
        <v>32716740</v>
      </c>
      <c r="Y86" s="22">
        <v>5766538.5</v>
      </c>
      <c r="Z86" s="22">
        <v>18784022.564453099</v>
      </c>
      <c r="AA86" s="22">
        <v>47925024</v>
      </c>
      <c r="AB86" s="22">
        <v>213823968</v>
      </c>
      <c r="AC86" s="22">
        <v>20269202</v>
      </c>
      <c r="AD86" s="22">
        <v>57700168</v>
      </c>
      <c r="AE86" s="22">
        <v>143625264</v>
      </c>
      <c r="AF86" s="22">
        <v>226702858.26953101</v>
      </c>
      <c r="AG86" s="22">
        <v>15543517</v>
      </c>
      <c r="AH86" s="22">
        <v>59976204</v>
      </c>
      <c r="AI86" s="22">
        <v>159259520</v>
      </c>
      <c r="AJ86" s="22">
        <v>101063648</v>
      </c>
      <c r="AK86" s="22">
        <v>43011764</v>
      </c>
      <c r="AL86" s="22">
        <v>48185652</v>
      </c>
      <c r="AM86" s="22">
        <v>91130696</v>
      </c>
      <c r="AN86" s="22">
        <v>264628938.5</v>
      </c>
      <c r="AO86" s="22">
        <v>208656112</v>
      </c>
      <c r="AP86" s="22">
        <v>53475112</v>
      </c>
      <c r="AQ86" s="22">
        <v>220486960</v>
      </c>
      <c r="AR86" s="22">
        <v>82131952</v>
      </c>
      <c r="AS86" s="22">
        <v>42854412</v>
      </c>
      <c r="AT86" s="22">
        <v>49486528</v>
      </c>
      <c r="AU86" s="22">
        <v>346928800</v>
      </c>
      <c r="AV86" s="22">
        <v>22639160</v>
      </c>
      <c r="AW86" s="22">
        <v>83390064</v>
      </c>
      <c r="AX86" s="22">
        <v>76878144</v>
      </c>
      <c r="AY86" s="22">
        <v>889731400.53125</v>
      </c>
      <c r="AZ86" s="22">
        <v>135818976</v>
      </c>
      <c r="BA86" s="22">
        <v>168832230.75</v>
      </c>
      <c r="BB86" s="22">
        <v>1249692544</v>
      </c>
      <c r="BC86" s="22">
        <v>104449320</v>
      </c>
      <c r="BD86" s="22">
        <v>44671596</v>
      </c>
      <c r="BE86" s="22">
        <v>19232312</v>
      </c>
      <c r="BF86" s="22">
        <v>36855516.0625</v>
      </c>
      <c r="BG86" s="22">
        <v>208766928</v>
      </c>
      <c r="BH86" s="22">
        <v>1682586624</v>
      </c>
      <c r="BI86" s="22">
        <v>318792768</v>
      </c>
      <c r="BJ86" s="22">
        <v>57452132</v>
      </c>
      <c r="BK86" s="22">
        <v>367843328</v>
      </c>
      <c r="BL86" s="22">
        <v>132167672</v>
      </c>
      <c r="BM86" s="22">
        <v>65605312</v>
      </c>
      <c r="BN86" s="22">
        <v>107777056</v>
      </c>
      <c r="BO86" s="22">
        <v>218856741.65625</v>
      </c>
    </row>
    <row r="87" spans="1:67" ht="13.95" hidden="1" customHeight="1" x14ac:dyDescent="0.3">
      <c r="A87" s="19">
        <v>2052</v>
      </c>
      <c r="B87" s="21">
        <f t="shared" si="19"/>
        <v>9532143791.0053711</v>
      </c>
      <c r="C87" s="21">
        <f t="shared" si="20"/>
        <v>528050470.76953119</v>
      </c>
      <c r="D87" s="21">
        <f t="shared" si="21"/>
        <v>485966760.23730469</v>
      </c>
      <c r="E87" s="21">
        <f t="shared" si="22"/>
        <v>709562058.18603504</v>
      </c>
      <c r="F87" s="21">
        <f t="shared" si="23"/>
        <v>787741077.5</v>
      </c>
      <c r="G87" s="21">
        <f t="shared" si="24"/>
        <v>2104493886.4375</v>
      </c>
      <c r="H87" s="21">
        <f t="shared" si="25"/>
        <v>304920884.25</v>
      </c>
      <c r="I87" s="21">
        <f t="shared" si="26"/>
        <v>1442200452.8125</v>
      </c>
      <c r="J87" s="21">
        <f t="shared" si="27"/>
        <v>3169208200.8125</v>
      </c>
      <c r="K87" s="22">
        <v>77800880</v>
      </c>
      <c r="L87" s="22">
        <v>6117740</v>
      </c>
      <c r="M87" s="22">
        <v>44481192</v>
      </c>
      <c r="N87" s="22">
        <v>70837080</v>
      </c>
      <c r="O87" s="22">
        <v>75715960</v>
      </c>
      <c r="P87" s="22">
        <v>51103100</v>
      </c>
      <c r="Q87" s="22">
        <v>18908550</v>
      </c>
      <c r="R87" s="22">
        <v>5898989</v>
      </c>
      <c r="S87" s="22">
        <v>11341964</v>
      </c>
      <c r="T87" s="22">
        <v>61803537.519531198</v>
      </c>
      <c r="U87" s="22">
        <v>104041478.25</v>
      </c>
      <c r="V87" s="22">
        <v>382421952</v>
      </c>
      <c r="W87" s="22">
        <v>45923412</v>
      </c>
      <c r="X87" s="22">
        <v>32922566</v>
      </c>
      <c r="Y87" s="22">
        <v>5776521</v>
      </c>
      <c r="Z87" s="22">
        <v>18922309.237304699</v>
      </c>
      <c r="AA87" s="22">
        <v>47891656</v>
      </c>
      <c r="AB87" s="22">
        <v>213247232</v>
      </c>
      <c r="AC87" s="22">
        <v>20210608</v>
      </c>
      <c r="AD87" s="22">
        <v>57629788</v>
      </c>
      <c r="AE87" s="22">
        <v>143599360</v>
      </c>
      <c r="AF87" s="22">
        <v>226983414.18603501</v>
      </c>
      <c r="AG87" s="22">
        <v>15720976</v>
      </c>
      <c r="AH87" s="22">
        <v>60358936</v>
      </c>
      <c r="AI87" s="22">
        <v>160501200</v>
      </c>
      <c r="AJ87" s="22">
        <v>101085720</v>
      </c>
      <c r="AK87" s="22">
        <v>43057492</v>
      </c>
      <c r="AL87" s="22">
        <v>48689464</v>
      </c>
      <c r="AM87" s="22">
        <v>90983864</v>
      </c>
      <c r="AN87" s="22">
        <v>267343425.5</v>
      </c>
      <c r="AO87" s="22">
        <v>212761888</v>
      </c>
      <c r="AP87" s="22">
        <v>54326320</v>
      </c>
      <c r="AQ87" s="22">
        <v>223772176</v>
      </c>
      <c r="AR87" s="22">
        <v>82875672</v>
      </c>
      <c r="AS87" s="22">
        <v>43517184</v>
      </c>
      <c r="AT87" s="22">
        <v>50329776</v>
      </c>
      <c r="AU87" s="22">
        <v>350511040</v>
      </c>
      <c r="AV87" s="22">
        <v>22916068</v>
      </c>
      <c r="AW87" s="22">
        <v>84612336</v>
      </c>
      <c r="AX87" s="22">
        <v>77216472</v>
      </c>
      <c r="AY87" s="22">
        <v>901654954.4375</v>
      </c>
      <c r="AZ87" s="22">
        <v>135553728</v>
      </c>
      <c r="BA87" s="22">
        <v>169367156.25</v>
      </c>
      <c r="BB87" s="22">
        <v>1238519936</v>
      </c>
      <c r="BC87" s="22">
        <v>103779168</v>
      </c>
      <c r="BD87" s="22">
        <v>44179284</v>
      </c>
      <c r="BE87" s="22">
        <v>19028348</v>
      </c>
      <c r="BF87" s="22">
        <v>36693716.8125</v>
      </c>
      <c r="BG87" s="22">
        <v>209507872</v>
      </c>
      <c r="BH87" s="22">
        <v>1685859072</v>
      </c>
      <c r="BI87" s="22">
        <v>319119840</v>
      </c>
      <c r="BJ87" s="22">
        <v>57372388</v>
      </c>
      <c r="BK87" s="22">
        <v>371866624</v>
      </c>
      <c r="BL87" s="22">
        <v>132269696</v>
      </c>
      <c r="BM87" s="22">
        <v>65185632</v>
      </c>
      <c r="BN87" s="22">
        <v>107607280</v>
      </c>
      <c r="BO87" s="22">
        <v>220419796.8125</v>
      </c>
    </row>
    <row r="88" spans="1:67" ht="13.95" hidden="1" customHeight="1" x14ac:dyDescent="0.3">
      <c r="A88" s="19">
        <v>2053</v>
      </c>
      <c r="B88" s="21">
        <f t="shared" si="19"/>
        <v>9558942651.3935547</v>
      </c>
      <c r="C88" s="21">
        <f t="shared" si="20"/>
        <v>526267725.0546875</v>
      </c>
      <c r="D88" s="21">
        <f t="shared" si="21"/>
        <v>487263997.71191412</v>
      </c>
      <c r="E88" s="21">
        <f t="shared" si="22"/>
        <v>708893770.62695301</v>
      </c>
      <c r="F88" s="21">
        <f t="shared" si="23"/>
        <v>792531567.5</v>
      </c>
      <c r="G88" s="21">
        <f t="shared" si="24"/>
        <v>2131889721.78125</v>
      </c>
      <c r="H88" s="21">
        <f t="shared" si="25"/>
        <v>305129012.5</v>
      </c>
      <c r="I88" s="21">
        <f t="shared" si="26"/>
        <v>1429068851.5</v>
      </c>
      <c r="J88" s="21">
        <f t="shared" si="27"/>
        <v>3177898004.71875</v>
      </c>
      <c r="K88" s="22">
        <v>77538312</v>
      </c>
      <c r="L88" s="22">
        <v>6113323.5</v>
      </c>
      <c r="M88" s="22">
        <v>44231176</v>
      </c>
      <c r="N88" s="22">
        <v>70821440</v>
      </c>
      <c r="O88" s="22">
        <v>75797704</v>
      </c>
      <c r="P88" s="22">
        <v>50691360</v>
      </c>
      <c r="Q88" s="22">
        <v>18884312</v>
      </c>
      <c r="R88" s="22">
        <v>5896853</v>
      </c>
      <c r="S88" s="22">
        <v>11353756</v>
      </c>
      <c r="T88" s="22">
        <v>61639580.7109375</v>
      </c>
      <c r="U88" s="22">
        <v>103299907.84375</v>
      </c>
      <c r="V88" s="22">
        <v>383225280</v>
      </c>
      <c r="W88" s="22">
        <v>46071932</v>
      </c>
      <c r="X88" s="22">
        <v>33125242</v>
      </c>
      <c r="Y88" s="22">
        <v>5785605</v>
      </c>
      <c r="Z88" s="22">
        <v>19055938.7119141</v>
      </c>
      <c r="AA88" s="22">
        <v>47843524</v>
      </c>
      <c r="AB88" s="22">
        <v>212608192</v>
      </c>
      <c r="AC88" s="22">
        <v>20146396</v>
      </c>
      <c r="AD88" s="22">
        <v>57543440</v>
      </c>
      <c r="AE88" s="22">
        <v>143540656</v>
      </c>
      <c r="AF88" s="22">
        <v>227211562.62695301</v>
      </c>
      <c r="AG88" s="22">
        <v>15899702</v>
      </c>
      <c r="AH88" s="22">
        <v>60714896</v>
      </c>
      <c r="AI88" s="22">
        <v>161706784</v>
      </c>
      <c r="AJ88" s="22">
        <v>101083304</v>
      </c>
      <c r="AK88" s="22">
        <v>43091980</v>
      </c>
      <c r="AL88" s="22">
        <v>49191612</v>
      </c>
      <c r="AM88" s="22">
        <v>90813592</v>
      </c>
      <c r="AN88" s="22">
        <v>270029697.5</v>
      </c>
      <c r="AO88" s="22">
        <v>216867360</v>
      </c>
      <c r="AP88" s="22">
        <v>55168020</v>
      </c>
      <c r="AQ88" s="22">
        <v>226995184</v>
      </c>
      <c r="AR88" s="22">
        <v>83600704</v>
      </c>
      <c r="AS88" s="22">
        <v>44172416</v>
      </c>
      <c r="AT88" s="22">
        <v>51159864</v>
      </c>
      <c r="AU88" s="22">
        <v>354005056</v>
      </c>
      <c r="AV88" s="22">
        <v>23181486</v>
      </c>
      <c r="AW88" s="22">
        <v>85823864</v>
      </c>
      <c r="AX88" s="22">
        <v>77530664</v>
      </c>
      <c r="AY88" s="22">
        <v>913385103.78125</v>
      </c>
      <c r="AZ88" s="22">
        <v>135253120</v>
      </c>
      <c r="BA88" s="22">
        <v>169875892.5</v>
      </c>
      <c r="BB88" s="22">
        <v>1226942080</v>
      </c>
      <c r="BC88" s="22">
        <v>103102952</v>
      </c>
      <c r="BD88" s="22">
        <v>43672040</v>
      </c>
      <c r="BE88" s="22">
        <v>18822260</v>
      </c>
      <c r="BF88" s="22">
        <v>36529519.5</v>
      </c>
      <c r="BG88" s="22">
        <v>210192800</v>
      </c>
      <c r="BH88" s="22">
        <v>1688750080</v>
      </c>
      <c r="BI88" s="22">
        <v>319372352</v>
      </c>
      <c r="BJ88" s="22">
        <v>57279384</v>
      </c>
      <c r="BK88" s="22">
        <v>375819872</v>
      </c>
      <c r="BL88" s="22">
        <v>132323440</v>
      </c>
      <c r="BM88" s="22">
        <v>64754380</v>
      </c>
      <c r="BN88" s="22">
        <v>107401208</v>
      </c>
      <c r="BO88" s="22">
        <v>222004488.71875</v>
      </c>
    </row>
    <row r="89" spans="1:67" ht="13.95" hidden="1" customHeight="1" x14ac:dyDescent="0.3">
      <c r="A89" s="19">
        <v>2054</v>
      </c>
      <c r="B89" s="21">
        <f t="shared" si="19"/>
        <v>9583758623.3388672</v>
      </c>
      <c r="C89" s="21">
        <f t="shared" si="20"/>
        <v>524404888.921875</v>
      </c>
      <c r="D89" s="21">
        <f t="shared" si="21"/>
        <v>488524821.44042969</v>
      </c>
      <c r="E89" s="21">
        <f t="shared" si="22"/>
        <v>708061805.10156202</v>
      </c>
      <c r="F89" s="21">
        <f t="shared" si="23"/>
        <v>797161444</v>
      </c>
      <c r="G89" s="21">
        <f t="shared" si="24"/>
        <v>2158896314.09375</v>
      </c>
      <c r="H89" s="21">
        <f t="shared" si="25"/>
        <v>305276273.5</v>
      </c>
      <c r="I89" s="21">
        <f t="shared" si="26"/>
        <v>1415437806.875</v>
      </c>
      <c r="J89" s="21">
        <f t="shared" si="27"/>
        <v>3185995269.40625</v>
      </c>
      <c r="K89" s="22">
        <v>77260336</v>
      </c>
      <c r="L89" s="22">
        <v>6108963</v>
      </c>
      <c r="M89" s="22">
        <v>43967424</v>
      </c>
      <c r="N89" s="22">
        <v>70799072</v>
      </c>
      <c r="O89" s="22">
        <v>75864984</v>
      </c>
      <c r="P89" s="22">
        <v>50272024</v>
      </c>
      <c r="Q89" s="22">
        <v>18858940</v>
      </c>
      <c r="R89" s="22">
        <v>5893465</v>
      </c>
      <c r="S89" s="22">
        <v>11363438</v>
      </c>
      <c r="T89" s="22">
        <v>61468575.171875</v>
      </c>
      <c r="U89" s="22">
        <v>102547667.75</v>
      </c>
      <c r="V89" s="22">
        <v>383998944</v>
      </c>
      <c r="W89" s="22">
        <v>46213216</v>
      </c>
      <c r="X89" s="22">
        <v>33331582</v>
      </c>
      <c r="Y89" s="22">
        <v>5795392</v>
      </c>
      <c r="Z89" s="22">
        <v>19185687.440429699</v>
      </c>
      <c r="AA89" s="22">
        <v>47784372</v>
      </c>
      <c r="AB89" s="22">
        <v>211939376</v>
      </c>
      <c r="AC89" s="22">
        <v>20075422</v>
      </c>
      <c r="AD89" s="22">
        <v>57446072</v>
      </c>
      <c r="AE89" s="22">
        <v>143435264</v>
      </c>
      <c r="AF89" s="22">
        <v>227381299.10156199</v>
      </c>
      <c r="AG89" s="22">
        <v>16081439</v>
      </c>
      <c r="AH89" s="22">
        <v>61056060</v>
      </c>
      <c r="AI89" s="22">
        <v>162878400</v>
      </c>
      <c r="AJ89" s="22">
        <v>101035504</v>
      </c>
      <c r="AK89" s="22">
        <v>43113500</v>
      </c>
      <c r="AL89" s="22">
        <v>49691832</v>
      </c>
      <c r="AM89" s="22">
        <v>90613656</v>
      </c>
      <c r="AN89" s="22">
        <v>272691053</v>
      </c>
      <c r="AO89" s="22">
        <v>220975568</v>
      </c>
      <c r="AP89" s="22">
        <v>56004576</v>
      </c>
      <c r="AQ89" s="22">
        <v>230196304</v>
      </c>
      <c r="AR89" s="22">
        <v>84307128</v>
      </c>
      <c r="AS89" s="22">
        <v>44813008</v>
      </c>
      <c r="AT89" s="22">
        <v>51984196</v>
      </c>
      <c r="AU89" s="22">
        <v>357395520</v>
      </c>
      <c r="AV89" s="22">
        <v>23449566</v>
      </c>
      <c r="AW89" s="22">
        <v>87026176</v>
      </c>
      <c r="AX89" s="22">
        <v>77836088</v>
      </c>
      <c r="AY89" s="22">
        <v>924908184.09375</v>
      </c>
      <c r="AZ89" s="22">
        <v>134928448</v>
      </c>
      <c r="BA89" s="22">
        <v>170347825.5</v>
      </c>
      <c r="BB89" s="22">
        <v>1214889728</v>
      </c>
      <c r="BC89" s="22">
        <v>102417736</v>
      </c>
      <c r="BD89" s="22">
        <v>43157020</v>
      </c>
      <c r="BE89" s="22">
        <v>18610914</v>
      </c>
      <c r="BF89" s="22">
        <v>36362408.875</v>
      </c>
      <c r="BG89" s="22">
        <v>210839744</v>
      </c>
      <c r="BH89" s="22">
        <v>1691336448</v>
      </c>
      <c r="BI89" s="22">
        <v>319566368</v>
      </c>
      <c r="BJ89" s="22">
        <v>57171452</v>
      </c>
      <c r="BK89" s="22">
        <v>379717760</v>
      </c>
      <c r="BL89" s="22">
        <v>132335976</v>
      </c>
      <c r="BM89" s="22">
        <v>64311392</v>
      </c>
      <c r="BN89" s="22">
        <v>107165544</v>
      </c>
      <c r="BO89" s="22">
        <v>223550585.40625</v>
      </c>
    </row>
    <row r="90" spans="1:67" ht="13.95" hidden="1" customHeight="1" x14ac:dyDescent="0.3">
      <c r="A90" s="19">
        <v>2055</v>
      </c>
      <c r="B90" s="21">
        <f t="shared" si="19"/>
        <v>9606435635.2592773</v>
      </c>
      <c r="C90" s="21">
        <f t="shared" si="20"/>
        <v>522470613.63671881</v>
      </c>
      <c r="D90" s="21">
        <f t="shared" si="21"/>
        <v>489773726.29980469</v>
      </c>
      <c r="E90" s="21">
        <f t="shared" si="22"/>
        <v>707049174.60400403</v>
      </c>
      <c r="F90" s="21">
        <f t="shared" si="23"/>
        <v>801579602.25</v>
      </c>
      <c r="G90" s="21">
        <f t="shared" si="24"/>
        <v>2185544376.78125</v>
      </c>
      <c r="H90" s="21">
        <f t="shared" si="25"/>
        <v>305369248.5</v>
      </c>
      <c r="I90" s="21">
        <f t="shared" si="26"/>
        <v>1401270989.9375</v>
      </c>
      <c r="J90" s="21">
        <f t="shared" si="27"/>
        <v>3193377903.25</v>
      </c>
      <c r="K90" s="22">
        <v>76970312</v>
      </c>
      <c r="L90" s="22">
        <v>6103946</v>
      </c>
      <c r="M90" s="22">
        <v>43703604</v>
      </c>
      <c r="N90" s="22">
        <v>70769776</v>
      </c>
      <c r="O90" s="22">
        <v>75921056</v>
      </c>
      <c r="P90" s="22">
        <v>49841996</v>
      </c>
      <c r="Q90" s="22">
        <v>18831090</v>
      </c>
      <c r="R90" s="22">
        <v>5888678.5</v>
      </c>
      <c r="S90" s="22">
        <v>11370355</v>
      </c>
      <c r="T90" s="22">
        <v>61287646.261718802</v>
      </c>
      <c r="U90" s="22">
        <v>101782153.875</v>
      </c>
      <c r="V90" s="22">
        <v>384764640</v>
      </c>
      <c r="W90" s="22">
        <v>46355216</v>
      </c>
      <c r="X90" s="22">
        <v>33539980</v>
      </c>
      <c r="Y90" s="22">
        <v>5804521</v>
      </c>
      <c r="Z90" s="22">
        <v>19309369.299804699</v>
      </c>
      <c r="AA90" s="22">
        <v>47712988</v>
      </c>
      <c r="AB90" s="22">
        <v>211220976</v>
      </c>
      <c r="AC90" s="22">
        <v>19997662</v>
      </c>
      <c r="AD90" s="22">
        <v>57332632</v>
      </c>
      <c r="AE90" s="22">
        <v>143288384</v>
      </c>
      <c r="AF90" s="22">
        <v>227496532.604004</v>
      </c>
      <c r="AG90" s="22">
        <v>16265377</v>
      </c>
      <c r="AH90" s="22">
        <v>61369944</v>
      </c>
      <c r="AI90" s="22">
        <v>164009536</v>
      </c>
      <c r="AJ90" s="22">
        <v>100945440</v>
      </c>
      <c r="AK90" s="22">
        <v>43121824</v>
      </c>
      <c r="AL90" s="22">
        <v>50189880</v>
      </c>
      <c r="AM90" s="22">
        <v>90390912</v>
      </c>
      <c r="AN90" s="22">
        <v>275286689.25</v>
      </c>
      <c r="AO90" s="22">
        <v>225053696</v>
      </c>
      <c r="AP90" s="22">
        <v>56837636</v>
      </c>
      <c r="AQ90" s="22">
        <v>233332496</v>
      </c>
      <c r="AR90" s="22">
        <v>84997424</v>
      </c>
      <c r="AS90" s="22">
        <v>45446480</v>
      </c>
      <c r="AT90" s="22">
        <v>52798524</v>
      </c>
      <c r="AU90" s="22">
        <v>360703008</v>
      </c>
      <c r="AV90" s="22">
        <v>23724208</v>
      </c>
      <c r="AW90" s="22">
        <v>88222512</v>
      </c>
      <c r="AX90" s="22">
        <v>78140640</v>
      </c>
      <c r="AY90" s="22">
        <v>936287752.78125</v>
      </c>
      <c r="AZ90" s="22">
        <v>134584608</v>
      </c>
      <c r="BA90" s="22">
        <v>170784640.5</v>
      </c>
      <c r="BB90" s="22">
        <v>1202330496</v>
      </c>
      <c r="BC90" s="22">
        <v>101724408</v>
      </c>
      <c r="BD90" s="22">
        <v>42632244</v>
      </c>
      <c r="BE90" s="22">
        <v>18397502</v>
      </c>
      <c r="BF90" s="22">
        <v>36186339.9375</v>
      </c>
      <c r="BG90" s="22">
        <v>211426304</v>
      </c>
      <c r="BH90" s="22">
        <v>1693546752</v>
      </c>
      <c r="BI90" s="22">
        <v>319675424</v>
      </c>
      <c r="BJ90" s="22">
        <v>57052448</v>
      </c>
      <c r="BK90" s="22">
        <v>383550048</v>
      </c>
      <c r="BL90" s="22">
        <v>132310000</v>
      </c>
      <c r="BM90" s="22">
        <v>63860232</v>
      </c>
      <c r="BN90" s="22">
        <v>106899560</v>
      </c>
      <c r="BO90" s="22">
        <v>225057135.25</v>
      </c>
    </row>
    <row r="91" spans="1:67" ht="13.95" hidden="1" customHeight="1" x14ac:dyDescent="0.3">
      <c r="A91" s="19">
        <v>2056</v>
      </c>
      <c r="B91" s="21">
        <f t="shared" si="19"/>
        <v>9627265614.4165039</v>
      </c>
      <c r="C91" s="21">
        <f t="shared" si="20"/>
        <v>520470848.8359375</v>
      </c>
      <c r="D91" s="21">
        <f t="shared" si="21"/>
        <v>490992800.65820313</v>
      </c>
      <c r="E91" s="21">
        <f t="shared" si="22"/>
        <v>705883412.92236304</v>
      </c>
      <c r="F91" s="21">
        <f t="shared" si="23"/>
        <v>805794591</v>
      </c>
      <c r="G91" s="21">
        <f t="shared" si="24"/>
        <v>2211769264.90625</v>
      </c>
      <c r="H91" s="21">
        <f t="shared" si="25"/>
        <v>305423530.75</v>
      </c>
      <c r="I91" s="21">
        <f t="shared" si="26"/>
        <v>1386706723</v>
      </c>
      <c r="J91" s="21">
        <f t="shared" si="27"/>
        <v>3200224442.34375</v>
      </c>
      <c r="K91" s="22">
        <v>76683928</v>
      </c>
      <c r="L91" s="22">
        <v>6098315</v>
      </c>
      <c r="M91" s="22">
        <v>43418724</v>
      </c>
      <c r="N91" s="22">
        <v>70739992</v>
      </c>
      <c r="O91" s="22">
        <v>75956752</v>
      </c>
      <c r="P91" s="22">
        <v>49400788</v>
      </c>
      <c r="Q91" s="22">
        <v>18801740</v>
      </c>
      <c r="R91" s="22">
        <v>5883222.5</v>
      </c>
      <c r="S91" s="22">
        <v>11376246</v>
      </c>
      <c r="T91" s="22">
        <v>61102552.9609375</v>
      </c>
      <c r="U91" s="22">
        <v>101008588.375</v>
      </c>
      <c r="V91" s="22">
        <v>385502752</v>
      </c>
      <c r="W91" s="22">
        <v>46505072</v>
      </c>
      <c r="X91" s="22">
        <v>33745004</v>
      </c>
      <c r="Y91" s="22">
        <v>5811932</v>
      </c>
      <c r="Z91" s="22">
        <v>19428040.658203099</v>
      </c>
      <c r="AA91" s="22">
        <v>47627748</v>
      </c>
      <c r="AB91" s="22">
        <v>210459600</v>
      </c>
      <c r="AC91" s="22">
        <v>19915720</v>
      </c>
      <c r="AD91" s="22">
        <v>57210844</v>
      </c>
      <c r="AE91" s="22">
        <v>143113904</v>
      </c>
      <c r="AF91" s="22">
        <v>227555596.92236301</v>
      </c>
      <c r="AG91" s="22">
        <v>16450371</v>
      </c>
      <c r="AH91" s="22">
        <v>61662092</v>
      </c>
      <c r="AI91" s="22">
        <v>165111024</v>
      </c>
      <c r="AJ91" s="22">
        <v>100813168</v>
      </c>
      <c r="AK91" s="22">
        <v>43119140</v>
      </c>
      <c r="AL91" s="22">
        <v>50687660</v>
      </c>
      <c r="AM91" s="22">
        <v>90131296</v>
      </c>
      <c r="AN91" s="22">
        <v>277819840</v>
      </c>
      <c r="AO91" s="22">
        <v>229110944</v>
      </c>
      <c r="AP91" s="22">
        <v>57652880</v>
      </c>
      <c r="AQ91" s="22">
        <v>236466752</v>
      </c>
      <c r="AR91" s="22">
        <v>85669944</v>
      </c>
      <c r="AS91" s="22">
        <v>46069204</v>
      </c>
      <c r="AT91" s="22">
        <v>53601460</v>
      </c>
      <c r="AU91" s="22">
        <v>363933664</v>
      </c>
      <c r="AV91" s="22">
        <v>23988486</v>
      </c>
      <c r="AW91" s="22">
        <v>89392392</v>
      </c>
      <c r="AX91" s="22">
        <v>78423560</v>
      </c>
      <c r="AY91" s="22">
        <v>947459978.90625</v>
      </c>
      <c r="AZ91" s="22">
        <v>134232016</v>
      </c>
      <c r="BA91" s="22">
        <v>171191514.75</v>
      </c>
      <c r="BB91" s="22">
        <v>1189405056</v>
      </c>
      <c r="BC91" s="22">
        <v>101018744</v>
      </c>
      <c r="BD91" s="22">
        <v>42095520</v>
      </c>
      <c r="BE91" s="22">
        <v>18183360</v>
      </c>
      <c r="BF91" s="22">
        <v>36004043</v>
      </c>
      <c r="BG91" s="22">
        <v>211965744</v>
      </c>
      <c r="BH91" s="22">
        <v>1695463680</v>
      </c>
      <c r="BI91" s="22">
        <v>319730944</v>
      </c>
      <c r="BJ91" s="22">
        <v>56921820</v>
      </c>
      <c r="BK91" s="22">
        <v>387341600</v>
      </c>
      <c r="BL91" s="22">
        <v>132237352</v>
      </c>
      <c r="BM91" s="22">
        <v>63404588</v>
      </c>
      <c r="BN91" s="22">
        <v>106614920</v>
      </c>
      <c r="BO91" s="22">
        <v>226543794.34375</v>
      </c>
    </row>
    <row r="92" spans="1:67" ht="13.95" hidden="1" customHeight="1" x14ac:dyDescent="0.3">
      <c r="A92" s="19">
        <v>2057</v>
      </c>
      <c r="B92" s="21">
        <f t="shared" si="19"/>
        <v>9646410594.7038574</v>
      </c>
      <c r="C92" s="21">
        <f t="shared" si="20"/>
        <v>518429104.72265619</v>
      </c>
      <c r="D92" s="21">
        <f t="shared" si="21"/>
        <v>492241462.35742188</v>
      </c>
      <c r="E92" s="21">
        <f t="shared" si="22"/>
        <v>704531629.23315406</v>
      </c>
      <c r="F92" s="21">
        <f t="shared" si="23"/>
        <v>809840864</v>
      </c>
      <c r="G92" s="21">
        <f t="shared" si="24"/>
        <v>2237557671.046875</v>
      </c>
      <c r="H92" s="21">
        <f t="shared" si="25"/>
        <v>305457958.5</v>
      </c>
      <c r="I92" s="21">
        <f t="shared" si="26"/>
        <v>1371851909</v>
      </c>
      <c r="J92" s="21">
        <f t="shared" si="27"/>
        <v>3206499995.84375</v>
      </c>
      <c r="K92" s="22">
        <v>76408880</v>
      </c>
      <c r="L92" s="22">
        <v>6092874</v>
      </c>
      <c r="M92" s="22">
        <v>43121616</v>
      </c>
      <c r="N92" s="22">
        <v>70702992</v>
      </c>
      <c r="O92" s="22">
        <v>75981480</v>
      </c>
      <c r="P92" s="22">
        <v>48954752</v>
      </c>
      <c r="Q92" s="22">
        <v>18771214</v>
      </c>
      <c r="R92" s="22">
        <v>5877064</v>
      </c>
      <c r="S92" s="22">
        <v>11382048</v>
      </c>
      <c r="T92" s="22">
        <v>60913686.597656198</v>
      </c>
      <c r="U92" s="22">
        <v>100222498.125</v>
      </c>
      <c r="V92" s="22">
        <v>386275584</v>
      </c>
      <c r="W92" s="22">
        <v>46656252</v>
      </c>
      <c r="X92" s="22">
        <v>33948712</v>
      </c>
      <c r="Y92" s="22">
        <v>5818070</v>
      </c>
      <c r="Z92" s="22">
        <v>19542844.357421901</v>
      </c>
      <c r="AA92" s="22">
        <v>47527868</v>
      </c>
      <c r="AB92" s="22">
        <v>209641312</v>
      </c>
      <c r="AC92" s="22">
        <v>19826838</v>
      </c>
      <c r="AD92" s="22">
        <v>57072956</v>
      </c>
      <c r="AE92" s="22">
        <v>142904416</v>
      </c>
      <c r="AF92" s="22">
        <v>227558239.233154</v>
      </c>
      <c r="AG92" s="22">
        <v>16638193</v>
      </c>
      <c r="AH92" s="22">
        <v>61928612</v>
      </c>
      <c r="AI92" s="22">
        <v>166189488</v>
      </c>
      <c r="AJ92" s="22">
        <v>100642400</v>
      </c>
      <c r="AK92" s="22">
        <v>43105940</v>
      </c>
      <c r="AL92" s="22">
        <v>51182652</v>
      </c>
      <c r="AM92" s="22">
        <v>89849248</v>
      </c>
      <c r="AN92" s="22">
        <v>280304331</v>
      </c>
      <c r="AO92" s="22">
        <v>233139040</v>
      </c>
      <c r="AP92" s="22">
        <v>58456064</v>
      </c>
      <c r="AQ92" s="22">
        <v>239584816</v>
      </c>
      <c r="AR92" s="22">
        <v>86336024</v>
      </c>
      <c r="AS92" s="22">
        <v>46681896</v>
      </c>
      <c r="AT92" s="22">
        <v>54389992</v>
      </c>
      <c r="AU92" s="22">
        <v>367092672</v>
      </c>
      <c r="AV92" s="22">
        <v>24236572</v>
      </c>
      <c r="AW92" s="22">
        <v>90542096</v>
      </c>
      <c r="AX92" s="22">
        <v>78695744</v>
      </c>
      <c r="AY92" s="22">
        <v>958402755.046875</v>
      </c>
      <c r="AZ92" s="22">
        <v>133890192</v>
      </c>
      <c r="BA92" s="22">
        <v>171567766.5</v>
      </c>
      <c r="BB92" s="22">
        <v>1176217984</v>
      </c>
      <c r="BC92" s="22">
        <v>100305744</v>
      </c>
      <c r="BD92" s="22">
        <v>41544256</v>
      </c>
      <c r="BE92" s="22">
        <v>17968046</v>
      </c>
      <c r="BF92" s="22">
        <v>35815879</v>
      </c>
      <c r="BG92" s="22">
        <v>212457536</v>
      </c>
      <c r="BH92" s="22">
        <v>1697093760</v>
      </c>
      <c r="BI92" s="22">
        <v>319730880</v>
      </c>
      <c r="BJ92" s="22">
        <v>56781044</v>
      </c>
      <c r="BK92" s="22">
        <v>391046592</v>
      </c>
      <c r="BL92" s="22">
        <v>132135136</v>
      </c>
      <c r="BM92" s="22">
        <v>62938952</v>
      </c>
      <c r="BN92" s="22">
        <v>106303952</v>
      </c>
      <c r="BO92" s="22">
        <v>228012143.84375</v>
      </c>
    </row>
    <row r="93" spans="1:67" ht="13.95" hidden="1" customHeight="1" x14ac:dyDescent="0.3">
      <c r="A93" s="19">
        <v>2058</v>
      </c>
      <c r="B93" s="21">
        <f t="shared" si="19"/>
        <v>9663892919.640625</v>
      </c>
      <c r="C93" s="21">
        <f t="shared" si="20"/>
        <v>516372949.578125</v>
      </c>
      <c r="D93" s="21">
        <f t="shared" si="21"/>
        <v>493548826.73632813</v>
      </c>
      <c r="E93" s="21">
        <f t="shared" si="22"/>
        <v>703045939.60742199</v>
      </c>
      <c r="F93" s="21">
        <f t="shared" si="23"/>
        <v>813697811.5</v>
      </c>
      <c r="G93" s="21">
        <f t="shared" si="24"/>
        <v>2262882920.6875</v>
      </c>
      <c r="H93" s="21">
        <f t="shared" si="25"/>
        <v>305444675.25</v>
      </c>
      <c r="I93" s="21">
        <f t="shared" si="26"/>
        <v>1356696579.6875</v>
      </c>
      <c r="J93" s="21">
        <f t="shared" si="27"/>
        <v>3212203216.59375</v>
      </c>
      <c r="K93" s="22">
        <v>76128352</v>
      </c>
      <c r="L93" s="22">
        <v>6087945.5</v>
      </c>
      <c r="M93" s="22">
        <v>42824008</v>
      </c>
      <c r="N93" s="22">
        <v>70678024</v>
      </c>
      <c r="O93" s="22">
        <v>76002776</v>
      </c>
      <c r="P93" s="22">
        <v>48500908</v>
      </c>
      <c r="Q93" s="22">
        <v>18740760</v>
      </c>
      <c r="R93" s="22">
        <v>5871176</v>
      </c>
      <c r="S93" s="22">
        <v>11386771</v>
      </c>
      <c r="T93" s="22">
        <v>60719291.171875</v>
      </c>
      <c r="U93" s="22">
        <v>99432937.90625</v>
      </c>
      <c r="V93" s="22">
        <v>387097984</v>
      </c>
      <c r="W93" s="22">
        <v>46815728</v>
      </c>
      <c r="X93" s="22">
        <v>34157156</v>
      </c>
      <c r="Y93" s="22">
        <v>5823814</v>
      </c>
      <c r="Z93" s="22">
        <v>19654144.736328099</v>
      </c>
      <c r="AA93" s="22">
        <v>47419480</v>
      </c>
      <c r="AB93" s="22">
        <v>208791264</v>
      </c>
      <c r="AC93" s="22">
        <v>19735264</v>
      </c>
      <c r="AD93" s="22">
        <v>56927504</v>
      </c>
      <c r="AE93" s="22">
        <v>142663200</v>
      </c>
      <c r="AF93" s="22">
        <v>227509227.60742199</v>
      </c>
      <c r="AG93" s="22">
        <v>16827636</v>
      </c>
      <c r="AH93" s="22">
        <v>62172064</v>
      </c>
      <c r="AI93" s="22">
        <v>167235328</v>
      </c>
      <c r="AJ93" s="22">
        <v>100432760</v>
      </c>
      <c r="AK93" s="22">
        <v>43085692</v>
      </c>
      <c r="AL93" s="22">
        <v>51678136</v>
      </c>
      <c r="AM93" s="22">
        <v>89538512</v>
      </c>
      <c r="AN93" s="22">
        <v>282727683.5</v>
      </c>
      <c r="AO93" s="22">
        <v>237149664</v>
      </c>
      <c r="AP93" s="22">
        <v>59261136</v>
      </c>
      <c r="AQ93" s="22">
        <v>242609696</v>
      </c>
      <c r="AR93" s="22">
        <v>86990280</v>
      </c>
      <c r="AS93" s="22">
        <v>47283452</v>
      </c>
      <c r="AT93" s="22">
        <v>55167992</v>
      </c>
      <c r="AU93" s="22">
        <v>370157920</v>
      </c>
      <c r="AV93" s="22">
        <v>24514222</v>
      </c>
      <c r="AW93" s="22">
        <v>91677792</v>
      </c>
      <c r="AX93" s="22">
        <v>78967024</v>
      </c>
      <c r="AY93" s="22">
        <v>969103742.6875</v>
      </c>
      <c r="AZ93" s="22">
        <v>133531776</v>
      </c>
      <c r="BA93" s="22">
        <v>171912899.25</v>
      </c>
      <c r="BB93" s="22">
        <v>1162757632</v>
      </c>
      <c r="BC93" s="22">
        <v>99583496</v>
      </c>
      <c r="BD93" s="22">
        <v>40984952</v>
      </c>
      <c r="BE93" s="22">
        <v>17748708</v>
      </c>
      <c r="BF93" s="22">
        <v>35621791.6875</v>
      </c>
      <c r="BG93" s="22">
        <v>212898992</v>
      </c>
      <c r="BH93" s="22">
        <v>1698436992</v>
      </c>
      <c r="BI93" s="22">
        <v>319691232</v>
      </c>
      <c r="BJ93" s="22">
        <v>56632152</v>
      </c>
      <c r="BK93" s="22">
        <v>394695744</v>
      </c>
      <c r="BL93" s="22">
        <v>132004968</v>
      </c>
      <c r="BM93" s="22">
        <v>62469736</v>
      </c>
      <c r="BN93" s="22">
        <v>105967928</v>
      </c>
      <c r="BO93" s="22">
        <v>229405472.59375</v>
      </c>
    </row>
    <row r="94" spans="1:67" ht="13.95" hidden="1" customHeight="1" x14ac:dyDescent="0.3">
      <c r="A94" s="19">
        <v>2059</v>
      </c>
      <c r="B94" s="21">
        <f t="shared" si="19"/>
        <v>9679593320.8703613</v>
      </c>
      <c r="C94" s="21">
        <f t="shared" si="20"/>
        <v>514284487.27539063</v>
      </c>
      <c r="D94" s="21">
        <f t="shared" si="21"/>
        <v>494854772.11328119</v>
      </c>
      <c r="E94" s="21">
        <f t="shared" si="22"/>
        <v>701408382.57543898</v>
      </c>
      <c r="F94" s="21">
        <f t="shared" si="23"/>
        <v>817410013</v>
      </c>
      <c r="G94" s="21">
        <f t="shared" si="24"/>
        <v>2287878481</v>
      </c>
      <c r="H94" s="21">
        <f t="shared" si="25"/>
        <v>305403684</v>
      </c>
      <c r="I94" s="21">
        <f t="shared" si="26"/>
        <v>1341198657.625</v>
      </c>
      <c r="J94" s="21">
        <f t="shared" si="27"/>
        <v>3217154843.28125</v>
      </c>
      <c r="K94" s="22">
        <v>75862144</v>
      </c>
      <c r="L94" s="22">
        <v>6083483</v>
      </c>
      <c r="M94" s="22">
        <v>42521116</v>
      </c>
      <c r="N94" s="22">
        <v>70645552</v>
      </c>
      <c r="O94" s="22">
        <v>76008584</v>
      </c>
      <c r="P94" s="22">
        <v>48043192</v>
      </c>
      <c r="Q94" s="22">
        <v>18711608</v>
      </c>
      <c r="R94" s="22">
        <v>5864866.5</v>
      </c>
      <c r="S94" s="22">
        <v>11389728</v>
      </c>
      <c r="T94" s="22">
        <v>60518882.775390603</v>
      </c>
      <c r="U94" s="22">
        <v>98635331</v>
      </c>
      <c r="V94" s="22">
        <v>387919936</v>
      </c>
      <c r="W94" s="22">
        <v>46981204</v>
      </c>
      <c r="X94" s="22">
        <v>34362292</v>
      </c>
      <c r="Y94" s="22">
        <v>5828911</v>
      </c>
      <c r="Z94" s="22">
        <v>19762429.113281202</v>
      </c>
      <c r="AA94" s="22">
        <v>47300952</v>
      </c>
      <c r="AB94" s="22">
        <v>207897680</v>
      </c>
      <c r="AC94" s="22">
        <v>19638752</v>
      </c>
      <c r="AD94" s="22">
        <v>56766248</v>
      </c>
      <c r="AE94" s="22">
        <v>142393664</v>
      </c>
      <c r="AF94" s="22">
        <v>227411086.57543901</v>
      </c>
      <c r="AG94" s="22">
        <v>17020198</v>
      </c>
      <c r="AH94" s="22">
        <v>62392704</v>
      </c>
      <c r="AI94" s="22">
        <v>168259440</v>
      </c>
      <c r="AJ94" s="22">
        <v>100188592</v>
      </c>
      <c r="AK94" s="22">
        <v>43051928</v>
      </c>
      <c r="AL94" s="22">
        <v>52171820</v>
      </c>
      <c r="AM94" s="22">
        <v>89207040</v>
      </c>
      <c r="AN94" s="22">
        <v>285118291</v>
      </c>
      <c r="AO94" s="22">
        <v>241139424</v>
      </c>
      <c r="AP94" s="22">
        <v>60057200</v>
      </c>
      <c r="AQ94" s="22">
        <v>245633424</v>
      </c>
      <c r="AR94" s="22">
        <v>87631264</v>
      </c>
      <c r="AS94" s="22">
        <v>47878112</v>
      </c>
      <c r="AT94" s="22">
        <v>55935768</v>
      </c>
      <c r="AU94" s="22">
        <v>373136832</v>
      </c>
      <c r="AV94" s="22">
        <v>24793564</v>
      </c>
      <c r="AW94" s="22">
        <v>92793688</v>
      </c>
      <c r="AX94" s="22">
        <v>79225016</v>
      </c>
      <c r="AY94" s="22">
        <v>979654189</v>
      </c>
      <c r="AZ94" s="22">
        <v>133164720</v>
      </c>
      <c r="BA94" s="22">
        <v>172238964</v>
      </c>
      <c r="BB94" s="22">
        <v>1148979200</v>
      </c>
      <c r="BC94" s="22">
        <v>98846912</v>
      </c>
      <c r="BD94" s="22">
        <v>40419820</v>
      </c>
      <c r="BE94" s="22">
        <v>17527198</v>
      </c>
      <c r="BF94" s="22">
        <v>35425527.625</v>
      </c>
      <c r="BG94" s="22">
        <v>213261376</v>
      </c>
      <c r="BH94" s="22">
        <v>1699407744</v>
      </c>
      <c r="BI94" s="22">
        <v>319593536</v>
      </c>
      <c r="BJ94" s="22">
        <v>56472268</v>
      </c>
      <c r="BK94" s="22">
        <v>398270752</v>
      </c>
      <c r="BL94" s="22">
        <v>131844664</v>
      </c>
      <c r="BM94" s="22">
        <v>61997840</v>
      </c>
      <c r="BN94" s="22">
        <v>105614232</v>
      </c>
      <c r="BO94" s="22">
        <v>230692431.28125</v>
      </c>
    </row>
    <row r="95" spans="1:67" ht="13.95" hidden="1" customHeight="1" x14ac:dyDescent="0.3">
      <c r="A95" s="19">
        <v>2060</v>
      </c>
      <c r="B95" s="21">
        <f t="shared" si="19"/>
        <v>9693941779.0273438</v>
      </c>
      <c r="C95" s="21">
        <f t="shared" si="20"/>
        <v>512179529.17578119</v>
      </c>
      <c r="D95" s="21">
        <f t="shared" si="21"/>
        <v>496151083.88964838</v>
      </c>
      <c r="E95" s="21">
        <f t="shared" si="22"/>
        <v>699603130.93066406</v>
      </c>
      <c r="F95" s="21">
        <f t="shared" si="23"/>
        <v>820984114.5</v>
      </c>
      <c r="G95" s="21">
        <f t="shared" si="24"/>
        <v>2312555556.875</v>
      </c>
      <c r="H95" s="21">
        <f t="shared" si="25"/>
        <v>305349327.25</v>
      </c>
      <c r="I95" s="21">
        <f t="shared" si="26"/>
        <v>1325618738</v>
      </c>
      <c r="J95" s="21">
        <f t="shared" si="27"/>
        <v>3221500298.40625</v>
      </c>
      <c r="K95" s="22">
        <v>75607632</v>
      </c>
      <c r="L95" s="22">
        <v>6078224</v>
      </c>
      <c r="M95" s="22">
        <v>42210840</v>
      </c>
      <c r="N95" s="22">
        <v>70611664</v>
      </c>
      <c r="O95" s="22">
        <v>76008840</v>
      </c>
      <c r="P95" s="22">
        <v>47584936</v>
      </c>
      <c r="Q95" s="22">
        <v>18683724</v>
      </c>
      <c r="R95" s="22">
        <v>5857756</v>
      </c>
      <c r="S95" s="22">
        <v>11391610</v>
      </c>
      <c r="T95" s="22">
        <v>60317200.019531198</v>
      </c>
      <c r="U95" s="22">
        <v>97827103.15625</v>
      </c>
      <c r="V95" s="22">
        <v>388743808</v>
      </c>
      <c r="W95" s="22">
        <v>47145288</v>
      </c>
      <c r="X95" s="22">
        <v>34562684</v>
      </c>
      <c r="Y95" s="22">
        <v>5832858</v>
      </c>
      <c r="Z95" s="22">
        <v>19866445.8896484</v>
      </c>
      <c r="AA95" s="22">
        <v>47172264</v>
      </c>
      <c r="AB95" s="22">
        <v>206957712</v>
      </c>
      <c r="AC95" s="22">
        <v>19536198</v>
      </c>
      <c r="AD95" s="22">
        <v>56594984</v>
      </c>
      <c r="AE95" s="22">
        <v>142080960</v>
      </c>
      <c r="AF95" s="22">
        <v>227261012.930664</v>
      </c>
      <c r="AG95" s="22">
        <v>17215002</v>
      </c>
      <c r="AH95" s="22">
        <v>62589336</v>
      </c>
      <c r="AI95" s="22">
        <v>169262832</v>
      </c>
      <c r="AJ95" s="22">
        <v>99904280</v>
      </c>
      <c r="AK95" s="22">
        <v>43008984</v>
      </c>
      <c r="AL95" s="22">
        <v>52662740</v>
      </c>
      <c r="AM95" s="22">
        <v>88847512</v>
      </c>
      <c r="AN95" s="22">
        <v>287493428.5</v>
      </c>
      <c r="AO95" s="22">
        <v>245097472</v>
      </c>
      <c r="AP95" s="22">
        <v>60842224</v>
      </c>
      <c r="AQ95" s="22">
        <v>248669424</v>
      </c>
      <c r="AR95" s="22">
        <v>88256336</v>
      </c>
      <c r="AS95" s="22">
        <v>48460852</v>
      </c>
      <c r="AT95" s="22">
        <v>56688020</v>
      </c>
      <c r="AU95" s="22">
        <v>376083200</v>
      </c>
      <c r="AV95" s="22">
        <v>25043778</v>
      </c>
      <c r="AW95" s="22">
        <v>93888248</v>
      </c>
      <c r="AX95" s="22">
        <v>79469728</v>
      </c>
      <c r="AY95" s="22">
        <v>990056274.875</v>
      </c>
      <c r="AZ95" s="22">
        <v>132812096</v>
      </c>
      <c r="BA95" s="22">
        <v>172537231.25</v>
      </c>
      <c r="BB95" s="22">
        <v>1135127168</v>
      </c>
      <c r="BC95" s="22">
        <v>98103224</v>
      </c>
      <c r="BD95" s="22">
        <v>39856828</v>
      </c>
      <c r="BE95" s="22">
        <v>17302548</v>
      </c>
      <c r="BF95" s="22">
        <v>35228970</v>
      </c>
      <c r="BG95" s="22">
        <v>213581280</v>
      </c>
      <c r="BH95" s="22">
        <v>1700040832</v>
      </c>
      <c r="BI95" s="22">
        <v>319454976</v>
      </c>
      <c r="BJ95" s="22">
        <v>56299384</v>
      </c>
      <c r="BK95" s="22">
        <v>401783968</v>
      </c>
      <c r="BL95" s="22">
        <v>131650240</v>
      </c>
      <c r="BM95" s="22">
        <v>61524732</v>
      </c>
      <c r="BN95" s="22">
        <v>105251040</v>
      </c>
      <c r="BO95" s="22">
        <v>231913846.40625</v>
      </c>
    </row>
    <row r="96" spans="1:67" ht="13.95" hidden="1" customHeight="1" x14ac:dyDescent="0.3">
      <c r="A96" s="19">
        <v>2061</v>
      </c>
      <c r="B96" s="21">
        <f t="shared" si="19"/>
        <v>9706878917.6347618</v>
      </c>
      <c r="C96" s="21">
        <f t="shared" si="20"/>
        <v>510077063.1640625</v>
      </c>
      <c r="D96" s="21">
        <f t="shared" si="21"/>
        <v>497465874.01660162</v>
      </c>
      <c r="E96" s="21">
        <f t="shared" si="22"/>
        <v>697684695.12597704</v>
      </c>
      <c r="F96" s="21">
        <f t="shared" si="23"/>
        <v>824383444.25</v>
      </c>
      <c r="G96" s="21">
        <f t="shared" si="24"/>
        <v>2336822373.8281202</v>
      </c>
      <c r="H96" s="21">
        <f t="shared" si="25"/>
        <v>305283936.75</v>
      </c>
      <c r="I96" s="21">
        <f t="shared" si="26"/>
        <v>1309911688</v>
      </c>
      <c r="J96" s="21">
        <f t="shared" si="27"/>
        <v>3225249842.5</v>
      </c>
      <c r="K96" s="22">
        <v>75360720</v>
      </c>
      <c r="L96" s="22">
        <v>6072854.5</v>
      </c>
      <c r="M96" s="22">
        <v>41894008</v>
      </c>
      <c r="N96" s="22">
        <v>70588208</v>
      </c>
      <c r="O96" s="22">
        <v>76008976</v>
      </c>
      <c r="P96" s="22">
        <v>47126640</v>
      </c>
      <c r="Q96" s="22">
        <v>18655576</v>
      </c>
      <c r="R96" s="22">
        <v>5849835.5</v>
      </c>
      <c r="S96" s="22">
        <v>11393335</v>
      </c>
      <c r="T96" s="22">
        <v>60115110.1328125</v>
      </c>
      <c r="U96" s="22">
        <v>97011800.03125</v>
      </c>
      <c r="V96" s="22">
        <v>389589824</v>
      </c>
      <c r="W96" s="22">
        <v>47309916</v>
      </c>
      <c r="X96" s="22">
        <v>34764692</v>
      </c>
      <c r="Y96" s="22">
        <v>5835176.5</v>
      </c>
      <c r="Z96" s="22">
        <v>19966265.5166016</v>
      </c>
      <c r="AA96" s="22">
        <v>47037220</v>
      </c>
      <c r="AB96" s="22">
        <v>205983392</v>
      </c>
      <c r="AC96" s="22">
        <v>19429832</v>
      </c>
      <c r="AD96" s="22">
        <v>56412096</v>
      </c>
      <c r="AE96" s="22">
        <v>141751488</v>
      </c>
      <c r="AF96" s="22">
        <v>227070667.12597701</v>
      </c>
      <c r="AG96" s="22">
        <v>17412138</v>
      </c>
      <c r="AH96" s="22">
        <v>62765752</v>
      </c>
      <c r="AI96" s="22">
        <v>170243264</v>
      </c>
      <c r="AJ96" s="22">
        <v>99576272</v>
      </c>
      <c r="AK96" s="22">
        <v>42954692</v>
      </c>
      <c r="AL96" s="22">
        <v>53153888</v>
      </c>
      <c r="AM96" s="22">
        <v>88473816</v>
      </c>
      <c r="AN96" s="22">
        <v>289803622.25</v>
      </c>
      <c r="AO96" s="22">
        <v>249039664</v>
      </c>
      <c r="AP96" s="22">
        <v>61627000</v>
      </c>
      <c r="AQ96" s="22">
        <v>251691856</v>
      </c>
      <c r="AR96" s="22">
        <v>88862560</v>
      </c>
      <c r="AS96" s="22">
        <v>49036948</v>
      </c>
      <c r="AT96" s="22">
        <v>57432844</v>
      </c>
      <c r="AU96" s="22">
        <v>378932992</v>
      </c>
      <c r="AV96" s="22">
        <v>25310524</v>
      </c>
      <c r="AW96" s="22">
        <v>94973632</v>
      </c>
      <c r="AX96" s="22">
        <v>79703464</v>
      </c>
      <c r="AY96" s="22">
        <v>1000210889.82812</v>
      </c>
      <c r="AZ96" s="22">
        <v>132473648</v>
      </c>
      <c r="BA96" s="22">
        <v>172810288.75</v>
      </c>
      <c r="BB96" s="22">
        <v>1121152256</v>
      </c>
      <c r="BC96" s="22">
        <v>97358512</v>
      </c>
      <c r="BD96" s="22">
        <v>39295904</v>
      </c>
      <c r="BE96" s="22">
        <v>17075326</v>
      </c>
      <c r="BF96" s="22">
        <v>35029690</v>
      </c>
      <c r="BG96" s="22">
        <v>213831824</v>
      </c>
      <c r="BH96" s="22">
        <v>1700375296</v>
      </c>
      <c r="BI96" s="22">
        <v>319255264</v>
      </c>
      <c r="BJ96" s="22">
        <v>56118944</v>
      </c>
      <c r="BK96" s="22">
        <v>405225600</v>
      </c>
      <c r="BL96" s="22">
        <v>131430656</v>
      </c>
      <c r="BM96" s="22">
        <v>61050936</v>
      </c>
      <c r="BN96" s="22">
        <v>104872736</v>
      </c>
      <c r="BO96" s="22">
        <v>233088586.5</v>
      </c>
    </row>
    <row r="97" spans="1:67" ht="13.95" hidden="1" customHeight="1" x14ac:dyDescent="0.3">
      <c r="A97" s="19">
        <v>2062</v>
      </c>
      <c r="B97" s="21">
        <f t="shared" si="19"/>
        <v>9718551513.9626465</v>
      </c>
      <c r="C97" s="21">
        <f t="shared" si="20"/>
        <v>507982238.41015619</v>
      </c>
      <c r="D97" s="21">
        <f t="shared" si="21"/>
        <v>498816955.11621088</v>
      </c>
      <c r="E97" s="21">
        <f t="shared" si="22"/>
        <v>695619503.59252906</v>
      </c>
      <c r="F97" s="21">
        <f t="shared" si="23"/>
        <v>827622764</v>
      </c>
      <c r="G97" s="21">
        <f t="shared" si="24"/>
        <v>2360627007.84375</v>
      </c>
      <c r="H97" s="21">
        <f t="shared" si="25"/>
        <v>305183680</v>
      </c>
      <c r="I97" s="21">
        <f t="shared" si="26"/>
        <v>1294236889</v>
      </c>
      <c r="J97" s="21">
        <f t="shared" si="27"/>
        <v>3228462476</v>
      </c>
      <c r="K97" s="22">
        <v>75131736</v>
      </c>
      <c r="L97" s="22">
        <v>6068074</v>
      </c>
      <c r="M97" s="22">
        <v>41565808</v>
      </c>
      <c r="N97" s="22">
        <v>70561384</v>
      </c>
      <c r="O97" s="22">
        <v>76014968</v>
      </c>
      <c r="P97" s="22">
        <v>46670252</v>
      </c>
      <c r="Q97" s="22">
        <v>18629644</v>
      </c>
      <c r="R97" s="22">
        <v>5841560</v>
      </c>
      <c r="S97" s="22">
        <v>11394042</v>
      </c>
      <c r="T97" s="22">
        <v>59914267.066406198</v>
      </c>
      <c r="U97" s="22">
        <v>96190503.34375</v>
      </c>
      <c r="V97" s="22">
        <v>390467904</v>
      </c>
      <c r="W97" s="22">
        <v>47481924</v>
      </c>
      <c r="X97" s="22">
        <v>34968512</v>
      </c>
      <c r="Y97" s="22">
        <v>5837775.5</v>
      </c>
      <c r="Z97" s="22">
        <v>20060839.6162109</v>
      </c>
      <c r="AA97" s="22">
        <v>46893344</v>
      </c>
      <c r="AB97" s="22">
        <v>204967632</v>
      </c>
      <c r="AC97" s="22">
        <v>19318424</v>
      </c>
      <c r="AD97" s="22">
        <v>56218088</v>
      </c>
      <c r="AE97" s="22">
        <v>141388640</v>
      </c>
      <c r="AF97" s="22">
        <v>226833375.592529</v>
      </c>
      <c r="AG97" s="22">
        <v>17613696</v>
      </c>
      <c r="AH97" s="22">
        <v>62926324</v>
      </c>
      <c r="AI97" s="22">
        <v>171216416</v>
      </c>
      <c r="AJ97" s="22">
        <v>99215440</v>
      </c>
      <c r="AK97" s="22">
        <v>42893616</v>
      </c>
      <c r="AL97" s="22">
        <v>53639600</v>
      </c>
      <c r="AM97" s="22">
        <v>88077192</v>
      </c>
      <c r="AN97" s="22">
        <v>292040480</v>
      </c>
      <c r="AO97" s="22">
        <v>252927584</v>
      </c>
      <c r="AP97" s="22">
        <v>62413816</v>
      </c>
      <c r="AQ97" s="22">
        <v>254653632</v>
      </c>
      <c r="AR97" s="22">
        <v>89451632</v>
      </c>
      <c r="AS97" s="22">
        <v>49603156</v>
      </c>
      <c r="AT97" s="22">
        <v>58165052</v>
      </c>
      <c r="AU97" s="22">
        <v>381723072</v>
      </c>
      <c r="AV97" s="22">
        <v>25565628</v>
      </c>
      <c r="AW97" s="22">
        <v>96047112</v>
      </c>
      <c r="AX97" s="22">
        <v>79928400</v>
      </c>
      <c r="AY97" s="22">
        <v>1010147923.84375</v>
      </c>
      <c r="AZ97" s="22">
        <v>132123392</v>
      </c>
      <c r="BA97" s="22">
        <v>173060288</v>
      </c>
      <c r="BB97" s="22">
        <v>1107218176</v>
      </c>
      <c r="BC97" s="22">
        <v>96601056</v>
      </c>
      <c r="BD97" s="22">
        <v>38739044</v>
      </c>
      <c r="BE97" s="22">
        <v>16847276</v>
      </c>
      <c r="BF97" s="22">
        <v>34831337</v>
      </c>
      <c r="BG97" s="22">
        <v>214026960</v>
      </c>
      <c r="BH97" s="22">
        <v>1700336768</v>
      </c>
      <c r="BI97" s="22">
        <v>319042816</v>
      </c>
      <c r="BJ97" s="22">
        <v>55931276</v>
      </c>
      <c r="BK97" s="22">
        <v>408631328</v>
      </c>
      <c r="BL97" s="22">
        <v>131185056</v>
      </c>
      <c r="BM97" s="22">
        <v>60577424</v>
      </c>
      <c r="BN97" s="22">
        <v>104476976</v>
      </c>
      <c r="BO97" s="22">
        <v>234253872</v>
      </c>
    </row>
    <row r="98" spans="1:67" ht="13.95" hidden="1" customHeight="1" x14ac:dyDescent="0.3">
      <c r="A98" s="19">
        <v>2063</v>
      </c>
      <c r="B98" s="21">
        <f t="shared" si="19"/>
        <v>9729077524.763916</v>
      </c>
      <c r="C98" s="21">
        <f t="shared" si="20"/>
        <v>505900785.71484381</v>
      </c>
      <c r="D98" s="21">
        <f t="shared" si="21"/>
        <v>500179823.98632813</v>
      </c>
      <c r="E98" s="21">
        <f t="shared" si="22"/>
        <v>693424740.28149402</v>
      </c>
      <c r="F98" s="21">
        <f t="shared" si="23"/>
        <v>830740753.75</v>
      </c>
      <c r="G98" s="21">
        <f t="shared" si="24"/>
        <v>2383989287.28125</v>
      </c>
      <c r="H98" s="21">
        <f t="shared" si="25"/>
        <v>305079826.5</v>
      </c>
      <c r="I98" s="21">
        <f t="shared" si="26"/>
        <v>1278550957</v>
      </c>
      <c r="J98" s="21">
        <f t="shared" si="27"/>
        <v>3231211350.25</v>
      </c>
      <c r="K98" s="22">
        <v>74908072</v>
      </c>
      <c r="L98" s="22">
        <v>6063018.5</v>
      </c>
      <c r="M98" s="22">
        <v>41239464</v>
      </c>
      <c r="N98" s="22">
        <v>70538464</v>
      </c>
      <c r="O98" s="22">
        <v>76018832</v>
      </c>
      <c r="P98" s="22">
        <v>46223076</v>
      </c>
      <c r="Q98" s="22">
        <v>18605720</v>
      </c>
      <c r="R98" s="22">
        <v>5832288.5</v>
      </c>
      <c r="S98" s="22">
        <v>11393695</v>
      </c>
      <c r="T98" s="22">
        <v>59712700.964843802</v>
      </c>
      <c r="U98" s="22">
        <v>95365454.75</v>
      </c>
      <c r="V98" s="22">
        <v>391354720</v>
      </c>
      <c r="W98" s="22">
        <v>47657296</v>
      </c>
      <c r="X98" s="22">
        <v>35175464</v>
      </c>
      <c r="Y98" s="22">
        <v>5840841</v>
      </c>
      <c r="Z98" s="22">
        <v>20151502.986328099</v>
      </c>
      <c r="AA98" s="22">
        <v>46743796</v>
      </c>
      <c r="AB98" s="22">
        <v>203908368</v>
      </c>
      <c r="AC98" s="22">
        <v>19201092</v>
      </c>
      <c r="AD98" s="22">
        <v>56012096</v>
      </c>
      <c r="AE98" s="22">
        <v>141003040</v>
      </c>
      <c r="AF98" s="22">
        <v>226556348.28149399</v>
      </c>
      <c r="AG98" s="22">
        <v>17817880</v>
      </c>
      <c r="AH98" s="22">
        <v>63076808</v>
      </c>
      <c r="AI98" s="22">
        <v>172162400</v>
      </c>
      <c r="AJ98" s="22">
        <v>98823056</v>
      </c>
      <c r="AK98" s="22">
        <v>42825324</v>
      </c>
      <c r="AL98" s="22">
        <v>54127156</v>
      </c>
      <c r="AM98" s="22">
        <v>87667104</v>
      </c>
      <c r="AN98" s="22">
        <v>294241025.75</v>
      </c>
      <c r="AO98" s="22">
        <v>256802224</v>
      </c>
      <c r="AP98" s="22">
        <v>63201020</v>
      </c>
      <c r="AQ98" s="22">
        <v>257559264</v>
      </c>
      <c r="AR98" s="22">
        <v>90019752</v>
      </c>
      <c r="AS98" s="22">
        <v>50157804</v>
      </c>
      <c r="AT98" s="22">
        <v>58885800</v>
      </c>
      <c r="AU98" s="22">
        <v>384453888</v>
      </c>
      <c r="AV98" s="22">
        <v>25803336</v>
      </c>
      <c r="AW98" s="22">
        <v>97104800</v>
      </c>
      <c r="AX98" s="22">
        <v>80152528</v>
      </c>
      <c r="AY98" s="22">
        <v>1019848871.28125</v>
      </c>
      <c r="AZ98" s="22">
        <v>131780496</v>
      </c>
      <c r="BA98" s="22">
        <v>173299330.5</v>
      </c>
      <c r="BB98" s="22">
        <v>1093265792</v>
      </c>
      <c r="BC98" s="22">
        <v>95843768</v>
      </c>
      <c r="BD98" s="22">
        <v>38183548</v>
      </c>
      <c r="BE98" s="22">
        <v>16619098</v>
      </c>
      <c r="BF98" s="22">
        <v>34638751</v>
      </c>
      <c r="BG98" s="22">
        <v>214161984</v>
      </c>
      <c r="BH98" s="22">
        <v>1700022400</v>
      </c>
      <c r="BI98" s="22">
        <v>318792096</v>
      </c>
      <c r="BJ98" s="22">
        <v>55736760</v>
      </c>
      <c r="BK98" s="22">
        <v>411981952</v>
      </c>
      <c r="BL98" s="22">
        <v>130915592</v>
      </c>
      <c r="BM98" s="22">
        <v>60103032</v>
      </c>
      <c r="BN98" s="22">
        <v>104068552</v>
      </c>
      <c r="BO98" s="22">
        <v>235428982.25</v>
      </c>
    </row>
    <row r="99" spans="1:67" ht="13.95" hidden="1" customHeight="1" x14ac:dyDescent="0.3">
      <c r="A99" s="19">
        <v>2064</v>
      </c>
      <c r="B99" s="21">
        <f t="shared" si="19"/>
        <v>9738484255.3508339</v>
      </c>
      <c r="C99" s="21">
        <f t="shared" si="20"/>
        <v>503858393.86328119</v>
      </c>
      <c r="D99" s="21">
        <f t="shared" si="21"/>
        <v>501531389.85351563</v>
      </c>
      <c r="E99" s="21">
        <f t="shared" si="22"/>
        <v>691116405.46215796</v>
      </c>
      <c r="F99" s="21">
        <f t="shared" si="23"/>
        <v>833734564.5</v>
      </c>
      <c r="G99" s="21">
        <f t="shared" si="24"/>
        <v>2406946415.4843798</v>
      </c>
      <c r="H99" s="21">
        <f t="shared" si="25"/>
        <v>304957205.75</v>
      </c>
      <c r="I99" s="21">
        <f t="shared" si="26"/>
        <v>1262959148.8125</v>
      </c>
      <c r="J99" s="21">
        <f t="shared" si="27"/>
        <v>3233380731.625</v>
      </c>
      <c r="K99" s="22">
        <v>74702472</v>
      </c>
      <c r="L99" s="22">
        <v>6058181</v>
      </c>
      <c r="M99" s="22">
        <v>40913700</v>
      </c>
      <c r="N99" s="22">
        <v>70528872</v>
      </c>
      <c r="O99" s="22">
        <v>76022432</v>
      </c>
      <c r="P99" s="22">
        <v>45783168</v>
      </c>
      <c r="Q99" s="22">
        <v>18582794</v>
      </c>
      <c r="R99" s="22">
        <v>5822429</v>
      </c>
      <c r="S99" s="22">
        <v>11394599</v>
      </c>
      <c r="T99" s="22">
        <v>59512526.300781198</v>
      </c>
      <c r="U99" s="22">
        <v>94537220.5625</v>
      </c>
      <c r="V99" s="22">
        <v>392238720</v>
      </c>
      <c r="W99" s="22">
        <v>47830928</v>
      </c>
      <c r="X99" s="22">
        <v>35378640</v>
      </c>
      <c r="Y99" s="22">
        <v>5843286.5</v>
      </c>
      <c r="Z99" s="22">
        <v>20239815.353515599</v>
      </c>
      <c r="AA99" s="22">
        <v>46585928</v>
      </c>
      <c r="AB99" s="22">
        <v>202832192</v>
      </c>
      <c r="AC99" s="22">
        <v>19077590</v>
      </c>
      <c r="AD99" s="22">
        <v>55794812</v>
      </c>
      <c r="AE99" s="22">
        <v>140585664</v>
      </c>
      <c r="AF99" s="22">
        <v>226240219.46215799</v>
      </c>
      <c r="AG99" s="22">
        <v>18026418</v>
      </c>
      <c r="AH99" s="22">
        <v>63213448</v>
      </c>
      <c r="AI99" s="22">
        <v>173111056</v>
      </c>
      <c r="AJ99" s="22">
        <v>98399168</v>
      </c>
      <c r="AK99" s="22">
        <v>42750104</v>
      </c>
      <c r="AL99" s="22">
        <v>54607552</v>
      </c>
      <c r="AM99" s="22">
        <v>87229600</v>
      </c>
      <c r="AN99" s="22">
        <v>296397218.5</v>
      </c>
      <c r="AO99" s="22">
        <v>260624096</v>
      </c>
      <c r="AP99" s="22">
        <v>63993380</v>
      </c>
      <c r="AQ99" s="22">
        <v>260416432</v>
      </c>
      <c r="AR99" s="22">
        <v>90566720</v>
      </c>
      <c r="AS99" s="22">
        <v>50701576</v>
      </c>
      <c r="AT99" s="22">
        <v>59594472</v>
      </c>
      <c r="AU99" s="22">
        <v>387133472</v>
      </c>
      <c r="AV99" s="22">
        <v>26048976</v>
      </c>
      <c r="AW99" s="22">
        <v>98136840</v>
      </c>
      <c r="AX99" s="22">
        <v>80369240</v>
      </c>
      <c r="AY99" s="22">
        <v>1029361211.48438</v>
      </c>
      <c r="AZ99" s="22">
        <v>131441680</v>
      </c>
      <c r="BA99" s="22">
        <v>173515525.75</v>
      </c>
      <c r="BB99" s="22">
        <v>1079407872</v>
      </c>
      <c r="BC99" s="22">
        <v>95087760</v>
      </c>
      <c r="BD99" s="22">
        <v>37631316</v>
      </c>
      <c r="BE99" s="22">
        <v>16391918</v>
      </c>
      <c r="BF99" s="22">
        <v>34440282.8125</v>
      </c>
      <c r="BG99" s="22">
        <v>214237440</v>
      </c>
      <c r="BH99" s="22">
        <v>1699333120</v>
      </c>
      <c r="BI99" s="22">
        <v>318507936</v>
      </c>
      <c r="BJ99" s="22">
        <v>55538008</v>
      </c>
      <c r="BK99" s="22">
        <v>415241792</v>
      </c>
      <c r="BL99" s="22">
        <v>130637520</v>
      </c>
      <c r="BM99" s="22">
        <v>59633344</v>
      </c>
      <c r="BN99" s="22">
        <v>103657528</v>
      </c>
      <c r="BO99" s="22">
        <v>236594043.625</v>
      </c>
    </row>
    <row r="100" spans="1:67" ht="13.95" hidden="1" customHeight="1" x14ac:dyDescent="0.3">
      <c r="A100" s="19">
        <v>2065</v>
      </c>
      <c r="B100" s="21">
        <f t="shared" si="19"/>
        <v>9746928678.3627968</v>
      </c>
      <c r="C100" s="21">
        <f t="shared" si="20"/>
        <v>501825889.8125</v>
      </c>
      <c r="D100" s="21">
        <f t="shared" si="21"/>
        <v>502910702.88378912</v>
      </c>
      <c r="E100" s="21">
        <f t="shared" si="22"/>
        <v>688684845.90087903</v>
      </c>
      <c r="F100" s="21">
        <f t="shared" si="23"/>
        <v>836595515.75</v>
      </c>
      <c r="G100" s="21">
        <f t="shared" si="24"/>
        <v>2429566327.3593798</v>
      </c>
      <c r="H100" s="21">
        <f t="shared" si="25"/>
        <v>304818520.25</v>
      </c>
      <c r="I100" s="21">
        <f t="shared" si="26"/>
        <v>1247488833.375</v>
      </c>
      <c r="J100" s="21">
        <f t="shared" si="27"/>
        <v>3235038043.03125</v>
      </c>
      <c r="K100" s="22">
        <v>74501520</v>
      </c>
      <c r="L100" s="22">
        <v>6053578.5</v>
      </c>
      <c r="M100" s="22">
        <v>40590780</v>
      </c>
      <c r="N100" s="22">
        <v>70519560</v>
      </c>
      <c r="O100" s="22">
        <v>76019792</v>
      </c>
      <c r="P100" s="22">
        <v>45351776</v>
      </c>
      <c r="Q100" s="22">
        <v>18560908</v>
      </c>
      <c r="R100" s="22">
        <v>5812926</v>
      </c>
      <c r="S100" s="22">
        <v>11395218</v>
      </c>
      <c r="T100" s="22">
        <v>59314301.375</v>
      </c>
      <c r="U100" s="22">
        <v>93705529.9375</v>
      </c>
      <c r="V100" s="22">
        <v>393156608</v>
      </c>
      <c r="W100" s="22">
        <v>48001544</v>
      </c>
      <c r="X100" s="22">
        <v>35578860</v>
      </c>
      <c r="Y100" s="22">
        <v>5847055.5</v>
      </c>
      <c r="Z100" s="22">
        <v>20326635.3837891</v>
      </c>
      <c r="AA100" s="22">
        <v>46421640</v>
      </c>
      <c r="AB100" s="22">
        <v>201721504</v>
      </c>
      <c r="AC100" s="22">
        <v>18951870</v>
      </c>
      <c r="AD100" s="22">
        <v>55565724</v>
      </c>
      <c r="AE100" s="22">
        <v>140146704</v>
      </c>
      <c r="AF100" s="22">
        <v>225877403.900879</v>
      </c>
      <c r="AG100" s="22">
        <v>18237768</v>
      </c>
      <c r="AH100" s="22">
        <v>63340464</v>
      </c>
      <c r="AI100" s="22">
        <v>174026720</v>
      </c>
      <c r="AJ100" s="22">
        <v>97947856</v>
      </c>
      <c r="AK100" s="22">
        <v>42660500</v>
      </c>
      <c r="AL100" s="22">
        <v>55088196</v>
      </c>
      <c r="AM100" s="22">
        <v>86778400</v>
      </c>
      <c r="AN100" s="22">
        <v>298515611.75</v>
      </c>
      <c r="AO100" s="22">
        <v>264416416</v>
      </c>
      <c r="AP100" s="22">
        <v>64792640</v>
      </c>
      <c r="AQ100" s="22">
        <v>263249264</v>
      </c>
      <c r="AR100" s="22">
        <v>91090832</v>
      </c>
      <c r="AS100" s="22">
        <v>51240852</v>
      </c>
      <c r="AT100" s="22">
        <v>60290300</v>
      </c>
      <c r="AU100" s="22">
        <v>389714624</v>
      </c>
      <c r="AV100" s="22">
        <v>26291796</v>
      </c>
      <c r="AW100" s="22">
        <v>99143936</v>
      </c>
      <c r="AX100" s="22">
        <v>80568272</v>
      </c>
      <c r="AY100" s="22">
        <v>1038767395.35938</v>
      </c>
      <c r="AZ100" s="22">
        <v>131102824</v>
      </c>
      <c r="BA100" s="22">
        <v>173715696.25</v>
      </c>
      <c r="BB100" s="22">
        <v>1065675200</v>
      </c>
      <c r="BC100" s="22">
        <v>94323232</v>
      </c>
      <c r="BD100" s="22">
        <v>37088440</v>
      </c>
      <c r="BE100" s="22">
        <v>16164705</v>
      </c>
      <c r="BF100" s="22">
        <v>34237256.375</v>
      </c>
      <c r="BG100" s="22">
        <v>214256880</v>
      </c>
      <c r="BH100" s="22">
        <v>1698359680</v>
      </c>
      <c r="BI100" s="22">
        <v>318185248</v>
      </c>
      <c r="BJ100" s="22">
        <v>55329864</v>
      </c>
      <c r="BK100" s="22">
        <v>418435456</v>
      </c>
      <c r="BL100" s="22">
        <v>130324960</v>
      </c>
      <c r="BM100" s="22">
        <v>59166524</v>
      </c>
      <c r="BN100" s="22">
        <v>103231872</v>
      </c>
      <c r="BO100" s="22">
        <v>237747559.03125</v>
      </c>
    </row>
    <row r="101" spans="1:67" ht="13.95" hidden="1" customHeight="1" x14ac:dyDescent="0.3">
      <c r="A101" s="19">
        <v>2066</v>
      </c>
      <c r="B101" s="21">
        <f t="shared" si="19"/>
        <v>9754306525.3400898</v>
      </c>
      <c r="C101" s="21">
        <f t="shared" si="20"/>
        <v>499840068.265625</v>
      </c>
      <c r="D101" s="21">
        <f t="shared" si="21"/>
        <v>504324027.41699219</v>
      </c>
      <c r="E101" s="21">
        <f t="shared" si="22"/>
        <v>686131697.91528296</v>
      </c>
      <c r="F101" s="21">
        <f t="shared" si="23"/>
        <v>839334708.25</v>
      </c>
      <c r="G101" s="21">
        <f t="shared" si="24"/>
        <v>2451778656.8359399</v>
      </c>
      <c r="H101" s="21">
        <f t="shared" si="25"/>
        <v>304674314.75</v>
      </c>
      <c r="I101" s="21">
        <f t="shared" si="26"/>
        <v>1232094942.6875</v>
      </c>
      <c r="J101" s="21">
        <f t="shared" si="27"/>
        <v>3236128109.21875</v>
      </c>
      <c r="K101" s="22">
        <v>74307952</v>
      </c>
      <c r="L101" s="22">
        <v>6049119.5</v>
      </c>
      <c r="M101" s="22">
        <v>40271852</v>
      </c>
      <c r="N101" s="22">
        <v>70517296</v>
      </c>
      <c r="O101" s="22">
        <v>76028192</v>
      </c>
      <c r="P101" s="22">
        <v>44930860</v>
      </c>
      <c r="Q101" s="22">
        <v>18541466</v>
      </c>
      <c r="R101" s="22">
        <v>5802900</v>
      </c>
      <c r="S101" s="22">
        <v>11395008</v>
      </c>
      <c r="T101" s="22">
        <v>59118031.640625</v>
      </c>
      <c r="U101" s="22">
        <v>92877391.125</v>
      </c>
      <c r="V101" s="22">
        <v>394104512</v>
      </c>
      <c r="W101" s="22">
        <v>48172720</v>
      </c>
      <c r="X101" s="22">
        <v>35784496</v>
      </c>
      <c r="Y101" s="22">
        <v>5850952</v>
      </c>
      <c r="Z101" s="22">
        <v>20411347.416992199</v>
      </c>
      <c r="AA101" s="22">
        <v>46254380</v>
      </c>
      <c r="AB101" s="22">
        <v>200576128</v>
      </c>
      <c r="AC101" s="22">
        <v>18820588</v>
      </c>
      <c r="AD101" s="22">
        <v>55326872</v>
      </c>
      <c r="AE101" s="22">
        <v>139679520</v>
      </c>
      <c r="AF101" s="22">
        <v>225474209.91528299</v>
      </c>
      <c r="AG101" s="22">
        <v>18451662</v>
      </c>
      <c r="AH101" s="22">
        <v>63458448</v>
      </c>
      <c r="AI101" s="22">
        <v>174907184</v>
      </c>
      <c r="AJ101" s="22">
        <v>97470360</v>
      </c>
      <c r="AK101" s="22">
        <v>42567724</v>
      </c>
      <c r="AL101" s="22">
        <v>55564768</v>
      </c>
      <c r="AM101" s="22">
        <v>86317040</v>
      </c>
      <c r="AN101" s="22">
        <v>300597522.25</v>
      </c>
      <c r="AO101" s="22">
        <v>268168688</v>
      </c>
      <c r="AP101" s="22">
        <v>65599928</v>
      </c>
      <c r="AQ101" s="22">
        <v>266037472</v>
      </c>
      <c r="AR101" s="22">
        <v>91596896</v>
      </c>
      <c r="AS101" s="22">
        <v>51770996</v>
      </c>
      <c r="AT101" s="22">
        <v>60972412</v>
      </c>
      <c r="AU101" s="22">
        <v>392227008</v>
      </c>
      <c r="AV101" s="22">
        <v>26520100</v>
      </c>
      <c r="AW101" s="22">
        <v>100144384</v>
      </c>
      <c r="AX101" s="22">
        <v>80750416</v>
      </c>
      <c r="AY101" s="22">
        <v>1047990356.83594</v>
      </c>
      <c r="AZ101" s="22">
        <v>130775080</v>
      </c>
      <c r="BA101" s="22">
        <v>173899234.75</v>
      </c>
      <c r="BB101" s="22">
        <v>1052010176</v>
      </c>
      <c r="BC101" s="22">
        <v>93560808</v>
      </c>
      <c r="BD101" s="22">
        <v>36552140</v>
      </c>
      <c r="BE101" s="22">
        <v>15937842</v>
      </c>
      <c r="BF101" s="22">
        <v>34033976.6875</v>
      </c>
      <c r="BG101" s="22">
        <v>214237360</v>
      </c>
      <c r="BH101" s="22">
        <v>1697045504</v>
      </c>
      <c r="BI101" s="22">
        <v>317843968</v>
      </c>
      <c r="BJ101" s="22">
        <v>55118452</v>
      </c>
      <c r="BK101" s="22">
        <v>421586880</v>
      </c>
      <c r="BL101" s="22">
        <v>130000624</v>
      </c>
      <c r="BM101" s="22">
        <v>58699512</v>
      </c>
      <c r="BN101" s="22">
        <v>102795704</v>
      </c>
      <c r="BO101" s="22">
        <v>238800105.21875</v>
      </c>
    </row>
    <row r="102" spans="1:67" ht="13.95" hidden="1" customHeight="1" x14ac:dyDescent="0.3">
      <c r="A102" s="19">
        <v>2067</v>
      </c>
      <c r="B102" s="21">
        <f t="shared" si="19"/>
        <v>9760755872.1362305</v>
      </c>
      <c r="C102" s="21">
        <f t="shared" si="20"/>
        <v>497894844.49609381</v>
      </c>
      <c r="D102" s="21">
        <f t="shared" si="21"/>
        <v>505774674.80371088</v>
      </c>
      <c r="E102" s="21">
        <f t="shared" si="22"/>
        <v>683459647.58642602</v>
      </c>
      <c r="F102" s="21">
        <f t="shared" si="23"/>
        <v>841947507.5</v>
      </c>
      <c r="G102" s="21">
        <f t="shared" si="24"/>
        <v>2473632634.6875</v>
      </c>
      <c r="H102" s="21">
        <f t="shared" si="25"/>
        <v>304552959</v>
      </c>
      <c r="I102" s="21">
        <f t="shared" si="26"/>
        <v>1216840288.25</v>
      </c>
      <c r="J102" s="21">
        <f t="shared" si="27"/>
        <v>3236653315.8125</v>
      </c>
      <c r="K102" s="22">
        <v>74117120</v>
      </c>
      <c r="L102" s="22">
        <v>6045371.5</v>
      </c>
      <c r="M102" s="22">
        <v>39958224</v>
      </c>
      <c r="N102" s="22">
        <v>70524648</v>
      </c>
      <c r="O102" s="22">
        <v>76032288</v>
      </c>
      <c r="P102" s="22">
        <v>44524744</v>
      </c>
      <c r="Q102" s="22">
        <v>18525084</v>
      </c>
      <c r="R102" s="22">
        <v>5793104</v>
      </c>
      <c r="S102" s="22">
        <v>11396108</v>
      </c>
      <c r="T102" s="22">
        <v>58926438.246093802</v>
      </c>
      <c r="U102" s="22">
        <v>92051714.75</v>
      </c>
      <c r="V102" s="22">
        <v>395080096</v>
      </c>
      <c r="W102" s="22">
        <v>48350944</v>
      </c>
      <c r="X102" s="22">
        <v>35996904</v>
      </c>
      <c r="Y102" s="22">
        <v>5854316</v>
      </c>
      <c r="Z102" s="22">
        <v>20492414.8037109</v>
      </c>
      <c r="AA102" s="22">
        <v>46080288</v>
      </c>
      <c r="AB102" s="22">
        <v>199393840</v>
      </c>
      <c r="AC102" s="22">
        <v>18687550</v>
      </c>
      <c r="AD102" s="22">
        <v>55074716</v>
      </c>
      <c r="AE102" s="22">
        <v>139191568</v>
      </c>
      <c r="AF102" s="22">
        <v>225031685.58642599</v>
      </c>
      <c r="AG102" s="22">
        <v>18668178</v>
      </c>
      <c r="AH102" s="22">
        <v>63567476</v>
      </c>
      <c r="AI102" s="22">
        <v>175795120</v>
      </c>
      <c r="AJ102" s="22">
        <v>96969080</v>
      </c>
      <c r="AK102" s="22">
        <v>42471764</v>
      </c>
      <c r="AL102" s="22">
        <v>56037940</v>
      </c>
      <c r="AM102" s="22">
        <v>85845200</v>
      </c>
      <c r="AN102" s="22">
        <v>302592749.5</v>
      </c>
      <c r="AO102" s="22">
        <v>271900640</v>
      </c>
      <c r="AP102" s="22">
        <v>66409048</v>
      </c>
      <c r="AQ102" s="22">
        <v>268815232</v>
      </c>
      <c r="AR102" s="22">
        <v>92082168</v>
      </c>
      <c r="AS102" s="22">
        <v>52295124</v>
      </c>
      <c r="AT102" s="22">
        <v>61652184</v>
      </c>
      <c r="AU102" s="22">
        <v>394674080</v>
      </c>
      <c r="AV102" s="22">
        <v>26744382</v>
      </c>
      <c r="AW102" s="22">
        <v>101140456</v>
      </c>
      <c r="AX102" s="22">
        <v>80926376</v>
      </c>
      <c r="AY102" s="22">
        <v>1056992944.6875</v>
      </c>
      <c r="AZ102" s="22">
        <v>130477760</v>
      </c>
      <c r="BA102" s="22">
        <v>174075199</v>
      </c>
      <c r="BB102" s="22">
        <v>1038472832</v>
      </c>
      <c r="BC102" s="22">
        <v>92809616</v>
      </c>
      <c r="BD102" s="22">
        <v>36017436</v>
      </c>
      <c r="BE102" s="22">
        <v>15713243</v>
      </c>
      <c r="BF102" s="22">
        <v>33827161.25</v>
      </c>
      <c r="BG102" s="22">
        <v>214167264</v>
      </c>
      <c r="BH102" s="22">
        <v>1695406336</v>
      </c>
      <c r="BI102" s="22">
        <v>317483200</v>
      </c>
      <c r="BJ102" s="22">
        <v>54902188</v>
      </c>
      <c r="BK102" s="22">
        <v>424692416</v>
      </c>
      <c r="BL102" s="22">
        <v>129657328</v>
      </c>
      <c r="BM102" s="22">
        <v>58241164</v>
      </c>
      <c r="BN102" s="22">
        <v>102353408</v>
      </c>
      <c r="BO102" s="22">
        <v>239750011.8125</v>
      </c>
    </row>
    <row r="103" spans="1:67" ht="13.95" hidden="1" customHeight="1" x14ac:dyDescent="0.3">
      <c r="A103" s="19">
        <v>2068</v>
      </c>
      <c r="B103" s="21">
        <f t="shared" si="19"/>
        <v>9766221082.7946777</v>
      </c>
      <c r="C103" s="21">
        <f t="shared" si="20"/>
        <v>495989331.56445313</v>
      </c>
      <c r="D103" s="21">
        <f t="shared" si="21"/>
        <v>507219397.66601563</v>
      </c>
      <c r="E103" s="21">
        <f t="shared" si="22"/>
        <v>680705705.72045898</v>
      </c>
      <c r="F103" s="21">
        <f t="shared" si="23"/>
        <v>844402852</v>
      </c>
      <c r="G103" s="21">
        <f t="shared" si="24"/>
        <v>2495115164.1875</v>
      </c>
      <c r="H103" s="21">
        <f t="shared" si="25"/>
        <v>304428251</v>
      </c>
      <c r="I103" s="21">
        <f t="shared" si="26"/>
        <v>1201788256.375</v>
      </c>
      <c r="J103" s="21">
        <f t="shared" si="27"/>
        <v>3236572124.28125</v>
      </c>
      <c r="K103" s="22">
        <v>73939616</v>
      </c>
      <c r="L103" s="22">
        <v>6042075.5</v>
      </c>
      <c r="M103" s="22">
        <v>39644112</v>
      </c>
      <c r="N103" s="22">
        <v>70536384</v>
      </c>
      <c r="O103" s="22">
        <v>76037936</v>
      </c>
      <c r="P103" s="22">
        <v>44126608</v>
      </c>
      <c r="Q103" s="22">
        <v>18509622</v>
      </c>
      <c r="R103" s="22">
        <v>5783596</v>
      </c>
      <c r="S103" s="22">
        <v>11396995</v>
      </c>
      <c r="T103" s="22">
        <v>58739428.126953103</v>
      </c>
      <c r="U103" s="22">
        <v>91232958.9375</v>
      </c>
      <c r="V103" s="22">
        <v>396056320</v>
      </c>
      <c r="W103" s="22">
        <v>48524272</v>
      </c>
      <c r="X103" s="22">
        <v>36211384</v>
      </c>
      <c r="Y103" s="22">
        <v>5856162.5</v>
      </c>
      <c r="Z103" s="22">
        <v>20571259.166015599</v>
      </c>
      <c r="AA103" s="22">
        <v>45899364</v>
      </c>
      <c r="AB103" s="22">
        <v>198203472</v>
      </c>
      <c r="AC103" s="22">
        <v>18552334</v>
      </c>
      <c r="AD103" s="22">
        <v>54811456</v>
      </c>
      <c r="AE103" s="22">
        <v>138687664</v>
      </c>
      <c r="AF103" s="22">
        <v>224551415.72045901</v>
      </c>
      <c r="AG103" s="22">
        <v>18888566</v>
      </c>
      <c r="AH103" s="22">
        <v>63672092</v>
      </c>
      <c r="AI103" s="22">
        <v>176643680</v>
      </c>
      <c r="AJ103" s="22">
        <v>96448352</v>
      </c>
      <c r="AK103" s="22">
        <v>42367192</v>
      </c>
      <c r="AL103" s="22">
        <v>56513136</v>
      </c>
      <c r="AM103" s="22">
        <v>85360120</v>
      </c>
      <c r="AN103" s="22">
        <v>304509714</v>
      </c>
      <c r="AO103" s="22">
        <v>275595904</v>
      </c>
      <c r="AP103" s="22">
        <v>67213184</v>
      </c>
      <c r="AQ103" s="22">
        <v>271578496</v>
      </c>
      <c r="AR103" s="22">
        <v>92552912</v>
      </c>
      <c r="AS103" s="22">
        <v>52816744</v>
      </c>
      <c r="AT103" s="22">
        <v>62318400</v>
      </c>
      <c r="AU103" s="22">
        <v>397052992</v>
      </c>
      <c r="AV103" s="22">
        <v>26976666</v>
      </c>
      <c r="AW103" s="22">
        <v>102102256</v>
      </c>
      <c r="AX103" s="22">
        <v>81097312</v>
      </c>
      <c r="AY103" s="22">
        <v>1065810298.1875</v>
      </c>
      <c r="AZ103" s="22">
        <v>130192144</v>
      </c>
      <c r="BA103" s="22">
        <v>174236107</v>
      </c>
      <c r="BB103" s="22">
        <v>1025113728</v>
      </c>
      <c r="BC103" s="22">
        <v>92069632</v>
      </c>
      <c r="BD103" s="22">
        <v>35494488</v>
      </c>
      <c r="BE103" s="22">
        <v>15488854</v>
      </c>
      <c r="BF103" s="22">
        <v>33621554.375</v>
      </c>
      <c r="BG103" s="22">
        <v>214027712</v>
      </c>
      <c r="BH103" s="22">
        <v>1693366400</v>
      </c>
      <c r="BI103" s="22">
        <v>317076224</v>
      </c>
      <c r="BJ103" s="22">
        <v>54677348</v>
      </c>
      <c r="BK103" s="22">
        <v>427730496</v>
      </c>
      <c r="BL103" s="22">
        <v>129295920</v>
      </c>
      <c r="BM103" s="22">
        <v>57780560</v>
      </c>
      <c r="BN103" s="22">
        <v>101901248</v>
      </c>
      <c r="BO103" s="22">
        <v>240716216.28125</v>
      </c>
    </row>
    <row r="104" spans="1:67" ht="13.95" hidden="1" customHeight="1" x14ac:dyDescent="0.3">
      <c r="A104" s="19">
        <v>2069</v>
      </c>
      <c r="B104" s="21">
        <f t="shared" si="19"/>
        <v>9770792584.3693848</v>
      </c>
      <c r="C104" s="21">
        <f t="shared" si="20"/>
        <v>494116232.06640619</v>
      </c>
      <c r="D104" s="21">
        <f t="shared" si="21"/>
        <v>508663853.41113281</v>
      </c>
      <c r="E104" s="21">
        <f t="shared" si="22"/>
        <v>677857882.92309594</v>
      </c>
      <c r="F104" s="21">
        <f t="shared" si="23"/>
        <v>846752461.5</v>
      </c>
      <c r="G104" s="21">
        <f t="shared" si="24"/>
        <v>2516164623.59375</v>
      </c>
      <c r="H104" s="21">
        <f t="shared" si="25"/>
        <v>304295302.75</v>
      </c>
      <c r="I104" s="21">
        <f t="shared" si="26"/>
        <v>1186918467.5</v>
      </c>
      <c r="J104" s="21">
        <f t="shared" si="27"/>
        <v>3236023760.625</v>
      </c>
      <c r="K104" s="22">
        <v>73773328</v>
      </c>
      <c r="L104" s="22">
        <v>6039220</v>
      </c>
      <c r="M104" s="22">
        <v>39337024</v>
      </c>
      <c r="N104" s="22">
        <v>70551008</v>
      </c>
      <c r="O104" s="22">
        <v>76039400</v>
      </c>
      <c r="P104" s="22">
        <v>43736016</v>
      </c>
      <c r="Q104" s="22">
        <v>18494004</v>
      </c>
      <c r="R104" s="22">
        <v>5774557</v>
      </c>
      <c r="S104" s="22">
        <v>11399623</v>
      </c>
      <c r="T104" s="22">
        <v>58553112.503906198</v>
      </c>
      <c r="U104" s="22">
        <v>90418939.5625</v>
      </c>
      <c r="V104" s="22">
        <v>397044832</v>
      </c>
      <c r="W104" s="22">
        <v>48692312</v>
      </c>
      <c r="X104" s="22">
        <v>36424704</v>
      </c>
      <c r="Y104" s="22">
        <v>5857821</v>
      </c>
      <c r="Z104" s="22">
        <v>20644184.411132801</v>
      </c>
      <c r="AA104" s="22">
        <v>45717440</v>
      </c>
      <c r="AB104" s="22">
        <v>196986416</v>
      </c>
      <c r="AC104" s="22">
        <v>18415854</v>
      </c>
      <c r="AD104" s="22">
        <v>54539192</v>
      </c>
      <c r="AE104" s="22">
        <v>138155728</v>
      </c>
      <c r="AF104" s="22">
        <v>224043252.923096</v>
      </c>
      <c r="AG104" s="22">
        <v>19110346</v>
      </c>
      <c r="AH104" s="22">
        <v>63768752</v>
      </c>
      <c r="AI104" s="22">
        <v>177486320</v>
      </c>
      <c r="AJ104" s="22">
        <v>95907672</v>
      </c>
      <c r="AK104" s="22">
        <v>42254912</v>
      </c>
      <c r="AL104" s="22">
        <v>56981272</v>
      </c>
      <c r="AM104" s="22">
        <v>84859800</v>
      </c>
      <c r="AN104" s="22">
        <v>306383387.5</v>
      </c>
      <c r="AO104" s="22">
        <v>279277760</v>
      </c>
      <c r="AP104" s="22">
        <v>68013928</v>
      </c>
      <c r="AQ104" s="22">
        <v>274278496</v>
      </c>
      <c r="AR104" s="22">
        <v>92997912</v>
      </c>
      <c r="AS104" s="22">
        <v>53325608</v>
      </c>
      <c r="AT104" s="22">
        <v>62966632</v>
      </c>
      <c r="AU104" s="22">
        <v>399336448</v>
      </c>
      <c r="AV104" s="22">
        <v>27183858</v>
      </c>
      <c r="AW104" s="22">
        <v>103035392</v>
      </c>
      <c r="AX104" s="22">
        <v>81258352</v>
      </c>
      <c r="AY104" s="22">
        <v>1074490237.59375</v>
      </c>
      <c r="AZ104" s="22">
        <v>129904160</v>
      </c>
      <c r="BA104" s="22">
        <v>174391142.75</v>
      </c>
      <c r="BB104" s="22">
        <v>1011928768</v>
      </c>
      <c r="BC104" s="22">
        <v>91333720</v>
      </c>
      <c r="BD104" s="22">
        <v>34971816</v>
      </c>
      <c r="BE104" s="22">
        <v>15265867</v>
      </c>
      <c r="BF104" s="22">
        <v>33418296.5</v>
      </c>
      <c r="BG104" s="22">
        <v>213853840</v>
      </c>
      <c r="BH104" s="22">
        <v>1690990080</v>
      </c>
      <c r="BI104" s="22">
        <v>316662816</v>
      </c>
      <c r="BJ104" s="22">
        <v>54450508</v>
      </c>
      <c r="BK104" s="22">
        <v>430711680</v>
      </c>
      <c r="BL104" s="22">
        <v>128914904</v>
      </c>
      <c r="BM104" s="22">
        <v>57323172</v>
      </c>
      <c r="BN104" s="22">
        <v>101442832</v>
      </c>
      <c r="BO104" s="22">
        <v>241673928.625</v>
      </c>
    </row>
    <row r="105" spans="1:67" ht="13.95" hidden="1" customHeight="1" x14ac:dyDescent="0.3">
      <c r="A105" s="19">
        <v>2070</v>
      </c>
      <c r="B105" s="21">
        <f t="shared" si="19"/>
        <v>9774242309.8344707</v>
      </c>
      <c r="C105" s="21">
        <f t="shared" si="20"/>
        <v>492299356.90039063</v>
      </c>
      <c r="D105" s="21">
        <f t="shared" si="21"/>
        <v>510102439.20800781</v>
      </c>
      <c r="E105" s="21">
        <f t="shared" si="22"/>
        <v>674912030.37451196</v>
      </c>
      <c r="F105" s="21">
        <f t="shared" si="23"/>
        <v>848959933.5</v>
      </c>
      <c r="G105" s="21">
        <f t="shared" si="24"/>
        <v>2536844736.0390601</v>
      </c>
      <c r="H105" s="21">
        <f t="shared" si="25"/>
        <v>304167593</v>
      </c>
      <c r="I105" s="21">
        <f t="shared" si="26"/>
        <v>1172089148.8125</v>
      </c>
      <c r="J105" s="21">
        <f t="shared" si="27"/>
        <v>3234867072</v>
      </c>
      <c r="K105" s="22">
        <v>73615112</v>
      </c>
      <c r="L105" s="22">
        <v>6036724</v>
      </c>
      <c r="M105" s="22">
        <v>39036552</v>
      </c>
      <c r="N105" s="22">
        <v>70577856</v>
      </c>
      <c r="O105" s="22">
        <v>76048320</v>
      </c>
      <c r="P105" s="22">
        <v>43353332</v>
      </c>
      <c r="Q105" s="22">
        <v>18478640</v>
      </c>
      <c r="R105" s="22">
        <v>5765540.5</v>
      </c>
      <c r="S105" s="22">
        <v>11403414</v>
      </c>
      <c r="T105" s="22">
        <v>58370602.556640603</v>
      </c>
      <c r="U105" s="22">
        <v>89613263.84375</v>
      </c>
      <c r="V105" s="22">
        <v>398037024</v>
      </c>
      <c r="W105" s="22">
        <v>48857320</v>
      </c>
      <c r="X105" s="22">
        <v>36634756</v>
      </c>
      <c r="Y105" s="22">
        <v>5858536.5</v>
      </c>
      <c r="Z105" s="22">
        <v>20714802.708007801</v>
      </c>
      <c r="AA105" s="22">
        <v>45525492</v>
      </c>
      <c r="AB105" s="22">
        <v>195757024</v>
      </c>
      <c r="AC105" s="22">
        <v>18276464</v>
      </c>
      <c r="AD105" s="22">
        <v>54255032</v>
      </c>
      <c r="AE105" s="22">
        <v>137606192</v>
      </c>
      <c r="AF105" s="22">
        <v>223491826.37451199</v>
      </c>
      <c r="AG105" s="22">
        <v>19335062</v>
      </c>
      <c r="AH105" s="22">
        <v>63860864</v>
      </c>
      <c r="AI105" s="22">
        <v>178289104</v>
      </c>
      <c r="AJ105" s="22">
        <v>95347824</v>
      </c>
      <c r="AK105" s="22">
        <v>42137644</v>
      </c>
      <c r="AL105" s="22">
        <v>57442368</v>
      </c>
      <c r="AM105" s="22">
        <v>84342112</v>
      </c>
      <c r="AN105" s="22">
        <v>308204955.5</v>
      </c>
      <c r="AO105" s="22">
        <v>282917504</v>
      </c>
      <c r="AP105" s="22">
        <v>68806776</v>
      </c>
      <c r="AQ105" s="22">
        <v>276938144</v>
      </c>
      <c r="AR105" s="22">
        <v>93418344</v>
      </c>
      <c r="AS105" s="22">
        <v>53826028</v>
      </c>
      <c r="AT105" s="22">
        <v>63605976</v>
      </c>
      <c r="AU105" s="22">
        <v>401540896</v>
      </c>
      <c r="AV105" s="22">
        <v>27388152</v>
      </c>
      <c r="AW105" s="22">
        <v>103966208</v>
      </c>
      <c r="AX105" s="22">
        <v>81427096</v>
      </c>
      <c r="AY105" s="22">
        <v>1083009612.0390601</v>
      </c>
      <c r="AZ105" s="22">
        <v>129622728</v>
      </c>
      <c r="BA105" s="22">
        <v>174544865</v>
      </c>
      <c r="BB105" s="22">
        <v>998764288</v>
      </c>
      <c r="BC105" s="22">
        <v>90610864</v>
      </c>
      <c r="BD105" s="22">
        <v>34453332</v>
      </c>
      <c r="BE105" s="22">
        <v>15045984</v>
      </c>
      <c r="BF105" s="22">
        <v>33214680.8125</v>
      </c>
      <c r="BG105" s="22">
        <v>213626656</v>
      </c>
      <c r="BH105" s="22">
        <v>1688268800</v>
      </c>
      <c r="BI105" s="22">
        <v>316209792</v>
      </c>
      <c r="BJ105" s="22">
        <v>54219024</v>
      </c>
      <c r="BK105" s="22">
        <v>433581664</v>
      </c>
      <c r="BL105" s="22">
        <v>128509144</v>
      </c>
      <c r="BM105" s="22">
        <v>56869888</v>
      </c>
      <c r="BN105" s="22">
        <v>100976544</v>
      </c>
      <c r="BO105" s="22">
        <v>242605560</v>
      </c>
    </row>
    <row r="106" spans="1:67" ht="13.95" hidden="1" customHeight="1" x14ac:dyDescent="0.3">
      <c r="A106" s="19">
        <v>2071</v>
      </c>
      <c r="B106" s="21">
        <f t="shared" si="19"/>
        <v>9776840055.8642578</v>
      </c>
      <c r="C106" s="21">
        <f t="shared" si="20"/>
        <v>490531462.44140619</v>
      </c>
      <c r="D106" s="21">
        <f t="shared" si="21"/>
        <v>511518323.6953125</v>
      </c>
      <c r="E106" s="21">
        <f t="shared" si="22"/>
        <v>671866428.16503906</v>
      </c>
      <c r="F106" s="21">
        <f t="shared" si="23"/>
        <v>851077219.5</v>
      </c>
      <c r="G106" s="21">
        <f t="shared" si="24"/>
        <v>2557206809.9375</v>
      </c>
      <c r="H106" s="21">
        <f t="shared" si="25"/>
        <v>304025589.75</v>
      </c>
      <c r="I106" s="21">
        <f t="shared" si="26"/>
        <v>1157492754.875</v>
      </c>
      <c r="J106" s="21">
        <f t="shared" si="27"/>
        <v>3233121467.5</v>
      </c>
      <c r="K106" s="22">
        <v>73460336</v>
      </c>
      <c r="L106" s="22">
        <v>6034269.5</v>
      </c>
      <c r="M106" s="22">
        <v>38741416</v>
      </c>
      <c r="N106" s="22">
        <v>70612560</v>
      </c>
      <c r="O106" s="22">
        <v>76060776</v>
      </c>
      <c r="P106" s="22">
        <v>42984712</v>
      </c>
      <c r="Q106" s="22">
        <v>18462960</v>
      </c>
      <c r="R106" s="22">
        <v>5756427.5</v>
      </c>
      <c r="S106" s="22">
        <v>11407739</v>
      </c>
      <c r="T106" s="22">
        <v>58193316.035156198</v>
      </c>
      <c r="U106" s="22">
        <v>88816950.40625</v>
      </c>
      <c r="V106" s="22">
        <v>399015488</v>
      </c>
      <c r="W106" s="22">
        <v>49022448</v>
      </c>
      <c r="X106" s="22">
        <v>36840040</v>
      </c>
      <c r="Y106" s="22">
        <v>5859072</v>
      </c>
      <c r="Z106" s="22">
        <v>20781275.6953125</v>
      </c>
      <c r="AA106" s="22">
        <v>45331280</v>
      </c>
      <c r="AB106" s="22">
        <v>194493664</v>
      </c>
      <c r="AC106" s="22">
        <v>18135292</v>
      </c>
      <c r="AD106" s="22">
        <v>53958340</v>
      </c>
      <c r="AE106" s="22">
        <v>137036688</v>
      </c>
      <c r="AF106" s="22">
        <v>222911164.165039</v>
      </c>
      <c r="AG106" s="22">
        <v>19559548</v>
      </c>
      <c r="AH106" s="22">
        <v>63950556</v>
      </c>
      <c r="AI106" s="22">
        <v>179069760</v>
      </c>
      <c r="AJ106" s="22">
        <v>94774752</v>
      </c>
      <c r="AK106" s="22">
        <v>42014896</v>
      </c>
      <c r="AL106" s="22">
        <v>57902832</v>
      </c>
      <c r="AM106" s="22">
        <v>83809808</v>
      </c>
      <c r="AN106" s="22">
        <v>309995067.5</v>
      </c>
      <c r="AO106" s="22">
        <v>286530464</v>
      </c>
      <c r="AP106" s="22">
        <v>69600440</v>
      </c>
      <c r="AQ106" s="22">
        <v>279584544</v>
      </c>
      <c r="AR106" s="22">
        <v>93820872</v>
      </c>
      <c r="AS106" s="22">
        <v>54315752</v>
      </c>
      <c r="AT106" s="22">
        <v>64230024</v>
      </c>
      <c r="AU106" s="22">
        <v>403674112</v>
      </c>
      <c r="AV106" s="22">
        <v>27597258</v>
      </c>
      <c r="AW106" s="22">
        <v>104886592</v>
      </c>
      <c r="AX106" s="22">
        <v>81604624</v>
      </c>
      <c r="AY106" s="22">
        <v>1091362127.9375</v>
      </c>
      <c r="AZ106" s="22">
        <v>129342456</v>
      </c>
      <c r="BA106" s="22">
        <v>174683133.75</v>
      </c>
      <c r="BB106" s="22">
        <v>985796672</v>
      </c>
      <c r="BC106" s="22">
        <v>89912240</v>
      </c>
      <c r="BD106" s="22">
        <v>33943056</v>
      </c>
      <c r="BE106" s="22">
        <v>14827449</v>
      </c>
      <c r="BF106" s="22">
        <v>33013337.875</v>
      </c>
      <c r="BG106" s="22">
        <v>213369552</v>
      </c>
      <c r="BH106" s="22">
        <v>1685153792</v>
      </c>
      <c r="BI106" s="22">
        <v>315749184</v>
      </c>
      <c r="BJ106" s="22">
        <v>53983492</v>
      </c>
      <c r="BK106" s="22">
        <v>436370464</v>
      </c>
      <c r="BL106" s="22">
        <v>128090240</v>
      </c>
      <c r="BM106" s="22">
        <v>56421112</v>
      </c>
      <c r="BN106" s="22">
        <v>100500152</v>
      </c>
      <c r="BO106" s="22">
        <v>243483479.5</v>
      </c>
    </row>
    <row r="107" spans="1:67" ht="13.95" hidden="1" customHeight="1" x14ac:dyDescent="0.3">
      <c r="A107" s="19">
        <v>2072</v>
      </c>
      <c r="B107" s="21">
        <f t="shared" si="19"/>
        <v>9778453209.107666</v>
      </c>
      <c r="C107" s="21">
        <f t="shared" si="20"/>
        <v>488799203</v>
      </c>
      <c r="D107" s="21">
        <f t="shared" si="21"/>
        <v>512893017.3828125</v>
      </c>
      <c r="E107" s="21">
        <f t="shared" si="22"/>
        <v>668755604.00610399</v>
      </c>
      <c r="F107" s="21">
        <f t="shared" si="23"/>
        <v>853097831</v>
      </c>
      <c r="G107" s="21">
        <f t="shared" si="24"/>
        <v>2577123767.03125</v>
      </c>
      <c r="H107" s="21">
        <f t="shared" si="25"/>
        <v>303896767.25</v>
      </c>
      <c r="I107" s="21">
        <f t="shared" si="26"/>
        <v>1142999694.125</v>
      </c>
      <c r="J107" s="21">
        <f t="shared" si="27"/>
        <v>3230887325.3125</v>
      </c>
      <c r="K107" s="22">
        <v>73303072</v>
      </c>
      <c r="L107" s="22">
        <v>6032604</v>
      </c>
      <c r="M107" s="22">
        <v>38453188</v>
      </c>
      <c r="N107" s="22">
        <v>70655608</v>
      </c>
      <c r="O107" s="22">
        <v>76068384</v>
      </c>
      <c r="P107" s="22">
        <v>42631076</v>
      </c>
      <c r="Q107" s="22">
        <v>18446468</v>
      </c>
      <c r="R107" s="22">
        <v>5747169</v>
      </c>
      <c r="S107" s="22">
        <v>11412281</v>
      </c>
      <c r="T107" s="22">
        <v>58022644.28125</v>
      </c>
      <c r="U107" s="22">
        <v>88026708.71875</v>
      </c>
      <c r="V107" s="22">
        <v>399954080</v>
      </c>
      <c r="W107" s="22">
        <v>49187792</v>
      </c>
      <c r="X107" s="22">
        <v>37042520</v>
      </c>
      <c r="Y107" s="22">
        <v>5860928</v>
      </c>
      <c r="Z107" s="22">
        <v>20847697.3828125</v>
      </c>
      <c r="AA107" s="22">
        <v>45131688</v>
      </c>
      <c r="AB107" s="22">
        <v>193234848</v>
      </c>
      <c r="AC107" s="22">
        <v>17991886</v>
      </c>
      <c r="AD107" s="22">
        <v>53655688</v>
      </c>
      <c r="AE107" s="22">
        <v>136446192</v>
      </c>
      <c r="AF107" s="22">
        <v>222295302.00610399</v>
      </c>
      <c r="AG107" s="22">
        <v>19788002</v>
      </c>
      <c r="AH107" s="22">
        <v>64050956</v>
      </c>
      <c r="AI107" s="22">
        <v>179825280</v>
      </c>
      <c r="AJ107" s="22">
        <v>94187160</v>
      </c>
      <c r="AK107" s="22">
        <v>41885208</v>
      </c>
      <c r="AL107" s="22">
        <v>58361560</v>
      </c>
      <c r="AM107" s="22">
        <v>83263944</v>
      </c>
      <c r="AN107" s="22">
        <v>311735721</v>
      </c>
      <c r="AO107" s="22">
        <v>290097376</v>
      </c>
      <c r="AP107" s="22">
        <v>70381032</v>
      </c>
      <c r="AQ107" s="22">
        <v>282210560</v>
      </c>
      <c r="AR107" s="22">
        <v>94199920</v>
      </c>
      <c r="AS107" s="22">
        <v>54795980</v>
      </c>
      <c r="AT107" s="22">
        <v>64842728</v>
      </c>
      <c r="AU107" s="22">
        <v>405711040</v>
      </c>
      <c r="AV107" s="22">
        <v>27798396</v>
      </c>
      <c r="AW107" s="22">
        <v>105797792</v>
      </c>
      <c r="AX107" s="22">
        <v>81768432</v>
      </c>
      <c r="AY107" s="22">
        <v>1099520511.03125</v>
      </c>
      <c r="AZ107" s="22">
        <v>129084800</v>
      </c>
      <c r="BA107" s="22">
        <v>174811967.25</v>
      </c>
      <c r="BB107" s="22">
        <v>972905664</v>
      </c>
      <c r="BC107" s="22">
        <v>89236864</v>
      </c>
      <c r="BD107" s="22">
        <v>33438136</v>
      </c>
      <c r="BE107" s="22">
        <v>14609541</v>
      </c>
      <c r="BF107" s="22">
        <v>32809489.125</v>
      </c>
      <c r="BG107" s="22">
        <v>213061872</v>
      </c>
      <c r="BH107" s="22">
        <v>1681846912</v>
      </c>
      <c r="BI107" s="22">
        <v>315252640</v>
      </c>
      <c r="BJ107" s="22">
        <v>53740300</v>
      </c>
      <c r="BK107" s="22">
        <v>439089792</v>
      </c>
      <c r="BL107" s="22">
        <v>127642976</v>
      </c>
      <c r="BM107" s="22">
        <v>55977484</v>
      </c>
      <c r="BN107" s="22">
        <v>100006200</v>
      </c>
      <c r="BO107" s="22">
        <v>244269149.3125</v>
      </c>
    </row>
    <row r="108" spans="1:67" ht="13.95" hidden="1" customHeight="1" x14ac:dyDescent="0.3">
      <c r="A108" s="19">
        <v>2073</v>
      </c>
      <c r="B108" s="21">
        <f t="shared" si="19"/>
        <v>9778983869.8444862</v>
      </c>
      <c r="C108" s="21">
        <f t="shared" si="20"/>
        <v>487092971.01953119</v>
      </c>
      <c r="D108" s="21">
        <f t="shared" si="21"/>
        <v>514251075.29882813</v>
      </c>
      <c r="E108" s="21">
        <f t="shared" si="22"/>
        <v>665539038.25268602</v>
      </c>
      <c r="F108" s="21">
        <f t="shared" si="23"/>
        <v>855023545.25</v>
      </c>
      <c r="G108" s="21">
        <f t="shared" si="24"/>
        <v>2596631575.1171899</v>
      </c>
      <c r="H108" s="21">
        <f t="shared" si="25"/>
        <v>303791216.75</v>
      </c>
      <c r="I108" s="21">
        <f t="shared" si="26"/>
        <v>1128576287.96875</v>
      </c>
      <c r="J108" s="21">
        <f t="shared" si="27"/>
        <v>3228078160.1875</v>
      </c>
      <c r="K108" s="22">
        <v>73145384</v>
      </c>
      <c r="L108" s="22">
        <v>6030200</v>
      </c>
      <c r="M108" s="22">
        <v>38174804</v>
      </c>
      <c r="N108" s="22">
        <v>70697472</v>
      </c>
      <c r="O108" s="22">
        <v>76068392</v>
      </c>
      <c r="P108" s="22">
        <v>42289688</v>
      </c>
      <c r="Q108" s="22">
        <v>18429828</v>
      </c>
      <c r="R108" s="22">
        <v>5737517.5</v>
      </c>
      <c r="S108" s="22">
        <v>11415598</v>
      </c>
      <c r="T108" s="22">
        <v>57855837.332031198</v>
      </c>
      <c r="U108" s="22">
        <v>87248250.1875</v>
      </c>
      <c r="V108" s="22">
        <v>400886400</v>
      </c>
      <c r="W108" s="22">
        <v>49347176</v>
      </c>
      <c r="X108" s="22">
        <v>37246172</v>
      </c>
      <c r="Y108" s="22">
        <v>5863465.5</v>
      </c>
      <c r="Z108" s="22">
        <v>20907861.798828099</v>
      </c>
      <c r="AA108" s="22">
        <v>44926140</v>
      </c>
      <c r="AB108" s="22">
        <v>191949152</v>
      </c>
      <c r="AC108" s="22">
        <v>17847560</v>
      </c>
      <c r="AD108" s="22">
        <v>53338848</v>
      </c>
      <c r="AE108" s="22">
        <v>135829680</v>
      </c>
      <c r="AF108" s="22">
        <v>221647658.25268599</v>
      </c>
      <c r="AG108" s="22">
        <v>20015700</v>
      </c>
      <c r="AH108" s="22">
        <v>64150400</v>
      </c>
      <c r="AI108" s="22">
        <v>180550880</v>
      </c>
      <c r="AJ108" s="22">
        <v>93593200</v>
      </c>
      <c r="AK108" s="22">
        <v>41749000</v>
      </c>
      <c r="AL108" s="22">
        <v>58816064</v>
      </c>
      <c r="AM108" s="22">
        <v>82708992</v>
      </c>
      <c r="AN108" s="22">
        <v>313439309.25</v>
      </c>
      <c r="AO108" s="22">
        <v>293635712</v>
      </c>
      <c r="AP108" s="22">
        <v>71154664</v>
      </c>
      <c r="AQ108" s="22">
        <v>284789664</v>
      </c>
      <c r="AR108" s="22">
        <v>94553672</v>
      </c>
      <c r="AS108" s="22">
        <v>55260496</v>
      </c>
      <c r="AT108" s="22">
        <v>65439304</v>
      </c>
      <c r="AU108" s="22">
        <v>407664384</v>
      </c>
      <c r="AV108" s="22">
        <v>27997494</v>
      </c>
      <c r="AW108" s="22">
        <v>106696648</v>
      </c>
      <c r="AX108" s="22">
        <v>81900448</v>
      </c>
      <c r="AY108" s="22">
        <v>1107539089.1171899</v>
      </c>
      <c r="AZ108" s="22">
        <v>128867080</v>
      </c>
      <c r="BA108" s="22">
        <v>174924136.75</v>
      </c>
      <c r="BB108" s="22">
        <v>960055360</v>
      </c>
      <c r="BC108" s="22">
        <v>88578328</v>
      </c>
      <c r="BD108" s="22">
        <v>32944342</v>
      </c>
      <c r="BE108" s="22">
        <v>14393986</v>
      </c>
      <c r="BF108" s="22">
        <v>32604271.96875</v>
      </c>
      <c r="BG108" s="22">
        <v>212711744</v>
      </c>
      <c r="BH108" s="22">
        <v>1678161024</v>
      </c>
      <c r="BI108" s="22">
        <v>314729248</v>
      </c>
      <c r="BJ108" s="22">
        <v>53493624</v>
      </c>
      <c r="BK108" s="22">
        <v>441692032</v>
      </c>
      <c r="BL108" s="22">
        <v>127171848</v>
      </c>
      <c r="BM108" s="22">
        <v>55535056</v>
      </c>
      <c r="BN108" s="22">
        <v>99503656</v>
      </c>
      <c r="BO108" s="22">
        <v>245079928.1875</v>
      </c>
    </row>
    <row r="109" spans="1:67" ht="13.95" hidden="1" customHeight="1" x14ac:dyDescent="0.3">
      <c r="A109" s="19">
        <v>2074</v>
      </c>
      <c r="B109" s="21">
        <f t="shared" si="19"/>
        <v>9778354460.8850098</v>
      </c>
      <c r="C109" s="21">
        <f t="shared" si="20"/>
        <v>485406122.55664063</v>
      </c>
      <c r="D109" s="21">
        <f t="shared" si="21"/>
        <v>515582449.73925781</v>
      </c>
      <c r="E109" s="21">
        <f t="shared" si="22"/>
        <v>662246945.02661097</v>
      </c>
      <c r="F109" s="21">
        <f t="shared" si="23"/>
        <v>856800307.25</v>
      </c>
      <c r="G109" s="21">
        <f t="shared" si="24"/>
        <v>2615731152.9375</v>
      </c>
      <c r="H109" s="21">
        <f t="shared" si="25"/>
        <v>303685858.5</v>
      </c>
      <c r="I109" s="21">
        <f t="shared" si="26"/>
        <v>1114232886.625</v>
      </c>
      <c r="J109" s="21">
        <f t="shared" si="27"/>
        <v>3224668738.25</v>
      </c>
      <c r="K109" s="22">
        <v>72988064</v>
      </c>
      <c r="L109" s="22">
        <v>6027566.5</v>
      </c>
      <c r="M109" s="22">
        <v>37903808</v>
      </c>
      <c r="N109" s="22">
        <v>70746472</v>
      </c>
      <c r="O109" s="22">
        <v>76055152</v>
      </c>
      <c r="P109" s="22">
        <v>41958572</v>
      </c>
      <c r="Q109" s="22">
        <v>18411116</v>
      </c>
      <c r="R109" s="22">
        <v>5727603</v>
      </c>
      <c r="S109" s="22">
        <v>11418486</v>
      </c>
      <c r="T109" s="22">
        <v>57689328.962890603</v>
      </c>
      <c r="U109" s="22">
        <v>86479954.09375</v>
      </c>
      <c r="V109" s="22">
        <v>401798752</v>
      </c>
      <c r="W109" s="22">
        <v>49502300</v>
      </c>
      <c r="X109" s="22">
        <v>37452228</v>
      </c>
      <c r="Y109" s="22">
        <v>5864797</v>
      </c>
      <c r="Z109" s="22">
        <v>20964372.739257801</v>
      </c>
      <c r="AA109" s="22">
        <v>44716016</v>
      </c>
      <c r="AB109" s="22">
        <v>190658656</v>
      </c>
      <c r="AC109" s="22">
        <v>17700068</v>
      </c>
      <c r="AD109" s="22">
        <v>53014756</v>
      </c>
      <c r="AE109" s="22">
        <v>135192720</v>
      </c>
      <c r="AF109" s="22">
        <v>220964729.026611</v>
      </c>
      <c r="AG109" s="22">
        <v>20244856</v>
      </c>
      <c r="AH109" s="22">
        <v>64246600</v>
      </c>
      <c r="AI109" s="22">
        <v>181242112</v>
      </c>
      <c r="AJ109" s="22">
        <v>92983544</v>
      </c>
      <c r="AK109" s="22">
        <v>41609800</v>
      </c>
      <c r="AL109" s="22">
        <v>59265180</v>
      </c>
      <c r="AM109" s="22">
        <v>82139360</v>
      </c>
      <c r="AN109" s="22">
        <v>315068855.25</v>
      </c>
      <c r="AO109" s="22">
        <v>297150208</v>
      </c>
      <c r="AP109" s="22">
        <v>71926000</v>
      </c>
      <c r="AQ109" s="22">
        <v>287336160</v>
      </c>
      <c r="AR109" s="22">
        <v>94882984</v>
      </c>
      <c r="AS109" s="22">
        <v>55717076</v>
      </c>
      <c r="AT109" s="22">
        <v>66021308</v>
      </c>
      <c r="AU109" s="22">
        <v>409530560</v>
      </c>
      <c r="AV109" s="22">
        <v>28184422</v>
      </c>
      <c r="AW109" s="22">
        <v>107573736</v>
      </c>
      <c r="AX109" s="22">
        <v>82037008</v>
      </c>
      <c r="AY109" s="22">
        <v>1115371690.9375</v>
      </c>
      <c r="AZ109" s="22">
        <v>128653664</v>
      </c>
      <c r="BA109" s="22">
        <v>175032194.5</v>
      </c>
      <c r="BB109" s="22">
        <v>947239936</v>
      </c>
      <c r="BC109" s="22">
        <v>87955520</v>
      </c>
      <c r="BD109" s="22">
        <v>32455156</v>
      </c>
      <c r="BE109" s="22">
        <v>14182389</v>
      </c>
      <c r="BF109" s="22">
        <v>32399885.625</v>
      </c>
      <c r="BG109" s="22">
        <v>212322864</v>
      </c>
      <c r="BH109" s="22">
        <v>1674119424</v>
      </c>
      <c r="BI109" s="22">
        <v>314158720</v>
      </c>
      <c r="BJ109" s="22">
        <v>53243760</v>
      </c>
      <c r="BK109" s="22">
        <v>444230880</v>
      </c>
      <c r="BL109" s="22">
        <v>126673648</v>
      </c>
      <c r="BM109" s="22">
        <v>55098404</v>
      </c>
      <c r="BN109" s="22">
        <v>98994056</v>
      </c>
      <c r="BO109" s="22">
        <v>245826982.25</v>
      </c>
    </row>
    <row r="110" spans="1:67" ht="13.95" hidden="1" customHeight="1" x14ac:dyDescent="0.3">
      <c r="A110" s="19">
        <v>2075</v>
      </c>
      <c r="B110" s="21">
        <f t="shared" si="19"/>
        <v>9776694514.9460449</v>
      </c>
      <c r="C110" s="21">
        <f t="shared" si="20"/>
        <v>483781455.2421875</v>
      </c>
      <c r="D110" s="21">
        <f t="shared" si="21"/>
        <v>516928310.80566412</v>
      </c>
      <c r="E110" s="21">
        <f t="shared" si="22"/>
        <v>658867400.960693</v>
      </c>
      <c r="F110" s="21">
        <f t="shared" si="23"/>
        <v>858454970.75</v>
      </c>
      <c r="G110" s="21">
        <f t="shared" si="24"/>
        <v>2634385493</v>
      </c>
      <c r="H110" s="21">
        <f t="shared" si="25"/>
        <v>303599075.5</v>
      </c>
      <c r="I110" s="21">
        <f t="shared" si="26"/>
        <v>1099916857.28125</v>
      </c>
      <c r="J110" s="21">
        <f t="shared" si="27"/>
        <v>3220760951.40625</v>
      </c>
      <c r="K110" s="22">
        <v>72839920</v>
      </c>
      <c r="L110" s="22">
        <v>6024861</v>
      </c>
      <c r="M110" s="22">
        <v>37644244</v>
      </c>
      <c r="N110" s="22">
        <v>70799544</v>
      </c>
      <c r="O110" s="22">
        <v>76046288</v>
      </c>
      <c r="P110" s="22">
        <v>41641716</v>
      </c>
      <c r="Q110" s="22">
        <v>18391720</v>
      </c>
      <c r="R110" s="22">
        <v>5717693.5</v>
      </c>
      <c r="S110" s="22">
        <v>11421975</v>
      </c>
      <c r="T110" s="22">
        <v>57531626.2734375</v>
      </c>
      <c r="U110" s="22">
        <v>85721867.46875</v>
      </c>
      <c r="V110" s="22">
        <v>402722976</v>
      </c>
      <c r="W110" s="22">
        <v>49661528</v>
      </c>
      <c r="X110" s="22">
        <v>37659960</v>
      </c>
      <c r="Y110" s="22">
        <v>5865496</v>
      </c>
      <c r="Z110" s="22">
        <v>21018350.8056641</v>
      </c>
      <c r="AA110" s="22">
        <v>44501132</v>
      </c>
      <c r="AB110" s="22">
        <v>189352192</v>
      </c>
      <c r="AC110" s="22">
        <v>17549406</v>
      </c>
      <c r="AD110" s="22">
        <v>52678800</v>
      </c>
      <c r="AE110" s="22">
        <v>134532976</v>
      </c>
      <c r="AF110" s="22">
        <v>220252894.960693</v>
      </c>
      <c r="AG110" s="22">
        <v>20474084</v>
      </c>
      <c r="AH110" s="22">
        <v>64343444</v>
      </c>
      <c r="AI110" s="22">
        <v>181906992</v>
      </c>
      <c r="AJ110" s="22">
        <v>92373520</v>
      </c>
      <c r="AK110" s="22">
        <v>41464848</v>
      </c>
      <c r="AL110" s="22">
        <v>59718604</v>
      </c>
      <c r="AM110" s="22">
        <v>81557456</v>
      </c>
      <c r="AN110" s="22">
        <v>316616022.75</v>
      </c>
      <c r="AO110" s="22">
        <v>300622304</v>
      </c>
      <c r="AP110" s="22">
        <v>72703936</v>
      </c>
      <c r="AQ110" s="22">
        <v>289892192</v>
      </c>
      <c r="AR110" s="22">
        <v>95187712</v>
      </c>
      <c r="AS110" s="22">
        <v>56152768</v>
      </c>
      <c r="AT110" s="22">
        <v>66589888</v>
      </c>
      <c r="AU110" s="22">
        <v>411308480</v>
      </c>
      <c r="AV110" s="22">
        <v>28362228</v>
      </c>
      <c r="AW110" s="22">
        <v>108436144</v>
      </c>
      <c r="AX110" s="22">
        <v>82173160</v>
      </c>
      <c r="AY110" s="22">
        <v>1122956681</v>
      </c>
      <c r="AZ110" s="22">
        <v>128466760</v>
      </c>
      <c r="BA110" s="22">
        <v>175132315.5</v>
      </c>
      <c r="BB110" s="22">
        <v>934419968</v>
      </c>
      <c r="BC110" s="22">
        <v>87353720</v>
      </c>
      <c r="BD110" s="22">
        <v>31974832</v>
      </c>
      <c r="BE110" s="22">
        <v>13972442</v>
      </c>
      <c r="BF110" s="22">
        <v>32195895.28125</v>
      </c>
      <c r="BG110" s="22">
        <v>211886768</v>
      </c>
      <c r="BH110" s="22">
        <v>1669885184</v>
      </c>
      <c r="BI110" s="22">
        <v>313580224</v>
      </c>
      <c r="BJ110" s="22">
        <v>52991240</v>
      </c>
      <c r="BK110" s="22">
        <v>446685856</v>
      </c>
      <c r="BL110" s="22">
        <v>126152032</v>
      </c>
      <c r="BM110" s="22">
        <v>54665836</v>
      </c>
      <c r="BN110" s="22">
        <v>98474112</v>
      </c>
      <c r="BO110" s="22">
        <v>246439699.40625</v>
      </c>
    </row>
    <row r="111" spans="1:67" ht="13.95" hidden="1" customHeight="1" x14ac:dyDescent="0.3">
      <c r="A111" s="19">
        <v>2076</v>
      </c>
      <c r="B111" s="21">
        <f t="shared" si="19"/>
        <v>9773813335.8979492</v>
      </c>
      <c r="C111" s="21">
        <f t="shared" si="20"/>
        <v>482215378.07421881</v>
      </c>
      <c r="D111" s="21">
        <f t="shared" si="21"/>
        <v>518241122.65039063</v>
      </c>
      <c r="E111" s="21">
        <f t="shared" si="22"/>
        <v>655416164.57958996</v>
      </c>
      <c r="F111" s="21">
        <f t="shared" si="23"/>
        <v>859982992.25</v>
      </c>
      <c r="G111" s="21">
        <f t="shared" si="24"/>
        <v>2652516127.59375</v>
      </c>
      <c r="H111" s="21">
        <f t="shared" si="25"/>
        <v>303520309.625</v>
      </c>
      <c r="I111" s="21">
        <f t="shared" si="26"/>
        <v>1085690837.78125</v>
      </c>
      <c r="J111" s="21">
        <f t="shared" si="27"/>
        <v>3216230403.34375</v>
      </c>
      <c r="K111" s="22">
        <v>72691912</v>
      </c>
      <c r="L111" s="22">
        <v>6022128.5</v>
      </c>
      <c r="M111" s="22">
        <v>37398636</v>
      </c>
      <c r="N111" s="22">
        <v>70860888</v>
      </c>
      <c r="O111" s="22">
        <v>76035808</v>
      </c>
      <c r="P111" s="22">
        <v>41342348</v>
      </c>
      <c r="Q111" s="22">
        <v>18367738</v>
      </c>
      <c r="R111" s="22">
        <v>5707995</v>
      </c>
      <c r="S111" s="22">
        <v>11426423</v>
      </c>
      <c r="T111" s="22">
        <v>57382062.074218802</v>
      </c>
      <c r="U111" s="22">
        <v>84979439.5</v>
      </c>
      <c r="V111" s="22">
        <v>403616800</v>
      </c>
      <c r="W111" s="22">
        <v>49824120</v>
      </c>
      <c r="X111" s="22">
        <v>37864148</v>
      </c>
      <c r="Y111" s="22">
        <v>5865779.5</v>
      </c>
      <c r="Z111" s="22">
        <v>21070275.150390599</v>
      </c>
      <c r="AA111" s="22">
        <v>44277972</v>
      </c>
      <c r="AB111" s="22">
        <v>188044976</v>
      </c>
      <c r="AC111" s="22">
        <v>17395550</v>
      </c>
      <c r="AD111" s="22">
        <v>52335140</v>
      </c>
      <c r="AE111" s="22">
        <v>133857560</v>
      </c>
      <c r="AF111" s="22">
        <v>219504966.57958999</v>
      </c>
      <c r="AG111" s="22">
        <v>20703292</v>
      </c>
      <c r="AH111" s="22">
        <v>64431796</v>
      </c>
      <c r="AI111" s="22">
        <v>182539168</v>
      </c>
      <c r="AJ111" s="22">
        <v>91758248</v>
      </c>
      <c r="AK111" s="22">
        <v>41314512</v>
      </c>
      <c r="AL111" s="22">
        <v>60166760</v>
      </c>
      <c r="AM111" s="22">
        <v>80964200</v>
      </c>
      <c r="AN111" s="22">
        <v>318105016.25</v>
      </c>
      <c r="AO111" s="22">
        <v>304063328</v>
      </c>
      <c r="AP111" s="22">
        <v>73480208</v>
      </c>
      <c r="AQ111" s="22">
        <v>292395584</v>
      </c>
      <c r="AR111" s="22">
        <v>95477896</v>
      </c>
      <c r="AS111" s="22">
        <v>56575628</v>
      </c>
      <c r="AT111" s="22">
        <v>67144504</v>
      </c>
      <c r="AU111" s="22">
        <v>412987680</v>
      </c>
      <c r="AV111" s="22">
        <v>28529026</v>
      </c>
      <c r="AW111" s="22">
        <v>109263848</v>
      </c>
      <c r="AX111" s="22">
        <v>82300344</v>
      </c>
      <c r="AY111" s="22">
        <v>1130298081.59375</v>
      </c>
      <c r="AZ111" s="22">
        <v>128294864</v>
      </c>
      <c r="BA111" s="22">
        <v>175225445.625</v>
      </c>
      <c r="BB111" s="22">
        <v>921649984</v>
      </c>
      <c r="BC111" s="22">
        <v>86779792</v>
      </c>
      <c r="BD111" s="22">
        <v>31500874</v>
      </c>
      <c r="BE111" s="22">
        <v>13767783</v>
      </c>
      <c r="BF111" s="22">
        <v>31992404.78125</v>
      </c>
      <c r="BG111" s="22">
        <v>211406592</v>
      </c>
      <c r="BH111" s="22">
        <v>1665248640</v>
      </c>
      <c r="BI111" s="22">
        <v>312973152</v>
      </c>
      <c r="BJ111" s="22">
        <v>52735256</v>
      </c>
      <c r="BK111" s="22">
        <v>449073792</v>
      </c>
      <c r="BL111" s="22">
        <v>125599912</v>
      </c>
      <c r="BM111" s="22">
        <v>54237864</v>
      </c>
      <c r="BN111" s="22">
        <v>97955488</v>
      </c>
      <c r="BO111" s="22">
        <v>246999707.34375</v>
      </c>
    </row>
    <row r="112" spans="1:67" ht="13.95" hidden="1" customHeight="1" x14ac:dyDescent="0.3">
      <c r="A112" s="19">
        <v>2077</v>
      </c>
      <c r="B112" s="21">
        <f t="shared" si="19"/>
        <v>9769852949.9030762</v>
      </c>
      <c r="C112" s="21">
        <f t="shared" si="20"/>
        <v>480661419.28125</v>
      </c>
      <c r="D112" s="21">
        <f t="shared" si="21"/>
        <v>519537816.09082031</v>
      </c>
      <c r="E112" s="21">
        <f t="shared" si="22"/>
        <v>651875359.46850598</v>
      </c>
      <c r="F112" s="21">
        <f t="shared" si="23"/>
        <v>861403663.75</v>
      </c>
      <c r="G112" s="21">
        <f t="shared" si="24"/>
        <v>2670163897.9375</v>
      </c>
      <c r="H112" s="21">
        <f t="shared" si="25"/>
        <v>303451369</v>
      </c>
      <c r="I112" s="21">
        <f t="shared" si="26"/>
        <v>1071489063.25</v>
      </c>
      <c r="J112" s="21">
        <f t="shared" si="27"/>
        <v>3211270361.125</v>
      </c>
      <c r="K112" s="22">
        <v>72532968</v>
      </c>
      <c r="L112" s="22">
        <v>6018848</v>
      </c>
      <c r="M112" s="22">
        <v>37163024</v>
      </c>
      <c r="N112" s="22">
        <v>70919360</v>
      </c>
      <c r="O112" s="22">
        <v>76028880</v>
      </c>
      <c r="P112" s="22">
        <v>41052300</v>
      </c>
      <c r="Q112" s="22">
        <v>18340418</v>
      </c>
      <c r="R112" s="22">
        <v>5697907</v>
      </c>
      <c r="S112" s="22">
        <v>11429271</v>
      </c>
      <c r="T112" s="22">
        <v>57231993.96875</v>
      </c>
      <c r="U112" s="22">
        <v>84246449.3125</v>
      </c>
      <c r="V112" s="22">
        <v>404494496</v>
      </c>
      <c r="W112" s="22">
        <v>49984252</v>
      </c>
      <c r="X112" s="22">
        <v>38074180</v>
      </c>
      <c r="Y112" s="22">
        <v>5866771</v>
      </c>
      <c r="Z112" s="22">
        <v>21118117.090820301</v>
      </c>
      <c r="AA112" s="22">
        <v>44050780</v>
      </c>
      <c r="AB112" s="22">
        <v>186719104</v>
      </c>
      <c r="AC112" s="22">
        <v>17239828</v>
      </c>
      <c r="AD112" s="22">
        <v>51981320</v>
      </c>
      <c r="AE112" s="22">
        <v>133160320</v>
      </c>
      <c r="AF112" s="22">
        <v>218724007.46850601</v>
      </c>
      <c r="AG112" s="22">
        <v>20932594</v>
      </c>
      <c r="AH112" s="22">
        <v>64513632</v>
      </c>
      <c r="AI112" s="22">
        <v>183150064</v>
      </c>
      <c r="AJ112" s="22">
        <v>91142744</v>
      </c>
      <c r="AK112" s="22">
        <v>41158096</v>
      </c>
      <c r="AL112" s="22">
        <v>60610376</v>
      </c>
      <c r="AM112" s="22">
        <v>80366880</v>
      </c>
      <c r="AN112" s="22">
        <v>319529277.75</v>
      </c>
      <c r="AO112" s="22">
        <v>307475296</v>
      </c>
      <c r="AP112" s="22">
        <v>74232192</v>
      </c>
      <c r="AQ112" s="22">
        <v>294846432</v>
      </c>
      <c r="AR112" s="22">
        <v>95742400</v>
      </c>
      <c r="AS112" s="22">
        <v>56988772</v>
      </c>
      <c r="AT112" s="22">
        <v>67683488</v>
      </c>
      <c r="AU112" s="22">
        <v>414534432</v>
      </c>
      <c r="AV112" s="22">
        <v>28693184</v>
      </c>
      <c r="AW112" s="22">
        <v>110077880</v>
      </c>
      <c r="AX112" s="22">
        <v>82428064</v>
      </c>
      <c r="AY112" s="22">
        <v>1137461757.9375</v>
      </c>
      <c r="AZ112" s="22">
        <v>128138696</v>
      </c>
      <c r="BA112" s="22">
        <v>175312673</v>
      </c>
      <c r="BB112" s="22">
        <v>908874496</v>
      </c>
      <c r="BC112" s="22">
        <v>86230112</v>
      </c>
      <c r="BD112" s="22">
        <v>31033344</v>
      </c>
      <c r="BE112" s="22">
        <v>13566602</v>
      </c>
      <c r="BF112" s="22">
        <v>31784509.25</v>
      </c>
      <c r="BG112" s="22">
        <v>210879024</v>
      </c>
      <c r="BH112" s="22">
        <v>1660439168</v>
      </c>
      <c r="BI112" s="22">
        <v>312332096</v>
      </c>
      <c r="BJ112" s="22">
        <v>52477160</v>
      </c>
      <c r="BK112" s="22">
        <v>451326016</v>
      </c>
      <c r="BL112" s="22">
        <v>125021824</v>
      </c>
      <c r="BM112" s="22">
        <v>53814948</v>
      </c>
      <c r="BN112" s="22">
        <v>97416360</v>
      </c>
      <c r="BO112" s="22">
        <v>247563765.125</v>
      </c>
    </row>
    <row r="113" spans="1:67" ht="13.95" hidden="1" customHeight="1" x14ac:dyDescent="0.3">
      <c r="A113" s="19">
        <v>2078</v>
      </c>
      <c r="B113" s="21">
        <f t="shared" si="19"/>
        <v>9764703752.3918457</v>
      </c>
      <c r="C113" s="21">
        <f t="shared" si="20"/>
        <v>479139407.25</v>
      </c>
      <c r="D113" s="21">
        <f t="shared" si="21"/>
        <v>520762727.25683588</v>
      </c>
      <c r="E113" s="21">
        <f t="shared" si="22"/>
        <v>648254438.38501</v>
      </c>
      <c r="F113" s="21">
        <f t="shared" si="23"/>
        <v>862722248.5</v>
      </c>
      <c r="G113" s="21">
        <f t="shared" si="24"/>
        <v>2687430133.90625</v>
      </c>
      <c r="H113" s="21">
        <f t="shared" si="25"/>
        <v>303381811.25</v>
      </c>
      <c r="I113" s="21">
        <f t="shared" si="26"/>
        <v>1057285355.34375</v>
      </c>
      <c r="J113" s="21">
        <f t="shared" si="27"/>
        <v>3205727630.5</v>
      </c>
      <c r="K113" s="22">
        <v>72383816</v>
      </c>
      <c r="L113" s="22">
        <v>6015859</v>
      </c>
      <c r="M113" s="22">
        <v>36941268</v>
      </c>
      <c r="N113" s="22">
        <v>70974352</v>
      </c>
      <c r="O113" s="22">
        <v>76008592</v>
      </c>
      <c r="P113" s="22">
        <v>40772236</v>
      </c>
      <c r="Q113" s="22">
        <v>18312156</v>
      </c>
      <c r="R113" s="22">
        <v>5687592</v>
      </c>
      <c r="S113" s="22">
        <v>11431264</v>
      </c>
      <c r="T113" s="22">
        <v>57084627.125</v>
      </c>
      <c r="U113" s="22">
        <v>83527645.125</v>
      </c>
      <c r="V113" s="22">
        <v>405308256</v>
      </c>
      <c r="W113" s="22">
        <v>50139724</v>
      </c>
      <c r="X113" s="22">
        <v>38283240</v>
      </c>
      <c r="Y113" s="22">
        <v>5867025</v>
      </c>
      <c r="Z113" s="22">
        <v>21164482.2568359</v>
      </c>
      <c r="AA113" s="22">
        <v>43817268</v>
      </c>
      <c r="AB113" s="22">
        <v>185394336</v>
      </c>
      <c r="AC113" s="22">
        <v>17081652</v>
      </c>
      <c r="AD113" s="22">
        <v>51619148</v>
      </c>
      <c r="AE113" s="22">
        <v>132437864</v>
      </c>
      <c r="AF113" s="22">
        <v>217904170.38501</v>
      </c>
      <c r="AG113" s="22">
        <v>21162248</v>
      </c>
      <c r="AH113" s="22">
        <v>64596596</v>
      </c>
      <c r="AI113" s="22">
        <v>183721584</v>
      </c>
      <c r="AJ113" s="22">
        <v>90522104</v>
      </c>
      <c r="AK113" s="22">
        <v>40999268</v>
      </c>
      <c r="AL113" s="22">
        <v>61054760</v>
      </c>
      <c r="AM113" s="22">
        <v>79765832</v>
      </c>
      <c r="AN113" s="22">
        <v>320899856.5</v>
      </c>
      <c r="AO113" s="22">
        <v>310838880</v>
      </c>
      <c r="AP113" s="22">
        <v>74988928</v>
      </c>
      <c r="AQ113" s="22">
        <v>297261728</v>
      </c>
      <c r="AR113" s="22">
        <v>95986936</v>
      </c>
      <c r="AS113" s="22">
        <v>57383884</v>
      </c>
      <c r="AT113" s="22">
        <v>68201168</v>
      </c>
      <c r="AU113" s="22">
        <v>416020896</v>
      </c>
      <c r="AV113" s="22">
        <v>28860582</v>
      </c>
      <c r="AW113" s="22">
        <v>110885048</v>
      </c>
      <c r="AX113" s="22">
        <v>82557472</v>
      </c>
      <c r="AY113" s="22">
        <v>1144444611.90625</v>
      </c>
      <c r="AZ113" s="22">
        <v>127991032</v>
      </c>
      <c r="BA113" s="22">
        <v>175390779.25</v>
      </c>
      <c r="BB113" s="22">
        <v>896052800</v>
      </c>
      <c r="BC113" s="22">
        <v>85709632</v>
      </c>
      <c r="BD113" s="22">
        <v>30572338</v>
      </c>
      <c r="BE113" s="22">
        <v>13369018</v>
      </c>
      <c r="BF113" s="22">
        <v>31581567.34375</v>
      </c>
      <c r="BG113" s="22">
        <v>210323024</v>
      </c>
      <c r="BH113" s="22">
        <v>1655390848</v>
      </c>
      <c r="BI113" s="22">
        <v>311641024</v>
      </c>
      <c r="BJ113" s="22">
        <v>52213848</v>
      </c>
      <c r="BK113" s="22">
        <v>453426848</v>
      </c>
      <c r="BL113" s="22">
        <v>124414272</v>
      </c>
      <c r="BM113" s="22">
        <v>53392128</v>
      </c>
      <c r="BN113" s="22">
        <v>96862248</v>
      </c>
      <c r="BO113" s="22">
        <v>248063390.5</v>
      </c>
    </row>
    <row r="114" spans="1:67" ht="13.95" hidden="1" customHeight="1" x14ac:dyDescent="0.3">
      <c r="A114" s="19">
        <v>2079</v>
      </c>
      <c r="B114" s="21">
        <f t="shared" si="19"/>
        <v>9758329840.2609844</v>
      </c>
      <c r="C114" s="21">
        <f t="shared" si="20"/>
        <v>477662056.6640625</v>
      </c>
      <c r="D114" s="21">
        <f t="shared" si="21"/>
        <v>521995244.01269531</v>
      </c>
      <c r="E114" s="21">
        <f t="shared" si="22"/>
        <v>644554149.35766602</v>
      </c>
      <c r="F114" s="21">
        <f t="shared" si="23"/>
        <v>863998631</v>
      </c>
      <c r="G114" s="21">
        <f t="shared" si="24"/>
        <v>2704036050.7890601</v>
      </c>
      <c r="H114" s="21">
        <f t="shared" si="25"/>
        <v>303307508.625</v>
      </c>
      <c r="I114" s="21">
        <f t="shared" si="26"/>
        <v>1043062298</v>
      </c>
      <c r="J114" s="21">
        <f t="shared" si="27"/>
        <v>3199713901.8125</v>
      </c>
      <c r="K114" s="22">
        <v>72246344</v>
      </c>
      <c r="L114" s="22">
        <v>6012423</v>
      </c>
      <c r="M114" s="22">
        <v>36730072</v>
      </c>
      <c r="N114" s="22">
        <v>71032048</v>
      </c>
      <c r="O114" s="22">
        <v>75988848</v>
      </c>
      <c r="P114" s="22">
        <v>40496468</v>
      </c>
      <c r="Q114" s="22">
        <v>18281624</v>
      </c>
      <c r="R114" s="22">
        <v>5676629.5</v>
      </c>
      <c r="S114" s="22">
        <v>11433135</v>
      </c>
      <c r="T114" s="22">
        <v>56942378.0390625</v>
      </c>
      <c r="U114" s="22">
        <v>82822087.125</v>
      </c>
      <c r="V114" s="22">
        <v>406132352</v>
      </c>
      <c r="W114" s="22">
        <v>50297172</v>
      </c>
      <c r="X114" s="22">
        <v>38492088</v>
      </c>
      <c r="Y114" s="22">
        <v>5865997</v>
      </c>
      <c r="Z114" s="22">
        <v>21207635.012695301</v>
      </c>
      <c r="AA114" s="22">
        <v>43577024</v>
      </c>
      <c r="AB114" s="22">
        <v>184055504</v>
      </c>
      <c r="AC114" s="22">
        <v>16921500</v>
      </c>
      <c r="AD114" s="22">
        <v>51249220</v>
      </c>
      <c r="AE114" s="22">
        <v>131703272</v>
      </c>
      <c r="AF114" s="22">
        <v>217047629.35766599</v>
      </c>
      <c r="AG114" s="22">
        <v>21389974</v>
      </c>
      <c r="AH114" s="22">
        <v>64674624</v>
      </c>
      <c r="AI114" s="22">
        <v>184262032</v>
      </c>
      <c r="AJ114" s="22">
        <v>89907160</v>
      </c>
      <c r="AK114" s="22">
        <v>40832516</v>
      </c>
      <c r="AL114" s="22">
        <v>61500116</v>
      </c>
      <c r="AM114" s="22">
        <v>79157368</v>
      </c>
      <c r="AN114" s="22">
        <v>322274841</v>
      </c>
      <c r="AO114" s="22">
        <v>314145344</v>
      </c>
      <c r="AP114" s="22">
        <v>75729584</v>
      </c>
      <c r="AQ114" s="22">
        <v>299552096</v>
      </c>
      <c r="AR114" s="22">
        <v>96211328</v>
      </c>
      <c r="AS114" s="22">
        <v>57767720</v>
      </c>
      <c r="AT114" s="22">
        <v>68704776</v>
      </c>
      <c r="AU114" s="22">
        <v>417381472</v>
      </c>
      <c r="AV114" s="22">
        <v>29024448</v>
      </c>
      <c r="AW114" s="22">
        <v>111670608</v>
      </c>
      <c r="AX114" s="22">
        <v>82692728</v>
      </c>
      <c r="AY114" s="22">
        <v>1151155946.7890601</v>
      </c>
      <c r="AZ114" s="22">
        <v>127857720</v>
      </c>
      <c r="BA114" s="22">
        <v>175449788.625</v>
      </c>
      <c r="BB114" s="22">
        <v>883175808</v>
      </c>
      <c r="BC114" s="22">
        <v>85210160</v>
      </c>
      <c r="BD114" s="22">
        <v>30120018</v>
      </c>
      <c r="BE114" s="22">
        <v>13174964</v>
      </c>
      <c r="BF114" s="22">
        <v>31381348</v>
      </c>
      <c r="BG114" s="22">
        <v>209720208</v>
      </c>
      <c r="BH114" s="22">
        <v>1650060800</v>
      </c>
      <c r="BI114" s="22">
        <v>310937344</v>
      </c>
      <c r="BJ114" s="22">
        <v>51948256</v>
      </c>
      <c r="BK114" s="22">
        <v>455422176</v>
      </c>
      <c r="BL114" s="22">
        <v>123789048</v>
      </c>
      <c r="BM114" s="22">
        <v>52971984</v>
      </c>
      <c r="BN114" s="22">
        <v>96309144</v>
      </c>
      <c r="BO114" s="22">
        <v>248554941.8125</v>
      </c>
    </row>
    <row r="115" spans="1:67" ht="13.95" hidden="1" customHeight="1" x14ac:dyDescent="0.3">
      <c r="A115" s="19">
        <v>2080</v>
      </c>
      <c r="B115" s="21">
        <f t="shared" si="19"/>
        <v>9750701579.9443359</v>
      </c>
      <c r="C115" s="21">
        <f t="shared" si="20"/>
        <v>476192478.08984381</v>
      </c>
      <c r="D115" s="21">
        <f t="shared" si="21"/>
        <v>523151873.81152338</v>
      </c>
      <c r="E115" s="21">
        <f t="shared" si="22"/>
        <v>640781026.73046899</v>
      </c>
      <c r="F115" s="21">
        <f t="shared" si="23"/>
        <v>865203716</v>
      </c>
      <c r="G115" s="21">
        <f t="shared" si="24"/>
        <v>2720064433.65625</v>
      </c>
      <c r="H115" s="21">
        <f t="shared" si="25"/>
        <v>303243756</v>
      </c>
      <c r="I115" s="21">
        <f t="shared" si="26"/>
        <v>1028819719.125</v>
      </c>
      <c r="J115" s="21">
        <f t="shared" si="27"/>
        <v>3193244576.53125</v>
      </c>
      <c r="K115" s="22">
        <v>72113232</v>
      </c>
      <c r="L115" s="22">
        <v>6008730</v>
      </c>
      <c r="M115" s="22">
        <v>36525264</v>
      </c>
      <c r="N115" s="22">
        <v>71087280</v>
      </c>
      <c r="O115" s="22">
        <v>75956248</v>
      </c>
      <c r="P115" s="22">
        <v>40225064</v>
      </c>
      <c r="Q115" s="22">
        <v>18250984</v>
      </c>
      <c r="R115" s="22">
        <v>5665118</v>
      </c>
      <c r="S115" s="22">
        <v>11432046</v>
      </c>
      <c r="T115" s="22">
        <v>56804428.652343802</v>
      </c>
      <c r="U115" s="22">
        <v>82124083.4375</v>
      </c>
      <c r="V115" s="22">
        <v>406886464</v>
      </c>
      <c r="W115" s="22">
        <v>50449776</v>
      </c>
      <c r="X115" s="22">
        <v>38701232</v>
      </c>
      <c r="Y115" s="22">
        <v>5864352.5</v>
      </c>
      <c r="Z115" s="22">
        <v>21250049.3115234</v>
      </c>
      <c r="AA115" s="22">
        <v>43328636</v>
      </c>
      <c r="AB115" s="22">
        <v>182720176</v>
      </c>
      <c r="AC115" s="22">
        <v>16758542</v>
      </c>
      <c r="AD115" s="22">
        <v>50873576</v>
      </c>
      <c r="AE115" s="22">
        <v>130939760</v>
      </c>
      <c r="AF115" s="22">
        <v>216160336.73046899</v>
      </c>
      <c r="AG115" s="22">
        <v>21616768</v>
      </c>
      <c r="AH115" s="22">
        <v>64751372</v>
      </c>
      <c r="AI115" s="22">
        <v>184754304</v>
      </c>
      <c r="AJ115" s="22">
        <v>89293288</v>
      </c>
      <c r="AK115" s="22">
        <v>40659040</v>
      </c>
      <c r="AL115" s="22">
        <v>61945696</v>
      </c>
      <c r="AM115" s="22">
        <v>78535976</v>
      </c>
      <c r="AN115" s="22">
        <v>323647272</v>
      </c>
      <c r="AO115" s="22">
        <v>317394656</v>
      </c>
      <c r="AP115" s="22">
        <v>76465408</v>
      </c>
      <c r="AQ115" s="22">
        <v>301775008</v>
      </c>
      <c r="AR115" s="22">
        <v>96414928</v>
      </c>
      <c r="AS115" s="22">
        <v>58129728</v>
      </c>
      <c r="AT115" s="22">
        <v>69188424</v>
      </c>
      <c r="AU115" s="22">
        <v>418650112</v>
      </c>
      <c r="AV115" s="22">
        <v>29193264</v>
      </c>
      <c r="AW115" s="22">
        <v>112429824</v>
      </c>
      <c r="AX115" s="22">
        <v>82827080</v>
      </c>
      <c r="AY115" s="22">
        <v>1157596001.65625</v>
      </c>
      <c r="AZ115" s="22">
        <v>127749976</v>
      </c>
      <c r="BA115" s="22">
        <v>175493780</v>
      </c>
      <c r="BB115" s="22">
        <v>870252352</v>
      </c>
      <c r="BC115" s="22">
        <v>84729120</v>
      </c>
      <c r="BD115" s="22">
        <v>29671212</v>
      </c>
      <c r="BE115" s="22">
        <v>12986339</v>
      </c>
      <c r="BF115" s="22">
        <v>31180696.125</v>
      </c>
      <c r="BG115" s="22">
        <v>209058512</v>
      </c>
      <c r="BH115" s="22">
        <v>1644475648</v>
      </c>
      <c r="BI115" s="22">
        <v>310189440</v>
      </c>
      <c r="BJ115" s="22">
        <v>51681332</v>
      </c>
      <c r="BK115" s="22">
        <v>457352768</v>
      </c>
      <c r="BL115" s="22">
        <v>123130440</v>
      </c>
      <c r="BM115" s="22">
        <v>52555848</v>
      </c>
      <c r="BN115" s="22">
        <v>95750904</v>
      </c>
      <c r="BO115" s="22">
        <v>249049684.53125</v>
      </c>
    </row>
    <row r="116" spans="1:67" ht="13.95" hidden="1" customHeight="1" x14ac:dyDescent="0.3">
      <c r="A116" s="19">
        <v>2081</v>
      </c>
      <c r="B116" s="21">
        <f t="shared" si="19"/>
        <v>9741997355.9311466</v>
      </c>
      <c r="C116" s="21">
        <f t="shared" si="20"/>
        <v>474772852.75195313</v>
      </c>
      <c r="D116" s="21">
        <f t="shared" si="21"/>
        <v>524329158.84179688</v>
      </c>
      <c r="E116" s="21">
        <f t="shared" si="22"/>
        <v>636926167.82177699</v>
      </c>
      <c r="F116" s="21">
        <f t="shared" si="23"/>
        <v>866335545.5</v>
      </c>
      <c r="G116" s="21">
        <f t="shared" si="24"/>
        <v>2735547145.6406202</v>
      </c>
      <c r="H116" s="21">
        <f t="shared" si="25"/>
        <v>303184777.125</v>
      </c>
      <c r="I116" s="21">
        <f t="shared" si="26"/>
        <v>1014612166.1875</v>
      </c>
      <c r="J116" s="21">
        <f t="shared" si="27"/>
        <v>3186289542.0625</v>
      </c>
      <c r="K116" s="22">
        <v>71994080</v>
      </c>
      <c r="L116" s="22">
        <v>6004852</v>
      </c>
      <c r="M116" s="22">
        <v>36326836</v>
      </c>
      <c r="N116" s="22">
        <v>71143560</v>
      </c>
      <c r="O116" s="22">
        <v>75924424</v>
      </c>
      <c r="P116" s="22">
        <v>39961632</v>
      </c>
      <c r="Q116" s="22">
        <v>18219258</v>
      </c>
      <c r="R116" s="22">
        <v>5653423</v>
      </c>
      <c r="S116" s="22">
        <v>11429327</v>
      </c>
      <c r="T116" s="22">
        <v>56673773.814453103</v>
      </c>
      <c r="U116" s="22">
        <v>81441686.9375</v>
      </c>
      <c r="V116" s="22">
        <v>407658752</v>
      </c>
      <c r="W116" s="22">
        <v>50605812</v>
      </c>
      <c r="X116" s="22">
        <v>38913384</v>
      </c>
      <c r="Y116" s="22">
        <v>5862081</v>
      </c>
      <c r="Z116" s="22">
        <v>21289129.841796901</v>
      </c>
      <c r="AA116" s="22">
        <v>43074624</v>
      </c>
      <c r="AB116" s="22">
        <v>181371392</v>
      </c>
      <c r="AC116" s="22">
        <v>16595218</v>
      </c>
      <c r="AD116" s="22">
        <v>50485844</v>
      </c>
      <c r="AE116" s="22">
        <v>130156872</v>
      </c>
      <c r="AF116" s="22">
        <v>215242217.82177699</v>
      </c>
      <c r="AG116" s="22">
        <v>21845206</v>
      </c>
      <c r="AH116" s="22">
        <v>64816868</v>
      </c>
      <c r="AI116" s="22">
        <v>185212944</v>
      </c>
      <c r="AJ116" s="22">
        <v>88683840</v>
      </c>
      <c r="AK116" s="22">
        <v>40483964</v>
      </c>
      <c r="AL116" s="22">
        <v>62389476</v>
      </c>
      <c r="AM116" s="22">
        <v>77912000</v>
      </c>
      <c r="AN116" s="22">
        <v>324991247.5</v>
      </c>
      <c r="AO116" s="22">
        <v>320612288</v>
      </c>
      <c r="AP116" s="22">
        <v>77196592</v>
      </c>
      <c r="AQ116" s="22">
        <v>303979840</v>
      </c>
      <c r="AR116" s="22">
        <v>96599864</v>
      </c>
      <c r="AS116" s="22">
        <v>58476980</v>
      </c>
      <c r="AT116" s="22">
        <v>69658224</v>
      </c>
      <c r="AU116" s="22">
        <v>419805152</v>
      </c>
      <c r="AV116" s="22">
        <v>29356110</v>
      </c>
      <c r="AW116" s="22">
        <v>113167552</v>
      </c>
      <c r="AX116" s="22">
        <v>82956744</v>
      </c>
      <c r="AY116" s="22">
        <v>1163737799.64062</v>
      </c>
      <c r="AZ116" s="22">
        <v>127651792</v>
      </c>
      <c r="BA116" s="22">
        <v>175532985.125</v>
      </c>
      <c r="BB116" s="22">
        <v>857328768</v>
      </c>
      <c r="BC116" s="22">
        <v>84272416</v>
      </c>
      <c r="BD116" s="22">
        <v>29227448</v>
      </c>
      <c r="BE116" s="22">
        <v>12802582</v>
      </c>
      <c r="BF116" s="22">
        <v>30980952.1875</v>
      </c>
      <c r="BG116" s="22">
        <v>208375360</v>
      </c>
      <c r="BH116" s="22">
        <v>1638687872</v>
      </c>
      <c r="BI116" s="22">
        <v>309426496</v>
      </c>
      <c r="BJ116" s="22">
        <v>51408792</v>
      </c>
      <c r="BK116" s="22">
        <v>459225760</v>
      </c>
      <c r="BL116" s="22">
        <v>122458896</v>
      </c>
      <c r="BM116" s="22">
        <v>52142592</v>
      </c>
      <c r="BN116" s="22">
        <v>95181376</v>
      </c>
      <c r="BO116" s="22">
        <v>249382398.0625</v>
      </c>
    </row>
    <row r="117" spans="1:67" ht="13.95" hidden="1" customHeight="1" x14ac:dyDescent="0.3">
      <c r="A117" s="19">
        <v>2082</v>
      </c>
      <c r="B117" s="21">
        <f t="shared" si="19"/>
        <v>9732181554.289793</v>
      </c>
      <c r="C117" s="21">
        <f t="shared" si="20"/>
        <v>473387728.109375</v>
      </c>
      <c r="D117" s="21">
        <f t="shared" si="21"/>
        <v>525531243.93457031</v>
      </c>
      <c r="E117" s="21">
        <f t="shared" si="22"/>
        <v>633006880.26928699</v>
      </c>
      <c r="F117" s="21">
        <f t="shared" si="23"/>
        <v>867346322</v>
      </c>
      <c r="G117" s="21">
        <f t="shared" si="24"/>
        <v>2750448900.4453101</v>
      </c>
      <c r="H117" s="21">
        <f t="shared" si="25"/>
        <v>303122377.75</v>
      </c>
      <c r="I117" s="21">
        <f t="shared" si="26"/>
        <v>1000463436.53125</v>
      </c>
      <c r="J117" s="21">
        <f t="shared" si="27"/>
        <v>3178874665.25</v>
      </c>
      <c r="K117" s="22">
        <v>71882152</v>
      </c>
      <c r="L117" s="22">
        <v>6000196</v>
      </c>
      <c r="M117" s="22">
        <v>36138724</v>
      </c>
      <c r="N117" s="22">
        <v>71200912</v>
      </c>
      <c r="O117" s="22">
        <v>75892016</v>
      </c>
      <c r="P117" s="22">
        <v>39704904</v>
      </c>
      <c r="Q117" s="22">
        <v>18183880</v>
      </c>
      <c r="R117" s="22">
        <v>5641337.5</v>
      </c>
      <c r="S117" s="22">
        <v>11426584</v>
      </c>
      <c r="T117" s="22">
        <v>56543113.515625</v>
      </c>
      <c r="U117" s="22">
        <v>80773909.09375</v>
      </c>
      <c r="V117" s="22">
        <v>408462400</v>
      </c>
      <c r="W117" s="22">
        <v>50759104</v>
      </c>
      <c r="X117" s="22">
        <v>39127620</v>
      </c>
      <c r="Y117" s="22">
        <v>5859613.5</v>
      </c>
      <c r="Z117" s="22">
        <v>21322506.434570301</v>
      </c>
      <c r="AA117" s="22">
        <v>42814896</v>
      </c>
      <c r="AB117" s="22">
        <v>180014976</v>
      </c>
      <c r="AC117" s="22">
        <v>16430962</v>
      </c>
      <c r="AD117" s="22">
        <v>50096204</v>
      </c>
      <c r="AE117" s="22">
        <v>129358928</v>
      </c>
      <c r="AF117" s="22">
        <v>214290914.26928699</v>
      </c>
      <c r="AG117" s="22">
        <v>22070250</v>
      </c>
      <c r="AH117" s="22">
        <v>64871356</v>
      </c>
      <c r="AI117" s="22">
        <v>185639056</v>
      </c>
      <c r="AJ117" s="22">
        <v>88083152</v>
      </c>
      <c r="AK117" s="22">
        <v>40304720</v>
      </c>
      <c r="AL117" s="22">
        <v>62838872</v>
      </c>
      <c r="AM117" s="22">
        <v>77275360</v>
      </c>
      <c r="AN117" s="22">
        <v>326263556</v>
      </c>
      <c r="AO117" s="22">
        <v>323762976</v>
      </c>
      <c r="AP117" s="22">
        <v>77920312</v>
      </c>
      <c r="AQ117" s="22">
        <v>306163584</v>
      </c>
      <c r="AR117" s="22">
        <v>96768496</v>
      </c>
      <c r="AS117" s="22">
        <v>58811192</v>
      </c>
      <c r="AT117" s="22">
        <v>70102328</v>
      </c>
      <c r="AU117" s="22">
        <v>420829472</v>
      </c>
      <c r="AV117" s="22">
        <v>29514838</v>
      </c>
      <c r="AW117" s="22">
        <v>113895248</v>
      </c>
      <c r="AX117" s="22">
        <v>83086712</v>
      </c>
      <c r="AY117" s="22">
        <v>1169593742.4453101</v>
      </c>
      <c r="AZ117" s="22">
        <v>127567936</v>
      </c>
      <c r="BA117" s="22">
        <v>175554441.75</v>
      </c>
      <c r="BB117" s="22">
        <v>844439168</v>
      </c>
      <c r="BC117" s="22">
        <v>83829416</v>
      </c>
      <c r="BD117" s="22">
        <v>28788058</v>
      </c>
      <c r="BE117" s="22">
        <v>12623002</v>
      </c>
      <c r="BF117" s="22">
        <v>30783792.53125</v>
      </c>
      <c r="BG117" s="22">
        <v>207647536</v>
      </c>
      <c r="BH117" s="22">
        <v>1632758272</v>
      </c>
      <c r="BI117" s="22">
        <v>308631552</v>
      </c>
      <c r="BJ117" s="22">
        <v>51137620</v>
      </c>
      <c r="BK117" s="22">
        <v>460978912</v>
      </c>
      <c r="BL117" s="22">
        <v>121751440</v>
      </c>
      <c r="BM117" s="22">
        <v>51732252</v>
      </c>
      <c r="BN117" s="22">
        <v>94610040</v>
      </c>
      <c r="BO117" s="22">
        <v>249627041.25</v>
      </c>
    </row>
    <row r="118" spans="1:67" ht="13.95" hidden="1" customHeight="1" x14ac:dyDescent="0.3">
      <c r="A118" s="19">
        <v>2083</v>
      </c>
      <c r="B118" s="21">
        <f t="shared" si="19"/>
        <v>9721285915.5141602</v>
      </c>
      <c r="C118" s="21">
        <f t="shared" si="20"/>
        <v>472018238.21875</v>
      </c>
      <c r="D118" s="21">
        <f t="shared" si="21"/>
        <v>526655671.578125</v>
      </c>
      <c r="E118" s="21">
        <f t="shared" si="22"/>
        <v>629045671.46728504</v>
      </c>
      <c r="F118" s="21">
        <f t="shared" si="23"/>
        <v>868232088</v>
      </c>
      <c r="G118" s="21">
        <f t="shared" si="24"/>
        <v>2764855665.5625</v>
      </c>
      <c r="H118" s="21">
        <f t="shared" si="25"/>
        <v>303066711.375</v>
      </c>
      <c r="I118" s="21">
        <f t="shared" si="26"/>
        <v>986390282.25</v>
      </c>
      <c r="J118" s="21">
        <f t="shared" si="27"/>
        <v>3171021587.0625</v>
      </c>
      <c r="K118" s="22">
        <v>71776016</v>
      </c>
      <c r="L118" s="22">
        <v>5994110</v>
      </c>
      <c r="M118" s="22">
        <v>35958428</v>
      </c>
      <c r="N118" s="22">
        <v>71258896</v>
      </c>
      <c r="O118" s="22">
        <v>75847664</v>
      </c>
      <c r="P118" s="22">
        <v>39451124</v>
      </c>
      <c r="Q118" s="22">
        <v>18147294</v>
      </c>
      <c r="R118" s="22">
        <v>5628760</v>
      </c>
      <c r="S118" s="22">
        <v>11421978</v>
      </c>
      <c r="T118" s="22">
        <v>56415696.09375</v>
      </c>
      <c r="U118" s="22">
        <v>80118272.125</v>
      </c>
      <c r="V118" s="22">
        <v>409193472</v>
      </c>
      <c r="W118" s="22">
        <v>50912288</v>
      </c>
      <c r="X118" s="22">
        <v>39340360</v>
      </c>
      <c r="Y118" s="22">
        <v>5855877.5</v>
      </c>
      <c r="Z118" s="22">
        <v>21353674.078125</v>
      </c>
      <c r="AA118" s="22">
        <v>42547416</v>
      </c>
      <c r="AB118" s="22">
        <v>178668272</v>
      </c>
      <c r="AC118" s="22">
        <v>16265892</v>
      </c>
      <c r="AD118" s="22">
        <v>49700252</v>
      </c>
      <c r="AE118" s="22">
        <v>128548952</v>
      </c>
      <c r="AF118" s="22">
        <v>213314887.46728501</v>
      </c>
      <c r="AG118" s="22">
        <v>22295062</v>
      </c>
      <c r="AH118" s="22">
        <v>64922468</v>
      </c>
      <c r="AI118" s="22">
        <v>186034304</v>
      </c>
      <c r="AJ118" s="22">
        <v>87491992</v>
      </c>
      <c r="AK118" s="22">
        <v>40119980</v>
      </c>
      <c r="AL118" s="22">
        <v>63284888</v>
      </c>
      <c r="AM118" s="22">
        <v>76636672</v>
      </c>
      <c r="AN118" s="22">
        <v>327446722</v>
      </c>
      <c r="AO118" s="22">
        <v>326872384</v>
      </c>
      <c r="AP118" s="22">
        <v>78630184</v>
      </c>
      <c r="AQ118" s="22">
        <v>308292352</v>
      </c>
      <c r="AR118" s="22">
        <v>96910096</v>
      </c>
      <c r="AS118" s="22">
        <v>59127912</v>
      </c>
      <c r="AT118" s="22">
        <v>70531344</v>
      </c>
      <c r="AU118" s="22">
        <v>421746176</v>
      </c>
      <c r="AV118" s="22">
        <v>29672922</v>
      </c>
      <c r="AW118" s="22">
        <v>114620968</v>
      </c>
      <c r="AX118" s="22">
        <v>83216280</v>
      </c>
      <c r="AY118" s="22">
        <v>1175235047.5625</v>
      </c>
      <c r="AZ118" s="22">
        <v>127490960</v>
      </c>
      <c r="BA118" s="22">
        <v>175575751.375</v>
      </c>
      <c r="BB118" s="22">
        <v>831604672</v>
      </c>
      <c r="BC118" s="22">
        <v>83397936</v>
      </c>
      <c r="BD118" s="22">
        <v>28355718</v>
      </c>
      <c r="BE118" s="22">
        <v>12448234</v>
      </c>
      <c r="BF118" s="22">
        <v>30583722.25</v>
      </c>
      <c r="BG118" s="22">
        <v>206888288</v>
      </c>
      <c r="BH118" s="22">
        <v>1626623872</v>
      </c>
      <c r="BI118" s="22">
        <v>307795008</v>
      </c>
      <c r="BJ118" s="22">
        <v>50861780</v>
      </c>
      <c r="BK118" s="22">
        <v>462632928</v>
      </c>
      <c r="BL118" s="22">
        <v>121028944</v>
      </c>
      <c r="BM118" s="22">
        <v>51322868</v>
      </c>
      <c r="BN118" s="22">
        <v>94038160</v>
      </c>
      <c r="BO118" s="22">
        <v>249829739.0625</v>
      </c>
    </row>
    <row r="119" spans="1:67" ht="13.95" hidden="1" customHeight="1" x14ac:dyDescent="0.3">
      <c r="A119" s="19">
        <v>2084</v>
      </c>
      <c r="B119" s="21">
        <f t="shared" si="19"/>
        <v>9709346956.3044472</v>
      </c>
      <c r="C119" s="21">
        <f t="shared" si="20"/>
        <v>470671561.8046875</v>
      </c>
      <c r="D119" s="21">
        <f t="shared" si="21"/>
        <v>527786652.63867188</v>
      </c>
      <c r="E119" s="21">
        <f t="shared" si="22"/>
        <v>625014576.90795898</v>
      </c>
      <c r="F119" s="21">
        <f t="shared" si="23"/>
        <v>869013440</v>
      </c>
      <c r="G119" s="21">
        <f t="shared" si="24"/>
        <v>2778699968.3593798</v>
      </c>
      <c r="H119" s="21">
        <f t="shared" si="25"/>
        <v>303004688.125</v>
      </c>
      <c r="I119" s="21">
        <f t="shared" si="26"/>
        <v>972379442.25</v>
      </c>
      <c r="J119" s="21">
        <f t="shared" si="27"/>
        <v>3162776626.21875</v>
      </c>
      <c r="K119" s="22">
        <v>71672256</v>
      </c>
      <c r="L119" s="22">
        <v>5987795</v>
      </c>
      <c r="M119" s="22">
        <v>35778012</v>
      </c>
      <c r="N119" s="22">
        <v>71323464</v>
      </c>
      <c r="O119" s="22">
        <v>75796264</v>
      </c>
      <c r="P119" s="22">
        <v>39202824</v>
      </c>
      <c r="Q119" s="22">
        <v>18110842</v>
      </c>
      <c r="R119" s="22">
        <v>5615329.5</v>
      </c>
      <c r="S119" s="22">
        <v>11417819</v>
      </c>
      <c r="T119" s="22">
        <v>56291503.1171875</v>
      </c>
      <c r="U119" s="22">
        <v>79475453.1875</v>
      </c>
      <c r="V119" s="22">
        <v>409936128</v>
      </c>
      <c r="W119" s="22">
        <v>51064692</v>
      </c>
      <c r="X119" s="22">
        <v>39551948</v>
      </c>
      <c r="Y119" s="22">
        <v>5851775.5</v>
      </c>
      <c r="Z119" s="22">
        <v>21382109.138671901</v>
      </c>
      <c r="AA119" s="22">
        <v>42276648</v>
      </c>
      <c r="AB119" s="22">
        <v>177316208</v>
      </c>
      <c r="AC119" s="22">
        <v>16098587</v>
      </c>
      <c r="AD119" s="22">
        <v>49298432</v>
      </c>
      <c r="AE119" s="22">
        <v>127712568</v>
      </c>
      <c r="AF119" s="22">
        <v>212312133.90795901</v>
      </c>
      <c r="AG119" s="22">
        <v>22519700</v>
      </c>
      <c r="AH119" s="22">
        <v>64969184</v>
      </c>
      <c r="AI119" s="22">
        <v>186395232</v>
      </c>
      <c r="AJ119" s="22">
        <v>86904064</v>
      </c>
      <c r="AK119" s="22">
        <v>39929632</v>
      </c>
      <c r="AL119" s="22">
        <v>63734196</v>
      </c>
      <c r="AM119" s="22">
        <v>75992704</v>
      </c>
      <c r="AN119" s="22">
        <v>328568728</v>
      </c>
      <c r="AO119" s="22">
        <v>329936384</v>
      </c>
      <c r="AP119" s="22">
        <v>79315032</v>
      </c>
      <c r="AQ119" s="22">
        <v>310329472</v>
      </c>
      <c r="AR119" s="22">
        <v>97041408</v>
      </c>
      <c r="AS119" s="22">
        <v>59425548</v>
      </c>
      <c r="AT119" s="22">
        <v>70939624</v>
      </c>
      <c r="AU119" s="22">
        <v>422606976</v>
      </c>
      <c r="AV119" s="22">
        <v>29810706</v>
      </c>
      <c r="AW119" s="22">
        <v>115342384</v>
      </c>
      <c r="AX119" s="22">
        <v>83334008</v>
      </c>
      <c r="AY119" s="22">
        <v>1180618426.35938</v>
      </c>
      <c r="AZ119" s="22">
        <v>127413264</v>
      </c>
      <c r="BA119" s="22">
        <v>175591424.125</v>
      </c>
      <c r="BB119" s="22">
        <v>818815360</v>
      </c>
      <c r="BC119" s="22">
        <v>82978712</v>
      </c>
      <c r="BD119" s="22">
        <v>27928324</v>
      </c>
      <c r="BE119" s="22">
        <v>12277260</v>
      </c>
      <c r="BF119" s="22">
        <v>30379786.25</v>
      </c>
      <c r="BG119" s="22">
        <v>206093696</v>
      </c>
      <c r="BH119" s="22">
        <v>1620231040</v>
      </c>
      <c r="BI119" s="22">
        <v>306954016</v>
      </c>
      <c r="BJ119" s="22">
        <v>50584564</v>
      </c>
      <c r="BK119" s="22">
        <v>464178976</v>
      </c>
      <c r="BL119" s="22">
        <v>120283616</v>
      </c>
      <c r="BM119" s="22">
        <v>50915624</v>
      </c>
      <c r="BN119" s="22">
        <v>93469624</v>
      </c>
      <c r="BO119" s="22">
        <v>250065470.21875</v>
      </c>
    </row>
    <row r="120" spans="1:67" ht="13.95" hidden="1" customHeight="1" x14ac:dyDescent="0.3">
      <c r="A120" s="19">
        <v>2085</v>
      </c>
      <c r="B120" s="21">
        <f t="shared" si="19"/>
        <v>9696411507.4482422</v>
      </c>
      <c r="C120" s="21">
        <f t="shared" si="20"/>
        <v>469338552.72460938</v>
      </c>
      <c r="D120" s="21">
        <f t="shared" si="21"/>
        <v>528825736.94433588</v>
      </c>
      <c r="E120" s="21">
        <f t="shared" si="22"/>
        <v>620929905.84179699</v>
      </c>
      <c r="F120" s="21">
        <f t="shared" si="23"/>
        <v>869744136.5</v>
      </c>
      <c r="G120" s="21">
        <f t="shared" si="24"/>
        <v>2791986417.28125</v>
      </c>
      <c r="H120" s="21">
        <f t="shared" si="25"/>
        <v>302933251.625</v>
      </c>
      <c r="I120" s="21">
        <f t="shared" si="26"/>
        <v>958467035.9375</v>
      </c>
      <c r="J120" s="21">
        <f t="shared" si="27"/>
        <v>3154186470.59375</v>
      </c>
      <c r="K120" s="22">
        <v>71577640</v>
      </c>
      <c r="L120" s="22">
        <v>5980710.5</v>
      </c>
      <c r="M120" s="22">
        <v>35605860</v>
      </c>
      <c r="N120" s="22">
        <v>71374000</v>
      </c>
      <c r="O120" s="22">
        <v>75744032</v>
      </c>
      <c r="P120" s="22">
        <v>38956184</v>
      </c>
      <c r="Q120" s="22">
        <v>18074718</v>
      </c>
      <c r="R120" s="22">
        <v>5601963</v>
      </c>
      <c r="S120" s="22">
        <v>11413128</v>
      </c>
      <c r="T120" s="22">
        <v>56166179.599609397</v>
      </c>
      <c r="U120" s="22">
        <v>78844137.625</v>
      </c>
      <c r="V120" s="22">
        <v>410599840</v>
      </c>
      <c r="W120" s="22">
        <v>51212248</v>
      </c>
      <c r="X120" s="22">
        <v>39758524</v>
      </c>
      <c r="Y120" s="22">
        <v>5848092</v>
      </c>
      <c r="Z120" s="22">
        <v>21407032.9443359</v>
      </c>
      <c r="AA120" s="22">
        <v>41997768</v>
      </c>
      <c r="AB120" s="22">
        <v>175971520</v>
      </c>
      <c r="AC120" s="22">
        <v>15928660</v>
      </c>
      <c r="AD120" s="22">
        <v>48893676</v>
      </c>
      <c r="AE120" s="22">
        <v>126858472</v>
      </c>
      <c r="AF120" s="22">
        <v>211279809.84179699</v>
      </c>
      <c r="AG120" s="22">
        <v>22741916</v>
      </c>
      <c r="AH120" s="22">
        <v>65014716</v>
      </c>
      <c r="AI120" s="22">
        <v>186729984</v>
      </c>
      <c r="AJ120" s="22">
        <v>86322312</v>
      </c>
      <c r="AK120" s="22">
        <v>39733548</v>
      </c>
      <c r="AL120" s="22">
        <v>64181216</v>
      </c>
      <c r="AM120" s="22">
        <v>75341488</v>
      </c>
      <c r="AN120" s="22">
        <v>329678956.5</v>
      </c>
      <c r="AO120" s="22">
        <v>332932096</v>
      </c>
      <c r="AP120" s="22">
        <v>79989128</v>
      </c>
      <c r="AQ120" s="22">
        <v>312334208</v>
      </c>
      <c r="AR120" s="22">
        <v>97154920</v>
      </c>
      <c r="AS120" s="22">
        <v>59703784</v>
      </c>
      <c r="AT120" s="22">
        <v>71327768</v>
      </c>
      <c r="AU120" s="22">
        <v>423351808</v>
      </c>
      <c r="AV120" s="22">
        <v>29931900</v>
      </c>
      <c r="AW120" s="22">
        <v>116046344</v>
      </c>
      <c r="AX120" s="22">
        <v>83438904</v>
      </c>
      <c r="AY120" s="22">
        <v>1185775557.28125</v>
      </c>
      <c r="AZ120" s="22">
        <v>127336120</v>
      </c>
      <c r="BA120" s="22">
        <v>175597131.625</v>
      </c>
      <c r="BB120" s="22">
        <v>806107008</v>
      </c>
      <c r="BC120" s="22">
        <v>82569952</v>
      </c>
      <c r="BD120" s="22">
        <v>27506476</v>
      </c>
      <c r="BE120" s="22">
        <v>12110368</v>
      </c>
      <c r="BF120" s="22">
        <v>30173231.9375</v>
      </c>
      <c r="BG120" s="22">
        <v>205271024</v>
      </c>
      <c r="BH120" s="22">
        <v>1613680384</v>
      </c>
      <c r="BI120" s="22">
        <v>306055136</v>
      </c>
      <c r="BJ120" s="22">
        <v>50304320</v>
      </c>
      <c r="BK120" s="22">
        <v>465645440</v>
      </c>
      <c r="BL120" s="22">
        <v>119511120</v>
      </c>
      <c r="BM120" s="22">
        <v>50510076</v>
      </c>
      <c r="BN120" s="22">
        <v>92901632</v>
      </c>
      <c r="BO120" s="22">
        <v>250307338.59375</v>
      </c>
    </row>
    <row r="121" spans="1:67" ht="13.95" hidden="1" customHeight="1" x14ac:dyDescent="0.3">
      <c r="A121" s="19">
        <v>2086</v>
      </c>
      <c r="B121" s="21">
        <f t="shared" si="19"/>
        <v>9682689384.6113281</v>
      </c>
      <c r="C121" s="21">
        <f t="shared" si="20"/>
        <v>468016338.33203119</v>
      </c>
      <c r="D121" s="21">
        <f t="shared" si="21"/>
        <v>529901726.34179688</v>
      </c>
      <c r="E121" s="21">
        <f t="shared" si="22"/>
        <v>616781704.4375</v>
      </c>
      <c r="F121" s="21">
        <f t="shared" si="23"/>
        <v>870372467.25</v>
      </c>
      <c r="G121" s="21">
        <f t="shared" si="24"/>
        <v>2804786596.59375</v>
      </c>
      <c r="H121" s="21">
        <f t="shared" si="25"/>
        <v>302842604</v>
      </c>
      <c r="I121" s="21">
        <f t="shared" si="26"/>
        <v>944716193.46875</v>
      </c>
      <c r="J121" s="21">
        <f t="shared" si="27"/>
        <v>3145271754.1875</v>
      </c>
      <c r="K121" s="22">
        <v>71479176</v>
      </c>
      <c r="L121" s="22">
        <v>5973159.5</v>
      </c>
      <c r="M121" s="22">
        <v>35436572</v>
      </c>
      <c r="N121" s="22">
        <v>71429880</v>
      </c>
      <c r="O121" s="22">
        <v>75680064</v>
      </c>
      <c r="P121" s="22">
        <v>38714256</v>
      </c>
      <c r="Q121" s="22">
        <v>18036976</v>
      </c>
      <c r="R121" s="22">
        <v>5588279</v>
      </c>
      <c r="S121" s="22">
        <v>11406464</v>
      </c>
      <c r="T121" s="22">
        <v>56046420.238281198</v>
      </c>
      <c r="U121" s="22">
        <v>78225091.59375</v>
      </c>
      <c r="V121" s="22">
        <v>411299200</v>
      </c>
      <c r="W121" s="22">
        <v>51358144</v>
      </c>
      <c r="X121" s="22">
        <v>39969932</v>
      </c>
      <c r="Y121" s="22">
        <v>5844854.5</v>
      </c>
      <c r="Z121" s="22">
        <v>21429595.841796901</v>
      </c>
      <c r="AA121" s="22">
        <v>41716700</v>
      </c>
      <c r="AB121" s="22">
        <v>174618224</v>
      </c>
      <c r="AC121" s="22">
        <v>15757447</v>
      </c>
      <c r="AD121" s="22">
        <v>48484424</v>
      </c>
      <c r="AE121" s="22">
        <v>125990192</v>
      </c>
      <c r="AF121" s="22">
        <v>210214717.4375</v>
      </c>
      <c r="AG121" s="22">
        <v>22963974</v>
      </c>
      <c r="AH121" s="22">
        <v>65053680</v>
      </c>
      <c r="AI121" s="22">
        <v>187025264</v>
      </c>
      <c r="AJ121" s="22">
        <v>85751328</v>
      </c>
      <c r="AK121" s="22">
        <v>39533800</v>
      </c>
      <c r="AL121" s="22">
        <v>64629032</v>
      </c>
      <c r="AM121" s="22">
        <v>74682336</v>
      </c>
      <c r="AN121" s="22">
        <v>330733053.25</v>
      </c>
      <c r="AO121" s="22">
        <v>335861024</v>
      </c>
      <c r="AP121" s="22">
        <v>80666240</v>
      </c>
      <c r="AQ121" s="22">
        <v>314352000</v>
      </c>
      <c r="AR121" s="22">
        <v>97252224</v>
      </c>
      <c r="AS121" s="22">
        <v>59958580</v>
      </c>
      <c r="AT121" s="22">
        <v>71693192</v>
      </c>
      <c r="AU121" s="22">
        <v>423968000</v>
      </c>
      <c r="AV121" s="22">
        <v>30060744</v>
      </c>
      <c r="AW121" s="22">
        <v>116718888</v>
      </c>
      <c r="AX121" s="22">
        <v>83549472</v>
      </c>
      <c r="AY121" s="22">
        <v>1190706232.59375</v>
      </c>
      <c r="AZ121" s="22">
        <v>127258424</v>
      </c>
      <c r="BA121" s="22">
        <v>175584180</v>
      </c>
      <c r="BB121" s="22">
        <v>793543360</v>
      </c>
      <c r="BC121" s="22">
        <v>82168240</v>
      </c>
      <c r="BD121" s="22">
        <v>27087112</v>
      </c>
      <c r="BE121" s="22">
        <v>11949335</v>
      </c>
      <c r="BF121" s="22">
        <v>29968146.46875</v>
      </c>
      <c r="BG121" s="22">
        <v>204404832</v>
      </c>
      <c r="BH121" s="22">
        <v>1607056768</v>
      </c>
      <c r="BI121" s="22">
        <v>305140416</v>
      </c>
      <c r="BJ121" s="22">
        <v>50021156</v>
      </c>
      <c r="BK121" s="22">
        <v>467067296</v>
      </c>
      <c r="BL121" s="22">
        <v>118725928</v>
      </c>
      <c r="BM121" s="22">
        <v>50111704</v>
      </c>
      <c r="BN121" s="22">
        <v>92332712</v>
      </c>
      <c r="BO121" s="22">
        <v>250410942.1875</v>
      </c>
    </row>
    <row r="122" spans="1:67" ht="13.95" hidden="1" customHeight="1" x14ac:dyDescent="0.3">
      <c r="A122" s="19">
        <v>2087</v>
      </c>
      <c r="B122" s="21">
        <f t="shared" si="19"/>
        <v>9667983003.7231407</v>
      </c>
      <c r="C122" s="21">
        <f t="shared" si="20"/>
        <v>466714655.59375</v>
      </c>
      <c r="D122" s="21">
        <f t="shared" si="21"/>
        <v>531000404.66601563</v>
      </c>
      <c r="E122" s="21">
        <f t="shared" si="22"/>
        <v>612585772.85400403</v>
      </c>
      <c r="F122" s="21">
        <f t="shared" si="23"/>
        <v>870885049</v>
      </c>
      <c r="G122" s="21">
        <f t="shared" si="24"/>
        <v>2816972459.8281202</v>
      </c>
      <c r="H122" s="21">
        <f t="shared" si="25"/>
        <v>302764844</v>
      </c>
      <c r="I122" s="21">
        <f t="shared" si="26"/>
        <v>931137851.28125</v>
      </c>
      <c r="J122" s="21">
        <f t="shared" si="27"/>
        <v>3135921966.5</v>
      </c>
      <c r="K122" s="22">
        <v>71388064</v>
      </c>
      <c r="L122" s="22">
        <v>5965214</v>
      </c>
      <c r="M122" s="22">
        <v>35273240</v>
      </c>
      <c r="N122" s="22">
        <v>71485824</v>
      </c>
      <c r="O122" s="22">
        <v>75611568</v>
      </c>
      <c r="P122" s="22">
        <v>38472528</v>
      </c>
      <c r="Q122" s="22">
        <v>17998126</v>
      </c>
      <c r="R122" s="22">
        <v>5574391.5</v>
      </c>
      <c r="S122" s="22">
        <v>11401225</v>
      </c>
      <c r="T122" s="22">
        <v>55927408.40625</v>
      </c>
      <c r="U122" s="22">
        <v>77617066.6875</v>
      </c>
      <c r="V122" s="22">
        <v>412021024</v>
      </c>
      <c r="W122" s="22">
        <v>51501704</v>
      </c>
      <c r="X122" s="22">
        <v>40187228</v>
      </c>
      <c r="Y122" s="22">
        <v>5841846.5</v>
      </c>
      <c r="Z122" s="22">
        <v>21448602.166015599</v>
      </c>
      <c r="AA122" s="22">
        <v>41427576</v>
      </c>
      <c r="AB122" s="22">
        <v>173271632</v>
      </c>
      <c r="AC122" s="22">
        <v>15586034</v>
      </c>
      <c r="AD122" s="22">
        <v>48072328</v>
      </c>
      <c r="AE122" s="22">
        <v>125103632</v>
      </c>
      <c r="AF122" s="22">
        <v>209124570.854004</v>
      </c>
      <c r="AG122" s="22">
        <v>23186812</v>
      </c>
      <c r="AH122" s="22">
        <v>65085176</v>
      </c>
      <c r="AI122" s="22">
        <v>187304880</v>
      </c>
      <c r="AJ122" s="22">
        <v>85185032</v>
      </c>
      <c r="AK122" s="22">
        <v>39331452</v>
      </c>
      <c r="AL122" s="22">
        <v>65082536</v>
      </c>
      <c r="AM122" s="22">
        <v>74019280</v>
      </c>
      <c r="AN122" s="22">
        <v>331689881</v>
      </c>
      <c r="AO122" s="22">
        <v>338704992</v>
      </c>
      <c r="AP122" s="22">
        <v>81337144</v>
      </c>
      <c r="AQ122" s="22">
        <v>316270080</v>
      </c>
      <c r="AR122" s="22">
        <v>97334072</v>
      </c>
      <c r="AS122" s="22">
        <v>60200600</v>
      </c>
      <c r="AT122" s="22">
        <v>72038328</v>
      </c>
      <c r="AU122" s="22">
        <v>424508288</v>
      </c>
      <c r="AV122" s="22">
        <v>30212608</v>
      </c>
      <c r="AW122" s="22">
        <v>117380920</v>
      </c>
      <c r="AX122" s="22">
        <v>83665864</v>
      </c>
      <c r="AY122" s="22">
        <v>1195319563.82812</v>
      </c>
      <c r="AZ122" s="22">
        <v>127202424</v>
      </c>
      <c r="BA122" s="22">
        <v>175562420</v>
      </c>
      <c r="BB122" s="22">
        <v>781130304</v>
      </c>
      <c r="BC122" s="22">
        <v>81779824</v>
      </c>
      <c r="BD122" s="22">
        <v>26671020</v>
      </c>
      <c r="BE122" s="22">
        <v>11791992</v>
      </c>
      <c r="BF122" s="22">
        <v>29764711.28125</v>
      </c>
      <c r="BG122" s="22">
        <v>203502368</v>
      </c>
      <c r="BH122" s="22">
        <v>1600241536</v>
      </c>
      <c r="BI122" s="22">
        <v>304200832</v>
      </c>
      <c r="BJ122" s="22">
        <v>49733556</v>
      </c>
      <c r="BK122" s="22">
        <v>468342720</v>
      </c>
      <c r="BL122" s="22">
        <v>117927344</v>
      </c>
      <c r="BM122" s="22">
        <v>49714164</v>
      </c>
      <c r="BN122" s="22">
        <v>91763864</v>
      </c>
      <c r="BO122" s="22">
        <v>250495582.5</v>
      </c>
    </row>
    <row r="123" spans="1:67" ht="13.95" hidden="1" customHeight="1" x14ac:dyDescent="0.3">
      <c r="A123" s="19">
        <v>2088</v>
      </c>
      <c r="B123" s="21">
        <f t="shared" si="19"/>
        <v>9652450891.6896973</v>
      </c>
      <c r="C123" s="21">
        <f t="shared" si="20"/>
        <v>465442519.94335938</v>
      </c>
      <c r="D123" s="21">
        <f t="shared" si="21"/>
        <v>532142945.58691412</v>
      </c>
      <c r="E123" s="21">
        <f t="shared" si="22"/>
        <v>608356592.69067407</v>
      </c>
      <c r="F123" s="21">
        <f t="shared" si="23"/>
        <v>871304165.25</v>
      </c>
      <c r="G123" s="21">
        <f t="shared" si="24"/>
        <v>2828466194.25</v>
      </c>
      <c r="H123" s="21">
        <f t="shared" si="25"/>
        <v>302680257.125</v>
      </c>
      <c r="I123" s="21">
        <f t="shared" si="26"/>
        <v>917721226</v>
      </c>
      <c r="J123" s="21">
        <f t="shared" si="27"/>
        <v>3126336990.84375</v>
      </c>
      <c r="K123" s="22">
        <v>71317376</v>
      </c>
      <c r="L123" s="22">
        <v>5957274</v>
      </c>
      <c r="M123" s="22">
        <v>35108808</v>
      </c>
      <c r="N123" s="22">
        <v>71537960</v>
      </c>
      <c r="O123" s="22">
        <v>75538120</v>
      </c>
      <c r="P123" s="22">
        <v>38231432</v>
      </c>
      <c r="Q123" s="22">
        <v>17960228</v>
      </c>
      <c r="R123" s="22">
        <v>5560837</v>
      </c>
      <c r="S123" s="22">
        <v>11398216</v>
      </c>
      <c r="T123" s="22">
        <v>55808656.193359397</v>
      </c>
      <c r="U123" s="22">
        <v>77023612.75</v>
      </c>
      <c r="V123" s="22">
        <v>412764032</v>
      </c>
      <c r="W123" s="22">
        <v>51658028</v>
      </c>
      <c r="X123" s="22">
        <v>40416300</v>
      </c>
      <c r="Y123" s="22">
        <v>5840188</v>
      </c>
      <c r="Z123" s="22">
        <v>21464397.5869141</v>
      </c>
      <c r="AA123" s="22">
        <v>41137760</v>
      </c>
      <c r="AB123" s="22">
        <v>171926528</v>
      </c>
      <c r="AC123" s="22">
        <v>15411541</v>
      </c>
      <c r="AD123" s="22">
        <v>47653144</v>
      </c>
      <c r="AE123" s="22">
        <v>124211504</v>
      </c>
      <c r="AF123" s="22">
        <v>208016115.69067401</v>
      </c>
      <c r="AG123" s="22">
        <v>23408686</v>
      </c>
      <c r="AH123" s="22">
        <v>65107336</v>
      </c>
      <c r="AI123" s="22">
        <v>187552944</v>
      </c>
      <c r="AJ123" s="22">
        <v>84628984</v>
      </c>
      <c r="AK123" s="22">
        <v>39126664</v>
      </c>
      <c r="AL123" s="22">
        <v>65532112</v>
      </c>
      <c r="AM123" s="22">
        <v>73358112</v>
      </c>
      <c r="AN123" s="22">
        <v>332589327.25</v>
      </c>
      <c r="AO123" s="22">
        <v>341476480</v>
      </c>
      <c r="AP123" s="22">
        <v>81993384</v>
      </c>
      <c r="AQ123" s="22">
        <v>318051296</v>
      </c>
      <c r="AR123" s="22">
        <v>97410712</v>
      </c>
      <c r="AS123" s="22">
        <v>60428796</v>
      </c>
      <c r="AT123" s="22">
        <v>72367376</v>
      </c>
      <c r="AU123" s="22">
        <v>424952864</v>
      </c>
      <c r="AV123" s="22">
        <v>30360820</v>
      </c>
      <c r="AW123" s="22">
        <v>118004064</v>
      </c>
      <c r="AX123" s="22">
        <v>83781040</v>
      </c>
      <c r="AY123" s="22">
        <v>1199639362.25</v>
      </c>
      <c r="AZ123" s="22">
        <v>127150320</v>
      </c>
      <c r="BA123" s="22">
        <v>175529937.125</v>
      </c>
      <c r="BB123" s="22">
        <v>768868416</v>
      </c>
      <c r="BC123" s="22">
        <v>81393160</v>
      </c>
      <c r="BD123" s="22">
        <v>26258134</v>
      </c>
      <c r="BE123" s="22">
        <v>11637315</v>
      </c>
      <c r="BF123" s="22">
        <v>29564201</v>
      </c>
      <c r="BG123" s="22">
        <v>202547376</v>
      </c>
      <c r="BH123" s="22">
        <v>1593328384</v>
      </c>
      <c r="BI123" s="22">
        <v>303228320</v>
      </c>
      <c r="BJ123" s="22">
        <v>49446472</v>
      </c>
      <c r="BK123" s="22">
        <v>469562272</v>
      </c>
      <c r="BL123" s="22">
        <v>117115552</v>
      </c>
      <c r="BM123" s="22">
        <v>49319840</v>
      </c>
      <c r="BN123" s="22">
        <v>91199600</v>
      </c>
      <c r="BO123" s="22">
        <v>250589174.84375</v>
      </c>
    </row>
    <row r="124" spans="1:67" ht="13.95" hidden="1" customHeight="1" x14ac:dyDescent="0.3">
      <c r="A124" s="19">
        <v>2089</v>
      </c>
      <c r="B124" s="21">
        <f t="shared" si="19"/>
        <v>9636238425.1381798</v>
      </c>
      <c r="C124" s="21">
        <f t="shared" si="20"/>
        <v>464183205.3046875</v>
      </c>
      <c r="D124" s="21">
        <f t="shared" si="21"/>
        <v>533274332.70214838</v>
      </c>
      <c r="E124" s="21">
        <f t="shared" si="22"/>
        <v>604086884.89697301</v>
      </c>
      <c r="F124" s="21">
        <f t="shared" si="23"/>
        <v>871658033.5</v>
      </c>
      <c r="G124" s="21">
        <f t="shared" si="24"/>
        <v>2839446735.7031202</v>
      </c>
      <c r="H124" s="21">
        <f t="shared" si="25"/>
        <v>302582345.875</v>
      </c>
      <c r="I124" s="21">
        <f t="shared" si="26"/>
        <v>904535424.90625</v>
      </c>
      <c r="J124" s="21">
        <f t="shared" si="27"/>
        <v>3116471462.25</v>
      </c>
      <c r="K124" s="22">
        <v>71260432</v>
      </c>
      <c r="L124" s="22">
        <v>5949487</v>
      </c>
      <c r="M124" s="22">
        <v>34941504</v>
      </c>
      <c r="N124" s="22">
        <v>71585264</v>
      </c>
      <c r="O124" s="22">
        <v>75464232</v>
      </c>
      <c r="P124" s="22">
        <v>37990312</v>
      </c>
      <c r="Q124" s="22">
        <v>17920936</v>
      </c>
      <c r="R124" s="22">
        <v>5548110</v>
      </c>
      <c r="S124" s="22">
        <v>11395072</v>
      </c>
      <c r="T124" s="22">
        <v>55690098.4921875</v>
      </c>
      <c r="U124" s="22">
        <v>76437757.8125</v>
      </c>
      <c r="V124" s="22">
        <v>413496320</v>
      </c>
      <c r="W124" s="22">
        <v>51816744</v>
      </c>
      <c r="X124" s="22">
        <v>40646896</v>
      </c>
      <c r="Y124" s="22">
        <v>5837983.5</v>
      </c>
      <c r="Z124" s="22">
        <v>21476389.2021484</v>
      </c>
      <c r="AA124" s="22">
        <v>40840716</v>
      </c>
      <c r="AB124" s="22">
        <v>170581664</v>
      </c>
      <c r="AC124" s="22">
        <v>15238390</v>
      </c>
      <c r="AD124" s="22">
        <v>47235672</v>
      </c>
      <c r="AE124" s="22">
        <v>123307160</v>
      </c>
      <c r="AF124" s="22">
        <v>206883282.89697301</v>
      </c>
      <c r="AG124" s="22">
        <v>23630656</v>
      </c>
      <c r="AH124" s="22">
        <v>65112844</v>
      </c>
      <c r="AI124" s="22">
        <v>187768608</v>
      </c>
      <c r="AJ124" s="22">
        <v>84080944</v>
      </c>
      <c r="AK124" s="22">
        <v>38916620</v>
      </c>
      <c r="AL124" s="22">
        <v>65986312</v>
      </c>
      <c r="AM124" s="22">
        <v>72682288</v>
      </c>
      <c r="AN124" s="22">
        <v>333479761.5</v>
      </c>
      <c r="AO124" s="22">
        <v>344187264</v>
      </c>
      <c r="AP124" s="22">
        <v>82649504</v>
      </c>
      <c r="AQ124" s="22">
        <v>319772640</v>
      </c>
      <c r="AR124" s="22">
        <v>97470984</v>
      </c>
      <c r="AS124" s="22">
        <v>60635976</v>
      </c>
      <c r="AT124" s="22">
        <v>72675944</v>
      </c>
      <c r="AU124" s="22">
        <v>425311136</v>
      </c>
      <c r="AV124" s="22">
        <v>30509300</v>
      </c>
      <c r="AW124" s="22">
        <v>118601312</v>
      </c>
      <c r="AX124" s="22">
        <v>83891768</v>
      </c>
      <c r="AY124" s="22">
        <v>1203740907.70312</v>
      </c>
      <c r="AZ124" s="22">
        <v>127099936</v>
      </c>
      <c r="BA124" s="22">
        <v>175482409.875</v>
      </c>
      <c r="BB124" s="22">
        <v>756816704</v>
      </c>
      <c r="BC124" s="22">
        <v>81014816</v>
      </c>
      <c r="BD124" s="22">
        <v>25852034</v>
      </c>
      <c r="BE124" s="22">
        <v>11486242</v>
      </c>
      <c r="BF124" s="22">
        <v>29365628.90625</v>
      </c>
      <c r="BG124" s="22">
        <v>201569504</v>
      </c>
      <c r="BH124" s="22">
        <v>1586328320</v>
      </c>
      <c r="BI124" s="22">
        <v>302246464</v>
      </c>
      <c r="BJ124" s="22">
        <v>49156908</v>
      </c>
      <c r="BK124" s="22">
        <v>470689792</v>
      </c>
      <c r="BL124" s="22">
        <v>116294424</v>
      </c>
      <c r="BM124" s="22">
        <v>48929096</v>
      </c>
      <c r="BN124" s="22">
        <v>90636632</v>
      </c>
      <c r="BO124" s="22">
        <v>250620322.25</v>
      </c>
    </row>
    <row r="125" spans="1:67" ht="13.95" hidden="1" customHeight="1" x14ac:dyDescent="0.3">
      <c r="A125" s="19">
        <v>2090</v>
      </c>
      <c r="B125" s="21">
        <f t="shared" si="19"/>
        <v>9619133799.3532715</v>
      </c>
      <c r="C125" s="21">
        <f t="shared" si="20"/>
        <v>462915570.70703119</v>
      </c>
      <c r="D125" s="21">
        <f t="shared" si="21"/>
        <v>534382730.73339838</v>
      </c>
      <c r="E125" s="21">
        <f t="shared" si="22"/>
        <v>599768092.13159204</v>
      </c>
      <c r="F125" s="21">
        <f t="shared" si="23"/>
        <v>871879951</v>
      </c>
      <c r="G125" s="21">
        <f t="shared" si="24"/>
        <v>2849950365.09375</v>
      </c>
      <c r="H125" s="21">
        <f t="shared" si="25"/>
        <v>302460311.125</v>
      </c>
      <c r="I125" s="21">
        <f t="shared" si="26"/>
        <v>891512413.75</v>
      </c>
      <c r="J125" s="21">
        <f t="shared" si="27"/>
        <v>3106264364.8125</v>
      </c>
      <c r="K125" s="22">
        <v>71201824</v>
      </c>
      <c r="L125" s="22">
        <v>5940817.5</v>
      </c>
      <c r="M125" s="22">
        <v>34773888</v>
      </c>
      <c r="N125" s="22">
        <v>71630552</v>
      </c>
      <c r="O125" s="22">
        <v>75377528</v>
      </c>
      <c r="P125" s="22">
        <v>37749352</v>
      </c>
      <c r="Q125" s="22">
        <v>17879620</v>
      </c>
      <c r="R125" s="22">
        <v>5535223.5</v>
      </c>
      <c r="S125" s="22">
        <v>11393096</v>
      </c>
      <c r="T125" s="22">
        <v>55572137.957031198</v>
      </c>
      <c r="U125" s="22">
        <v>75861531.75</v>
      </c>
      <c r="V125" s="22">
        <v>414224256</v>
      </c>
      <c r="W125" s="22">
        <v>51957784</v>
      </c>
      <c r="X125" s="22">
        <v>40877112</v>
      </c>
      <c r="Y125" s="22">
        <v>5835912</v>
      </c>
      <c r="Z125" s="22">
        <v>21487666.7333984</v>
      </c>
      <c r="AA125" s="22">
        <v>40541976</v>
      </c>
      <c r="AB125" s="22">
        <v>169232224</v>
      </c>
      <c r="AC125" s="22">
        <v>15064885</v>
      </c>
      <c r="AD125" s="22">
        <v>46816692</v>
      </c>
      <c r="AE125" s="22">
        <v>122385496</v>
      </c>
      <c r="AF125" s="22">
        <v>205726819.13159201</v>
      </c>
      <c r="AG125" s="22">
        <v>23853106</v>
      </c>
      <c r="AH125" s="22">
        <v>65115472</v>
      </c>
      <c r="AI125" s="22">
        <v>187949568</v>
      </c>
      <c r="AJ125" s="22">
        <v>83534736</v>
      </c>
      <c r="AK125" s="22">
        <v>38698748</v>
      </c>
      <c r="AL125" s="22">
        <v>66443876</v>
      </c>
      <c r="AM125" s="22">
        <v>72000776</v>
      </c>
      <c r="AN125" s="22">
        <v>334283669</v>
      </c>
      <c r="AO125" s="22">
        <v>346819200</v>
      </c>
      <c r="AP125" s="22">
        <v>83304584</v>
      </c>
      <c r="AQ125" s="22">
        <v>321510432</v>
      </c>
      <c r="AR125" s="22">
        <v>97513064</v>
      </c>
      <c r="AS125" s="22">
        <v>60828488</v>
      </c>
      <c r="AT125" s="22">
        <v>72963640</v>
      </c>
      <c r="AU125" s="22">
        <v>425579232</v>
      </c>
      <c r="AV125" s="22">
        <v>30637234</v>
      </c>
      <c r="AW125" s="22">
        <v>119170336</v>
      </c>
      <c r="AX125" s="22">
        <v>83999640</v>
      </c>
      <c r="AY125" s="22">
        <v>1207624515.09375</v>
      </c>
      <c r="AZ125" s="22">
        <v>127044488</v>
      </c>
      <c r="BA125" s="22">
        <v>175415823.125</v>
      </c>
      <c r="BB125" s="22">
        <v>744925184</v>
      </c>
      <c r="BC125" s="22">
        <v>80632784</v>
      </c>
      <c r="BD125" s="22">
        <v>25448584</v>
      </c>
      <c r="BE125" s="22">
        <v>11338124</v>
      </c>
      <c r="BF125" s="22">
        <v>29167737.75</v>
      </c>
      <c r="BG125" s="22">
        <v>200549872</v>
      </c>
      <c r="BH125" s="22">
        <v>1579114624</v>
      </c>
      <c r="BI125" s="22">
        <v>301231136</v>
      </c>
      <c r="BJ125" s="22">
        <v>48866036</v>
      </c>
      <c r="BK125" s="22">
        <v>471762176</v>
      </c>
      <c r="BL125" s="22">
        <v>115466400</v>
      </c>
      <c r="BM125" s="22">
        <v>48536432</v>
      </c>
      <c r="BN125" s="22">
        <v>90067024</v>
      </c>
      <c r="BO125" s="22">
        <v>250670664.8125</v>
      </c>
    </row>
    <row r="126" spans="1:67" ht="13.95" hidden="1" customHeight="1" x14ac:dyDescent="0.3">
      <c r="A126" s="19">
        <v>2091</v>
      </c>
      <c r="B126" s="21">
        <f t="shared" si="19"/>
        <v>9601335676.8955078</v>
      </c>
      <c r="C126" s="21">
        <f t="shared" si="20"/>
        <v>461670561.4296875</v>
      </c>
      <c r="D126" s="21">
        <f t="shared" si="21"/>
        <v>535495251.51855469</v>
      </c>
      <c r="E126" s="21">
        <f t="shared" si="22"/>
        <v>595439891.88476598</v>
      </c>
      <c r="F126" s="21">
        <f t="shared" si="23"/>
        <v>872037717.25</v>
      </c>
      <c r="G126" s="21">
        <f t="shared" si="24"/>
        <v>2859876680.03125</v>
      </c>
      <c r="H126" s="21">
        <f t="shared" si="25"/>
        <v>302331810</v>
      </c>
      <c r="I126" s="21">
        <f t="shared" si="26"/>
        <v>878644809.75</v>
      </c>
      <c r="J126" s="21">
        <f t="shared" si="27"/>
        <v>3095838955.03125</v>
      </c>
      <c r="K126" s="22">
        <v>71144928</v>
      </c>
      <c r="L126" s="22">
        <v>5932580.5</v>
      </c>
      <c r="M126" s="22">
        <v>34611116</v>
      </c>
      <c r="N126" s="22">
        <v>71677224</v>
      </c>
      <c r="O126" s="22">
        <v>75289984</v>
      </c>
      <c r="P126" s="22">
        <v>37509928</v>
      </c>
      <c r="Q126" s="22">
        <v>17838038</v>
      </c>
      <c r="R126" s="22">
        <v>5522947.5</v>
      </c>
      <c r="S126" s="22">
        <v>11391064</v>
      </c>
      <c r="T126" s="22">
        <v>55458098.8359375</v>
      </c>
      <c r="U126" s="22">
        <v>75294652.59375</v>
      </c>
      <c r="V126" s="22">
        <v>414945920</v>
      </c>
      <c r="W126" s="22">
        <v>52106292</v>
      </c>
      <c r="X126" s="22">
        <v>41110600</v>
      </c>
      <c r="Y126" s="22">
        <v>5834768</v>
      </c>
      <c r="Z126" s="22">
        <v>21497671.518554699</v>
      </c>
      <c r="AA126" s="22">
        <v>40238568</v>
      </c>
      <c r="AB126" s="22">
        <v>167890560</v>
      </c>
      <c r="AC126" s="22">
        <v>14893859</v>
      </c>
      <c r="AD126" s="22">
        <v>46400160</v>
      </c>
      <c r="AE126" s="22">
        <v>121456664</v>
      </c>
      <c r="AF126" s="22">
        <v>204560080.88476601</v>
      </c>
      <c r="AG126" s="22">
        <v>24075188</v>
      </c>
      <c r="AH126" s="22">
        <v>65104440</v>
      </c>
      <c r="AI126" s="22">
        <v>188118080</v>
      </c>
      <c r="AJ126" s="22">
        <v>82997344</v>
      </c>
      <c r="AK126" s="22">
        <v>38478724</v>
      </c>
      <c r="AL126" s="22">
        <v>66903148</v>
      </c>
      <c r="AM126" s="22">
        <v>71319392</v>
      </c>
      <c r="AN126" s="22">
        <v>335041401.25</v>
      </c>
      <c r="AO126" s="22">
        <v>349370208</v>
      </c>
      <c r="AP126" s="22">
        <v>83957312</v>
      </c>
      <c r="AQ126" s="22">
        <v>323231584</v>
      </c>
      <c r="AR126" s="22">
        <v>97543936</v>
      </c>
      <c r="AS126" s="22">
        <v>60999888</v>
      </c>
      <c r="AT126" s="22">
        <v>73236992</v>
      </c>
      <c r="AU126" s="22">
        <v>425776064</v>
      </c>
      <c r="AV126" s="22">
        <v>30719740</v>
      </c>
      <c r="AW126" s="22">
        <v>119706288</v>
      </c>
      <c r="AX126" s="22">
        <v>84112944</v>
      </c>
      <c r="AY126" s="22">
        <v>1211221724.03125</v>
      </c>
      <c r="AZ126" s="22">
        <v>126989680</v>
      </c>
      <c r="BA126" s="22">
        <v>175342130</v>
      </c>
      <c r="BB126" s="22">
        <v>733172096</v>
      </c>
      <c r="BC126" s="22">
        <v>80257728</v>
      </c>
      <c r="BD126" s="22">
        <v>25050892</v>
      </c>
      <c r="BE126" s="22">
        <v>11193100</v>
      </c>
      <c r="BF126" s="22">
        <v>28970993.75</v>
      </c>
      <c r="BG126" s="22">
        <v>199495520</v>
      </c>
      <c r="BH126" s="22">
        <v>1571774464</v>
      </c>
      <c r="BI126" s="22">
        <v>300195456</v>
      </c>
      <c r="BJ126" s="22">
        <v>48570084</v>
      </c>
      <c r="BK126" s="22">
        <v>472808416</v>
      </c>
      <c r="BL126" s="22">
        <v>114629080</v>
      </c>
      <c r="BM126" s="22">
        <v>48152280</v>
      </c>
      <c r="BN126" s="22">
        <v>89503096</v>
      </c>
      <c r="BO126" s="22">
        <v>250710559.03125</v>
      </c>
    </row>
    <row r="127" spans="1:67" ht="13.95" hidden="1" customHeight="1" x14ac:dyDescent="0.3">
      <c r="A127" s="19">
        <v>2092</v>
      </c>
      <c r="B127" s="21">
        <f t="shared" si="19"/>
        <v>9582921016.4279823</v>
      </c>
      <c r="C127" s="21">
        <f t="shared" si="20"/>
        <v>460448752.00976563</v>
      </c>
      <c r="D127" s="21">
        <f t="shared" si="21"/>
        <v>536629755.62988281</v>
      </c>
      <c r="E127" s="21">
        <f t="shared" si="22"/>
        <v>591100428.60864305</v>
      </c>
      <c r="F127" s="21">
        <f t="shared" si="23"/>
        <v>872162586.5</v>
      </c>
      <c r="G127" s="21">
        <f t="shared" si="24"/>
        <v>2869223896.8359399</v>
      </c>
      <c r="H127" s="21">
        <f t="shared" si="25"/>
        <v>302178070</v>
      </c>
      <c r="I127" s="21">
        <f t="shared" si="26"/>
        <v>865975235.8125</v>
      </c>
      <c r="J127" s="21">
        <f t="shared" si="27"/>
        <v>3085202291.03125</v>
      </c>
      <c r="K127" s="22">
        <v>71107848</v>
      </c>
      <c r="L127" s="22">
        <v>5924347</v>
      </c>
      <c r="M127" s="22">
        <v>34453468</v>
      </c>
      <c r="N127" s="22">
        <v>71711736</v>
      </c>
      <c r="O127" s="22">
        <v>75199200</v>
      </c>
      <c r="P127" s="22">
        <v>37273252</v>
      </c>
      <c r="Q127" s="22">
        <v>17798976</v>
      </c>
      <c r="R127" s="22">
        <v>5510997.5</v>
      </c>
      <c r="S127" s="22">
        <v>11389315</v>
      </c>
      <c r="T127" s="22">
        <v>55344609.447265603</v>
      </c>
      <c r="U127" s="22">
        <v>74735003.0625</v>
      </c>
      <c r="V127" s="22">
        <v>415689920</v>
      </c>
      <c r="W127" s="22">
        <v>52259172</v>
      </c>
      <c r="X127" s="22">
        <v>41344712</v>
      </c>
      <c r="Y127" s="22">
        <v>5833791.5</v>
      </c>
      <c r="Z127" s="22">
        <v>21502160.129882801</v>
      </c>
      <c r="AA127" s="22">
        <v>39934448</v>
      </c>
      <c r="AB127" s="22">
        <v>166565248</v>
      </c>
      <c r="AC127" s="22">
        <v>14723399</v>
      </c>
      <c r="AD127" s="22">
        <v>45982924</v>
      </c>
      <c r="AE127" s="22">
        <v>120519000</v>
      </c>
      <c r="AF127" s="22">
        <v>203375409.608643</v>
      </c>
      <c r="AG127" s="22">
        <v>24297640</v>
      </c>
      <c r="AH127" s="22">
        <v>65082400</v>
      </c>
      <c r="AI127" s="22">
        <v>188275712</v>
      </c>
      <c r="AJ127" s="22">
        <v>82464096</v>
      </c>
      <c r="AK127" s="22">
        <v>38253436</v>
      </c>
      <c r="AL127" s="22">
        <v>67357776</v>
      </c>
      <c r="AM127" s="22">
        <v>70643560</v>
      </c>
      <c r="AN127" s="22">
        <v>335787966.5</v>
      </c>
      <c r="AO127" s="22">
        <v>351832064</v>
      </c>
      <c r="AP127" s="22">
        <v>84600192</v>
      </c>
      <c r="AQ127" s="22">
        <v>324859072</v>
      </c>
      <c r="AR127" s="22">
        <v>97558896</v>
      </c>
      <c r="AS127" s="22">
        <v>61156308</v>
      </c>
      <c r="AT127" s="22">
        <v>73489488</v>
      </c>
      <c r="AU127" s="22">
        <v>425908032</v>
      </c>
      <c r="AV127" s="22">
        <v>30810032</v>
      </c>
      <c r="AW127" s="22">
        <v>120232456</v>
      </c>
      <c r="AX127" s="22">
        <v>84226992</v>
      </c>
      <c r="AY127" s="22">
        <v>1214550364.8359399</v>
      </c>
      <c r="AZ127" s="22">
        <v>126927632</v>
      </c>
      <c r="BA127" s="22">
        <v>175250438</v>
      </c>
      <c r="BB127" s="22">
        <v>721605568</v>
      </c>
      <c r="BC127" s="22">
        <v>79878104</v>
      </c>
      <c r="BD127" s="22">
        <v>24660328</v>
      </c>
      <c r="BE127" s="22">
        <v>11052412</v>
      </c>
      <c r="BF127" s="22">
        <v>28778823.8125</v>
      </c>
      <c r="BG127" s="22">
        <v>198390240</v>
      </c>
      <c r="BH127" s="22">
        <v>1564490112</v>
      </c>
      <c r="BI127" s="22">
        <v>299132224</v>
      </c>
      <c r="BJ127" s="22">
        <v>48276324</v>
      </c>
      <c r="BK127" s="22">
        <v>473752768</v>
      </c>
      <c r="BL127" s="22">
        <v>113782240</v>
      </c>
      <c r="BM127" s="22">
        <v>47766764</v>
      </c>
      <c r="BN127" s="22">
        <v>88941016</v>
      </c>
      <c r="BO127" s="22">
        <v>250670603.03125</v>
      </c>
    </row>
    <row r="128" spans="1:67" ht="13.95" hidden="1" customHeight="1" x14ac:dyDescent="0.3">
      <c r="A128" s="19">
        <v>2093</v>
      </c>
      <c r="B128" s="21">
        <f t="shared" si="19"/>
        <v>9563864189.047369</v>
      </c>
      <c r="C128" s="21">
        <f t="shared" si="20"/>
        <v>459237854.69921881</v>
      </c>
      <c r="D128" s="21">
        <f t="shared" si="21"/>
        <v>537759059.703125</v>
      </c>
      <c r="E128" s="21">
        <f t="shared" si="22"/>
        <v>586733485.16064501</v>
      </c>
      <c r="F128" s="21">
        <f t="shared" si="23"/>
        <v>872170137.5</v>
      </c>
      <c r="G128" s="21">
        <f t="shared" si="24"/>
        <v>2878057572.4218798</v>
      </c>
      <c r="H128" s="21">
        <f t="shared" si="25"/>
        <v>301999641.5</v>
      </c>
      <c r="I128" s="21">
        <f t="shared" si="26"/>
        <v>853451595.8125</v>
      </c>
      <c r="J128" s="21">
        <f t="shared" si="27"/>
        <v>3074454842.25</v>
      </c>
      <c r="K128" s="22">
        <v>71086544</v>
      </c>
      <c r="L128" s="22">
        <v>5916102.5</v>
      </c>
      <c r="M128" s="22">
        <v>34295924</v>
      </c>
      <c r="N128" s="22">
        <v>71749016</v>
      </c>
      <c r="O128" s="22">
        <v>75102160</v>
      </c>
      <c r="P128" s="22">
        <v>37035036</v>
      </c>
      <c r="Q128" s="22">
        <v>17759320</v>
      </c>
      <c r="R128" s="22">
        <v>5498704</v>
      </c>
      <c r="S128" s="22">
        <v>11387233</v>
      </c>
      <c r="T128" s="22">
        <v>55228213.261718802</v>
      </c>
      <c r="U128" s="22">
        <v>74179601.9375</v>
      </c>
      <c r="V128" s="22">
        <v>416432992</v>
      </c>
      <c r="W128" s="22">
        <v>52414812</v>
      </c>
      <c r="X128" s="22">
        <v>41574724</v>
      </c>
      <c r="Y128" s="22">
        <v>5832124</v>
      </c>
      <c r="Z128" s="22">
        <v>21504407.703125</v>
      </c>
      <c r="AA128" s="22">
        <v>39630116</v>
      </c>
      <c r="AB128" s="22">
        <v>165234352</v>
      </c>
      <c r="AC128" s="22">
        <v>14556548</v>
      </c>
      <c r="AD128" s="22">
        <v>45566472</v>
      </c>
      <c r="AE128" s="22">
        <v>119574072</v>
      </c>
      <c r="AF128" s="22">
        <v>202171925.16064501</v>
      </c>
      <c r="AG128" s="22">
        <v>24523212</v>
      </c>
      <c r="AH128" s="22">
        <v>65054124</v>
      </c>
      <c r="AI128" s="22">
        <v>188385920</v>
      </c>
      <c r="AJ128" s="22">
        <v>81927024</v>
      </c>
      <c r="AK128" s="22">
        <v>38026388</v>
      </c>
      <c r="AL128" s="22">
        <v>67816336</v>
      </c>
      <c r="AM128" s="22">
        <v>69966240</v>
      </c>
      <c r="AN128" s="22">
        <v>336470893.5</v>
      </c>
      <c r="AO128" s="22">
        <v>354227776</v>
      </c>
      <c r="AP128" s="22">
        <v>85222376</v>
      </c>
      <c r="AQ128" s="22">
        <v>326437120</v>
      </c>
      <c r="AR128" s="22">
        <v>97562152</v>
      </c>
      <c r="AS128" s="22">
        <v>61298544</v>
      </c>
      <c r="AT128" s="22">
        <v>73725552</v>
      </c>
      <c r="AU128" s="22">
        <v>425925824</v>
      </c>
      <c r="AV128" s="22">
        <v>30918060</v>
      </c>
      <c r="AW128" s="22">
        <v>120740024</v>
      </c>
      <c r="AX128" s="22">
        <v>84327920</v>
      </c>
      <c r="AY128" s="22">
        <v>1217672224.42188</v>
      </c>
      <c r="AZ128" s="22">
        <v>126855904</v>
      </c>
      <c r="BA128" s="22">
        <v>175143737.5</v>
      </c>
      <c r="BB128" s="22">
        <v>710171776</v>
      </c>
      <c r="BC128" s="22">
        <v>79499792</v>
      </c>
      <c r="BD128" s="22">
        <v>24276882</v>
      </c>
      <c r="BE128" s="22">
        <v>10914832</v>
      </c>
      <c r="BF128" s="22">
        <v>28588313.8125</v>
      </c>
      <c r="BG128" s="22">
        <v>197268016</v>
      </c>
      <c r="BH128" s="22">
        <v>1557144960</v>
      </c>
      <c r="BI128" s="22">
        <v>298058080</v>
      </c>
      <c r="BJ128" s="22">
        <v>47982280</v>
      </c>
      <c r="BK128" s="22">
        <v>474668160</v>
      </c>
      <c r="BL128" s="22">
        <v>112939360</v>
      </c>
      <c r="BM128" s="22">
        <v>47386728</v>
      </c>
      <c r="BN128" s="22">
        <v>88383680</v>
      </c>
      <c r="BO128" s="22">
        <v>250623578.25</v>
      </c>
    </row>
    <row r="129" spans="1:67" ht="13.95" hidden="1" customHeight="1" x14ac:dyDescent="0.3">
      <c r="A129" s="19">
        <v>2094</v>
      </c>
      <c r="B129" s="21">
        <f t="shared" si="19"/>
        <v>9544049994.8300781</v>
      </c>
      <c r="C129" s="21">
        <f t="shared" si="20"/>
        <v>458032276.81054688</v>
      </c>
      <c r="D129" s="21">
        <f t="shared" si="21"/>
        <v>538863513.77539063</v>
      </c>
      <c r="E129" s="21">
        <f t="shared" si="22"/>
        <v>582357007.46289098</v>
      </c>
      <c r="F129" s="21">
        <f t="shared" si="23"/>
        <v>872063846.75</v>
      </c>
      <c r="G129" s="21">
        <f t="shared" si="24"/>
        <v>2886413863.65625</v>
      </c>
      <c r="H129" s="21">
        <f t="shared" si="25"/>
        <v>301832151.125</v>
      </c>
      <c r="I129" s="21">
        <f t="shared" si="26"/>
        <v>841102313.90625</v>
      </c>
      <c r="J129" s="21">
        <f t="shared" si="27"/>
        <v>3063385021.34375</v>
      </c>
      <c r="K129" s="22">
        <v>71062208</v>
      </c>
      <c r="L129" s="22">
        <v>5908227.5</v>
      </c>
      <c r="M129" s="22">
        <v>34137388</v>
      </c>
      <c r="N129" s="22">
        <v>71779984</v>
      </c>
      <c r="O129" s="22">
        <v>75007264</v>
      </c>
      <c r="P129" s="22">
        <v>36802548</v>
      </c>
      <c r="Q129" s="22">
        <v>17719314</v>
      </c>
      <c r="R129" s="22">
        <v>5486375.5</v>
      </c>
      <c r="S129" s="22">
        <v>11384854</v>
      </c>
      <c r="T129" s="22">
        <v>55113187.685546897</v>
      </c>
      <c r="U129" s="22">
        <v>73630926.125</v>
      </c>
      <c r="V129" s="22">
        <v>417160192</v>
      </c>
      <c r="W129" s="22">
        <v>52572124</v>
      </c>
      <c r="X129" s="22">
        <v>41798396</v>
      </c>
      <c r="Y129" s="22">
        <v>5830295.5</v>
      </c>
      <c r="Z129" s="22">
        <v>21502506.275390599</v>
      </c>
      <c r="AA129" s="22">
        <v>39322468</v>
      </c>
      <c r="AB129" s="22">
        <v>163911488</v>
      </c>
      <c r="AC129" s="22">
        <v>14389119</v>
      </c>
      <c r="AD129" s="22">
        <v>45156892</v>
      </c>
      <c r="AE129" s="22">
        <v>118619448</v>
      </c>
      <c r="AF129" s="22">
        <v>200957592.46289101</v>
      </c>
      <c r="AG129" s="22">
        <v>24747046</v>
      </c>
      <c r="AH129" s="22">
        <v>65010912</v>
      </c>
      <c r="AI129" s="22">
        <v>188487072</v>
      </c>
      <c r="AJ129" s="22">
        <v>81394288</v>
      </c>
      <c r="AK129" s="22">
        <v>37794464</v>
      </c>
      <c r="AL129" s="22">
        <v>68269328</v>
      </c>
      <c r="AM129" s="22">
        <v>69290840</v>
      </c>
      <c r="AN129" s="22">
        <v>337069896.75</v>
      </c>
      <c r="AO129" s="22">
        <v>356558528</v>
      </c>
      <c r="AP129" s="22">
        <v>85830696</v>
      </c>
      <c r="AQ129" s="22">
        <v>328010112</v>
      </c>
      <c r="AR129" s="22">
        <v>97547240</v>
      </c>
      <c r="AS129" s="22">
        <v>61430636</v>
      </c>
      <c r="AT129" s="22">
        <v>73947248</v>
      </c>
      <c r="AU129" s="22">
        <v>425896736</v>
      </c>
      <c r="AV129" s="22">
        <v>31005146</v>
      </c>
      <c r="AW129" s="22">
        <v>121190376</v>
      </c>
      <c r="AX129" s="22">
        <v>84432744</v>
      </c>
      <c r="AY129" s="22">
        <v>1220564401.65625</v>
      </c>
      <c r="AZ129" s="22">
        <v>126804448</v>
      </c>
      <c r="BA129" s="22">
        <v>175027703.125</v>
      </c>
      <c r="BB129" s="22">
        <v>698900800</v>
      </c>
      <c r="BC129" s="22">
        <v>79123088</v>
      </c>
      <c r="BD129" s="22">
        <v>23902312</v>
      </c>
      <c r="BE129" s="22">
        <v>10779231</v>
      </c>
      <c r="BF129" s="22">
        <v>28396882.90625</v>
      </c>
      <c r="BG129" s="22">
        <v>196118816</v>
      </c>
      <c r="BH129" s="22">
        <v>1549636864</v>
      </c>
      <c r="BI129" s="22">
        <v>296969152</v>
      </c>
      <c r="BJ129" s="22">
        <v>47685796</v>
      </c>
      <c r="BK129" s="22">
        <v>475489568</v>
      </c>
      <c r="BL129" s="22">
        <v>112098952</v>
      </c>
      <c r="BM129" s="22">
        <v>47011236</v>
      </c>
      <c r="BN129" s="22">
        <v>87825616</v>
      </c>
      <c r="BO129" s="22">
        <v>250549021.34375</v>
      </c>
    </row>
    <row r="130" spans="1:67" ht="13.95" hidden="1" customHeight="1" x14ac:dyDescent="0.3">
      <c r="A130" s="19">
        <v>2095</v>
      </c>
      <c r="B130" s="21">
        <f t="shared" si="19"/>
        <v>9523651871.9614258</v>
      </c>
      <c r="C130" s="21">
        <f t="shared" si="20"/>
        <v>456817274.87304688</v>
      </c>
      <c r="D130" s="21">
        <f t="shared" si="21"/>
        <v>539938691.93066406</v>
      </c>
      <c r="E130" s="21">
        <f t="shared" si="22"/>
        <v>577969291.37646496</v>
      </c>
      <c r="F130" s="21">
        <f t="shared" si="23"/>
        <v>871866815.75</v>
      </c>
      <c r="G130" s="21">
        <f t="shared" si="24"/>
        <v>2894329989.15625</v>
      </c>
      <c r="H130" s="21">
        <f t="shared" si="25"/>
        <v>301642984.5</v>
      </c>
      <c r="I130" s="21">
        <f t="shared" si="26"/>
        <v>828867472.75</v>
      </c>
      <c r="J130" s="21">
        <f t="shared" si="27"/>
        <v>3052219351.625</v>
      </c>
      <c r="K130" s="22">
        <v>71047312</v>
      </c>
      <c r="L130" s="22">
        <v>5900525</v>
      </c>
      <c r="M130" s="22">
        <v>33974496</v>
      </c>
      <c r="N130" s="22">
        <v>71803080</v>
      </c>
      <c r="O130" s="22">
        <v>74904888</v>
      </c>
      <c r="P130" s="22">
        <v>36565084</v>
      </c>
      <c r="Q130" s="22">
        <v>17681164</v>
      </c>
      <c r="R130" s="22">
        <v>5474131.5</v>
      </c>
      <c r="S130" s="22">
        <v>11382279</v>
      </c>
      <c r="T130" s="22">
        <v>54998448.466796897</v>
      </c>
      <c r="U130" s="22">
        <v>73085866.90625</v>
      </c>
      <c r="V130" s="22">
        <v>417861216</v>
      </c>
      <c r="W130" s="22">
        <v>52734096</v>
      </c>
      <c r="X130" s="22">
        <v>42015632</v>
      </c>
      <c r="Y130" s="22">
        <v>5828858.5</v>
      </c>
      <c r="Z130" s="22">
        <v>21498889.4306641</v>
      </c>
      <c r="AA130" s="22">
        <v>39012588</v>
      </c>
      <c r="AB130" s="22">
        <v>162593808</v>
      </c>
      <c r="AC130" s="22">
        <v>14224298</v>
      </c>
      <c r="AD130" s="22">
        <v>44745664</v>
      </c>
      <c r="AE130" s="22">
        <v>117662208</v>
      </c>
      <c r="AF130" s="22">
        <v>199730725.37646499</v>
      </c>
      <c r="AG130" s="22">
        <v>24973256</v>
      </c>
      <c r="AH130" s="22">
        <v>64950216</v>
      </c>
      <c r="AI130" s="22">
        <v>188557696</v>
      </c>
      <c r="AJ130" s="22">
        <v>80858424</v>
      </c>
      <c r="AK130" s="22">
        <v>37559944</v>
      </c>
      <c r="AL130" s="22">
        <v>68726336</v>
      </c>
      <c r="AM130" s="22">
        <v>68626240</v>
      </c>
      <c r="AN130" s="22">
        <v>337614703.75</v>
      </c>
      <c r="AO130" s="22">
        <v>358815392</v>
      </c>
      <c r="AP130" s="22">
        <v>86428296</v>
      </c>
      <c r="AQ130" s="22">
        <v>329543552</v>
      </c>
      <c r="AR130" s="22">
        <v>97517200</v>
      </c>
      <c r="AS130" s="22">
        <v>61550032</v>
      </c>
      <c r="AT130" s="22">
        <v>74148904</v>
      </c>
      <c r="AU130" s="22">
        <v>425821696</v>
      </c>
      <c r="AV130" s="22">
        <v>31093676</v>
      </c>
      <c r="AW130" s="22">
        <v>121622728</v>
      </c>
      <c r="AX130" s="22">
        <v>84533168</v>
      </c>
      <c r="AY130" s="22">
        <v>1223255345.15625</v>
      </c>
      <c r="AZ130" s="22">
        <v>126742952</v>
      </c>
      <c r="BA130" s="22">
        <v>174900032.5</v>
      </c>
      <c r="BB130" s="22">
        <v>687731008</v>
      </c>
      <c r="BC130" s="22">
        <v>78750096</v>
      </c>
      <c r="BD130" s="22">
        <v>23536016</v>
      </c>
      <c r="BE130" s="22">
        <v>10646107</v>
      </c>
      <c r="BF130" s="22">
        <v>28204245.75</v>
      </c>
      <c r="BG130" s="22">
        <v>194944208</v>
      </c>
      <c r="BH130" s="22">
        <v>1542155264</v>
      </c>
      <c r="BI130" s="22">
        <v>295875232</v>
      </c>
      <c r="BJ130" s="22">
        <v>47388568</v>
      </c>
      <c r="BK130" s="22">
        <v>476262336</v>
      </c>
      <c r="BL130" s="22">
        <v>111256896</v>
      </c>
      <c r="BM130" s="22">
        <v>46638736</v>
      </c>
      <c r="BN130" s="22">
        <v>87263592</v>
      </c>
      <c r="BO130" s="22">
        <v>250434519.625</v>
      </c>
    </row>
    <row r="131" spans="1:67" ht="13.95" hidden="1" customHeight="1" x14ac:dyDescent="0.3">
      <c r="A131" s="19">
        <v>2096</v>
      </c>
      <c r="B131" s="21">
        <f t="shared" si="19"/>
        <v>9502691464.5725155</v>
      </c>
      <c r="C131" s="21">
        <f t="shared" si="20"/>
        <v>455569974.69726563</v>
      </c>
      <c r="D131" s="21">
        <f t="shared" si="21"/>
        <v>541011530.58789063</v>
      </c>
      <c r="E131" s="21">
        <f t="shared" si="22"/>
        <v>573582499.80297899</v>
      </c>
      <c r="F131" s="21">
        <f t="shared" si="23"/>
        <v>871608983.5</v>
      </c>
      <c r="G131" s="21">
        <f t="shared" si="24"/>
        <v>2901852235.6718798</v>
      </c>
      <c r="H131" s="21">
        <f t="shared" si="25"/>
        <v>301411885.625</v>
      </c>
      <c r="I131" s="21">
        <f t="shared" si="26"/>
        <v>816740184</v>
      </c>
      <c r="J131" s="21">
        <f t="shared" si="27"/>
        <v>3040914170.6875</v>
      </c>
      <c r="K131" s="22">
        <v>71018456</v>
      </c>
      <c r="L131" s="22">
        <v>5893157</v>
      </c>
      <c r="M131" s="22">
        <v>33812536</v>
      </c>
      <c r="N131" s="22">
        <v>71815144</v>
      </c>
      <c r="O131" s="22">
        <v>74793288</v>
      </c>
      <c r="P131" s="22">
        <v>36326204</v>
      </c>
      <c r="Q131" s="22">
        <v>17644434</v>
      </c>
      <c r="R131" s="22">
        <v>5461949</v>
      </c>
      <c r="S131" s="22">
        <v>11379732</v>
      </c>
      <c r="T131" s="22">
        <v>54879604.853515603</v>
      </c>
      <c r="U131" s="22">
        <v>72545469.84375</v>
      </c>
      <c r="V131" s="22">
        <v>418552416</v>
      </c>
      <c r="W131" s="22">
        <v>52898268</v>
      </c>
      <c r="X131" s="22">
        <v>42242088</v>
      </c>
      <c r="Y131" s="22">
        <v>5826363.5</v>
      </c>
      <c r="Z131" s="22">
        <v>21492395.087890599</v>
      </c>
      <c r="AA131" s="22">
        <v>38705752</v>
      </c>
      <c r="AB131" s="22">
        <v>161282944</v>
      </c>
      <c r="AC131" s="22">
        <v>14061457</v>
      </c>
      <c r="AD131" s="22">
        <v>44341432</v>
      </c>
      <c r="AE131" s="22">
        <v>116700496</v>
      </c>
      <c r="AF131" s="22">
        <v>198490418.80297899</v>
      </c>
      <c r="AG131" s="22">
        <v>25201350</v>
      </c>
      <c r="AH131" s="22">
        <v>64881976</v>
      </c>
      <c r="AI131" s="22">
        <v>188602848</v>
      </c>
      <c r="AJ131" s="22">
        <v>80320176</v>
      </c>
      <c r="AK131" s="22">
        <v>37321536</v>
      </c>
      <c r="AL131" s="22">
        <v>69180048</v>
      </c>
      <c r="AM131" s="22">
        <v>67962144</v>
      </c>
      <c r="AN131" s="22">
        <v>338138905.5</v>
      </c>
      <c r="AO131" s="22">
        <v>360999296</v>
      </c>
      <c r="AP131" s="22">
        <v>87014336</v>
      </c>
      <c r="AQ131" s="22">
        <v>331059744</v>
      </c>
      <c r="AR131" s="22">
        <v>97484152</v>
      </c>
      <c r="AS131" s="22">
        <v>61649804</v>
      </c>
      <c r="AT131" s="22">
        <v>74335960</v>
      </c>
      <c r="AU131" s="22">
        <v>425683392</v>
      </c>
      <c r="AV131" s="22">
        <v>31181102</v>
      </c>
      <c r="AW131" s="22">
        <v>122055344</v>
      </c>
      <c r="AX131" s="22">
        <v>84616536</v>
      </c>
      <c r="AY131" s="22">
        <v>1225772569.67188</v>
      </c>
      <c r="AZ131" s="22">
        <v>126660144</v>
      </c>
      <c r="BA131" s="22">
        <v>174751741.625</v>
      </c>
      <c r="BB131" s="22">
        <v>676660864</v>
      </c>
      <c r="BC131" s="22">
        <v>78367448</v>
      </c>
      <c r="BD131" s="22">
        <v>23179788</v>
      </c>
      <c r="BE131" s="22">
        <v>10516075</v>
      </c>
      <c r="BF131" s="22">
        <v>28016009</v>
      </c>
      <c r="BG131" s="22">
        <v>193752384</v>
      </c>
      <c r="BH131" s="22">
        <v>1534656000</v>
      </c>
      <c r="BI131" s="22">
        <v>294756096</v>
      </c>
      <c r="BJ131" s="22">
        <v>47093796</v>
      </c>
      <c r="BK131" s="22">
        <v>476979968</v>
      </c>
      <c r="BL131" s="22">
        <v>110417232</v>
      </c>
      <c r="BM131" s="22">
        <v>46268392</v>
      </c>
      <c r="BN131" s="22">
        <v>86703488</v>
      </c>
      <c r="BO131" s="22">
        <v>250286814.6875</v>
      </c>
    </row>
    <row r="132" spans="1:67" ht="13.95" hidden="1" customHeight="1" x14ac:dyDescent="0.3">
      <c r="A132" s="19">
        <v>2097</v>
      </c>
      <c r="B132" s="21">
        <f t="shared" si="19"/>
        <v>9480965655.2700214</v>
      </c>
      <c r="C132" s="21">
        <f t="shared" si="20"/>
        <v>454311650.09375</v>
      </c>
      <c r="D132" s="21">
        <f t="shared" si="21"/>
        <v>542075998.74121094</v>
      </c>
      <c r="E132" s="21">
        <f t="shared" si="22"/>
        <v>569204256.63037097</v>
      </c>
      <c r="F132" s="21">
        <f t="shared" si="23"/>
        <v>871216573.75</v>
      </c>
      <c r="G132" s="21">
        <f t="shared" si="24"/>
        <v>2908986875.7421899</v>
      </c>
      <c r="H132" s="21">
        <f t="shared" si="25"/>
        <v>301158990.5</v>
      </c>
      <c r="I132" s="21">
        <f t="shared" si="26"/>
        <v>804722632.75</v>
      </c>
      <c r="J132" s="21">
        <f t="shared" si="27"/>
        <v>3029288677.0625</v>
      </c>
      <c r="K132" s="22">
        <v>70982928</v>
      </c>
      <c r="L132" s="22">
        <v>5885594</v>
      </c>
      <c r="M132" s="22">
        <v>33645320</v>
      </c>
      <c r="N132" s="22">
        <v>71821016</v>
      </c>
      <c r="O132" s="22">
        <v>74681312</v>
      </c>
      <c r="P132" s="22">
        <v>36088632</v>
      </c>
      <c r="Q132" s="22">
        <v>17609644</v>
      </c>
      <c r="R132" s="22">
        <v>5450379.5</v>
      </c>
      <c r="S132" s="22">
        <v>11378646</v>
      </c>
      <c r="T132" s="22">
        <v>54761375.71875</v>
      </c>
      <c r="U132" s="22">
        <v>72006802.875</v>
      </c>
      <c r="V132" s="22">
        <v>419220256</v>
      </c>
      <c r="W132" s="22">
        <v>53073292</v>
      </c>
      <c r="X132" s="22">
        <v>42477128</v>
      </c>
      <c r="Y132" s="22">
        <v>5823611.5</v>
      </c>
      <c r="Z132" s="22">
        <v>21481711.2412109</v>
      </c>
      <c r="AA132" s="22">
        <v>38397196</v>
      </c>
      <c r="AB132" s="22">
        <v>159986080</v>
      </c>
      <c r="AC132" s="22">
        <v>13901231</v>
      </c>
      <c r="AD132" s="22">
        <v>43941860</v>
      </c>
      <c r="AE132" s="22">
        <v>115734192</v>
      </c>
      <c r="AF132" s="22">
        <v>197243697.630371</v>
      </c>
      <c r="AG132" s="22">
        <v>25431250</v>
      </c>
      <c r="AH132" s="22">
        <v>64800124</v>
      </c>
      <c r="AI132" s="22">
        <v>188612976</v>
      </c>
      <c r="AJ132" s="22">
        <v>79780536</v>
      </c>
      <c r="AK132" s="22">
        <v>37082928</v>
      </c>
      <c r="AL132" s="22">
        <v>69633520</v>
      </c>
      <c r="AM132" s="22">
        <v>67301088</v>
      </c>
      <c r="AN132" s="22">
        <v>338574151.75</v>
      </c>
      <c r="AO132" s="22">
        <v>363083072</v>
      </c>
      <c r="AP132" s="22">
        <v>87583728</v>
      </c>
      <c r="AQ132" s="22">
        <v>332575712</v>
      </c>
      <c r="AR132" s="22">
        <v>97434656</v>
      </c>
      <c r="AS132" s="22">
        <v>61738200</v>
      </c>
      <c r="AT132" s="22">
        <v>74511584</v>
      </c>
      <c r="AU132" s="22">
        <v>425536864</v>
      </c>
      <c r="AV132" s="22">
        <v>31242114</v>
      </c>
      <c r="AW132" s="22">
        <v>122469624</v>
      </c>
      <c r="AX132" s="22">
        <v>84697192</v>
      </c>
      <c r="AY132" s="22">
        <v>1228114129.7421899</v>
      </c>
      <c r="AZ132" s="22">
        <v>126577360</v>
      </c>
      <c r="BA132" s="22">
        <v>174581630.5</v>
      </c>
      <c r="BB132" s="22">
        <v>665682176</v>
      </c>
      <c r="BC132" s="22">
        <v>77989072</v>
      </c>
      <c r="BD132" s="22">
        <v>22833692</v>
      </c>
      <c r="BE132" s="22">
        <v>10388391</v>
      </c>
      <c r="BF132" s="22">
        <v>27829301.75</v>
      </c>
      <c r="BG132" s="22">
        <v>192544352</v>
      </c>
      <c r="BH132" s="22">
        <v>1526995456</v>
      </c>
      <c r="BI132" s="22">
        <v>293619136</v>
      </c>
      <c r="BJ132" s="22">
        <v>46800264</v>
      </c>
      <c r="BK132" s="22">
        <v>477567072</v>
      </c>
      <c r="BL132" s="22">
        <v>109578880</v>
      </c>
      <c r="BM132" s="22">
        <v>45907224</v>
      </c>
      <c r="BN132" s="22">
        <v>86133320</v>
      </c>
      <c r="BO132" s="22">
        <v>250142973.0625</v>
      </c>
    </row>
    <row r="133" spans="1:67" ht="13.95" hidden="1" customHeight="1" x14ac:dyDescent="0.3">
      <c r="A133" s="19">
        <v>2098</v>
      </c>
      <c r="B133" s="21">
        <f t="shared" si="19"/>
        <v>9458721710.2221718</v>
      </c>
      <c r="C133" s="21">
        <f t="shared" si="20"/>
        <v>453054293.59179688</v>
      </c>
      <c r="D133" s="21">
        <f t="shared" si="21"/>
        <v>543091218.86816406</v>
      </c>
      <c r="E133" s="21">
        <f t="shared" si="22"/>
        <v>564837529.20752001</v>
      </c>
      <c r="F133" s="21">
        <f t="shared" si="23"/>
        <v>870763336.5</v>
      </c>
      <c r="G133" s="21">
        <f t="shared" si="24"/>
        <v>2915664710.2109399</v>
      </c>
      <c r="H133" s="21">
        <f t="shared" si="25"/>
        <v>300875896.75</v>
      </c>
      <c r="I133" s="21">
        <f t="shared" si="26"/>
        <v>792842379.90625</v>
      </c>
      <c r="J133" s="21">
        <f t="shared" si="27"/>
        <v>3017592345.1875</v>
      </c>
      <c r="K133" s="22">
        <v>70953024</v>
      </c>
      <c r="L133" s="22">
        <v>5878223.5</v>
      </c>
      <c r="M133" s="22">
        <v>33475732</v>
      </c>
      <c r="N133" s="22">
        <v>71823992</v>
      </c>
      <c r="O133" s="22">
        <v>74564464</v>
      </c>
      <c r="P133" s="22">
        <v>35851316</v>
      </c>
      <c r="Q133" s="22">
        <v>17575440</v>
      </c>
      <c r="R133" s="22">
        <v>5438523.5</v>
      </c>
      <c r="S133" s="22">
        <v>11375922</v>
      </c>
      <c r="T133" s="22">
        <v>54643748.216796897</v>
      </c>
      <c r="U133" s="22">
        <v>71473908.375</v>
      </c>
      <c r="V133" s="22">
        <v>419837120</v>
      </c>
      <c r="W133" s="22">
        <v>53257284</v>
      </c>
      <c r="X133" s="22">
        <v>42708016</v>
      </c>
      <c r="Y133" s="22">
        <v>5820280.5</v>
      </c>
      <c r="Z133" s="22">
        <v>21468518.3681641</v>
      </c>
      <c r="AA133" s="22">
        <v>38090008</v>
      </c>
      <c r="AB133" s="22">
        <v>158693728</v>
      </c>
      <c r="AC133" s="22">
        <v>13742535</v>
      </c>
      <c r="AD133" s="22">
        <v>43547328</v>
      </c>
      <c r="AE133" s="22">
        <v>114773632</v>
      </c>
      <c r="AF133" s="22">
        <v>195990298.20752001</v>
      </c>
      <c r="AG133" s="22">
        <v>25663764</v>
      </c>
      <c r="AH133" s="22">
        <v>64707216</v>
      </c>
      <c r="AI133" s="22">
        <v>188602912</v>
      </c>
      <c r="AJ133" s="22">
        <v>79241392</v>
      </c>
      <c r="AK133" s="22">
        <v>36840468</v>
      </c>
      <c r="AL133" s="22">
        <v>70088352</v>
      </c>
      <c r="AM133" s="22">
        <v>66639836</v>
      </c>
      <c r="AN133" s="22">
        <v>338979396.5</v>
      </c>
      <c r="AO133" s="22">
        <v>365122688</v>
      </c>
      <c r="AP133" s="22">
        <v>88147656</v>
      </c>
      <c r="AQ133" s="22">
        <v>334010752</v>
      </c>
      <c r="AR133" s="22">
        <v>97372416</v>
      </c>
      <c r="AS133" s="22">
        <v>61819232</v>
      </c>
      <c r="AT133" s="22">
        <v>74669024</v>
      </c>
      <c r="AU133" s="22">
        <v>425310816</v>
      </c>
      <c r="AV133" s="22">
        <v>31300556</v>
      </c>
      <c r="AW133" s="22">
        <v>122871776</v>
      </c>
      <c r="AX133" s="22">
        <v>84782376</v>
      </c>
      <c r="AY133" s="22">
        <v>1230257418.2109399</v>
      </c>
      <c r="AZ133" s="22">
        <v>126488176</v>
      </c>
      <c r="BA133" s="22">
        <v>174387720.75</v>
      </c>
      <c r="BB133" s="22">
        <v>654825408</v>
      </c>
      <c r="BC133" s="22">
        <v>77612112</v>
      </c>
      <c r="BD133" s="22">
        <v>22496256</v>
      </c>
      <c r="BE133" s="22">
        <v>10262138</v>
      </c>
      <c r="BF133" s="22">
        <v>27646465.90625</v>
      </c>
      <c r="BG133" s="22">
        <v>191302912</v>
      </c>
      <c r="BH133" s="22">
        <v>1519349248</v>
      </c>
      <c r="BI133" s="22">
        <v>292481120</v>
      </c>
      <c r="BJ133" s="22">
        <v>46511064</v>
      </c>
      <c r="BK133" s="22">
        <v>478084800</v>
      </c>
      <c r="BL133" s="22">
        <v>108747880</v>
      </c>
      <c r="BM133" s="22">
        <v>45550184</v>
      </c>
      <c r="BN133" s="22">
        <v>85560072</v>
      </c>
      <c r="BO133" s="22">
        <v>250005065.1875</v>
      </c>
    </row>
    <row r="134" spans="1:67" ht="13.95" hidden="1" customHeight="1" x14ac:dyDescent="0.3">
      <c r="A134" s="19">
        <v>2099</v>
      </c>
      <c r="B134" s="21">
        <f t="shared" si="19"/>
        <v>9435961160.4079628</v>
      </c>
      <c r="C134" s="21">
        <f t="shared" si="20"/>
        <v>451783193.66015619</v>
      </c>
      <c r="D134" s="21">
        <f t="shared" si="21"/>
        <v>544101485.98242188</v>
      </c>
      <c r="E134" s="21">
        <f t="shared" si="22"/>
        <v>560489676.46850598</v>
      </c>
      <c r="F134" s="21">
        <f t="shared" si="23"/>
        <v>870209627</v>
      </c>
      <c r="G134" s="21">
        <f t="shared" si="24"/>
        <v>2921971055.4218798</v>
      </c>
      <c r="H134" s="21">
        <f t="shared" si="25"/>
        <v>300558567.625</v>
      </c>
      <c r="I134" s="21">
        <f t="shared" si="26"/>
        <v>781057241.28125</v>
      </c>
      <c r="J134" s="21">
        <f t="shared" si="27"/>
        <v>3005790312.96875</v>
      </c>
      <c r="K134" s="22">
        <v>70932200</v>
      </c>
      <c r="L134" s="22">
        <v>5870800</v>
      </c>
      <c r="M134" s="22">
        <v>33302990</v>
      </c>
      <c r="N134" s="22">
        <v>71820328</v>
      </c>
      <c r="O134" s="22">
        <v>74437192</v>
      </c>
      <c r="P134" s="22">
        <v>35615720</v>
      </c>
      <c r="Q134" s="22">
        <v>17541908</v>
      </c>
      <c r="R134" s="22">
        <v>5426221</v>
      </c>
      <c r="S134" s="22">
        <v>11371734</v>
      </c>
      <c r="T134" s="22">
        <v>54523738.035156198</v>
      </c>
      <c r="U134" s="22">
        <v>70940362.625</v>
      </c>
      <c r="V134" s="22">
        <v>420472704</v>
      </c>
      <c r="W134" s="22">
        <v>53435840</v>
      </c>
      <c r="X134" s="22">
        <v>42925776</v>
      </c>
      <c r="Y134" s="22">
        <v>5815936.5</v>
      </c>
      <c r="Z134" s="22">
        <v>21451229.482421901</v>
      </c>
      <c r="AA134" s="22">
        <v>37782820</v>
      </c>
      <c r="AB134" s="22">
        <v>157415760</v>
      </c>
      <c r="AC134" s="22">
        <v>13585821</v>
      </c>
      <c r="AD134" s="22">
        <v>43155748</v>
      </c>
      <c r="AE134" s="22">
        <v>113816400</v>
      </c>
      <c r="AF134" s="22">
        <v>194733127.46850601</v>
      </c>
      <c r="AG134" s="22">
        <v>25898214</v>
      </c>
      <c r="AH134" s="22">
        <v>64601648</v>
      </c>
      <c r="AI134" s="22">
        <v>188565024</v>
      </c>
      <c r="AJ134" s="22">
        <v>78697152</v>
      </c>
      <c r="AK134" s="22">
        <v>36596156</v>
      </c>
      <c r="AL134" s="22">
        <v>70534128</v>
      </c>
      <c r="AM134" s="22">
        <v>65976272</v>
      </c>
      <c r="AN134" s="22">
        <v>339341033</v>
      </c>
      <c r="AO134" s="22">
        <v>367091648</v>
      </c>
      <c r="AP134" s="22">
        <v>88712056</v>
      </c>
      <c r="AQ134" s="22">
        <v>335331968</v>
      </c>
      <c r="AR134" s="22">
        <v>97300728</v>
      </c>
      <c r="AS134" s="22">
        <v>61889580</v>
      </c>
      <c r="AT134" s="22">
        <v>74811792</v>
      </c>
      <c r="AU134" s="22">
        <v>425052064</v>
      </c>
      <c r="AV134" s="22">
        <v>31376394</v>
      </c>
      <c r="AW134" s="22">
        <v>123258712</v>
      </c>
      <c r="AX134" s="22">
        <v>84882368</v>
      </c>
      <c r="AY134" s="22">
        <v>1232263745.42188</v>
      </c>
      <c r="AZ134" s="22">
        <v>126386648</v>
      </c>
      <c r="BA134" s="22">
        <v>174171919.625</v>
      </c>
      <c r="BB134" s="22">
        <v>644055808</v>
      </c>
      <c r="BC134" s="22">
        <v>77230864</v>
      </c>
      <c r="BD134" s="22">
        <v>22168454</v>
      </c>
      <c r="BE134" s="22">
        <v>10138469</v>
      </c>
      <c r="BF134" s="22">
        <v>27463646.28125</v>
      </c>
      <c r="BG134" s="22">
        <v>190066944</v>
      </c>
      <c r="BH134" s="22">
        <v>1511677696</v>
      </c>
      <c r="BI134" s="22">
        <v>291328928</v>
      </c>
      <c r="BJ134" s="22">
        <v>46220348</v>
      </c>
      <c r="BK134" s="22">
        <v>478537216</v>
      </c>
      <c r="BL134" s="22">
        <v>107923792</v>
      </c>
      <c r="BM134" s="22">
        <v>45197880</v>
      </c>
      <c r="BN134" s="22">
        <v>84977488</v>
      </c>
      <c r="BO134" s="22">
        <v>249860020.96875</v>
      </c>
    </row>
    <row r="135" spans="1:67" ht="13.95" hidden="1" customHeight="1" x14ac:dyDescent="0.3">
      <c r="A135" s="19">
        <v>2100</v>
      </c>
      <c r="B135" s="21">
        <f t="shared" si="19"/>
        <v>9412661298.7431622</v>
      </c>
      <c r="C135" s="21">
        <f t="shared" si="20"/>
        <v>450483634.32617188</v>
      </c>
      <c r="D135" s="21">
        <f t="shared" si="21"/>
        <v>545035457.77539063</v>
      </c>
      <c r="E135" s="21">
        <f t="shared" si="22"/>
        <v>556170379.75878906</v>
      </c>
      <c r="F135" s="21">
        <f t="shared" si="23"/>
        <v>869572072</v>
      </c>
      <c r="G135" s="21">
        <f t="shared" si="24"/>
        <v>2927912858.5703101</v>
      </c>
      <c r="H135" s="21">
        <f t="shared" si="25"/>
        <v>300221819.75</v>
      </c>
      <c r="I135" s="21">
        <f t="shared" si="26"/>
        <v>769356332.4375</v>
      </c>
      <c r="J135" s="21">
        <f t="shared" si="27"/>
        <v>2993908744.125</v>
      </c>
      <c r="K135" s="22">
        <v>70899864</v>
      </c>
      <c r="L135" s="22">
        <v>5863216</v>
      </c>
      <c r="M135" s="22">
        <v>33127146</v>
      </c>
      <c r="N135" s="22">
        <v>71812888</v>
      </c>
      <c r="O135" s="22">
        <v>74303184</v>
      </c>
      <c r="P135" s="22">
        <v>35376464</v>
      </c>
      <c r="Q135" s="22">
        <v>17507868</v>
      </c>
      <c r="R135" s="22">
        <v>5413672</v>
      </c>
      <c r="S135" s="22">
        <v>11367237</v>
      </c>
      <c r="T135" s="22">
        <v>54402784.013671897</v>
      </c>
      <c r="U135" s="22">
        <v>70409311.3125</v>
      </c>
      <c r="V135" s="22">
        <v>421035424</v>
      </c>
      <c r="W135" s="22">
        <v>53612232</v>
      </c>
      <c r="X135" s="22">
        <v>43142392</v>
      </c>
      <c r="Y135" s="22">
        <v>5811705</v>
      </c>
      <c r="Z135" s="22">
        <v>21433704.775390599</v>
      </c>
      <c r="AA135" s="22">
        <v>37477496</v>
      </c>
      <c r="AB135" s="22">
        <v>156158576</v>
      </c>
      <c r="AC135" s="22">
        <v>13430885</v>
      </c>
      <c r="AD135" s="22">
        <v>42773032</v>
      </c>
      <c r="AE135" s="22">
        <v>112853680</v>
      </c>
      <c r="AF135" s="22">
        <v>193476710.758789</v>
      </c>
      <c r="AG135" s="22">
        <v>26133514</v>
      </c>
      <c r="AH135" s="22">
        <v>64487528</v>
      </c>
      <c r="AI135" s="22">
        <v>188504944</v>
      </c>
      <c r="AJ135" s="22">
        <v>78143712</v>
      </c>
      <c r="AK135" s="22">
        <v>36348308</v>
      </c>
      <c r="AL135" s="22">
        <v>70982024</v>
      </c>
      <c r="AM135" s="22">
        <v>65317480</v>
      </c>
      <c r="AN135" s="22">
        <v>339654562</v>
      </c>
      <c r="AO135" s="22">
        <v>369016192</v>
      </c>
      <c r="AP135" s="22">
        <v>89262152</v>
      </c>
      <c r="AQ135" s="22">
        <v>336672640</v>
      </c>
      <c r="AR135" s="22">
        <v>97213992</v>
      </c>
      <c r="AS135" s="22">
        <v>61950960</v>
      </c>
      <c r="AT135" s="22">
        <v>74941072</v>
      </c>
      <c r="AU135" s="22">
        <v>424713152</v>
      </c>
      <c r="AV135" s="22">
        <v>31448232</v>
      </c>
      <c r="AW135" s="22">
        <v>123615704</v>
      </c>
      <c r="AX135" s="22">
        <v>84988368</v>
      </c>
      <c r="AY135" s="22">
        <v>1234090394.5703101</v>
      </c>
      <c r="AZ135" s="22">
        <v>126279600</v>
      </c>
      <c r="BA135" s="22">
        <v>173942219.75</v>
      </c>
      <c r="BB135" s="22">
        <v>633361792</v>
      </c>
      <c r="BC135" s="22">
        <v>76847520</v>
      </c>
      <c r="BD135" s="22">
        <v>21848354</v>
      </c>
      <c r="BE135" s="22">
        <v>10016795</v>
      </c>
      <c r="BF135" s="22">
        <v>27281871.4375</v>
      </c>
      <c r="BG135" s="22">
        <v>188815728</v>
      </c>
      <c r="BH135" s="22">
        <v>1503983488</v>
      </c>
      <c r="BI135" s="22">
        <v>290160800</v>
      </c>
      <c r="BJ135" s="22">
        <v>45929904</v>
      </c>
      <c r="BK135" s="22">
        <v>479002496</v>
      </c>
      <c r="BL135" s="22">
        <v>107104896</v>
      </c>
      <c r="BM135" s="22">
        <v>44850784</v>
      </c>
      <c r="BN135" s="22">
        <v>84394600</v>
      </c>
      <c r="BO135" s="22">
        <v>249666048.125</v>
      </c>
    </row>
    <row r="136" spans="1:67" customFormat="1" ht="13.95" customHeight="1" x14ac:dyDescent="0.3">
      <c r="A136" s="19" t="s">
        <v>270</v>
      </c>
      <c r="B136" s="21">
        <f t="shared" si="19"/>
        <v>5445312889.28125</v>
      </c>
      <c r="C136" s="21">
        <f t="shared" si="20"/>
        <v>0</v>
      </c>
      <c r="D136" s="21">
        <f t="shared" si="21"/>
        <v>13990945.6875</v>
      </c>
      <c r="E136" s="21">
        <f t="shared" si="22"/>
        <v>0</v>
      </c>
      <c r="F136" s="21">
        <f t="shared" si="23"/>
        <v>558471826.125</v>
      </c>
      <c r="G136" s="21">
        <f t="shared" si="24"/>
        <v>1195743733</v>
      </c>
      <c r="H136" s="21">
        <f t="shared" si="25"/>
        <v>0</v>
      </c>
      <c r="I136" s="21">
        <f t="shared" si="26"/>
        <v>1419321216</v>
      </c>
      <c r="J136" s="21">
        <f t="shared" si="27"/>
        <v>2257785168.46875</v>
      </c>
      <c r="K136" s="48">
        <f>IF(d3c!K6=0,0,d2c!K59)</f>
        <v>0</v>
      </c>
      <c r="L136" s="48">
        <f>IF(d3c!L6=0,0,d2c!L59)</f>
        <v>0</v>
      </c>
      <c r="M136" s="48">
        <f>IF(d3c!M6=0,0,d2c!M59)</f>
        <v>0</v>
      </c>
      <c r="N136" s="48">
        <f>IF(d3c!N6=0,0,d2c!N59)</f>
        <v>0</v>
      </c>
      <c r="O136" s="48">
        <f>IF(d3c!O6=0,0,d2c!O59)</f>
        <v>0</v>
      </c>
      <c r="P136" s="48">
        <f>IF(d3c!P6=0,0,d2c!P59)</f>
        <v>0</v>
      </c>
      <c r="Q136" s="48">
        <f>IF(d3c!Q6=0,0,d2c!Q59)</f>
        <v>0</v>
      </c>
      <c r="R136" s="48">
        <f>IF(d3c!R6=0,0,d2c!R59)</f>
        <v>0</v>
      </c>
      <c r="S136" s="48">
        <f>IF(d3c!S6=0,0,d2c!S59)</f>
        <v>0</v>
      </c>
      <c r="T136" s="48">
        <f>IF(d3c!T6=0,0,d2c!T59)</f>
        <v>0</v>
      </c>
      <c r="U136" s="48">
        <f>IF(d3c!U6=0,0,d2c!U59)</f>
        <v>0</v>
      </c>
      <c r="V136" s="48">
        <f>IF(d3c!V6=0,0,d2c!V59)</f>
        <v>0</v>
      </c>
      <c r="W136" s="48">
        <f>IF(d3c!W6=0,0,d2c!W59)</f>
        <v>0</v>
      </c>
      <c r="X136" s="48">
        <f>IF(d3c!X6=0,0,d2c!X59)</f>
        <v>0</v>
      </c>
      <c r="Y136" s="48">
        <f>IF(d3c!Y6=0,0,d2c!Y59)</f>
        <v>0</v>
      </c>
      <c r="Z136" s="48">
        <f>IF(d3c!Z6=0,0,d2c!Z59)</f>
        <v>13990945.6875</v>
      </c>
      <c r="AA136" s="48">
        <f>IF(d3c!AA6=0,0,d2c!AA59)</f>
        <v>0</v>
      </c>
      <c r="AB136" s="48">
        <f>IF(d3c!AB6=0,0,d2c!AB59)</f>
        <v>0</v>
      </c>
      <c r="AC136" s="48">
        <f>IF(d3c!AC6=0,0,d2c!AC59)</f>
        <v>0</v>
      </c>
      <c r="AD136" s="48">
        <f>IF(d3c!AD6=0,0,d2c!AD59)</f>
        <v>0</v>
      </c>
      <c r="AE136" s="48">
        <f>IF(d3c!AE6=0,0,d2c!AE59)</f>
        <v>0</v>
      </c>
      <c r="AF136" s="48">
        <f>IF(d3c!AF6=0,0,d2c!AF59)</f>
        <v>0</v>
      </c>
      <c r="AG136" s="48">
        <f>IF(d3c!AG6=0,0,d2c!AG59)</f>
        <v>0</v>
      </c>
      <c r="AH136" s="48">
        <f>IF(d3c!AH6=0,0,d2c!AH59)</f>
        <v>46813372</v>
      </c>
      <c r="AI136" s="48">
        <f>IF(d3c!AI6=0,0,d2c!AI59)</f>
        <v>116516464</v>
      </c>
      <c r="AJ136" s="48">
        <f>IF(d3c!AJ6=0,0,d2c!AJ59)</f>
        <v>91561224</v>
      </c>
      <c r="AK136" s="48">
        <f>IF(d3c!AK6=0,0,d2c!AK59)</f>
        <v>38078712</v>
      </c>
      <c r="AL136" s="48">
        <f>IF(d3c!AL6=0,0,d2c!AL59)</f>
        <v>0</v>
      </c>
      <c r="AM136" s="48">
        <f>IF(d3c!AM6=0,0,d2c!AM59)</f>
        <v>87467792</v>
      </c>
      <c r="AN136" s="48">
        <f>IF(d3c!AN6=0,0,d2c!AN59)</f>
        <v>178034262.125</v>
      </c>
      <c r="AO136" s="48">
        <f>IF(d3c!AO6=0,0,d2c!AO59)</f>
        <v>109221768</v>
      </c>
      <c r="AP136" s="48">
        <f>IF(d3c!AP6=0,0,d2c!AP59)</f>
        <v>0</v>
      </c>
      <c r="AQ136" s="48">
        <f>IF(d3c!AQ6=0,0,d2c!AQ59)</f>
        <v>132015936</v>
      </c>
      <c r="AR136" s="48">
        <f>IF(d3c!AR6=0,0,d2c!AR59)</f>
        <v>56418528</v>
      </c>
      <c r="AS136" s="48">
        <f>IF(d3c!AS6=0,0,d2c!AS59)</f>
        <v>24462344</v>
      </c>
      <c r="AT136" s="48">
        <f>IF(d3c!AT6=0,0,d2c!AT59)</f>
        <v>27014288</v>
      </c>
      <c r="AU136" s="48">
        <f>IF(d3c!AU6=0,0,d2c!AU59)</f>
        <v>232588000</v>
      </c>
      <c r="AV136" s="48">
        <f>IF(d3c!AV6=0,0,d2c!AV59)</f>
        <v>14254327</v>
      </c>
      <c r="AW136" s="48">
        <f>IF(d3c!AW6=0,0,d2c!AW59)</f>
        <v>50432192</v>
      </c>
      <c r="AX136" s="48">
        <f>IF(d3c!AX6=0,0,d2c!AX59)</f>
        <v>0</v>
      </c>
      <c r="AY136" s="48">
        <f>IF(d3c!AY6=0,0,d2c!AY59)</f>
        <v>549336350</v>
      </c>
      <c r="AZ136" s="48">
        <f>IF(d3c!AZ6=0,0,d2c!AZ59)</f>
        <v>0</v>
      </c>
      <c r="BA136" s="48">
        <f>IF(d3c!BA6=0,0,d2c!BA59)</f>
        <v>0</v>
      </c>
      <c r="BB136" s="48">
        <f>IF(d3c!BB6=0,0,d2c!BB59)</f>
        <v>1419321216</v>
      </c>
      <c r="BC136" s="48">
        <f>IF(d3c!BC6=0,0,d2c!BC59)</f>
        <v>0</v>
      </c>
      <c r="BD136" s="48">
        <f>IF(d3c!BD6=0,0,d2c!BD59)</f>
        <v>0</v>
      </c>
      <c r="BE136" s="48">
        <f>IF(d3c!BE6=0,0,d2c!BE59)</f>
        <v>0</v>
      </c>
      <c r="BF136" s="48">
        <f>IF(d3c!BF6=0,0,d2c!BF59)</f>
        <v>0</v>
      </c>
      <c r="BG136" s="48">
        <f>IF(d3c!BG6=0,0,d2c!BG59)</f>
        <v>173515040</v>
      </c>
      <c r="BH136" s="48">
        <f>IF(d3c!BH6=0,0,d2c!BH59)</f>
        <v>1450881024</v>
      </c>
      <c r="BI136" s="48">
        <f>IF(d3c!BI6=0,0,d2c!BI59)</f>
        <v>0</v>
      </c>
      <c r="BJ136" s="48">
        <f>IF(d3c!BJ6=0,0,d2c!BJ59)</f>
        <v>0</v>
      </c>
      <c r="BK136" s="48">
        <f>IF(d3c!BK6=0,0,d2c!BK59)</f>
        <v>251228816</v>
      </c>
      <c r="BL136" s="48">
        <f>IF(d3c!BL6=0,0,d2c!BL59)</f>
        <v>115832048</v>
      </c>
      <c r="BM136" s="48">
        <f>IF(d3c!BM6=0,0,d2c!BM59)</f>
        <v>0</v>
      </c>
      <c r="BN136" s="48">
        <f>IF(d3c!BN6=0,0,d2c!BN59)</f>
        <v>100974592</v>
      </c>
      <c r="BO136" s="48">
        <f>IF(d3c!BO6=0,0,d2c!BO59)</f>
        <v>165353648.46875</v>
      </c>
    </row>
    <row r="137" spans="1:67" ht="13.95" customHeight="1" x14ac:dyDescent="0.3">
      <c r="A137" s="19"/>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row>
    <row r="138" spans="1:67" ht="13.95" customHeight="1" x14ac:dyDescent="0.3">
      <c r="A138" s="19"/>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row>
    <row r="139" spans="1:67" ht="13.95" customHeight="1" x14ac:dyDescent="0.3">
      <c r="A139" s="19"/>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row>
    <row r="140" spans="1:67" ht="13.95" customHeight="1"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ht="13.95" customHeight="1"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ht="13.95" customHeight="1"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ht="13.95" customHeight="1"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ht="13.95" customHeight="1"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ht="13.95" customHeight="1"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ht="13.95" customHeight="1"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ht="10.050000000000001" customHeight="1"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ht="10.050000000000001" customHeight="1"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ht="10.050000000000001" customHeight="1"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ht="10.050000000000001" customHeight="1"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ht="10.050000000000001" customHeight="1"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ht="10.050000000000001" customHeight="1"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ht="10.050000000000001" customHeight="1"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ht="10.050000000000001" customHeight="1"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ht="10.050000000000001" customHeight="1"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ht="10.050000000000001" customHeight="1"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ht="10.050000000000001" customHeight="1"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ht="10.050000000000001" customHeight="1"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ht="10.050000000000001" customHeight="1"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ht="10.050000000000001" customHeight="1"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ht="10.050000000000001" customHeight="1"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ht="10.050000000000001" customHeight="1"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ht="10.050000000000001" customHeight="1"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ht="10.050000000000001" customHeight="1"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ht="10.050000000000001" customHeight="1"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ht="10.050000000000001" customHeight="1" x14ac:dyDescent="0.3">
      <c r="B166" s="25"/>
    </row>
    <row r="167" spans="1:67" ht="10.050000000000001" customHeight="1" x14ac:dyDescent="0.3">
      <c r="B167" s="25"/>
    </row>
    <row r="168" spans="1:67" ht="10.050000000000001" customHeight="1" x14ac:dyDescent="0.3">
      <c r="B168" s="25"/>
    </row>
    <row r="169" spans="1:67" ht="10.050000000000001" customHeight="1" x14ac:dyDescent="0.3">
      <c r="B169" s="25"/>
    </row>
    <row r="170" spans="1:67" ht="10.050000000000001" customHeight="1" x14ac:dyDescent="0.3">
      <c r="B170" s="25"/>
    </row>
    <row r="171" spans="1:67" ht="10.050000000000001" customHeight="1" x14ac:dyDescent="0.3">
      <c r="B171" s="25"/>
    </row>
    <row r="172" spans="1:67" ht="10.050000000000001" customHeight="1" x14ac:dyDescent="0.3">
      <c r="B172" s="25"/>
    </row>
    <row r="173" spans="1:67" ht="10.050000000000001" customHeight="1" x14ac:dyDescent="0.3">
      <c r="B173" s="25"/>
    </row>
    <row r="174" spans="1:67" ht="10.050000000000001" customHeight="1" x14ac:dyDescent="0.3">
      <c r="B174" s="25"/>
    </row>
    <row r="175" spans="1:67" ht="10.050000000000001" customHeight="1" x14ac:dyDescent="0.3">
      <c r="B175" s="25"/>
    </row>
    <row r="176" spans="1:67" ht="10.050000000000001" customHeight="1" x14ac:dyDescent="0.3">
      <c r="B176" s="25"/>
    </row>
    <row r="177" spans="2:2" ht="10.050000000000001" customHeight="1" x14ac:dyDescent="0.3">
      <c r="B177" s="25"/>
    </row>
    <row r="178" spans="2:2" ht="10.050000000000001" customHeight="1" x14ac:dyDescent="0.3">
      <c r="B178" s="25"/>
    </row>
    <row r="179" spans="2:2" ht="10.050000000000001" customHeight="1" x14ac:dyDescent="0.3">
      <c r="B179" s="25"/>
    </row>
    <row r="180" spans="2:2" ht="10.050000000000001" customHeight="1" x14ac:dyDescent="0.3">
      <c r="B180" s="25"/>
    </row>
    <row r="181" spans="2:2" ht="10.050000000000001" customHeight="1" x14ac:dyDescent="0.3">
      <c r="B181" s="25"/>
    </row>
    <row r="182" spans="2:2" ht="10.050000000000001" customHeight="1" x14ac:dyDescent="0.3">
      <c r="B182" s="25"/>
    </row>
    <row r="183" spans="2:2" ht="10.050000000000001" customHeight="1" x14ac:dyDescent="0.3">
      <c r="B183" s="25"/>
    </row>
    <row r="184" spans="2:2" ht="10.050000000000001" customHeight="1" x14ac:dyDescent="0.3">
      <c r="B184" s="25"/>
    </row>
    <row r="185" spans="2:2" ht="10.050000000000001" customHeight="1" x14ac:dyDescent="0.3">
      <c r="B185" s="25"/>
    </row>
    <row r="186" spans="2:2" ht="10.050000000000001" customHeight="1" x14ac:dyDescent="0.3">
      <c r="B186" s="25"/>
    </row>
    <row r="187" spans="2:2" ht="10.050000000000001" customHeight="1" x14ac:dyDescent="0.3">
      <c r="B187" s="25"/>
    </row>
    <row r="188" spans="2:2" ht="10.050000000000001" customHeight="1" x14ac:dyDescent="0.3">
      <c r="B188" s="25"/>
    </row>
    <row r="189" spans="2:2" ht="10.050000000000001" customHeight="1" x14ac:dyDescent="0.3">
      <c r="B189" s="25"/>
    </row>
    <row r="190" spans="2:2" ht="10.050000000000001" customHeight="1" x14ac:dyDescent="0.3">
      <c r="B190" s="25"/>
    </row>
    <row r="191" spans="2:2" ht="10.050000000000001" customHeight="1" x14ac:dyDescent="0.3">
      <c r="B191" s="25"/>
    </row>
    <row r="192" spans="2:2" ht="10.050000000000001" customHeight="1" x14ac:dyDescent="0.3">
      <c r="B192" s="25"/>
    </row>
    <row r="193" spans="2:2" ht="10.050000000000001" customHeight="1" x14ac:dyDescent="0.3">
      <c r="B193" s="25"/>
    </row>
    <row r="194" spans="2:2" ht="10.050000000000001" customHeight="1" x14ac:dyDescent="0.3">
      <c r="B194" s="25"/>
    </row>
    <row r="195" spans="2:2" ht="10.050000000000001" customHeight="1" x14ac:dyDescent="0.3">
      <c r="B195" s="25"/>
    </row>
    <row r="196" spans="2:2" ht="10.050000000000001" customHeight="1" x14ac:dyDescent="0.3">
      <c r="B196" s="25"/>
    </row>
    <row r="197" spans="2:2" ht="10.050000000000001" customHeight="1" x14ac:dyDescent="0.3">
      <c r="B197" s="25"/>
    </row>
    <row r="198" spans="2:2" ht="10.050000000000001" customHeight="1" x14ac:dyDescent="0.3">
      <c r="B198" s="25"/>
    </row>
    <row r="199" spans="2:2" ht="10.050000000000001" customHeight="1" x14ac:dyDescent="0.3">
      <c r="B199" s="25"/>
    </row>
    <row r="200" spans="2:2" ht="10.050000000000001" customHeight="1" x14ac:dyDescent="0.3">
      <c r="B200" s="25"/>
    </row>
    <row r="201" spans="2:2" ht="10.050000000000001" customHeight="1" x14ac:dyDescent="0.3">
      <c r="B201" s="25"/>
    </row>
    <row r="202" spans="2:2" ht="10.050000000000001" customHeight="1" x14ac:dyDescent="0.3">
      <c r="B202" s="25"/>
    </row>
    <row r="203" spans="2:2" ht="10.050000000000001" customHeight="1" x14ac:dyDescent="0.3">
      <c r="B203" s="25"/>
    </row>
    <row r="204" spans="2:2" ht="10.050000000000001" customHeight="1" x14ac:dyDescent="0.3">
      <c r="B204" s="25"/>
    </row>
    <row r="205" spans="2:2" ht="10.050000000000001" customHeight="1" x14ac:dyDescent="0.3">
      <c r="B205" s="25"/>
    </row>
    <row r="206" spans="2:2" ht="10.050000000000001" customHeight="1" x14ac:dyDescent="0.3">
      <c r="B206" s="25"/>
    </row>
    <row r="207" spans="2:2" ht="10.050000000000001" customHeight="1" x14ac:dyDescent="0.3">
      <c r="B207" s="25"/>
    </row>
    <row r="208" spans="2:2" ht="10.050000000000001" customHeight="1" x14ac:dyDescent="0.3">
      <c r="B208" s="25"/>
    </row>
    <row r="209" spans="2:2" ht="10.050000000000001" customHeight="1" x14ac:dyDescent="0.3">
      <c r="B209" s="25"/>
    </row>
    <row r="210" spans="2:2" ht="10.050000000000001" customHeight="1" x14ac:dyDescent="0.3">
      <c r="B210" s="25"/>
    </row>
    <row r="211" spans="2:2" ht="10.050000000000001" customHeight="1" x14ac:dyDescent="0.3">
      <c r="B211" s="25"/>
    </row>
    <row r="212" spans="2:2" ht="10.050000000000001" customHeight="1" x14ac:dyDescent="0.3">
      <c r="B212" s="25"/>
    </row>
    <row r="213" spans="2:2" ht="10.050000000000001" customHeight="1" x14ac:dyDescent="0.3">
      <c r="B213" s="25"/>
    </row>
    <row r="214" spans="2:2" ht="10.050000000000001" customHeight="1" x14ac:dyDescent="0.3">
      <c r="B214" s="25"/>
    </row>
    <row r="215" spans="2:2" ht="10.050000000000001" customHeight="1" x14ac:dyDescent="0.3">
      <c r="B215" s="25"/>
    </row>
    <row r="216" spans="2:2" ht="10.050000000000001" customHeight="1" x14ac:dyDescent="0.3">
      <c r="B216" s="25"/>
    </row>
    <row r="217" spans="2:2" ht="10.050000000000001" customHeight="1" x14ac:dyDescent="0.3">
      <c r="B217" s="25"/>
    </row>
    <row r="218" spans="2:2" ht="10.050000000000001" customHeight="1" x14ac:dyDescent="0.3">
      <c r="B218" s="25"/>
    </row>
    <row r="219" spans="2:2" ht="10.050000000000001" customHeight="1" x14ac:dyDescent="0.3">
      <c r="B219" s="25"/>
    </row>
    <row r="220" spans="2:2" ht="10.050000000000001" customHeight="1" x14ac:dyDescent="0.3">
      <c r="B220" s="25"/>
    </row>
    <row r="221" spans="2:2" ht="10.050000000000001" customHeight="1" x14ac:dyDescent="0.3">
      <c r="B221" s="25"/>
    </row>
    <row r="222" spans="2:2" ht="10.050000000000001" customHeight="1" x14ac:dyDescent="0.3">
      <c r="B222" s="25"/>
    </row>
    <row r="223" spans="2:2" ht="10.050000000000001" customHeight="1" x14ac:dyDescent="0.3">
      <c r="B223" s="25"/>
    </row>
    <row r="224" spans="2:2" ht="10.050000000000001" customHeight="1" x14ac:dyDescent="0.3">
      <c r="B224" s="25"/>
    </row>
    <row r="225" spans="2:2" ht="10.050000000000001" customHeight="1" x14ac:dyDescent="0.3">
      <c r="B225" s="25"/>
    </row>
    <row r="226" spans="2:2" ht="10.050000000000001" customHeight="1" x14ac:dyDescent="0.3">
      <c r="B226" s="25"/>
    </row>
    <row r="227" spans="2:2" ht="10.050000000000001" customHeight="1" x14ac:dyDescent="0.3">
      <c r="B227" s="25"/>
    </row>
    <row r="228" spans="2:2" ht="10.050000000000001" customHeight="1" x14ac:dyDescent="0.3">
      <c r="B228" s="25"/>
    </row>
    <row r="229" spans="2:2" ht="10.050000000000001" customHeight="1" x14ac:dyDescent="0.3">
      <c r="B229" s="25"/>
    </row>
    <row r="230" spans="2:2" ht="10.050000000000001" customHeight="1" x14ac:dyDescent="0.3">
      <c r="B230" s="25"/>
    </row>
    <row r="231" spans="2:2" ht="10.050000000000001" customHeight="1" x14ac:dyDescent="0.3">
      <c r="B231" s="25"/>
    </row>
    <row r="232" spans="2:2" ht="10.050000000000001" customHeight="1" x14ac:dyDescent="0.3">
      <c r="B232" s="25"/>
    </row>
    <row r="233" spans="2:2" ht="10.050000000000001" customHeight="1" x14ac:dyDescent="0.3">
      <c r="B233" s="25"/>
    </row>
    <row r="234" spans="2:2" ht="10.050000000000001" customHeight="1" x14ac:dyDescent="0.3">
      <c r="B234" s="25"/>
    </row>
    <row r="235" spans="2:2" ht="10.050000000000001" customHeight="1" x14ac:dyDescent="0.3">
      <c r="B235" s="25"/>
    </row>
    <row r="236" spans="2:2" ht="10.050000000000001" customHeight="1" x14ac:dyDescent="0.3">
      <c r="B236" s="25"/>
    </row>
    <row r="237" spans="2:2" ht="10.050000000000001" customHeight="1" x14ac:dyDescent="0.3">
      <c r="B237" s="25"/>
    </row>
    <row r="238" spans="2:2" ht="10.050000000000001" customHeight="1" x14ac:dyDescent="0.3">
      <c r="B238" s="25"/>
    </row>
    <row r="239" spans="2:2" ht="10.050000000000001" customHeight="1" x14ac:dyDescent="0.3">
      <c r="B239" s="25"/>
    </row>
    <row r="240" spans="2:2" ht="10.050000000000001" customHeight="1" x14ac:dyDescent="0.3">
      <c r="B240" s="25"/>
    </row>
    <row r="241" spans="2:2" ht="10.050000000000001" customHeight="1" x14ac:dyDescent="0.3">
      <c r="B241" s="25"/>
    </row>
    <row r="242" spans="2:2" ht="10.050000000000001" customHeight="1" x14ac:dyDescent="0.3">
      <c r="B242" s="25"/>
    </row>
    <row r="243" spans="2:2" ht="10.050000000000001" customHeight="1" x14ac:dyDescent="0.3">
      <c r="B243" s="25"/>
    </row>
    <row r="244" spans="2:2" ht="10.050000000000001" customHeight="1" x14ac:dyDescent="0.3">
      <c r="B244" s="25"/>
    </row>
    <row r="245" spans="2:2" ht="10.050000000000001" customHeight="1" x14ac:dyDescent="0.3">
      <c r="B245" s="25"/>
    </row>
    <row r="246" spans="2:2" ht="10.050000000000001" customHeight="1" x14ac:dyDescent="0.3">
      <c r="B246" s="25"/>
    </row>
    <row r="247" spans="2:2" ht="10.050000000000001" customHeight="1" x14ac:dyDescent="0.3">
      <c r="B247" s="25"/>
    </row>
    <row r="248" spans="2:2" ht="10.050000000000001" customHeight="1" x14ac:dyDescent="0.3">
      <c r="B248" s="25"/>
    </row>
    <row r="249" spans="2:2" ht="10.050000000000001" customHeight="1" x14ac:dyDescent="0.3">
      <c r="B249" s="25"/>
    </row>
    <row r="250" spans="2:2" ht="10.050000000000001" customHeight="1" x14ac:dyDescent="0.3">
      <c r="B250" s="25"/>
    </row>
    <row r="251" spans="2:2" ht="10.050000000000001" customHeight="1" x14ac:dyDescent="0.3">
      <c r="B251" s="25"/>
    </row>
    <row r="252" spans="2:2" ht="10.050000000000001" customHeight="1" x14ac:dyDescent="0.3">
      <c r="B252" s="25"/>
    </row>
    <row r="253" spans="2:2" ht="10.050000000000001" customHeight="1" x14ac:dyDescent="0.3">
      <c r="B253" s="25"/>
    </row>
    <row r="254" spans="2:2" ht="10.050000000000001" customHeight="1" x14ac:dyDescent="0.3">
      <c r="B254" s="25"/>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5EF28-5064-924D-9A3C-1493C5814F34}">
  <dimension ref="A1:BO254"/>
  <sheetViews>
    <sheetView workbookViewId="0">
      <selection activeCell="B59" sqref="B59:B136"/>
    </sheetView>
  </sheetViews>
  <sheetFormatPr baseColWidth="10" defaultColWidth="11.5" defaultRowHeight="15.6" x14ac:dyDescent="0.3"/>
  <cols>
    <col min="1" max="1" width="31" customWidth="1"/>
    <col min="2" max="10" width="13.796875" style="23" customWidth="1"/>
    <col min="11" max="25" width="8.796875" style="23" customWidth="1"/>
    <col min="26" max="26" width="8.5" style="23" customWidth="1"/>
    <col min="27" max="67" width="8.796875" style="23" customWidth="1"/>
    <col min="68" max="224" width="11.5" style="23"/>
    <col min="225" max="299" width="6.296875" style="23" customWidth="1"/>
    <col min="300" max="480" width="11.5" style="23"/>
    <col min="481" max="555" width="6.296875" style="23" customWidth="1"/>
    <col min="556" max="736" width="11.5" style="23"/>
    <col min="737" max="811" width="6.296875" style="23" customWidth="1"/>
    <col min="812" max="992" width="11.5" style="23"/>
    <col min="993" max="1067" width="6.296875" style="23" customWidth="1"/>
    <col min="1068" max="1248" width="11.5" style="23"/>
    <col min="1249" max="1323" width="6.296875" style="23" customWidth="1"/>
    <col min="1324" max="1504" width="11.5" style="23"/>
    <col min="1505" max="1579" width="6.296875" style="23" customWidth="1"/>
    <col min="1580" max="1760" width="11.5" style="23"/>
    <col min="1761" max="1835" width="6.296875" style="23" customWidth="1"/>
    <col min="1836" max="2016" width="11.5" style="23"/>
    <col min="2017" max="2091" width="6.296875" style="23" customWidth="1"/>
    <col min="2092" max="2272" width="11.5" style="23"/>
    <col min="2273" max="2347" width="6.296875" style="23" customWidth="1"/>
    <col min="2348" max="2528" width="11.5" style="23"/>
    <col min="2529" max="2603" width="6.296875" style="23" customWidth="1"/>
    <col min="2604" max="2784" width="11.5" style="23"/>
    <col min="2785" max="2859" width="6.296875" style="23" customWidth="1"/>
    <col min="2860" max="3040" width="11.5" style="23"/>
    <col min="3041" max="3115" width="6.296875" style="23" customWidth="1"/>
    <col min="3116" max="3296" width="11.5" style="23"/>
    <col min="3297" max="3371" width="6.296875" style="23" customWidth="1"/>
    <col min="3372" max="3552" width="11.5" style="23"/>
    <col min="3553" max="3627" width="6.296875" style="23" customWidth="1"/>
    <col min="3628" max="3808" width="11.5" style="23"/>
    <col min="3809" max="3883" width="6.296875" style="23" customWidth="1"/>
    <col min="3884" max="4064" width="11.5" style="23"/>
    <col min="4065" max="4139" width="6.296875" style="23" customWidth="1"/>
    <col min="4140" max="4320" width="11.5" style="23"/>
    <col min="4321" max="4395" width="6.296875" style="23" customWidth="1"/>
    <col min="4396" max="4576" width="11.5" style="23"/>
    <col min="4577" max="4651" width="6.296875" style="23" customWidth="1"/>
    <col min="4652" max="4832" width="11.5" style="23"/>
    <col min="4833" max="4907" width="6.296875" style="23" customWidth="1"/>
    <col min="4908" max="5088" width="11.5" style="23"/>
    <col min="5089" max="5163" width="6.296875" style="23" customWidth="1"/>
    <col min="5164" max="5344" width="11.5" style="23"/>
    <col min="5345" max="5419" width="6.296875" style="23" customWidth="1"/>
    <col min="5420" max="5600" width="11.5" style="23"/>
    <col min="5601" max="5675" width="6.296875" style="23" customWidth="1"/>
    <col min="5676" max="5856" width="11.5" style="23"/>
    <col min="5857" max="5931" width="6.296875" style="23" customWidth="1"/>
    <col min="5932" max="6112" width="11.5" style="23"/>
    <col min="6113" max="6187" width="6.296875" style="23" customWidth="1"/>
    <col min="6188" max="6368" width="11.5" style="23"/>
    <col min="6369" max="6443" width="6.296875" style="23" customWidth="1"/>
    <col min="6444" max="6624" width="11.5" style="23"/>
    <col min="6625" max="6699" width="6.296875" style="23" customWidth="1"/>
    <col min="6700" max="6880" width="11.5" style="23"/>
    <col min="6881" max="6955" width="6.296875" style="23" customWidth="1"/>
    <col min="6956" max="7136" width="11.5" style="23"/>
    <col min="7137" max="7211" width="6.296875" style="23" customWidth="1"/>
    <col min="7212" max="7392" width="11.5" style="23"/>
    <col min="7393" max="7467" width="6.296875" style="23" customWidth="1"/>
    <col min="7468" max="7648" width="11.5" style="23"/>
    <col min="7649" max="7723" width="6.296875" style="23" customWidth="1"/>
    <col min="7724" max="7904" width="11.5" style="23"/>
    <col min="7905" max="7979" width="6.296875" style="23" customWidth="1"/>
    <col min="7980" max="8160" width="11.5" style="23"/>
    <col min="8161" max="8235" width="6.296875" style="23" customWidth="1"/>
    <col min="8236" max="8416" width="11.5" style="23"/>
    <col min="8417" max="8491" width="6.296875" style="23" customWidth="1"/>
    <col min="8492" max="8672" width="11.5" style="23"/>
    <col min="8673" max="8747" width="6.296875" style="23" customWidth="1"/>
    <col min="8748" max="8928" width="11.5" style="23"/>
    <col min="8929" max="9003" width="6.296875" style="23" customWidth="1"/>
    <col min="9004" max="9184" width="11.5" style="23"/>
    <col min="9185" max="9259" width="6.296875" style="23" customWidth="1"/>
    <col min="9260" max="9440" width="11.5" style="23"/>
    <col min="9441" max="9515" width="6.296875" style="23" customWidth="1"/>
    <col min="9516" max="9696" width="11.5" style="23"/>
    <col min="9697" max="9771" width="6.296875" style="23" customWidth="1"/>
    <col min="9772" max="9952" width="11.5" style="23"/>
    <col min="9953" max="10027" width="6.296875" style="23" customWidth="1"/>
    <col min="10028" max="10208" width="11.5" style="23"/>
    <col min="10209" max="10283" width="6.296875" style="23" customWidth="1"/>
    <col min="10284" max="10464" width="11.5" style="23"/>
    <col min="10465" max="10539" width="6.296875" style="23" customWidth="1"/>
    <col min="10540" max="10720" width="11.5" style="23"/>
    <col min="10721" max="10795" width="6.296875" style="23" customWidth="1"/>
    <col min="10796" max="10976" width="11.5" style="23"/>
    <col min="10977" max="11051" width="6.296875" style="23" customWidth="1"/>
    <col min="11052" max="11232" width="11.5" style="23"/>
    <col min="11233" max="11307" width="6.296875" style="23" customWidth="1"/>
    <col min="11308" max="11488" width="11.5" style="23"/>
    <col min="11489" max="11563" width="6.296875" style="23" customWidth="1"/>
    <col min="11564" max="11744" width="11.5" style="23"/>
    <col min="11745" max="11819" width="6.296875" style="23" customWidth="1"/>
    <col min="11820" max="12000" width="11.5" style="23"/>
    <col min="12001" max="12075" width="6.296875" style="23" customWidth="1"/>
    <col min="12076" max="12256" width="11.5" style="23"/>
    <col min="12257" max="12331" width="6.296875" style="23" customWidth="1"/>
    <col min="12332" max="12512" width="11.5" style="23"/>
    <col min="12513" max="12587" width="6.296875" style="23" customWidth="1"/>
    <col min="12588" max="12768" width="11.5" style="23"/>
    <col min="12769" max="12843" width="6.296875" style="23" customWidth="1"/>
    <col min="12844" max="13024" width="11.5" style="23"/>
    <col min="13025" max="13099" width="6.296875" style="23" customWidth="1"/>
    <col min="13100" max="13280" width="11.5" style="23"/>
    <col min="13281" max="13355" width="6.296875" style="23" customWidth="1"/>
    <col min="13356" max="13536" width="11.5" style="23"/>
    <col min="13537" max="13611" width="6.296875" style="23" customWidth="1"/>
    <col min="13612" max="13792" width="11.5" style="23"/>
    <col min="13793" max="13867" width="6.296875" style="23" customWidth="1"/>
    <col min="13868" max="14048" width="11.5" style="23"/>
    <col min="14049" max="14123" width="6.296875" style="23" customWidth="1"/>
    <col min="14124" max="14304" width="11.5" style="23"/>
    <col min="14305" max="14379" width="6.296875" style="23" customWidth="1"/>
    <col min="14380" max="14560" width="11.5" style="23"/>
    <col min="14561" max="14635" width="6.296875" style="23" customWidth="1"/>
    <col min="14636" max="14816" width="11.5" style="23"/>
    <col min="14817" max="14891" width="6.296875" style="23" customWidth="1"/>
    <col min="14892" max="15072" width="11.5" style="23"/>
    <col min="15073" max="15147" width="6.296875" style="23" customWidth="1"/>
    <col min="15148" max="15328" width="11.5" style="23"/>
    <col min="15329" max="15403" width="6.296875" style="23" customWidth="1"/>
    <col min="15404" max="15584" width="11.5" style="23"/>
    <col min="15585" max="15659" width="6.296875" style="23" customWidth="1"/>
    <col min="15660" max="15840" width="11.5" style="23"/>
    <col min="15841" max="15915" width="6.296875" style="23" customWidth="1"/>
    <col min="15916" max="16096" width="11.5" style="23"/>
    <col min="16097" max="16171" width="6.296875" style="23" customWidth="1"/>
    <col min="16172" max="16384" width="11.5" style="23"/>
  </cols>
  <sheetData>
    <row r="1" spans="1:67" customFormat="1" ht="13.95" customHeight="1" x14ac:dyDescent="0.3">
      <c r="A1" s="15" t="s">
        <v>230</v>
      </c>
      <c r="B1" s="16"/>
    </row>
    <row r="2" spans="1:67" customFormat="1" ht="13.95" customHeight="1" x14ac:dyDescent="0.3">
      <c r="A2" s="17" t="s">
        <v>231</v>
      </c>
      <c r="B2" s="16"/>
    </row>
    <row r="3" spans="1:67" customFormat="1" ht="13.95" customHeight="1" x14ac:dyDescent="0.3">
      <c r="B3" s="18"/>
    </row>
    <row r="4" spans="1:67" customFormat="1" ht="73.8" customHeight="1" x14ac:dyDescent="0.3">
      <c r="A4" s="19"/>
      <c r="B4" s="20" t="s">
        <v>165</v>
      </c>
      <c r="C4" s="20" t="s">
        <v>166</v>
      </c>
      <c r="D4" s="20" t="s">
        <v>232</v>
      </c>
      <c r="E4" s="20" t="s">
        <v>168</v>
      </c>
      <c r="F4" s="20" t="s">
        <v>233</v>
      </c>
      <c r="G4" s="20" t="s">
        <v>234</v>
      </c>
      <c r="H4" s="20" t="s">
        <v>235</v>
      </c>
      <c r="I4" s="20" t="s">
        <v>172</v>
      </c>
      <c r="J4" s="20"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customFormat="1" ht="13.95" hidden="1" customHeight="1" x14ac:dyDescent="0.3">
      <c r="A5" s="10">
        <v>1970</v>
      </c>
      <c r="B5" s="21">
        <f t="shared" ref="B5:B14" si="0">SUM(C5:J5)</f>
        <v>3694325352</v>
      </c>
      <c r="C5" s="21">
        <f t="shared" ref="C5:C14" si="1">SUM(K5:U5)</f>
        <v>472157682</v>
      </c>
      <c r="D5" s="21">
        <f t="shared" ref="D5:D14" si="2">SUM(V5:Z5)</f>
        <v>248666051</v>
      </c>
      <c r="E5" s="21">
        <f t="shared" ref="E5:E14" si="3">SUM(AA5:AF5)</f>
        <v>284976441</v>
      </c>
      <c r="F5" s="21">
        <f t="shared" ref="F5:F14" si="4">SUM(AG5:AN5)</f>
        <v>173310501</v>
      </c>
      <c r="G5" s="21">
        <f t="shared" ref="G5:G14" si="5">SUM(AO5:AY5)</f>
        <v>294219044</v>
      </c>
      <c r="H5" s="21">
        <f t="shared" ref="H5:H14" si="6">SUM(AZ5:BA5)</f>
        <v>231446137</v>
      </c>
      <c r="I5" s="21">
        <f t="shared" ref="I5:I14" si="7">SUM(BB5:BF5)</f>
        <v>997844636</v>
      </c>
      <c r="J5" s="21">
        <f t="shared" ref="J5:J14" si="8">SUM(BG5:BO5)</f>
        <v>991704860</v>
      </c>
      <c r="K5" s="1">
        <v>78205102</v>
      </c>
      <c r="L5" s="1">
        <v>4928668</v>
      </c>
      <c r="M5" s="1">
        <v>33812723</v>
      </c>
      <c r="N5" s="1">
        <v>52007168</v>
      </c>
      <c r="O5" s="1">
        <v>55663801</v>
      </c>
      <c r="P5" s="1">
        <v>53390236</v>
      </c>
      <c r="Q5" s="1">
        <v>13052078</v>
      </c>
      <c r="R5" s="1">
        <v>3875345</v>
      </c>
      <c r="S5" s="1">
        <v>8042780</v>
      </c>
      <c r="T5" s="1">
        <v>49421312</v>
      </c>
      <c r="U5" s="1">
        <v>119758469</v>
      </c>
      <c r="V5" s="1">
        <v>207796339</v>
      </c>
      <c r="W5" s="1">
        <v>21440022</v>
      </c>
      <c r="X5" s="1">
        <v>12599411</v>
      </c>
      <c r="Y5" s="1">
        <v>2822177</v>
      </c>
      <c r="Z5" s="1">
        <v>4008102</v>
      </c>
      <c r="AA5" s="1">
        <v>23878327</v>
      </c>
      <c r="AB5" s="1">
        <v>95375651</v>
      </c>
      <c r="AC5" s="1">
        <v>9845344</v>
      </c>
      <c r="AD5" s="1">
        <v>20811782</v>
      </c>
      <c r="AE5" s="1">
        <v>50814953</v>
      </c>
      <c r="AF5" s="1">
        <v>84250384</v>
      </c>
      <c r="AG5" s="1">
        <v>286536</v>
      </c>
      <c r="AH5" s="1">
        <v>13783719</v>
      </c>
      <c r="AI5" s="1">
        <v>34623990</v>
      </c>
      <c r="AJ5" s="1">
        <v>29145100</v>
      </c>
      <c r="AK5" s="1">
        <v>15129449</v>
      </c>
      <c r="AL5" s="1">
        <v>3562470</v>
      </c>
      <c r="AM5" s="1">
        <v>36638465</v>
      </c>
      <c r="AN5" s="1">
        <v>40140772</v>
      </c>
      <c r="AO5" s="1">
        <v>20137436</v>
      </c>
      <c r="AP5" s="1">
        <v>5411567</v>
      </c>
      <c r="AQ5" s="1">
        <v>27829128</v>
      </c>
      <c r="AR5" s="1">
        <v>11368791</v>
      </c>
      <c r="AS5" s="1">
        <v>6276472</v>
      </c>
      <c r="AT5" s="1">
        <v>4650275</v>
      </c>
      <c r="AU5" s="1">
        <v>55893838</v>
      </c>
      <c r="AV5" s="1">
        <v>3980669</v>
      </c>
      <c r="AW5" s="1">
        <v>11695771</v>
      </c>
      <c r="AX5" s="1">
        <v>22279984</v>
      </c>
      <c r="AY5" s="1">
        <v>124695113</v>
      </c>
      <c r="AZ5" s="1">
        <v>130367189</v>
      </c>
      <c r="BA5" s="1">
        <v>101078948</v>
      </c>
      <c r="BB5" s="1">
        <v>823308967</v>
      </c>
      <c r="BC5" s="1">
        <v>106712368</v>
      </c>
      <c r="BD5" s="1">
        <v>32542197</v>
      </c>
      <c r="BE5" s="1">
        <v>14815745</v>
      </c>
      <c r="BF5" s="1">
        <v>20465359</v>
      </c>
      <c r="BG5" s="1">
        <v>69058894</v>
      </c>
      <c r="BH5" s="1">
        <v>545864268</v>
      </c>
      <c r="BI5" s="1">
        <v>115657495</v>
      </c>
      <c r="BJ5" s="1">
        <v>27193016</v>
      </c>
      <c r="BK5" s="1">
        <v>60166719</v>
      </c>
      <c r="BL5" s="1">
        <v>37622204</v>
      </c>
      <c r="BM5" s="1">
        <v>35954408</v>
      </c>
      <c r="BN5" s="1">
        <v>41475230</v>
      </c>
      <c r="BO5" s="1">
        <v>58712626</v>
      </c>
    </row>
    <row r="6" spans="1:67" customFormat="1" ht="13.95" hidden="1" customHeight="1" x14ac:dyDescent="0.3">
      <c r="A6" s="10">
        <f t="shared" ref="A6:A14" si="9">A5+1</f>
        <v>1971</v>
      </c>
      <c r="B6" s="21">
        <f t="shared" si="0"/>
        <v>3769473441</v>
      </c>
      <c r="C6" s="21">
        <f t="shared" si="1"/>
        <v>475137159</v>
      </c>
      <c r="D6" s="21">
        <f t="shared" si="2"/>
        <v>252291118</v>
      </c>
      <c r="E6" s="21">
        <f t="shared" si="3"/>
        <v>292004676</v>
      </c>
      <c r="F6" s="21">
        <f t="shared" si="4"/>
        <v>178125972</v>
      </c>
      <c r="G6" s="21">
        <f t="shared" si="5"/>
        <v>302253090</v>
      </c>
      <c r="H6" s="21">
        <f t="shared" si="6"/>
        <v>233471864</v>
      </c>
      <c r="I6" s="21">
        <f t="shared" si="7"/>
        <v>1021538110</v>
      </c>
      <c r="J6" s="21">
        <f t="shared" si="8"/>
        <v>1014651452</v>
      </c>
      <c r="K6" s="1">
        <v>78345872</v>
      </c>
      <c r="L6" s="1">
        <v>4963062</v>
      </c>
      <c r="M6" s="1">
        <v>34157451</v>
      </c>
      <c r="N6" s="1">
        <v>52499552</v>
      </c>
      <c r="O6" s="1">
        <v>55890372</v>
      </c>
      <c r="P6" s="1">
        <v>53707795</v>
      </c>
      <c r="Q6" s="1">
        <v>13208354</v>
      </c>
      <c r="R6" s="1">
        <v>3902751</v>
      </c>
      <c r="S6" s="1">
        <v>8098102</v>
      </c>
      <c r="T6" s="1">
        <v>49627006</v>
      </c>
      <c r="U6" s="1">
        <v>120736842</v>
      </c>
      <c r="V6" s="1">
        <v>210426432</v>
      </c>
      <c r="W6" s="1">
        <v>21895691</v>
      </c>
      <c r="X6" s="1">
        <v>12997964</v>
      </c>
      <c r="Y6" s="1">
        <v>2867165</v>
      </c>
      <c r="Z6" s="1">
        <v>4103866</v>
      </c>
      <c r="AA6" s="1">
        <v>24257208</v>
      </c>
      <c r="AB6" s="1">
        <v>97739273</v>
      </c>
      <c r="AC6" s="1">
        <v>10009701</v>
      </c>
      <c r="AD6" s="1">
        <v>21319096</v>
      </c>
      <c r="AE6" s="1">
        <v>52412558</v>
      </c>
      <c r="AF6" s="1">
        <v>86266840</v>
      </c>
      <c r="AG6" s="1">
        <v>335027</v>
      </c>
      <c r="AH6" s="1">
        <v>14098936</v>
      </c>
      <c r="AI6" s="1">
        <v>35433368</v>
      </c>
      <c r="AJ6" s="1">
        <v>30029071</v>
      </c>
      <c r="AK6" s="1">
        <v>15527225</v>
      </c>
      <c r="AL6" s="1">
        <v>3724031</v>
      </c>
      <c r="AM6" s="1">
        <v>37518611</v>
      </c>
      <c r="AN6" s="1">
        <v>41459703</v>
      </c>
      <c r="AO6" s="1">
        <v>20695569</v>
      </c>
      <c r="AP6" s="1">
        <v>5650868</v>
      </c>
      <c r="AQ6" s="1">
        <v>28600106</v>
      </c>
      <c r="AR6" s="1">
        <v>11788904</v>
      </c>
      <c r="AS6" s="1">
        <v>6377944</v>
      </c>
      <c r="AT6" s="1">
        <v>4776225</v>
      </c>
      <c r="AU6" s="1">
        <v>57214684</v>
      </c>
      <c r="AV6" s="1">
        <v>4100044</v>
      </c>
      <c r="AW6" s="1">
        <v>12105539</v>
      </c>
      <c r="AX6" s="1">
        <v>22942143</v>
      </c>
      <c r="AY6" s="1">
        <v>128001064</v>
      </c>
      <c r="AZ6" s="1">
        <v>130987113</v>
      </c>
      <c r="BA6" s="1">
        <v>102484751</v>
      </c>
      <c r="BB6" s="1">
        <v>844069867</v>
      </c>
      <c r="BC6" s="1">
        <v>107952030</v>
      </c>
      <c r="BD6" s="1">
        <v>33239853.000000004</v>
      </c>
      <c r="BE6" s="1">
        <v>15121137</v>
      </c>
      <c r="BF6" s="1">
        <v>21155223</v>
      </c>
      <c r="BG6" s="1">
        <v>70276758</v>
      </c>
      <c r="BH6" s="1">
        <v>558096387</v>
      </c>
      <c r="BI6" s="1">
        <v>118833702</v>
      </c>
      <c r="BJ6" s="1">
        <v>27807219</v>
      </c>
      <c r="BK6" s="1">
        <v>61847899</v>
      </c>
      <c r="BL6" s="1">
        <v>38518659</v>
      </c>
      <c r="BM6" s="1">
        <v>36937387</v>
      </c>
      <c r="BN6" s="1">
        <v>42449276</v>
      </c>
      <c r="BO6" s="1">
        <v>59884165</v>
      </c>
    </row>
    <row r="7" spans="1:67" customFormat="1" ht="13.95" hidden="1" customHeight="1" x14ac:dyDescent="0.3">
      <c r="A7" s="10">
        <f t="shared" si="9"/>
        <v>1972</v>
      </c>
      <c r="B7" s="21">
        <f t="shared" si="0"/>
        <v>3844535039</v>
      </c>
      <c r="C7" s="21">
        <f t="shared" si="1"/>
        <v>478543156</v>
      </c>
      <c r="D7" s="21">
        <f t="shared" si="2"/>
        <v>255497612</v>
      </c>
      <c r="E7" s="21">
        <f t="shared" si="3"/>
        <v>299146421</v>
      </c>
      <c r="F7" s="21">
        <f t="shared" si="4"/>
        <v>183069131</v>
      </c>
      <c r="G7" s="21">
        <f t="shared" si="5"/>
        <v>310471717</v>
      </c>
      <c r="H7" s="21">
        <f t="shared" si="6"/>
        <v>235679187</v>
      </c>
      <c r="I7" s="21">
        <f t="shared" si="7"/>
        <v>1044036040</v>
      </c>
      <c r="J7" s="21">
        <f t="shared" si="8"/>
        <v>1038091775</v>
      </c>
      <c r="K7" s="1">
        <v>78719918</v>
      </c>
      <c r="L7" s="1">
        <v>4991573</v>
      </c>
      <c r="M7" s="1">
        <v>34539867</v>
      </c>
      <c r="N7" s="1">
        <v>52962356</v>
      </c>
      <c r="O7" s="1">
        <v>56079239</v>
      </c>
      <c r="P7" s="1">
        <v>54067563</v>
      </c>
      <c r="Q7" s="1">
        <v>13342772</v>
      </c>
      <c r="R7" s="1">
        <v>3932909</v>
      </c>
      <c r="S7" s="1">
        <v>8122425</v>
      </c>
      <c r="T7" s="1">
        <v>50023772</v>
      </c>
      <c r="U7" s="1">
        <v>121760762</v>
      </c>
      <c r="V7" s="1">
        <v>212842573</v>
      </c>
      <c r="W7" s="1">
        <v>22230880</v>
      </c>
      <c r="X7" s="1">
        <v>13304896</v>
      </c>
      <c r="Y7" s="1">
        <v>2919258</v>
      </c>
      <c r="Z7" s="1">
        <v>4200005</v>
      </c>
      <c r="AA7" s="1">
        <v>24644328</v>
      </c>
      <c r="AB7" s="1">
        <v>100146797</v>
      </c>
      <c r="AC7" s="1">
        <v>10174678</v>
      </c>
      <c r="AD7" s="1">
        <v>21819563</v>
      </c>
      <c r="AE7" s="1">
        <v>54030168</v>
      </c>
      <c r="AF7" s="1">
        <v>88330887</v>
      </c>
      <c r="AG7" s="1">
        <v>385014</v>
      </c>
      <c r="AH7" s="1">
        <v>14427072</v>
      </c>
      <c r="AI7" s="1">
        <v>36258328</v>
      </c>
      <c r="AJ7" s="1">
        <v>30921179</v>
      </c>
      <c r="AK7" s="1">
        <v>15924692</v>
      </c>
      <c r="AL7" s="1">
        <v>3905722</v>
      </c>
      <c r="AM7" s="1">
        <v>38430221</v>
      </c>
      <c r="AN7" s="1">
        <v>42816903</v>
      </c>
      <c r="AO7" s="1">
        <v>21251160</v>
      </c>
      <c r="AP7" s="1">
        <v>5909716</v>
      </c>
      <c r="AQ7" s="1">
        <v>29374608</v>
      </c>
      <c r="AR7" s="1">
        <v>12206060</v>
      </c>
      <c r="AS7" s="1">
        <v>6483726</v>
      </c>
      <c r="AT7" s="1">
        <v>4904845</v>
      </c>
      <c r="AU7" s="1">
        <v>58601748</v>
      </c>
      <c r="AV7" s="1">
        <v>4220335</v>
      </c>
      <c r="AW7" s="1">
        <v>12527856</v>
      </c>
      <c r="AX7" s="1">
        <v>23609456</v>
      </c>
      <c r="AY7" s="1">
        <v>131382207</v>
      </c>
      <c r="AZ7" s="1">
        <v>131726419</v>
      </c>
      <c r="BA7" s="1">
        <v>103952768</v>
      </c>
      <c r="BB7" s="1">
        <v>863677814</v>
      </c>
      <c r="BC7" s="1">
        <v>109238955</v>
      </c>
      <c r="BD7" s="1">
        <v>33936465</v>
      </c>
      <c r="BE7" s="1">
        <v>15450612</v>
      </c>
      <c r="BF7" s="1">
        <v>21732194</v>
      </c>
      <c r="BG7" s="1">
        <v>71641519</v>
      </c>
      <c r="BH7" s="1">
        <v>570482142</v>
      </c>
      <c r="BI7" s="1">
        <v>122039841</v>
      </c>
      <c r="BJ7" s="1">
        <v>28428324</v>
      </c>
      <c r="BK7" s="1">
        <v>63583194</v>
      </c>
      <c r="BL7" s="1">
        <v>39408560</v>
      </c>
      <c r="BM7" s="1">
        <v>37933929</v>
      </c>
      <c r="BN7" s="1">
        <v>43429168</v>
      </c>
      <c r="BO7" s="1">
        <v>61145098</v>
      </c>
    </row>
    <row r="8" spans="1:67" customFormat="1" ht="13.95" hidden="1" customHeight="1" x14ac:dyDescent="0.3">
      <c r="A8" s="10">
        <f t="shared" si="9"/>
        <v>1973</v>
      </c>
      <c r="B8" s="21">
        <f t="shared" si="0"/>
        <v>3920415162</v>
      </c>
      <c r="C8" s="21">
        <f t="shared" si="1"/>
        <v>481697295</v>
      </c>
      <c r="D8" s="21">
        <f t="shared" si="2"/>
        <v>258312654</v>
      </c>
      <c r="E8" s="21">
        <f t="shared" si="3"/>
        <v>306389684</v>
      </c>
      <c r="F8" s="21">
        <f t="shared" si="4"/>
        <v>188124319</v>
      </c>
      <c r="G8" s="21">
        <f t="shared" si="5"/>
        <v>319154259</v>
      </c>
      <c r="H8" s="21">
        <f t="shared" si="6"/>
        <v>237853706</v>
      </c>
      <c r="I8" s="21">
        <f t="shared" si="7"/>
        <v>1065819668</v>
      </c>
      <c r="J8" s="21">
        <f t="shared" si="8"/>
        <v>1063063577</v>
      </c>
      <c r="K8" s="1">
        <v>78966971</v>
      </c>
      <c r="L8" s="1">
        <v>5021756</v>
      </c>
      <c r="M8" s="1">
        <v>34926524</v>
      </c>
      <c r="N8" s="1">
        <v>53392160</v>
      </c>
      <c r="O8" s="1">
        <v>56188791</v>
      </c>
      <c r="P8" s="1">
        <v>54450567</v>
      </c>
      <c r="Q8" s="1">
        <v>13453744</v>
      </c>
      <c r="R8" s="1">
        <v>3960593</v>
      </c>
      <c r="S8" s="1">
        <v>8137169</v>
      </c>
      <c r="T8" s="1">
        <v>50388813</v>
      </c>
      <c r="U8" s="1">
        <v>122810207</v>
      </c>
      <c r="V8" s="1">
        <v>215006551</v>
      </c>
      <c r="W8" s="1">
        <v>22512227</v>
      </c>
      <c r="X8" s="1">
        <v>13518685</v>
      </c>
      <c r="Y8" s="1">
        <v>2978988</v>
      </c>
      <c r="Z8" s="1">
        <v>4296203</v>
      </c>
      <c r="AA8" s="1">
        <v>25046005</v>
      </c>
      <c r="AB8" s="1">
        <v>102600976</v>
      </c>
      <c r="AC8" s="1">
        <v>10340362</v>
      </c>
      <c r="AD8" s="1">
        <v>22325374</v>
      </c>
      <c r="AE8" s="1">
        <v>55667284</v>
      </c>
      <c r="AF8" s="1">
        <v>90409683</v>
      </c>
      <c r="AG8" s="1">
        <v>436399</v>
      </c>
      <c r="AH8" s="1">
        <v>14771147</v>
      </c>
      <c r="AI8" s="1">
        <v>37102043</v>
      </c>
      <c r="AJ8" s="1">
        <v>31839838</v>
      </c>
      <c r="AK8" s="1">
        <v>16326269</v>
      </c>
      <c r="AL8" s="1">
        <v>4106344</v>
      </c>
      <c r="AM8" s="1">
        <v>39329533</v>
      </c>
      <c r="AN8" s="1">
        <v>44212746</v>
      </c>
      <c r="AO8" s="1">
        <v>21827665</v>
      </c>
      <c r="AP8" s="1">
        <v>6184944</v>
      </c>
      <c r="AQ8" s="1">
        <v>30166785</v>
      </c>
      <c r="AR8" s="1">
        <v>12634835</v>
      </c>
      <c r="AS8" s="1">
        <v>6597106</v>
      </c>
      <c r="AT8" s="1">
        <v>5037865</v>
      </c>
      <c r="AU8" s="1">
        <v>60082139</v>
      </c>
      <c r="AV8" s="1">
        <v>4345047</v>
      </c>
      <c r="AW8" s="1">
        <v>13049315</v>
      </c>
      <c r="AX8" s="1">
        <v>24294263</v>
      </c>
      <c r="AY8" s="1">
        <v>134934295</v>
      </c>
      <c r="AZ8" s="1">
        <v>132475149</v>
      </c>
      <c r="BA8" s="1">
        <v>105378557</v>
      </c>
      <c r="BB8" s="1">
        <v>882576946</v>
      </c>
      <c r="BC8" s="1">
        <v>110614736</v>
      </c>
      <c r="BD8" s="1">
        <v>34625849</v>
      </c>
      <c r="BE8" s="1">
        <v>15772697</v>
      </c>
      <c r="BF8" s="1">
        <v>22229440</v>
      </c>
      <c r="BG8" s="1">
        <v>73722294</v>
      </c>
      <c r="BH8" s="1">
        <v>583465598</v>
      </c>
      <c r="BI8" s="1">
        <v>125288515</v>
      </c>
      <c r="BJ8" s="1">
        <v>29026388</v>
      </c>
      <c r="BK8" s="1">
        <v>65461912</v>
      </c>
      <c r="BL8" s="1">
        <v>40294130</v>
      </c>
      <c r="BM8" s="1">
        <v>38947787</v>
      </c>
      <c r="BN8" s="1">
        <v>44409861</v>
      </c>
      <c r="BO8" s="1">
        <v>62447092</v>
      </c>
    </row>
    <row r="9" spans="1:67" customFormat="1" ht="13.95" hidden="1" customHeight="1" x14ac:dyDescent="0.3">
      <c r="A9" s="10">
        <f t="shared" si="9"/>
        <v>1974</v>
      </c>
      <c r="B9" s="21">
        <f t="shared" si="0"/>
        <v>3996020335</v>
      </c>
      <c r="C9" s="21">
        <f t="shared" si="1"/>
        <v>484504263</v>
      </c>
      <c r="D9" s="21">
        <f t="shared" si="2"/>
        <v>261054645</v>
      </c>
      <c r="E9" s="21">
        <f t="shared" si="3"/>
        <v>313717136</v>
      </c>
      <c r="F9" s="21">
        <f t="shared" si="4"/>
        <v>193327231</v>
      </c>
      <c r="G9" s="21">
        <f t="shared" si="5"/>
        <v>328291059</v>
      </c>
      <c r="H9" s="21">
        <f t="shared" si="6"/>
        <v>240038840</v>
      </c>
      <c r="I9" s="21">
        <f t="shared" si="7"/>
        <v>1086358718</v>
      </c>
      <c r="J9" s="21">
        <f t="shared" si="8"/>
        <v>1088728443</v>
      </c>
      <c r="K9" s="1">
        <v>78996693</v>
      </c>
      <c r="L9" s="1">
        <v>5045632</v>
      </c>
      <c r="M9" s="1">
        <v>35361762</v>
      </c>
      <c r="N9" s="1">
        <v>53746572</v>
      </c>
      <c r="O9" s="1">
        <v>56224550</v>
      </c>
      <c r="P9" s="1">
        <v>54821113</v>
      </c>
      <c r="Q9" s="1">
        <v>13559669</v>
      </c>
      <c r="R9" s="1">
        <v>3985280</v>
      </c>
      <c r="S9" s="1">
        <v>8160639</v>
      </c>
      <c r="T9" s="1">
        <v>50692326</v>
      </c>
      <c r="U9" s="1">
        <v>123910027</v>
      </c>
      <c r="V9" s="1">
        <v>217076476</v>
      </c>
      <c r="W9" s="1">
        <v>22824082</v>
      </c>
      <c r="X9" s="1">
        <v>13719495</v>
      </c>
      <c r="Y9" s="1">
        <v>3041231</v>
      </c>
      <c r="Z9" s="1">
        <v>4393361</v>
      </c>
      <c r="AA9" s="1">
        <v>25461351</v>
      </c>
      <c r="AB9" s="1">
        <v>105089675</v>
      </c>
      <c r="AC9" s="1">
        <v>10505817</v>
      </c>
      <c r="AD9" s="1">
        <v>22833469</v>
      </c>
      <c r="AE9" s="1">
        <v>57320149</v>
      </c>
      <c r="AF9" s="1">
        <v>92506675</v>
      </c>
      <c r="AG9" s="1">
        <v>489087</v>
      </c>
      <c r="AH9" s="1">
        <v>15133502</v>
      </c>
      <c r="AI9" s="1">
        <v>37969667</v>
      </c>
      <c r="AJ9" s="1">
        <v>32796463.000000004</v>
      </c>
      <c r="AK9" s="1">
        <v>16733842</v>
      </c>
      <c r="AL9" s="1">
        <v>4323632</v>
      </c>
      <c r="AM9" s="1">
        <v>40210234</v>
      </c>
      <c r="AN9" s="1">
        <v>45670804</v>
      </c>
      <c r="AO9" s="1">
        <v>22418878</v>
      </c>
      <c r="AP9" s="1">
        <v>6474057</v>
      </c>
      <c r="AQ9" s="1">
        <v>30957273</v>
      </c>
      <c r="AR9" s="1">
        <v>13070078</v>
      </c>
      <c r="AS9" s="1">
        <v>6715436</v>
      </c>
      <c r="AT9" s="1">
        <v>5174953</v>
      </c>
      <c r="AU9" s="1">
        <v>61679144</v>
      </c>
      <c r="AV9" s="1">
        <v>4474228</v>
      </c>
      <c r="AW9" s="1">
        <v>13580723</v>
      </c>
      <c r="AX9" s="1">
        <v>24989108</v>
      </c>
      <c r="AY9" s="1">
        <v>138757181</v>
      </c>
      <c r="AZ9" s="1">
        <v>133259158</v>
      </c>
      <c r="BA9" s="1">
        <v>106779682</v>
      </c>
      <c r="BB9" s="1">
        <v>900307582</v>
      </c>
      <c r="BC9" s="1">
        <v>112009694</v>
      </c>
      <c r="BD9" s="1">
        <v>35287837</v>
      </c>
      <c r="BE9" s="1">
        <v>16082325</v>
      </c>
      <c r="BF9" s="1">
        <v>22671280</v>
      </c>
      <c r="BG9" s="1">
        <v>75839348</v>
      </c>
      <c r="BH9" s="1">
        <v>597041391</v>
      </c>
      <c r="BI9" s="1">
        <v>128555045</v>
      </c>
      <c r="BJ9" s="1">
        <v>29598167</v>
      </c>
      <c r="BK9" s="1">
        <v>67415487</v>
      </c>
      <c r="BL9" s="1">
        <v>41174341</v>
      </c>
      <c r="BM9" s="1">
        <v>39952891</v>
      </c>
      <c r="BN9" s="1">
        <v>45413537</v>
      </c>
      <c r="BO9" s="1">
        <v>63738236</v>
      </c>
    </row>
    <row r="10" spans="1:67" customFormat="1" ht="13.95" hidden="1" customHeight="1" x14ac:dyDescent="0.3">
      <c r="A10" s="10">
        <f t="shared" si="9"/>
        <v>1975</v>
      </c>
      <c r="B10" s="21">
        <f t="shared" si="0"/>
        <v>4070342814</v>
      </c>
      <c r="C10" s="21">
        <f t="shared" si="1"/>
        <v>486828688</v>
      </c>
      <c r="D10" s="21">
        <f t="shared" si="2"/>
        <v>263758544</v>
      </c>
      <c r="E10" s="21">
        <f t="shared" si="3"/>
        <v>321111477</v>
      </c>
      <c r="F10" s="21">
        <f t="shared" si="4"/>
        <v>198852083</v>
      </c>
      <c r="G10" s="21">
        <f t="shared" si="5"/>
        <v>337692348</v>
      </c>
      <c r="H10" s="21">
        <f t="shared" si="6"/>
        <v>242323659</v>
      </c>
      <c r="I10" s="21">
        <f t="shared" si="7"/>
        <v>1104800668</v>
      </c>
      <c r="J10" s="21">
        <f t="shared" si="8"/>
        <v>1114975347</v>
      </c>
      <c r="K10" s="1">
        <v>78701865</v>
      </c>
      <c r="L10" s="1">
        <v>5060400</v>
      </c>
      <c r="M10" s="1">
        <v>35795769</v>
      </c>
      <c r="N10" s="1">
        <v>54002852</v>
      </c>
      <c r="O10" s="1">
        <v>56220143</v>
      </c>
      <c r="P10" s="1">
        <v>55166045</v>
      </c>
      <c r="Q10" s="1">
        <v>13680035</v>
      </c>
      <c r="R10" s="1">
        <v>4007365</v>
      </c>
      <c r="S10" s="1">
        <v>8192641</v>
      </c>
      <c r="T10" s="1">
        <v>50972828</v>
      </c>
      <c r="U10" s="1">
        <v>125028745</v>
      </c>
      <c r="V10" s="1">
        <v>219129301</v>
      </c>
      <c r="W10" s="1">
        <v>23148986</v>
      </c>
      <c r="X10" s="1">
        <v>13893989</v>
      </c>
      <c r="Y10" s="1">
        <v>3094032</v>
      </c>
      <c r="Z10" s="1">
        <v>4492236</v>
      </c>
      <c r="AA10" s="1">
        <v>25874107</v>
      </c>
      <c r="AB10" s="1">
        <v>107619565</v>
      </c>
      <c r="AC10" s="1">
        <v>10671559</v>
      </c>
      <c r="AD10" s="1">
        <v>23344644</v>
      </c>
      <c r="AE10" s="1">
        <v>58982400</v>
      </c>
      <c r="AF10" s="1">
        <v>94619202</v>
      </c>
      <c r="AG10" s="1">
        <v>542856</v>
      </c>
      <c r="AH10" s="1">
        <v>15678596</v>
      </c>
      <c r="AI10" s="1">
        <v>38875327</v>
      </c>
      <c r="AJ10" s="1">
        <v>33802973</v>
      </c>
      <c r="AK10" s="1">
        <v>17150786</v>
      </c>
      <c r="AL10" s="1">
        <v>4556287</v>
      </c>
      <c r="AM10" s="1">
        <v>41053126</v>
      </c>
      <c r="AN10" s="1">
        <v>47192132</v>
      </c>
      <c r="AO10" s="1">
        <v>23021101</v>
      </c>
      <c r="AP10" s="1">
        <v>6776297</v>
      </c>
      <c r="AQ10" s="1">
        <v>31723252</v>
      </c>
      <c r="AR10" s="1">
        <v>13511671</v>
      </c>
      <c r="AS10" s="1">
        <v>6837261</v>
      </c>
      <c r="AT10" s="1">
        <v>5317019</v>
      </c>
      <c r="AU10" s="1">
        <v>63410815</v>
      </c>
      <c r="AV10" s="1">
        <v>4607728</v>
      </c>
      <c r="AW10" s="1">
        <v>14064798</v>
      </c>
      <c r="AX10" s="1">
        <v>25690940</v>
      </c>
      <c r="AY10" s="1">
        <v>142731466</v>
      </c>
      <c r="AZ10" s="1">
        <v>134136098</v>
      </c>
      <c r="BA10" s="1">
        <v>108187561</v>
      </c>
      <c r="BB10" s="1">
        <v>916116793</v>
      </c>
      <c r="BC10" s="1">
        <v>113321196</v>
      </c>
      <c r="BD10" s="1">
        <v>35875743</v>
      </c>
      <c r="BE10" s="1">
        <v>16365267</v>
      </c>
      <c r="BF10" s="1">
        <v>23121669</v>
      </c>
      <c r="BG10" s="1">
        <v>77854351</v>
      </c>
      <c r="BH10" s="1">
        <v>611309535</v>
      </c>
      <c r="BI10" s="1">
        <v>131843848</v>
      </c>
      <c r="BJ10" s="1">
        <v>30176565</v>
      </c>
      <c r="BK10" s="1">
        <v>69461175</v>
      </c>
      <c r="BL10" s="1">
        <v>42120826</v>
      </c>
      <c r="BM10" s="1">
        <v>40940005</v>
      </c>
      <c r="BN10" s="1">
        <v>46482903</v>
      </c>
      <c r="BO10" s="1">
        <v>64786139</v>
      </c>
    </row>
    <row r="11" spans="1:67" customFormat="1" ht="13.95" hidden="1" customHeight="1" x14ac:dyDescent="0.3">
      <c r="A11" s="10">
        <f t="shared" si="9"/>
        <v>1976</v>
      </c>
      <c r="B11" s="21">
        <f t="shared" si="0"/>
        <v>4143850113</v>
      </c>
      <c r="C11" s="21">
        <f t="shared" si="1"/>
        <v>488968815</v>
      </c>
      <c r="D11" s="21">
        <f t="shared" si="2"/>
        <v>266389611</v>
      </c>
      <c r="E11" s="21">
        <f t="shared" si="3"/>
        <v>328579022</v>
      </c>
      <c r="F11" s="21">
        <f t="shared" si="4"/>
        <v>204686913</v>
      </c>
      <c r="G11" s="21">
        <f t="shared" si="5"/>
        <v>347366569</v>
      </c>
      <c r="H11" s="21">
        <f t="shared" si="6"/>
        <v>244749705</v>
      </c>
      <c r="I11" s="21">
        <f t="shared" si="7"/>
        <v>1121474415</v>
      </c>
      <c r="J11" s="21">
        <f t="shared" si="8"/>
        <v>1141635063</v>
      </c>
      <c r="K11" s="1">
        <v>78364505</v>
      </c>
      <c r="L11" s="1">
        <v>5072805</v>
      </c>
      <c r="M11" s="1">
        <v>36176280</v>
      </c>
      <c r="N11" s="1">
        <v>54232384</v>
      </c>
      <c r="O11" s="1">
        <v>56201138</v>
      </c>
      <c r="P11" s="1">
        <v>55459416</v>
      </c>
      <c r="Q11" s="1">
        <v>13786637</v>
      </c>
      <c r="R11" s="1">
        <v>4026220</v>
      </c>
      <c r="S11" s="1">
        <v>8222395</v>
      </c>
      <c r="T11" s="1">
        <v>51277767</v>
      </c>
      <c r="U11" s="1">
        <v>126149268</v>
      </c>
      <c r="V11" s="1">
        <v>221168758</v>
      </c>
      <c r="W11" s="1">
        <v>23455781</v>
      </c>
      <c r="X11" s="1">
        <v>14046755</v>
      </c>
      <c r="Y11" s="1">
        <v>3126633</v>
      </c>
      <c r="Z11" s="1">
        <v>4591684</v>
      </c>
      <c r="AA11" s="1">
        <v>26282283</v>
      </c>
      <c r="AB11" s="1">
        <v>110213349</v>
      </c>
      <c r="AC11" s="1">
        <v>10838251</v>
      </c>
      <c r="AD11" s="1">
        <v>23858810</v>
      </c>
      <c r="AE11" s="1">
        <v>60645512</v>
      </c>
      <c r="AF11" s="1">
        <v>96740817</v>
      </c>
      <c r="AG11" s="1">
        <v>615866</v>
      </c>
      <c r="AH11" s="1">
        <v>16409169.999999998</v>
      </c>
      <c r="AI11" s="1">
        <v>39795557</v>
      </c>
      <c r="AJ11" s="1">
        <v>34837271</v>
      </c>
      <c r="AK11" s="1">
        <v>17574182</v>
      </c>
      <c r="AL11" s="1">
        <v>4807933</v>
      </c>
      <c r="AM11" s="1">
        <v>41899984</v>
      </c>
      <c r="AN11" s="1">
        <v>48746950</v>
      </c>
      <c r="AO11" s="1">
        <v>23624031</v>
      </c>
      <c r="AP11" s="1">
        <v>7057958</v>
      </c>
      <c r="AQ11" s="1">
        <v>32534418</v>
      </c>
      <c r="AR11" s="1">
        <v>13957623</v>
      </c>
      <c r="AS11" s="1">
        <v>6960979</v>
      </c>
      <c r="AT11" s="1">
        <v>5464962</v>
      </c>
      <c r="AU11" s="1">
        <v>65258009</v>
      </c>
      <c r="AV11" s="1">
        <v>4745954</v>
      </c>
      <c r="AW11" s="1">
        <v>14569716</v>
      </c>
      <c r="AX11" s="1">
        <v>26395450</v>
      </c>
      <c r="AY11" s="1">
        <v>146797469</v>
      </c>
      <c r="AZ11" s="1">
        <v>135080690</v>
      </c>
      <c r="BA11" s="1">
        <v>109669015</v>
      </c>
      <c r="BB11" s="1">
        <v>930372292</v>
      </c>
      <c r="BC11" s="1">
        <v>114502795</v>
      </c>
      <c r="BD11" s="1">
        <v>36379925</v>
      </c>
      <c r="BE11" s="1">
        <v>16671499</v>
      </c>
      <c r="BF11" s="1">
        <v>23547904</v>
      </c>
      <c r="BG11" s="1">
        <v>79855318</v>
      </c>
      <c r="BH11" s="1">
        <v>625861883</v>
      </c>
      <c r="BI11" s="1">
        <v>135173655</v>
      </c>
      <c r="BJ11" s="1">
        <v>30758811</v>
      </c>
      <c r="BK11" s="1">
        <v>71620254</v>
      </c>
      <c r="BL11" s="1">
        <v>43201488</v>
      </c>
      <c r="BM11" s="1">
        <v>41896504</v>
      </c>
      <c r="BN11" s="1">
        <v>47684931</v>
      </c>
      <c r="BO11" s="1">
        <v>65582219</v>
      </c>
    </row>
    <row r="12" spans="1:67" customFormat="1" ht="13.95" hidden="1" customHeight="1" x14ac:dyDescent="0.3">
      <c r="A12" s="10">
        <f t="shared" si="9"/>
        <v>1977</v>
      </c>
      <c r="B12" s="21">
        <f t="shared" si="0"/>
        <v>4217447812</v>
      </c>
      <c r="C12" s="21">
        <f t="shared" si="1"/>
        <v>491201775</v>
      </c>
      <c r="D12" s="21">
        <f t="shared" si="2"/>
        <v>269024335</v>
      </c>
      <c r="E12" s="21">
        <f t="shared" si="3"/>
        <v>336176061</v>
      </c>
      <c r="F12" s="21">
        <f t="shared" si="4"/>
        <v>210651522</v>
      </c>
      <c r="G12" s="21">
        <f t="shared" si="5"/>
        <v>357187117</v>
      </c>
      <c r="H12" s="21">
        <f t="shared" si="6"/>
        <v>247269840</v>
      </c>
      <c r="I12" s="21">
        <f t="shared" si="7"/>
        <v>1136935458</v>
      </c>
      <c r="J12" s="21">
        <f t="shared" si="8"/>
        <v>1169001704</v>
      </c>
      <c r="K12" s="1">
        <v>78185559</v>
      </c>
      <c r="L12" s="1">
        <v>5088572</v>
      </c>
      <c r="M12" s="1">
        <v>36551270</v>
      </c>
      <c r="N12" s="1">
        <v>54486468</v>
      </c>
      <c r="O12" s="1">
        <v>56175829</v>
      </c>
      <c r="P12" s="1">
        <v>55714555</v>
      </c>
      <c r="Q12" s="1">
        <v>13868604</v>
      </c>
      <c r="R12" s="1">
        <v>4043262</v>
      </c>
      <c r="S12" s="1">
        <v>8251695</v>
      </c>
      <c r="T12" s="1">
        <v>51597427</v>
      </c>
      <c r="U12" s="1">
        <v>127238534</v>
      </c>
      <c r="V12" s="1">
        <v>223259419</v>
      </c>
      <c r="W12" s="1">
        <v>23730340</v>
      </c>
      <c r="X12" s="1">
        <v>14203508</v>
      </c>
      <c r="Y12" s="1">
        <v>3140133</v>
      </c>
      <c r="Z12" s="1">
        <v>4690935</v>
      </c>
      <c r="AA12" s="1">
        <v>26701805</v>
      </c>
      <c r="AB12" s="1">
        <v>112875292</v>
      </c>
      <c r="AC12" s="1">
        <v>11005519</v>
      </c>
      <c r="AD12" s="1">
        <v>24393494</v>
      </c>
      <c r="AE12" s="1">
        <v>62308493</v>
      </c>
      <c r="AF12" s="1">
        <v>98891458</v>
      </c>
      <c r="AG12" s="1">
        <v>710209</v>
      </c>
      <c r="AH12" s="1">
        <v>17015994</v>
      </c>
      <c r="AI12" s="1">
        <v>40748870</v>
      </c>
      <c r="AJ12" s="1">
        <v>35933181</v>
      </c>
      <c r="AK12" s="1">
        <v>18014756</v>
      </c>
      <c r="AL12" s="1">
        <v>5083048</v>
      </c>
      <c r="AM12" s="1">
        <v>42773298</v>
      </c>
      <c r="AN12" s="1">
        <v>50372166</v>
      </c>
      <c r="AO12" s="1">
        <v>24229061</v>
      </c>
      <c r="AP12" s="1">
        <v>7321950</v>
      </c>
      <c r="AQ12" s="1">
        <v>33167271.999999996</v>
      </c>
      <c r="AR12" s="1">
        <v>14428819</v>
      </c>
      <c r="AS12" s="1">
        <v>7090979</v>
      </c>
      <c r="AT12" s="1">
        <v>5619716</v>
      </c>
      <c r="AU12" s="1">
        <v>67234590</v>
      </c>
      <c r="AV12" s="1">
        <v>4888240</v>
      </c>
      <c r="AW12" s="1">
        <v>15086614</v>
      </c>
      <c r="AX12" s="1">
        <v>27118952</v>
      </c>
      <c r="AY12" s="1">
        <v>151000924</v>
      </c>
      <c r="AZ12" s="1">
        <v>136040976</v>
      </c>
      <c r="BA12" s="1">
        <v>111228864</v>
      </c>
      <c r="BB12" s="1">
        <v>943546375</v>
      </c>
      <c r="BC12" s="1">
        <v>115574277</v>
      </c>
      <c r="BD12" s="1">
        <v>36843637</v>
      </c>
      <c r="BE12" s="1">
        <v>17020097</v>
      </c>
      <c r="BF12" s="1">
        <v>23951072</v>
      </c>
      <c r="BG12" s="1">
        <v>81867264</v>
      </c>
      <c r="BH12" s="1">
        <v>640801103</v>
      </c>
      <c r="BI12" s="1">
        <v>138533541</v>
      </c>
      <c r="BJ12" s="1">
        <v>31355966</v>
      </c>
      <c r="BK12" s="1">
        <v>73901827</v>
      </c>
      <c r="BL12" s="1">
        <v>44367962</v>
      </c>
      <c r="BM12" s="1">
        <v>42843974</v>
      </c>
      <c r="BN12" s="1">
        <v>48954872</v>
      </c>
      <c r="BO12" s="1">
        <v>66375195</v>
      </c>
    </row>
    <row r="13" spans="1:67" customFormat="1" ht="13.95" hidden="1" customHeight="1" x14ac:dyDescent="0.3">
      <c r="A13" s="10">
        <f t="shared" si="9"/>
        <v>1978</v>
      </c>
      <c r="B13" s="21">
        <f t="shared" si="0"/>
        <v>4291660870</v>
      </c>
      <c r="C13" s="21">
        <f t="shared" si="1"/>
        <v>493381508</v>
      </c>
      <c r="D13" s="21">
        <f t="shared" si="2"/>
        <v>271675069</v>
      </c>
      <c r="E13" s="21">
        <f t="shared" si="3"/>
        <v>343921376</v>
      </c>
      <c r="F13" s="21">
        <f t="shared" si="4"/>
        <v>216790069</v>
      </c>
      <c r="G13" s="21">
        <f t="shared" si="5"/>
        <v>367751548</v>
      </c>
      <c r="H13" s="21">
        <f t="shared" si="6"/>
        <v>249737781</v>
      </c>
      <c r="I13" s="21">
        <f t="shared" si="7"/>
        <v>1151739831</v>
      </c>
      <c r="J13" s="21">
        <f t="shared" si="8"/>
        <v>1196663688</v>
      </c>
      <c r="K13" s="1">
        <v>78115360</v>
      </c>
      <c r="L13" s="1">
        <v>5104343</v>
      </c>
      <c r="M13" s="1">
        <v>36904967</v>
      </c>
      <c r="N13" s="1">
        <v>54734032</v>
      </c>
      <c r="O13" s="1">
        <v>56175556</v>
      </c>
      <c r="P13" s="1">
        <v>55938965</v>
      </c>
      <c r="Q13" s="1">
        <v>13953921</v>
      </c>
      <c r="R13" s="1">
        <v>4058673</v>
      </c>
      <c r="S13" s="1">
        <v>8275788</v>
      </c>
      <c r="T13" s="1">
        <v>51912068</v>
      </c>
      <c r="U13" s="1">
        <v>128207835</v>
      </c>
      <c r="V13" s="1">
        <v>225396096</v>
      </c>
      <c r="W13" s="1">
        <v>23978738</v>
      </c>
      <c r="X13" s="1">
        <v>14367098</v>
      </c>
      <c r="Y13" s="1">
        <v>3142244</v>
      </c>
      <c r="Z13" s="1">
        <v>4790893</v>
      </c>
      <c r="AA13" s="1">
        <v>27132158</v>
      </c>
      <c r="AB13" s="1">
        <v>115600942</v>
      </c>
      <c r="AC13" s="1">
        <v>11172695</v>
      </c>
      <c r="AD13" s="1">
        <v>24950337</v>
      </c>
      <c r="AE13" s="1">
        <v>63979046</v>
      </c>
      <c r="AF13" s="1">
        <v>101086198</v>
      </c>
      <c r="AG13" s="1">
        <v>809274</v>
      </c>
      <c r="AH13" s="1">
        <v>17506974</v>
      </c>
      <c r="AI13" s="1">
        <v>41761431</v>
      </c>
      <c r="AJ13" s="1">
        <v>37126535</v>
      </c>
      <c r="AK13" s="1">
        <v>18477385</v>
      </c>
      <c r="AL13" s="1">
        <v>5381902</v>
      </c>
      <c r="AM13" s="1">
        <v>43645306</v>
      </c>
      <c r="AN13" s="1">
        <v>52081262</v>
      </c>
      <c r="AO13" s="1">
        <v>24992689</v>
      </c>
      <c r="AP13" s="1">
        <v>7603130</v>
      </c>
      <c r="AQ13" s="1">
        <v>33734592</v>
      </c>
      <c r="AR13" s="1">
        <v>14934126</v>
      </c>
      <c r="AS13" s="1">
        <v>7229651</v>
      </c>
      <c r="AT13" s="1">
        <v>5782932</v>
      </c>
      <c r="AU13" s="1">
        <v>69326532</v>
      </c>
      <c r="AV13" s="1">
        <v>5035171</v>
      </c>
      <c r="AW13" s="1">
        <v>15695003</v>
      </c>
      <c r="AX13" s="1">
        <v>27869507</v>
      </c>
      <c r="AY13" s="1">
        <v>155548215</v>
      </c>
      <c r="AZ13" s="1">
        <v>136979087</v>
      </c>
      <c r="BA13" s="1">
        <v>112758694</v>
      </c>
      <c r="BB13" s="1">
        <v>956161485</v>
      </c>
      <c r="BC13" s="1">
        <v>116576944</v>
      </c>
      <c r="BD13" s="1">
        <v>37281935</v>
      </c>
      <c r="BE13" s="1">
        <v>17373728</v>
      </c>
      <c r="BF13" s="1">
        <v>24345739</v>
      </c>
      <c r="BG13" s="1">
        <v>83889655</v>
      </c>
      <c r="BH13" s="1">
        <v>655728229</v>
      </c>
      <c r="BI13" s="1">
        <v>141953163</v>
      </c>
      <c r="BJ13" s="1">
        <v>31972976</v>
      </c>
      <c r="BK13" s="1">
        <v>76307379</v>
      </c>
      <c r="BL13" s="1">
        <v>45575281</v>
      </c>
      <c r="BM13" s="1">
        <v>43788976</v>
      </c>
      <c r="BN13" s="1">
        <v>50249552</v>
      </c>
      <c r="BO13" s="1">
        <v>67198477</v>
      </c>
    </row>
    <row r="14" spans="1:67" customFormat="1" ht="13.95" hidden="1" customHeight="1" x14ac:dyDescent="0.3">
      <c r="A14" s="10">
        <f t="shared" si="9"/>
        <v>1979</v>
      </c>
      <c r="B14" s="21">
        <f t="shared" si="0"/>
        <v>4368081658</v>
      </c>
      <c r="C14" s="21">
        <f t="shared" si="1"/>
        <v>495623570</v>
      </c>
      <c r="D14" s="21">
        <f t="shared" si="2"/>
        <v>274379468</v>
      </c>
      <c r="E14" s="21">
        <f t="shared" si="3"/>
        <v>351753702</v>
      </c>
      <c r="F14" s="21">
        <f t="shared" si="4"/>
        <v>223188958</v>
      </c>
      <c r="G14" s="21">
        <f t="shared" si="5"/>
        <v>378992762</v>
      </c>
      <c r="H14" s="21">
        <f t="shared" si="6"/>
        <v>251963455</v>
      </c>
      <c r="I14" s="21">
        <f t="shared" si="7"/>
        <v>1166999252</v>
      </c>
      <c r="J14" s="21">
        <f t="shared" si="8"/>
        <v>1225180491</v>
      </c>
      <c r="K14" s="1">
        <v>78147901</v>
      </c>
      <c r="L14" s="1">
        <v>5116859</v>
      </c>
      <c r="M14" s="1">
        <v>37230372</v>
      </c>
      <c r="N14" s="1">
        <v>54979852</v>
      </c>
      <c r="O14" s="1">
        <v>56218763</v>
      </c>
      <c r="P14" s="1">
        <v>56132380</v>
      </c>
      <c r="Q14" s="1">
        <v>14050169</v>
      </c>
      <c r="R14" s="1">
        <v>4072500</v>
      </c>
      <c r="S14" s="1">
        <v>8293748</v>
      </c>
      <c r="T14" s="1">
        <v>52242861</v>
      </c>
      <c r="U14" s="1">
        <v>129138165</v>
      </c>
      <c r="V14" s="1">
        <v>227575084</v>
      </c>
      <c r="W14" s="1">
        <v>24237173</v>
      </c>
      <c r="X14" s="1">
        <v>14533035</v>
      </c>
      <c r="Y14" s="1">
        <v>3141601</v>
      </c>
      <c r="Z14" s="1">
        <v>4892575</v>
      </c>
      <c r="AA14" s="1">
        <v>27568895</v>
      </c>
      <c r="AB14" s="1">
        <v>118380821</v>
      </c>
      <c r="AC14" s="1">
        <v>11339779</v>
      </c>
      <c r="AD14" s="1">
        <v>25515626</v>
      </c>
      <c r="AE14" s="1">
        <v>65648865.000000007</v>
      </c>
      <c r="AF14" s="1">
        <v>103299716</v>
      </c>
      <c r="AG14" s="1">
        <v>912010</v>
      </c>
      <c r="AH14" s="1">
        <v>18036655</v>
      </c>
      <c r="AI14" s="1">
        <v>42818628</v>
      </c>
      <c r="AJ14" s="1">
        <v>38424952</v>
      </c>
      <c r="AK14" s="1">
        <v>18955589</v>
      </c>
      <c r="AL14" s="1">
        <v>5703698</v>
      </c>
      <c r="AM14" s="1">
        <v>44510429</v>
      </c>
      <c r="AN14" s="1">
        <v>53826997</v>
      </c>
      <c r="AO14" s="1">
        <v>25886782</v>
      </c>
      <c r="AP14" s="1">
        <v>7902267</v>
      </c>
      <c r="AQ14" s="1">
        <v>34238652</v>
      </c>
      <c r="AR14" s="1">
        <v>15460666</v>
      </c>
      <c r="AS14" s="1">
        <v>7375266</v>
      </c>
      <c r="AT14" s="1">
        <v>5955556</v>
      </c>
      <c r="AU14" s="1">
        <v>71498242</v>
      </c>
      <c r="AV14" s="1">
        <v>5189541</v>
      </c>
      <c r="AW14" s="1">
        <v>16355352</v>
      </c>
      <c r="AX14" s="1">
        <v>28634162</v>
      </c>
      <c r="AY14" s="1">
        <v>160496276</v>
      </c>
      <c r="AZ14" s="1">
        <v>137816541</v>
      </c>
      <c r="BA14" s="1">
        <v>114146914</v>
      </c>
      <c r="BB14" s="1">
        <v>969288069</v>
      </c>
      <c r="BC14" s="1">
        <v>117521556</v>
      </c>
      <c r="BD14" s="1">
        <v>37710899</v>
      </c>
      <c r="BE14" s="1">
        <v>17735781</v>
      </c>
      <c r="BF14" s="1">
        <v>24742947</v>
      </c>
      <c r="BG14" s="1">
        <v>85935072</v>
      </c>
      <c r="BH14" s="1">
        <v>671155747</v>
      </c>
      <c r="BI14" s="1">
        <v>145434834</v>
      </c>
      <c r="BJ14" s="1">
        <v>32596550</v>
      </c>
      <c r="BK14" s="1">
        <v>78997039</v>
      </c>
      <c r="BL14" s="1">
        <v>46807103</v>
      </c>
      <c r="BM14" s="1">
        <v>44718434</v>
      </c>
      <c r="BN14" s="1">
        <v>51378211</v>
      </c>
      <c r="BO14" s="1">
        <v>68157501</v>
      </c>
    </row>
    <row r="15" spans="1:67" ht="13.95" hidden="1" customHeight="1" x14ac:dyDescent="0.3">
      <c r="A15" s="19">
        <v>1980</v>
      </c>
      <c r="B15" s="21">
        <f>SUM(C15:J15)</f>
        <v>4447128231</v>
      </c>
      <c r="C15" s="21">
        <f>SUM(K15:U15)</f>
        <v>498120087</v>
      </c>
      <c r="D15" s="21">
        <f>SUM(V15:Z15)</f>
        <v>277256165</v>
      </c>
      <c r="E15" s="21">
        <f>SUM(AA15:AF15)</f>
        <v>359653249</v>
      </c>
      <c r="F15" s="21">
        <f>SUM(AG15:AN15)</f>
        <v>229966546</v>
      </c>
      <c r="G15" s="21">
        <f>SUM(AO15:AY15)</f>
        <v>390276238</v>
      </c>
      <c r="H15" s="21">
        <f>SUM(AZ15:BA15)</f>
        <v>254018333</v>
      </c>
      <c r="I15" s="21">
        <f>SUM(BB15:BF15)</f>
        <v>1182896627</v>
      </c>
      <c r="J15" s="21">
        <f>SUM(BG15:BO15)</f>
        <v>1254940986</v>
      </c>
      <c r="K15" s="22">
        <v>78315375</v>
      </c>
      <c r="L15" s="22">
        <v>5123081</v>
      </c>
      <c r="M15" s="22">
        <v>37537565</v>
      </c>
      <c r="N15" s="22">
        <v>55274184</v>
      </c>
      <c r="O15" s="22">
        <v>56282103</v>
      </c>
      <c r="P15" s="22">
        <v>56412084</v>
      </c>
      <c r="Q15" s="22">
        <v>14162686</v>
      </c>
      <c r="R15" s="22">
        <v>4085604</v>
      </c>
      <c r="S15" s="22">
        <v>8310469</v>
      </c>
      <c r="T15" s="22">
        <v>52580491</v>
      </c>
      <c r="U15" s="22">
        <v>130036445</v>
      </c>
      <c r="V15" s="22">
        <v>229858655</v>
      </c>
      <c r="W15" s="22">
        <v>24533776</v>
      </c>
      <c r="X15" s="22">
        <v>14721347</v>
      </c>
      <c r="Y15" s="22">
        <v>3146327</v>
      </c>
      <c r="Z15" s="22">
        <v>4996060</v>
      </c>
      <c r="AA15" s="22">
        <v>28011596</v>
      </c>
      <c r="AB15" s="22">
        <v>121207461</v>
      </c>
      <c r="AC15" s="22">
        <v>11508550</v>
      </c>
      <c r="AD15" s="22">
        <v>26104498</v>
      </c>
      <c r="AE15" s="22">
        <v>67300334</v>
      </c>
      <c r="AF15" s="22">
        <v>105520810</v>
      </c>
      <c r="AG15" s="22">
        <v>1015700</v>
      </c>
      <c r="AH15" s="22">
        <v>18607174</v>
      </c>
      <c r="AI15" s="22">
        <v>43950413</v>
      </c>
      <c r="AJ15" s="22">
        <v>39842324</v>
      </c>
      <c r="AK15" s="22">
        <v>19459943</v>
      </c>
      <c r="AL15" s="22">
        <v>6047997</v>
      </c>
      <c r="AM15" s="22">
        <v>45408815</v>
      </c>
      <c r="AN15" s="22">
        <v>55634180</v>
      </c>
      <c r="AO15" s="22">
        <v>26711099</v>
      </c>
      <c r="AP15" s="22">
        <v>8220714</v>
      </c>
      <c r="AQ15" s="22">
        <v>34428514</v>
      </c>
      <c r="AR15" s="22">
        <v>16018459</v>
      </c>
      <c r="AS15" s="22">
        <v>7530515</v>
      </c>
      <c r="AT15" s="22">
        <v>6135971</v>
      </c>
      <c r="AU15" s="22">
        <v>73764641</v>
      </c>
      <c r="AV15" s="22">
        <v>5353259</v>
      </c>
      <c r="AW15" s="22">
        <v>17058905</v>
      </c>
      <c r="AX15" s="22">
        <v>29518857</v>
      </c>
      <c r="AY15" s="22">
        <v>165535304</v>
      </c>
      <c r="AZ15" s="22">
        <v>138572623</v>
      </c>
      <c r="BA15" s="22">
        <v>115445710</v>
      </c>
      <c r="BB15" s="22">
        <v>983163542</v>
      </c>
      <c r="BC15" s="22">
        <v>118358756</v>
      </c>
      <c r="BD15" s="22">
        <v>38141107</v>
      </c>
      <c r="BE15" s="22">
        <v>18086520</v>
      </c>
      <c r="BF15" s="22">
        <v>25146702</v>
      </c>
      <c r="BG15" s="22">
        <v>88016432</v>
      </c>
      <c r="BH15" s="22">
        <v>687354025</v>
      </c>
      <c r="BI15" s="22">
        <v>148950540</v>
      </c>
      <c r="BJ15" s="22">
        <v>33227204</v>
      </c>
      <c r="BK15" s="22">
        <v>82291010</v>
      </c>
      <c r="BL15" s="22">
        <v>48043740</v>
      </c>
      <c r="BM15" s="22">
        <v>45650022</v>
      </c>
      <c r="BN15" s="22">
        <v>52490101</v>
      </c>
      <c r="BO15" s="22">
        <v>68917912</v>
      </c>
    </row>
    <row r="16" spans="1:67" ht="13.95" hidden="1" customHeight="1" x14ac:dyDescent="0.3">
      <c r="A16" s="19">
        <v>1981</v>
      </c>
      <c r="B16" s="21">
        <f t="shared" ref="B16:B79" si="10">SUM(C16:J16)</f>
        <v>4528281336</v>
      </c>
      <c r="C16" s="21">
        <f t="shared" ref="C16:C79" si="11">SUM(K16:U16)</f>
        <v>500367727</v>
      </c>
      <c r="D16" s="21">
        <f t="shared" ref="D16:D79" si="12">SUM(V16:Z16)</f>
        <v>280257875</v>
      </c>
      <c r="E16" s="21">
        <f t="shared" ref="E16:E79" si="13">SUM(AA16:AF16)</f>
        <v>367564568</v>
      </c>
      <c r="F16" s="21">
        <f t="shared" ref="F16:F79" si="14">SUM(AG16:AN16)</f>
        <v>237670202</v>
      </c>
      <c r="G16" s="21">
        <f t="shared" ref="G16:G79" si="15">SUM(AO16:AY16)</f>
        <v>402140290</v>
      </c>
      <c r="H16" s="21">
        <f t="shared" ref="H16:H79" si="16">SUM(AZ16:BA16)</f>
        <v>256123589</v>
      </c>
      <c r="I16" s="21">
        <f t="shared" ref="I16:I79" si="17">SUM(BB16:BF16)</f>
        <v>1199374753</v>
      </c>
      <c r="J16" s="21">
        <f t="shared" ref="J16:J79" si="18">SUM(BG16:BO16)</f>
        <v>1284782332</v>
      </c>
      <c r="K16" s="22">
        <v>78448040</v>
      </c>
      <c r="L16" s="22">
        <v>5121629</v>
      </c>
      <c r="M16" s="22">
        <v>37812713</v>
      </c>
      <c r="N16" s="22">
        <v>55603352</v>
      </c>
      <c r="O16" s="22">
        <v>56304592</v>
      </c>
      <c r="P16" s="22">
        <v>56646750</v>
      </c>
      <c r="Q16" s="22">
        <v>14262689</v>
      </c>
      <c r="R16" s="22">
        <v>4099672</v>
      </c>
      <c r="S16" s="22">
        <v>8320458</v>
      </c>
      <c r="T16" s="22">
        <v>52889605</v>
      </c>
      <c r="U16" s="22">
        <v>130858227</v>
      </c>
      <c r="V16" s="22">
        <v>232201617</v>
      </c>
      <c r="W16" s="22">
        <v>24844974</v>
      </c>
      <c r="X16" s="22">
        <v>14949202</v>
      </c>
      <c r="Y16" s="22">
        <v>3159840</v>
      </c>
      <c r="Z16" s="22">
        <v>5102242</v>
      </c>
      <c r="AA16" s="22">
        <v>28463959</v>
      </c>
      <c r="AB16" s="22">
        <v>124063109</v>
      </c>
      <c r="AC16" s="22">
        <v>11678717</v>
      </c>
      <c r="AD16" s="22">
        <v>26713267</v>
      </c>
      <c r="AE16" s="22">
        <v>68892108</v>
      </c>
      <c r="AF16" s="22">
        <v>107753408</v>
      </c>
      <c r="AG16" s="22">
        <v>1099855</v>
      </c>
      <c r="AH16" s="22">
        <v>19220704</v>
      </c>
      <c r="AI16" s="22">
        <v>45147224</v>
      </c>
      <c r="AJ16" s="22">
        <v>41989312</v>
      </c>
      <c r="AK16" s="22">
        <v>19985401</v>
      </c>
      <c r="AL16" s="22">
        <v>6420551</v>
      </c>
      <c r="AM16" s="22">
        <v>46321190</v>
      </c>
      <c r="AN16" s="22">
        <v>57485965</v>
      </c>
      <c r="AO16" s="22">
        <v>27500515</v>
      </c>
      <c r="AP16" s="22">
        <v>8556596</v>
      </c>
      <c r="AQ16" s="22">
        <v>35304012</v>
      </c>
      <c r="AR16" s="22">
        <v>16601507</v>
      </c>
      <c r="AS16" s="22">
        <v>7692766</v>
      </c>
      <c r="AT16" s="22">
        <v>6322006</v>
      </c>
      <c r="AU16" s="22">
        <v>76068103</v>
      </c>
      <c r="AV16" s="22">
        <v>5527230</v>
      </c>
      <c r="AW16" s="22">
        <v>17780572</v>
      </c>
      <c r="AX16" s="22">
        <v>30541044</v>
      </c>
      <c r="AY16" s="22">
        <v>170245939</v>
      </c>
      <c r="AZ16" s="22">
        <v>139351498</v>
      </c>
      <c r="BA16" s="22">
        <v>116772091</v>
      </c>
      <c r="BB16" s="22">
        <v>997721071</v>
      </c>
      <c r="BC16" s="22">
        <v>118994053</v>
      </c>
      <c r="BD16" s="22">
        <v>38689189</v>
      </c>
      <c r="BE16" s="22">
        <v>18412827</v>
      </c>
      <c r="BF16" s="22">
        <v>25557613</v>
      </c>
      <c r="BG16" s="22">
        <v>90303105</v>
      </c>
      <c r="BH16" s="22">
        <v>703696250</v>
      </c>
      <c r="BI16" s="22">
        <v>152485035</v>
      </c>
      <c r="BJ16" s="22">
        <v>33858783</v>
      </c>
      <c r="BK16" s="22">
        <v>85802049</v>
      </c>
      <c r="BL16" s="22">
        <v>49311727</v>
      </c>
      <c r="BM16" s="22">
        <v>46575855</v>
      </c>
      <c r="BN16" s="22">
        <v>53738141</v>
      </c>
      <c r="BO16" s="22">
        <v>69011387</v>
      </c>
    </row>
    <row r="17" spans="1:67" ht="13.95" hidden="1" customHeight="1" x14ac:dyDescent="0.3">
      <c r="A17" s="19">
        <v>1982</v>
      </c>
      <c r="B17" s="21">
        <f t="shared" si="10"/>
        <v>4612160309</v>
      </c>
      <c r="C17" s="21">
        <f t="shared" si="11"/>
        <v>502072998</v>
      </c>
      <c r="D17" s="21">
        <f t="shared" si="12"/>
        <v>283311849</v>
      </c>
      <c r="E17" s="21">
        <f t="shared" si="13"/>
        <v>375515300</v>
      </c>
      <c r="F17" s="21">
        <f t="shared" si="14"/>
        <v>245643535</v>
      </c>
      <c r="G17" s="21">
        <f t="shared" si="15"/>
        <v>414758334</v>
      </c>
      <c r="H17" s="21">
        <f t="shared" si="16"/>
        <v>258350677</v>
      </c>
      <c r="I17" s="21">
        <f t="shared" si="17"/>
        <v>1217126963</v>
      </c>
      <c r="J17" s="21">
        <f t="shared" si="18"/>
        <v>1315380653</v>
      </c>
      <c r="K17" s="22">
        <v>78393674</v>
      </c>
      <c r="L17" s="22">
        <v>5117894</v>
      </c>
      <c r="M17" s="22">
        <v>38047101</v>
      </c>
      <c r="N17" s="22">
        <v>55951076</v>
      </c>
      <c r="O17" s="22">
        <v>56292755</v>
      </c>
      <c r="P17" s="22">
        <v>56719175</v>
      </c>
      <c r="Q17" s="22">
        <v>14333900</v>
      </c>
      <c r="R17" s="22">
        <v>4114736</v>
      </c>
      <c r="S17" s="22">
        <v>8325183</v>
      </c>
      <c r="T17" s="22">
        <v>53138330</v>
      </c>
      <c r="U17" s="22">
        <v>131639174</v>
      </c>
      <c r="V17" s="22">
        <v>234583152</v>
      </c>
      <c r="W17" s="22">
        <v>25140164</v>
      </c>
      <c r="X17" s="22">
        <v>15192485</v>
      </c>
      <c r="Y17" s="22">
        <v>3185123</v>
      </c>
      <c r="Z17" s="22">
        <v>5210925</v>
      </c>
      <c r="AA17" s="22">
        <v>28924262</v>
      </c>
      <c r="AB17" s="22">
        <v>126923155</v>
      </c>
      <c r="AC17" s="22">
        <v>11850214</v>
      </c>
      <c r="AD17" s="22">
        <v>27338331</v>
      </c>
      <c r="AE17" s="22">
        <v>70433260</v>
      </c>
      <c r="AF17" s="22">
        <v>110046078</v>
      </c>
      <c r="AG17" s="22">
        <v>1166370</v>
      </c>
      <c r="AH17" s="22">
        <v>19872348</v>
      </c>
      <c r="AI17" s="22">
        <v>46407611</v>
      </c>
      <c r="AJ17" s="22">
        <v>44272141</v>
      </c>
      <c r="AK17" s="22">
        <v>20520318</v>
      </c>
      <c r="AL17" s="22">
        <v>6824486</v>
      </c>
      <c r="AM17" s="22">
        <v>47322096</v>
      </c>
      <c r="AN17" s="22">
        <v>59258165</v>
      </c>
      <c r="AO17" s="22">
        <v>28338190</v>
      </c>
      <c r="AP17" s="22">
        <v>8907936</v>
      </c>
      <c r="AQ17" s="22">
        <v>36701290</v>
      </c>
      <c r="AR17" s="22">
        <v>17206175</v>
      </c>
      <c r="AS17" s="22">
        <v>7860194</v>
      </c>
      <c r="AT17" s="22">
        <v>6512732</v>
      </c>
      <c r="AU17" s="22">
        <v>78378701</v>
      </c>
      <c r="AV17" s="22">
        <v>5711549</v>
      </c>
      <c r="AW17" s="22">
        <v>18486645</v>
      </c>
      <c r="AX17" s="22">
        <v>31615339</v>
      </c>
      <c r="AY17" s="22">
        <v>175039583</v>
      </c>
      <c r="AZ17" s="22">
        <v>140247748</v>
      </c>
      <c r="BA17" s="22">
        <v>118102929</v>
      </c>
      <c r="BB17" s="22">
        <v>1013588179</v>
      </c>
      <c r="BC17" s="22">
        <v>119485775</v>
      </c>
      <c r="BD17" s="22">
        <v>39356154</v>
      </c>
      <c r="BE17" s="22">
        <v>18723985</v>
      </c>
      <c r="BF17" s="22">
        <v>25972870</v>
      </c>
      <c r="BG17" s="22">
        <v>92814507</v>
      </c>
      <c r="BH17" s="22">
        <v>720313473</v>
      </c>
      <c r="BI17" s="22">
        <v>156052152</v>
      </c>
      <c r="BJ17" s="22">
        <v>34482965</v>
      </c>
      <c r="BK17" s="22">
        <v>89089246</v>
      </c>
      <c r="BL17" s="22">
        <v>50695707</v>
      </c>
      <c r="BM17" s="22">
        <v>47494577</v>
      </c>
      <c r="BN17" s="22">
        <v>55011289</v>
      </c>
      <c r="BO17" s="22">
        <v>69426737</v>
      </c>
    </row>
    <row r="18" spans="1:67" ht="13.95" hidden="1" customHeight="1" x14ac:dyDescent="0.3">
      <c r="A18" s="19">
        <v>1983</v>
      </c>
      <c r="B18" s="21">
        <f t="shared" si="10"/>
        <v>4696797853</v>
      </c>
      <c r="C18" s="21">
        <f t="shared" si="11"/>
        <v>503551312</v>
      </c>
      <c r="D18" s="21">
        <f t="shared" si="12"/>
        <v>286355558</v>
      </c>
      <c r="E18" s="21">
        <f t="shared" si="13"/>
        <v>383603278</v>
      </c>
      <c r="F18" s="21">
        <f t="shared" si="14"/>
        <v>253376908</v>
      </c>
      <c r="G18" s="21">
        <f t="shared" si="15"/>
        <v>427269053</v>
      </c>
      <c r="H18" s="21">
        <f t="shared" si="16"/>
        <v>260826024</v>
      </c>
      <c r="I18" s="21">
        <f t="shared" si="17"/>
        <v>1234426204</v>
      </c>
      <c r="J18" s="21">
        <f t="shared" si="18"/>
        <v>1347389516</v>
      </c>
      <c r="K18" s="22">
        <v>78224133</v>
      </c>
      <c r="L18" s="22">
        <v>5114467</v>
      </c>
      <c r="M18" s="22">
        <v>38253244</v>
      </c>
      <c r="N18" s="22">
        <v>56284240</v>
      </c>
      <c r="O18" s="22">
        <v>56332058</v>
      </c>
      <c r="P18" s="22">
        <v>56766111</v>
      </c>
      <c r="Q18" s="22">
        <v>14396901</v>
      </c>
      <c r="R18" s="22">
        <v>4128336</v>
      </c>
      <c r="S18" s="22">
        <v>8328915</v>
      </c>
      <c r="T18" s="22">
        <v>53334566</v>
      </c>
      <c r="U18" s="22">
        <v>132388341</v>
      </c>
      <c r="V18" s="22">
        <v>236986365</v>
      </c>
      <c r="W18" s="22">
        <v>25412608</v>
      </c>
      <c r="X18" s="22">
        <v>15414893</v>
      </c>
      <c r="Y18" s="22">
        <v>3219278</v>
      </c>
      <c r="Z18" s="22">
        <v>5322414</v>
      </c>
      <c r="AA18" s="22">
        <v>29391332</v>
      </c>
      <c r="AB18" s="22">
        <v>129790077</v>
      </c>
      <c r="AC18" s="22">
        <v>12026138</v>
      </c>
      <c r="AD18" s="22">
        <v>27988173</v>
      </c>
      <c r="AE18" s="22">
        <v>71971240</v>
      </c>
      <c r="AF18" s="22">
        <v>112436318</v>
      </c>
      <c r="AG18" s="22">
        <v>1235305</v>
      </c>
      <c r="AH18" s="22">
        <v>20558115</v>
      </c>
      <c r="AI18" s="22">
        <v>47786402</v>
      </c>
      <c r="AJ18" s="22">
        <v>46029535</v>
      </c>
      <c r="AK18" s="22">
        <v>21060696</v>
      </c>
      <c r="AL18" s="22">
        <v>7252941</v>
      </c>
      <c r="AM18" s="22">
        <v>48447410</v>
      </c>
      <c r="AN18" s="22">
        <v>61006504</v>
      </c>
      <c r="AO18" s="22">
        <v>29250963</v>
      </c>
      <c r="AP18" s="22">
        <v>9272744</v>
      </c>
      <c r="AQ18" s="22">
        <v>37740817</v>
      </c>
      <c r="AR18" s="22">
        <v>17846374</v>
      </c>
      <c r="AS18" s="22">
        <v>8034400</v>
      </c>
      <c r="AT18" s="22">
        <v>6708644</v>
      </c>
      <c r="AU18" s="22">
        <v>80438260</v>
      </c>
      <c r="AV18" s="22">
        <v>5905311</v>
      </c>
      <c r="AW18" s="22">
        <v>19109770</v>
      </c>
      <c r="AX18" s="22">
        <v>32739304</v>
      </c>
      <c r="AY18" s="22">
        <v>180222466</v>
      </c>
      <c r="AZ18" s="22">
        <v>141331278</v>
      </c>
      <c r="BA18" s="22">
        <v>119494746</v>
      </c>
      <c r="BB18" s="22">
        <v>1029064956</v>
      </c>
      <c r="BC18" s="22">
        <v>119948947</v>
      </c>
      <c r="BD18" s="22">
        <v>40000941</v>
      </c>
      <c r="BE18" s="22">
        <v>19022625</v>
      </c>
      <c r="BF18" s="22">
        <v>26388735</v>
      </c>
      <c r="BG18" s="22">
        <v>95335155</v>
      </c>
      <c r="BH18" s="22">
        <v>737372681</v>
      </c>
      <c r="BI18" s="22">
        <v>159651381</v>
      </c>
      <c r="BJ18" s="22">
        <v>35162715</v>
      </c>
      <c r="BK18" s="22">
        <v>92227711</v>
      </c>
      <c r="BL18" s="22">
        <v>52194620</v>
      </c>
      <c r="BM18" s="22">
        <v>48423309</v>
      </c>
      <c r="BN18" s="22">
        <v>56337921</v>
      </c>
      <c r="BO18" s="22">
        <v>70684023</v>
      </c>
    </row>
    <row r="19" spans="1:67" ht="13.95" hidden="1" customHeight="1" x14ac:dyDescent="0.3">
      <c r="A19" s="19">
        <v>1984</v>
      </c>
      <c r="B19" s="21">
        <f t="shared" si="10"/>
        <v>4781629768</v>
      </c>
      <c r="C19" s="21">
        <f t="shared" si="11"/>
        <v>504974467</v>
      </c>
      <c r="D19" s="21">
        <f t="shared" si="12"/>
        <v>289331911</v>
      </c>
      <c r="E19" s="21">
        <f t="shared" si="13"/>
        <v>391777004</v>
      </c>
      <c r="F19" s="21">
        <f t="shared" si="14"/>
        <v>261434063</v>
      </c>
      <c r="G19" s="21">
        <f t="shared" si="15"/>
        <v>439726384</v>
      </c>
      <c r="H19" s="21">
        <f t="shared" si="16"/>
        <v>263395537</v>
      </c>
      <c r="I19" s="21">
        <f t="shared" si="17"/>
        <v>1250945023</v>
      </c>
      <c r="J19" s="21">
        <f t="shared" si="18"/>
        <v>1380045379</v>
      </c>
      <c r="K19" s="22">
        <v>77998198</v>
      </c>
      <c r="L19" s="22">
        <v>5111831</v>
      </c>
      <c r="M19" s="22">
        <v>38437482</v>
      </c>
      <c r="N19" s="22">
        <v>56600528</v>
      </c>
      <c r="O19" s="22">
        <v>56451313</v>
      </c>
      <c r="P19" s="22">
        <v>56810353</v>
      </c>
      <c r="Q19" s="22">
        <v>14462807</v>
      </c>
      <c r="R19" s="22">
        <v>4139972</v>
      </c>
      <c r="S19" s="22">
        <v>8336487</v>
      </c>
      <c r="T19" s="22">
        <v>53514629</v>
      </c>
      <c r="U19" s="22">
        <v>133110867</v>
      </c>
      <c r="V19" s="22">
        <v>239353967</v>
      </c>
      <c r="W19" s="22">
        <v>25670375</v>
      </c>
      <c r="X19" s="22">
        <v>15620653</v>
      </c>
      <c r="Y19" s="22">
        <v>3249828</v>
      </c>
      <c r="Z19" s="22">
        <v>5437088</v>
      </c>
      <c r="AA19" s="22">
        <v>29863093</v>
      </c>
      <c r="AB19" s="22">
        <v>132658864</v>
      </c>
      <c r="AC19" s="22">
        <v>12207733</v>
      </c>
      <c r="AD19" s="22">
        <v>28642690</v>
      </c>
      <c r="AE19" s="22">
        <v>73506846</v>
      </c>
      <c r="AF19" s="22">
        <v>114897778</v>
      </c>
      <c r="AG19" s="22">
        <v>1305996</v>
      </c>
      <c r="AH19" s="22">
        <v>21271969</v>
      </c>
      <c r="AI19" s="22">
        <v>49247334</v>
      </c>
      <c r="AJ19" s="22">
        <v>47793998</v>
      </c>
      <c r="AK19" s="22">
        <v>21593778</v>
      </c>
      <c r="AL19" s="22">
        <v>7697307</v>
      </c>
      <c r="AM19" s="22">
        <v>49574069</v>
      </c>
      <c r="AN19" s="22">
        <v>62949612</v>
      </c>
      <c r="AO19" s="22">
        <v>30245081</v>
      </c>
      <c r="AP19" s="22">
        <v>9650516</v>
      </c>
      <c r="AQ19" s="22">
        <v>38735722</v>
      </c>
      <c r="AR19" s="22">
        <v>18514906</v>
      </c>
      <c r="AS19" s="22">
        <v>8208599</v>
      </c>
      <c r="AT19" s="22">
        <v>6909971</v>
      </c>
      <c r="AU19" s="22">
        <v>82526443</v>
      </c>
      <c r="AV19" s="22">
        <v>6107627</v>
      </c>
      <c r="AW19" s="22">
        <v>19546528</v>
      </c>
      <c r="AX19" s="22">
        <v>33892788</v>
      </c>
      <c r="AY19" s="22">
        <v>185388203</v>
      </c>
      <c r="AZ19" s="22">
        <v>142464239</v>
      </c>
      <c r="BA19" s="22">
        <v>120931298</v>
      </c>
      <c r="BB19" s="22">
        <v>1043849638</v>
      </c>
      <c r="BC19" s="22">
        <v>120384394</v>
      </c>
      <c r="BD19" s="22">
        <v>40598300</v>
      </c>
      <c r="BE19" s="22">
        <v>19306763</v>
      </c>
      <c r="BF19" s="22">
        <v>26805928</v>
      </c>
      <c r="BG19" s="22">
        <v>97814966</v>
      </c>
      <c r="BH19" s="22">
        <v>754875449</v>
      </c>
      <c r="BI19" s="22">
        <v>163251124</v>
      </c>
      <c r="BJ19" s="22">
        <v>35899313</v>
      </c>
      <c r="BK19" s="22">
        <v>95164936</v>
      </c>
      <c r="BL19" s="22">
        <v>53726181</v>
      </c>
      <c r="BM19" s="22">
        <v>49351708</v>
      </c>
      <c r="BN19" s="22">
        <v>57706067</v>
      </c>
      <c r="BO19" s="22">
        <v>72255635</v>
      </c>
    </row>
    <row r="20" spans="1:67" ht="13.95" hidden="1" customHeight="1" x14ac:dyDescent="0.3">
      <c r="A20" s="19">
        <v>1985</v>
      </c>
      <c r="B20" s="21">
        <f t="shared" si="10"/>
        <v>4868381636</v>
      </c>
      <c r="C20" s="21">
        <f t="shared" si="11"/>
        <v>506457188</v>
      </c>
      <c r="D20" s="21">
        <f t="shared" si="12"/>
        <v>292276253</v>
      </c>
      <c r="E20" s="21">
        <f t="shared" si="13"/>
        <v>399954021</v>
      </c>
      <c r="F20" s="21">
        <f t="shared" si="14"/>
        <v>269590955</v>
      </c>
      <c r="G20" s="21">
        <f t="shared" si="15"/>
        <v>452673246</v>
      </c>
      <c r="H20" s="21">
        <f t="shared" si="16"/>
        <v>265934844</v>
      </c>
      <c r="I20" s="21">
        <f t="shared" si="17"/>
        <v>1268586934</v>
      </c>
      <c r="J20" s="21">
        <f t="shared" si="18"/>
        <v>1412908195</v>
      </c>
      <c r="K20" s="22">
        <v>77863424</v>
      </c>
      <c r="L20" s="22">
        <v>5113880</v>
      </c>
      <c r="M20" s="22">
        <v>38601321</v>
      </c>
      <c r="N20" s="22">
        <v>56921296</v>
      </c>
      <c r="O20" s="22">
        <v>56606414</v>
      </c>
      <c r="P20" s="22">
        <v>56855501</v>
      </c>
      <c r="Q20" s="22">
        <v>14538959</v>
      </c>
      <c r="R20" s="22">
        <v>4152400</v>
      </c>
      <c r="S20" s="22">
        <v>8350244</v>
      </c>
      <c r="T20" s="22">
        <v>53677308</v>
      </c>
      <c r="U20" s="22">
        <v>133776441</v>
      </c>
      <c r="V20" s="22">
        <v>241690443</v>
      </c>
      <c r="W20" s="22">
        <v>25927465</v>
      </c>
      <c r="X20" s="22">
        <v>15835747</v>
      </c>
      <c r="Y20" s="22">
        <v>3268028</v>
      </c>
      <c r="Z20" s="22">
        <v>5554570</v>
      </c>
      <c r="AA20" s="22">
        <v>30336441</v>
      </c>
      <c r="AB20" s="22">
        <v>135515595</v>
      </c>
      <c r="AC20" s="22">
        <v>12395274</v>
      </c>
      <c r="AD20" s="22">
        <v>29268470</v>
      </c>
      <c r="AE20" s="22">
        <v>75043414</v>
      </c>
      <c r="AF20" s="22">
        <v>117394827</v>
      </c>
      <c r="AG20" s="22">
        <v>1377911</v>
      </c>
      <c r="AH20" s="22">
        <v>22008544</v>
      </c>
      <c r="AI20" s="22">
        <v>50734968</v>
      </c>
      <c r="AJ20" s="22">
        <v>49582289</v>
      </c>
      <c r="AK20" s="22">
        <v>22113953</v>
      </c>
      <c r="AL20" s="22">
        <v>8151779</v>
      </c>
      <c r="AM20" s="22">
        <v>50687115</v>
      </c>
      <c r="AN20" s="22">
        <v>64934396</v>
      </c>
      <c r="AO20" s="22">
        <v>31264816</v>
      </c>
      <c r="AP20" s="22">
        <v>10040483</v>
      </c>
      <c r="AQ20" s="22">
        <v>39842136</v>
      </c>
      <c r="AR20" s="22">
        <v>19201768</v>
      </c>
      <c r="AS20" s="22">
        <v>8374663</v>
      </c>
      <c r="AT20" s="22">
        <v>7118457</v>
      </c>
      <c r="AU20" s="22">
        <v>84897973</v>
      </c>
      <c r="AV20" s="22">
        <v>6317228</v>
      </c>
      <c r="AW20" s="22">
        <v>19905872</v>
      </c>
      <c r="AX20" s="22">
        <v>35042093</v>
      </c>
      <c r="AY20" s="22">
        <v>190667757</v>
      </c>
      <c r="AZ20" s="22">
        <v>143569389</v>
      </c>
      <c r="BA20" s="22">
        <v>122365455</v>
      </c>
      <c r="BB20" s="22">
        <v>1059807820</v>
      </c>
      <c r="BC20" s="22">
        <v>120832163</v>
      </c>
      <c r="BD20" s="22">
        <v>41148963</v>
      </c>
      <c r="BE20" s="22">
        <v>19571687</v>
      </c>
      <c r="BF20" s="22">
        <v>27226301</v>
      </c>
      <c r="BG20" s="22">
        <v>100253825</v>
      </c>
      <c r="BH20" s="22">
        <v>772647793</v>
      </c>
      <c r="BI20" s="22">
        <v>166776185</v>
      </c>
      <c r="BJ20" s="22">
        <v>36622827</v>
      </c>
      <c r="BK20" s="22">
        <v>98229285</v>
      </c>
      <c r="BL20" s="22">
        <v>55213006</v>
      </c>
      <c r="BM20" s="22">
        <v>50270753</v>
      </c>
      <c r="BN20" s="22">
        <v>59060622</v>
      </c>
      <c r="BO20" s="22">
        <v>73833899</v>
      </c>
    </row>
    <row r="21" spans="1:67" ht="13.95" hidden="1" customHeight="1" x14ac:dyDescent="0.3">
      <c r="A21" s="19">
        <v>1986</v>
      </c>
      <c r="B21" s="21">
        <f t="shared" si="10"/>
        <v>4957494824</v>
      </c>
      <c r="C21" s="21">
        <f t="shared" si="11"/>
        <v>508043317</v>
      </c>
      <c r="D21" s="21">
        <f t="shared" si="12"/>
        <v>295189500</v>
      </c>
      <c r="E21" s="21">
        <f t="shared" si="13"/>
        <v>408110633</v>
      </c>
      <c r="F21" s="21">
        <f t="shared" si="14"/>
        <v>277851349</v>
      </c>
      <c r="G21" s="21">
        <f t="shared" si="15"/>
        <v>465952149</v>
      </c>
      <c r="H21" s="21">
        <f t="shared" si="16"/>
        <v>268683037</v>
      </c>
      <c r="I21" s="21">
        <f t="shared" si="17"/>
        <v>1287760750</v>
      </c>
      <c r="J21" s="21">
        <f t="shared" si="18"/>
        <v>1445904089</v>
      </c>
      <c r="K21" s="22">
        <v>77923807</v>
      </c>
      <c r="L21" s="22">
        <v>5120688</v>
      </c>
      <c r="M21" s="22">
        <v>38735705</v>
      </c>
      <c r="N21" s="22">
        <v>57237984</v>
      </c>
      <c r="O21" s="22">
        <v>56751923</v>
      </c>
      <c r="P21" s="22">
        <v>56875988</v>
      </c>
      <c r="Q21" s="22">
        <v>14626494</v>
      </c>
      <c r="R21" s="22">
        <v>4167252</v>
      </c>
      <c r="S21" s="22">
        <v>8369683</v>
      </c>
      <c r="T21" s="22">
        <v>53825058</v>
      </c>
      <c r="U21" s="22">
        <v>134408735</v>
      </c>
      <c r="V21" s="22">
        <v>243953807</v>
      </c>
      <c r="W21" s="22">
        <v>26211031</v>
      </c>
      <c r="X21" s="22">
        <v>16069633</v>
      </c>
      <c r="Y21" s="22">
        <v>3281508</v>
      </c>
      <c r="Z21" s="22">
        <v>5673521</v>
      </c>
      <c r="AA21" s="22">
        <v>30811980</v>
      </c>
      <c r="AB21" s="22">
        <v>138336370</v>
      </c>
      <c r="AC21" s="22">
        <v>12588914</v>
      </c>
      <c r="AD21" s="22">
        <v>29879112</v>
      </c>
      <c r="AE21" s="22">
        <v>76585637</v>
      </c>
      <c r="AF21" s="22">
        <v>119908620</v>
      </c>
      <c r="AG21" s="22">
        <v>1467383</v>
      </c>
      <c r="AH21" s="22">
        <v>22745499</v>
      </c>
      <c r="AI21" s="22">
        <v>52206295</v>
      </c>
      <c r="AJ21" s="22">
        <v>51446045</v>
      </c>
      <c r="AK21" s="22">
        <v>22600803</v>
      </c>
      <c r="AL21" s="22">
        <v>8628639</v>
      </c>
      <c r="AM21" s="22">
        <v>51777772</v>
      </c>
      <c r="AN21" s="22">
        <v>66978913</v>
      </c>
      <c r="AO21" s="22">
        <v>32265196</v>
      </c>
      <c r="AP21" s="22">
        <v>10440917</v>
      </c>
      <c r="AQ21" s="22">
        <v>41037656</v>
      </c>
      <c r="AR21" s="22">
        <v>19901646</v>
      </c>
      <c r="AS21" s="22">
        <v>8531277</v>
      </c>
      <c r="AT21" s="22">
        <v>7335811</v>
      </c>
      <c r="AU21" s="22">
        <v>87235953</v>
      </c>
      <c r="AV21" s="22">
        <v>6531881</v>
      </c>
      <c r="AW21" s="22">
        <v>20288238</v>
      </c>
      <c r="AX21" s="22">
        <v>36180515</v>
      </c>
      <c r="AY21" s="22">
        <v>196203059</v>
      </c>
      <c r="AZ21" s="22">
        <v>144807813</v>
      </c>
      <c r="BA21" s="22">
        <v>123875224</v>
      </c>
      <c r="BB21" s="22">
        <v>1077233607</v>
      </c>
      <c r="BC21" s="22">
        <v>121366735</v>
      </c>
      <c r="BD21" s="22">
        <v>41718505</v>
      </c>
      <c r="BE21" s="22">
        <v>19805980</v>
      </c>
      <c r="BF21" s="22">
        <v>27635923</v>
      </c>
      <c r="BG21" s="22">
        <v>102635572</v>
      </c>
      <c r="BH21" s="22">
        <v>790689978</v>
      </c>
      <c r="BI21" s="22">
        <v>170175065</v>
      </c>
      <c r="BJ21" s="22">
        <v>37314878</v>
      </c>
      <c r="BK21" s="22">
        <v>101606764</v>
      </c>
      <c r="BL21" s="22">
        <v>56645077</v>
      </c>
      <c r="BM21" s="22">
        <v>51177834</v>
      </c>
      <c r="BN21" s="22">
        <v>60347048</v>
      </c>
      <c r="BO21" s="22">
        <v>75311873</v>
      </c>
    </row>
    <row r="22" spans="1:67" ht="13.95" hidden="1" customHeight="1" x14ac:dyDescent="0.3">
      <c r="A22" s="19">
        <v>1987</v>
      </c>
      <c r="B22" s="21">
        <f t="shared" si="10"/>
        <v>5049151971</v>
      </c>
      <c r="C22" s="21">
        <f t="shared" si="11"/>
        <v>509672054</v>
      </c>
      <c r="D22" s="21">
        <f t="shared" si="12"/>
        <v>298115331</v>
      </c>
      <c r="E22" s="21">
        <f t="shared" si="13"/>
        <v>416266175</v>
      </c>
      <c r="F22" s="21">
        <f t="shared" si="14"/>
        <v>286204328</v>
      </c>
      <c r="G22" s="21">
        <f t="shared" si="15"/>
        <v>479643960</v>
      </c>
      <c r="H22" s="21">
        <f t="shared" si="16"/>
        <v>271575956</v>
      </c>
      <c r="I22" s="21">
        <f t="shared" si="17"/>
        <v>1308528219</v>
      </c>
      <c r="J22" s="21">
        <f t="shared" si="18"/>
        <v>1479145948</v>
      </c>
      <c r="K22" s="22">
        <v>78062324</v>
      </c>
      <c r="L22" s="22">
        <v>5127132</v>
      </c>
      <c r="M22" s="22">
        <v>38852010</v>
      </c>
      <c r="N22" s="22">
        <v>57565184</v>
      </c>
      <c r="O22" s="22">
        <v>56886024</v>
      </c>
      <c r="P22" s="22">
        <v>56891926</v>
      </c>
      <c r="Q22" s="22">
        <v>14724947</v>
      </c>
      <c r="R22" s="22">
        <v>4186824</v>
      </c>
      <c r="S22" s="22">
        <v>8397648</v>
      </c>
      <c r="T22" s="22">
        <v>53963105</v>
      </c>
      <c r="U22" s="22">
        <v>135014930</v>
      </c>
      <c r="V22" s="22">
        <v>246161291</v>
      </c>
      <c r="W22" s="22">
        <v>26540921</v>
      </c>
      <c r="X22" s="22">
        <v>16322269</v>
      </c>
      <c r="Y22" s="22">
        <v>3299443</v>
      </c>
      <c r="Z22" s="22">
        <v>5791407</v>
      </c>
      <c r="AA22" s="22">
        <v>31291762</v>
      </c>
      <c r="AB22" s="22">
        <v>141104944</v>
      </c>
      <c r="AC22" s="22">
        <v>12790150</v>
      </c>
      <c r="AD22" s="22">
        <v>30499467</v>
      </c>
      <c r="AE22" s="22">
        <v>78136651</v>
      </c>
      <c r="AF22" s="22">
        <v>122443201</v>
      </c>
      <c r="AG22" s="22">
        <v>1574244</v>
      </c>
      <c r="AH22" s="22">
        <v>23443624</v>
      </c>
      <c r="AI22" s="22">
        <v>53674435</v>
      </c>
      <c r="AJ22" s="22">
        <v>53323493</v>
      </c>
      <c r="AK22" s="22">
        <v>23054392</v>
      </c>
      <c r="AL22" s="22">
        <v>9130194</v>
      </c>
      <c r="AM22" s="22">
        <v>52843670</v>
      </c>
      <c r="AN22" s="22">
        <v>69160276</v>
      </c>
      <c r="AO22" s="22">
        <v>33298904</v>
      </c>
      <c r="AP22" s="22">
        <v>10851475</v>
      </c>
      <c r="AQ22" s="22">
        <v>42460039</v>
      </c>
      <c r="AR22" s="22">
        <v>20616096</v>
      </c>
      <c r="AS22" s="22">
        <v>8681164</v>
      </c>
      <c r="AT22" s="22">
        <v>7561150</v>
      </c>
      <c r="AU22" s="22">
        <v>89591716</v>
      </c>
      <c r="AV22" s="22">
        <v>6749493</v>
      </c>
      <c r="AW22" s="22">
        <v>20704904</v>
      </c>
      <c r="AX22" s="22">
        <v>37326190</v>
      </c>
      <c r="AY22" s="22">
        <v>201802829</v>
      </c>
      <c r="AZ22" s="22">
        <v>146147383</v>
      </c>
      <c r="BA22" s="22">
        <v>125428573</v>
      </c>
      <c r="BB22" s="22">
        <v>1096217446</v>
      </c>
      <c r="BC22" s="22">
        <v>121943587</v>
      </c>
      <c r="BD22" s="22">
        <v>42322092</v>
      </c>
      <c r="BE22" s="22">
        <v>20015819</v>
      </c>
      <c r="BF22" s="22">
        <v>28029275</v>
      </c>
      <c r="BG22" s="22">
        <v>104959291</v>
      </c>
      <c r="BH22" s="22">
        <v>808931270</v>
      </c>
      <c r="BI22" s="22">
        <v>173511154</v>
      </c>
      <c r="BJ22" s="22">
        <v>37971594</v>
      </c>
      <c r="BK22" s="22">
        <v>105130717</v>
      </c>
      <c r="BL22" s="22">
        <v>58157496</v>
      </c>
      <c r="BM22" s="22">
        <v>52074105</v>
      </c>
      <c r="BN22" s="22">
        <v>61584651</v>
      </c>
      <c r="BO22" s="22">
        <v>76825670</v>
      </c>
    </row>
    <row r="23" spans="1:67" ht="13.95" hidden="1" customHeight="1" x14ac:dyDescent="0.3">
      <c r="A23" s="19">
        <v>1988</v>
      </c>
      <c r="B23" s="21">
        <f t="shared" si="10"/>
        <v>5141381412</v>
      </c>
      <c r="C23" s="21">
        <f t="shared" si="11"/>
        <v>511445893</v>
      </c>
      <c r="D23" s="21">
        <f t="shared" si="12"/>
        <v>301139585</v>
      </c>
      <c r="E23" s="21">
        <f t="shared" si="13"/>
        <v>424454247</v>
      </c>
      <c r="F23" s="21">
        <f t="shared" si="14"/>
        <v>294400780</v>
      </c>
      <c r="G23" s="21">
        <f t="shared" si="15"/>
        <v>493491984</v>
      </c>
      <c r="H23" s="21">
        <f t="shared" si="16"/>
        <v>274357917</v>
      </c>
      <c r="I23" s="21">
        <f t="shared" si="17"/>
        <v>1329289028</v>
      </c>
      <c r="J23" s="21">
        <f t="shared" si="18"/>
        <v>1512801978</v>
      </c>
      <c r="K23" s="22">
        <v>78385992</v>
      </c>
      <c r="L23" s="22">
        <v>5129640</v>
      </c>
      <c r="M23" s="22">
        <v>38952264</v>
      </c>
      <c r="N23" s="22">
        <v>57910872</v>
      </c>
      <c r="O23" s="22">
        <v>57026546</v>
      </c>
      <c r="P23" s="22">
        <v>56928751</v>
      </c>
      <c r="Q23" s="22">
        <v>14825923</v>
      </c>
      <c r="R23" s="22">
        <v>4209470</v>
      </c>
      <c r="S23" s="22">
        <v>8436347</v>
      </c>
      <c r="T23" s="22">
        <v>54098898</v>
      </c>
      <c r="U23" s="22">
        <v>135541190</v>
      </c>
      <c r="V23" s="22">
        <v>248393235</v>
      </c>
      <c r="W23" s="22">
        <v>26927945</v>
      </c>
      <c r="X23" s="22">
        <v>16594099</v>
      </c>
      <c r="Y23" s="22">
        <v>3316026</v>
      </c>
      <c r="Z23" s="22">
        <v>5908280</v>
      </c>
      <c r="AA23" s="22">
        <v>31780532</v>
      </c>
      <c r="AB23" s="22">
        <v>143826357</v>
      </c>
      <c r="AC23" s="22">
        <v>12999424</v>
      </c>
      <c r="AD23" s="22">
        <v>31130524</v>
      </c>
      <c r="AE23" s="22">
        <v>79695531</v>
      </c>
      <c r="AF23" s="22">
        <v>125021879</v>
      </c>
      <c r="AG23" s="22">
        <v>1681788</v>
      </c>
      <c r="AH23" s="22">
        <v>24109536</v>
      </c>
      <c r="AI23" s="22">
        <v>55187681</v>
      </c>
      <c r="AJ23" s="22">
        <v>55072694</v>
      </c>
      <c r="AK23" s="22">
        <v>23500524</v>
      </c>
      <c r="AL23" s="22">
        <v>9629165</v>
      </c>
      <c r="AM23" s="22">
        <v>53909626</v>
      </c>
      <c r="AN23" s="22">
        <v>71309766</v>
      </c>
      <c r="AO23" s="22">
        <v>34382752</v>
      </c>
      <c r="AP23" s="22">
        <v>11275189</v>
      </c>
      <c r="AQ23" s="22">
        <v>44150825</v>
      </c>
      <c r="AR23" s="22">
        <v>21356219</v>
      </c>
      <c r="AS23" s="22">
        <v>8833996</v>
      </c>
      <c r="AT23" s="22">
        <v>7793748</v>
      </c>
      <c r="AU23" s="22">
        <v>92020090</v>
      </c>
      <c r="AV23" s="22">
        <v>6968071</v>
      </c>
      <c r="AW23" s="22">
        <v>21138431</v>
      </c>
      <c r="AX23" s="22">
        <v>38480649</v>
      </c>
      <c r="AY23" s="22">
        <v>207092014</v>
      </c>
      <c r="AZ23" s="22">
        <v>147364489</v>
      </c>
      <c r="BA23" s="22">
        <v>126993428</v>
      </c>
      <c r="BB23" s="22">
        <v>1115244165</v>
      </c>
      <c r="BC23" s="22">
        <v>122476952</v>
      </c>
      <c r="BD23" s="22">
        <v>42922977</v>
      </c>
      <c r="BE23" s="22">
        <v>20223647</v>
      </c>
      <c r="BF23" s="22">
        <v>28421287</v>
      </c>
      <c r="BG23" s="22">
        <v>107216008</v>
      </c>
      <c r="BH23" s="22">
        <v>827342990</v>
      </c>
      <c r="BI23" s="22">
        <v>176855065</v>
      </c>
      <c r="BJ23" s="22">
        <v>38600927</v>
      </c>
      <c r="BK23" s="22">
        <v>108724739</v>
      </c>
      <c r="BL23" s="22">
        <v>59739052</v>
      </c>
      <c r="BM23" s="22">
        <v>52969595</v>
      </c>
      <c r="BN23" s="22">
        <v>62843228</v>
      </c>
      <c r="BO23" s="22">
        <v>78510374</v>
      </c>
    </row>
    <row r="24" spans="1:67" ht="13.95" hidden="1" customHeight="1" x14ac:dyDescent="0.3">
      <c r="A24" s="19">
        <v>1989</v>
      </c>
      <c r="B24" s="21">
        <f t="shared" si="10"/>
        <v>5233803991</v>
      </c>
      <c r="C24" s="21">
        <f t="shared" si="11"/>
        <v>513376838</v>
      </c>
      <c r="D24" s="21">
        <f t="shared" si="12"/>
        <v>304273388</v>
      </c>
      <c r="E24" s="21">
        <f t="shared" si="13"/>
        <v>432649158</v>
      </c>
      <c r="F24" s="21">
        <f t="shared" si="14"/>
        <v>302535478</v>
      </c>
      <c r="G24" s="21">
        <f t="shared" si="15"/>
        <v>507553423</v>
      </c>
      <c r="H24" s="21">
        <f t="shared" si="16"/>
        <v>276754699</v>
      </c>
      <c r="I24" s="21">
        <f t="shared" si="17"/>
        <v>1349690443</v>
      </c>
      <c r="J24" s="21">
        <f t="shared" si="18"/>
        <v>1546970564</v>
      </c>
      <c r="K24" s="22">
        <v>79007065</v>
      </c>
      <c r="L24" s="22">
        <v>5132715</v>
      </c>
      <c r="M24" s="22">
        <v>39029558</v>
      </c>
      <c r="N24" s="22">
        <v>58266768</v>
      </c>
      <c r="O24" s="22">
        <v>57182136</v>
      </c>
      <c r="P24" s="22">
        <v>56976755</v>
      </c>
      <c r="Q24" s="22">
        <v>14921111</v>
      </c>
      <c r="R24" s="22">
        <v>4226913</v>
      </c>
      <c r="S24" s="22">
        <v>8492816</v>
      </c>
      <c r="T24" s="22">
        <v>54263754</v>
      </c>
      <c r="U24" s="22">
        <v>135877247</v>
      </c>
      <c r="V24" s="22">
        <v>250675053</v>
      </c>
      <c r="W24" s="22">
        <v>27366050</v>
      </c>
      <c r="X24" s="22">
        <v>16869362</v>
      </c>
      <c r="Y24" s="22">
        <v>3333826</v>
      </c>
      <c r="Z24" s="22">
        <v>6029097</v>
      </c>
      <c r="AA24" s="22">
        <v>32270948</v>
      </c>
      <c r="AB24" s="22">
        <v>146502972</v>
      </c>
      <c r="AC24" s="22">
        <v>13215005</v>
      </c>
      <c r="AD24" s="22">
        <v>31776279</v>
      </c>
      <c r="AE24" s="22">
        <v>81247182</v>
      </c>
      <c r="AF24" s="22">
        <v>127636772</v>
      </c>
      <c r="AG24" s="22">
        <v>1789851</v>
      </c>
      <c r="AH24" s="22">
        <v>24754485</v>
      </c>
      <c r="AI24" s="22">
        <v>56710642</v>
      </c>
      <c r="AJ24" s="22">
        <v>56704914</v>
      </c>
      <c r="AK24" s="22">
        <v>23939414</v>
      </c>
      <c r="AL24" s="22">
        <v>10128394</v>
      </c>
      <c r="AM24" s="22">
        <v>54976723</v>
      </c>
      <c r="AN24" s="22">
        <v>73531055</v>
      </c>
      <c r="AO24" s="22">
        <v>35486866</v>
      </c>
      <c r="AP24" s="22">
        <v>11719771</v>
      </c>
      <c r="AQ24" s="22">
        <v>45879690</v>
      </c>
      <c r="AR24" s="22">
        <v>22118434</v>
      </c>
      <c r="AS24" s="22">
        <v>8999938</v>
      </c>
      <c r="AT24" s="22">
        <v>8034780</v>
      </c>
      <c r="AU24" s="22">
        <v>94531014</v>
      </c>
      <c r="AV24" s="22">
        <v>7184706</v>
      </c>
      <c r="AW24" s="22">
        <v>21578022</v>
      </c>
      <c r="AX24" s="22">
        <v>39628575</v>
      </c>
      <c r="AY24" s="22">
        <v>212391627</v>
      </c>
      <c r="AZ24" s="22">
        <v>148281866</v>
      </c>
      <c r="BA24" s="22">
        <v>128472833</v>
      </c>
      <c r="BB24" s="22">
        <v>1133991008</v>
      </c>
      <c r="BC24" s="22">
        <v>122947413</v>
      </c>
      <c r="BD24" s="22">
        <v>43524767</v>
      </c>
      <c r="BE24" s="22">
        <v>20418906</v>
      </c>
      <c r="BF24" s="22">
        <v>28808349</v>
      </c>
      <c r="BG24" s="22">
        <v>109433799</v>
      </c>
      <c r="BH24" s="22">
        <v>846039529</v>
      </c>
      <c r="BI24" s="22">
        <v>180201630</v>
      </c>
      <c r="BJ24" s="22">
        <v>39214618</v>
      </c>
      <c r="BK24" s="22">
        <v>112336629</v>
      </c>
      <c r="BL24" s="22">
        <v>61265260</v>
      </c>
      <c r="BM24" s="22">
        <v>53848956</v>
      </c>
      <c r="BN24" s="22">
        <v>64147348</v>
      </c>
      <c r="BO24" s="22">
        <v>80482795</v>
      </c>
    </row>
    <row r="25" spans="1:67" ht="13.95" hidden="1" customHeight="1" x14ac:dyDescent="0.3">
      <c r="A25" s="19">
        <v>1990</v>
      </c>
      <c r="B25" s="21">
        <f t="shared" si="10"/>
        <v>5327160807</v>
      </c>
      <c r="C25" s="21">
        <f t="shared" si="11"/>
        <v>515274300</v>
      </c>
      <c r="D25" s="21">
        <f t="shared" si="12"/>
        <v>307851616</v>
      </c>
      <c r="E25" s="21">
        <f t="shared" si="13"/>
        <v>440874030</v>
      </c>
      <c r="F25" s="21">
        <f t="shared" si="14"/>
        <v>310205528</v>
      </c>
      <c r="G25" s="21">
        <f t="shared" si="15"/>
        <v>521928975</v>
      </c>
      <c r="H25" s="21">
        <f t="shared" si="16"/>
        <v>278689850</v>
      </c>
      <c r="I25" s="21">
        <f t="shared" si="17"/>
        <v>1370847252</v>
      </c>
      <c r="J25" s="21">
        <f t="shared" si="18"/>
        <v>1581489256</v>
      </c>
      <c r="K25" s="22">
        <v>79707959</v>
      </c>
      <c r="L25" s="22">
        <v>5141025</v>
      </c>
      <c r="M25" s="22">
        <v>39084979</v>
      </c>
      <c r="N25" s="22">
        <v>58604904</v>
      </c>
      <c r="O25" s="22">
        <v>57367862</v>
      </c>
      <c r="P25" s="22">
        <v>57031454</v>
      </c>
      <c r="Q25" s="22">
        <v>15030878</v>
      </c>
      <c r="R25" s="22">
        <v>4241440</v>
      </c>
      <c r="S25" s="22">
        <v>8558567</v>
      </c>
      <c r="T25" s="22">
        <v>54481330</v>
      </c>
      <c r="U25" s="22">
        <v>136023902</v>
      </c>
      <c r="V25" s="22">
        <v>253373387</v>
      </c>
      <c r="W25" s="22">
        <v>27789443</v>
      </c>
      <c r="X25" s="22">
        <v>17126298</v>
      </c>
      <c r="Y25" s="22">
        <v>3396979</v>
      </c>
      <c r="Z25" s="22">
        <v>6165509</v>
      </c>
      <c r="AA25" s="22">
        <v>32755901</v>
      </c>
      <c r="AB25" s="22">
        <v>149143223</v>
      </c>
      <c r="AC25" s="22">
        <v>13437176</v>
      </c>
      <c r="AD25" s="22">
        <v>32440069</v>
      </c>
      <c r="AE25" s="22">
        <v>82820170</v>
      </c>
      <c r="AF25" s="22">
        <v>130277491</v>
      </c>
      <c r="AG25" s="22">
        <v>1898220</v>
      </c>
      <c r="AH25" s="22">
        <v>25375810</v>
      </c>
      <c r="AI25" s="22">
        <v>58396618</v>
      </c>
      <c r="AJ25" s="22">
        <v>58380092</v>
      </c>
      <c r="AK25" s="22">
        <v>24375551</v>
      </c>
      <c r="AL25" s="22">
        <v>10640691</v>
      </c>
      <c r="AM25" s="22">
        <v>56015628</v>
      </c>
      <c r="AN25" s="22">
        <v>75122918</v>
      </c>
      <c r="AO25" s="22">
        <v>36684063</v>
      </c>
      <c r="AP25" s="22">
        <v>12189778</v>
      </c>
      <c r="AQ25" s="22">
        <v>47609755</v>
      </c>
      <c r="AR25" s="22">
        <v>22892651</v>
      </c>
      <c r="AS25" s="22">
        <v>9178830</v>
      </c>
      <c r="AT25" s="22">
        <v>8286059</v>
      </c>
      <c r="AU25" s="22">
        <v>97120925</v>
      </c>
      <c r="AV25" s="22">
        <v>7375307</v>
      </c>
      <c r="AW25" s="22">
        <v>22021481</v>
      </c>
      <c r="AX25" s="22">
        <v>40746268</v>
      </c>
      <c r="AY25" s="22">
        <v>217823858</v>
      </c>
      <c r="AZ25" s="22">
        <v>148979541</v>
      </c>
      <c r="BA25" s="22">
        <v>129710309</v>
      </c>
      <c r="BB25" s="22">
        <v>1153582724</v>
      </c>
      <c r="BC25" s="22">
        <v>123399765</v>
      </c>
      <c r="BD25" s="22">
        <v>44081427</v>
      </c>
      <c r="BE25" s="22">
        <v>20594906</v>
      </c>
      <c r="BF25" s="22">
        <v>29188430</v>
      </c>
      <c r="BG25" s="22">
        <v>111633717</v>
      </c>
      <c r="BH25" s="22">
        <v>864972221</v>
      </c>
      <c r="BI25" s="22">
        <v>183501098</v>
      </c>
      <c r="BJ25" s="22">
        <v>39817251</v>
      </c>
      <c r="BK25" s="22">
        <v>116155576</v>
      </c>
      <c r="BL25" s="22">
        <v>62854666</v>
      </c>
      <c r="BM25" s="22">
        <v>54738329</v>
      </c>
      <c r="BN25" s="22">
        <v>65504552</v>
      </c>
      <c r="BO25" s="22">
        <v>82311846</v>
      </c>
    </row>
    <row r="26" spans="1:67" ht="13.95" hidden="1" customHeight="1" x14ac:dyDescent="0.3">
      <c r="A26" s="19">
        <v>1991</v>
      </c>
      <c r="B26" s="21">
        <f t="shared" si="10"/>
        <v>5418081619</v>
      </c>
      <c r="C26" s="21">
        <f t="shared" si="11"/>
        <v>517069242</v>
      </c>
      <c r="D26" s="21">
        <f t="shared" si="12"/>
        <v>311788753</v>
      </c>
      <c r="E26" s="21">
        <f t="shared" si="13"/>
        <v>449050831</v>
      </c>
      <c r="F26" s="21">
        <f t="shared" si="14"/>
        <v>317987128</v>
      </c>
      <c r="G26" s="21">
        <f t="shared" si="15"/>
        <v>536289915</v>
      </c>
      <c r="H26" s="21">
        <f t="shared" si="16"/>
        <v>280291803</v>
      </c>
      <c r="I26" s="21">
        <f t="shared" si="17"/>
        <v>1389521066</v>
      </c>
      <c r="J26" s="21">
        <f t="shared" si="18"/>
        <v>1616082881</v>
      </c>
      <c r="K26" s="22">
        <v>80303196</v>
      </c>
      <c r="L26" s="22">
        <v>5154345</v>
      </c>
      <c r="M26" s="22">
        <v>39201759</v>
      </c>
      <c r="N26" s="22">
        <v>58919184</v>
      </c>
      <c r="O26" s="22">
        <v>57555192</v>
      </c>
      <c r="P26" s="22">
        <v>57075393</v>
      </c>
      <c r="Q26" s="22">
        <v>15155090</v>
      </c>
      <c r="R26" s="22">
        <v>4261623</v>
      </c>
      <c r="S26" s="22">
        <v>8616959</v>
      </c>
      <c r="T26" s="22">
        <v>54774308</v>
      </c>
      <c r="U26" s="22">
        <v>136052193</v>
      </c>
      <c r="V26" s="22">
        <v>256471422</v>
      </c>
      <c r="W26" s="22">
        <v>28157158</v>
      </c>
      <c r="X26" s="22">
        <v>17353193</v>
      </c>
      <c r="Y26" s="22">
        <v>3480925</v>
      </c>
      <c r="Z26" s="22">
        <v>6326055</v>
      </c>
      <c r="AA26" s="22">
        <v>33230294</v>
      </c>
      <c r="AB26" s="22">
        <v>151724256</v>
      </c>
      <c r="AC26" s="22">
        <v>13662491</v>
      </c>
      <c r="AD26" s="22">
        <v>33098372</v>
      </c>
      <c r="AE26" s="22">
        <v>84430572</v>
      </c>
      <c r="AF26" s="22">
        <v>132904846</v>
      </c>
      <c r="AG26" s="22">
        <v>2006626</v>
      </c>
      <c r="AH26" s="22">
        <v>25987928</v>
      </c>
      <c r="AI26" s="22">
        <v>60028997</v>
      </c>
      <c r="AJ26" s="22">
        <v>59986931</v>
      </c>
      <c r="AK26" s="22">
        <v>24799014</v>
      </c>
      <c r="AL26" s="22">
        <v>11160744</v>
      </c>
      <c r="AM26" s="22">
        <v>57009887</v>
      </c>
      <c r="AN26" s="22">
        <v>77007001</v>
      </c>
      <c r="AO26" s="22">
        <v>37925817</v>
      </c>
      <c r="AP26" s="22">
        <v>12683870</v>
      </c>
      <c r="AQ26" s="22">
        <v>49717198</v>
      </c>
      <c r="AR26" s="22">
        <v>23646514</v>
      </c>
      <c r="AS26" s="22">
        <v>9362888</v>
      </c>
      <c r="AT26" s="22">
        <v>8546900</v>
      </c>
      <c r="AU26" s="22">
        <v>99720162</v>
      </c>
      <c r="AV26" s="22">
        <v>7526966</v>
      </c>
      <c r="AW26" s="22">
        <v>22470676</v>
      </c>
      <c r="AX26" s="22">
        <v>41687898</v>
      </c>
      <c r="AY26" s="22">
        <v>223001026</v>
      </c>
      <c r="AZ26" s="22">
        <v>149448433</v>
      </c>
      <c r="BA26" s="22">
        <v>130843370</v>
      </c>
      <c r="BB26" s="22">
        <v>1170788528</v>
      </c>
      <c r="BC26" s="22">
        <v>123889871</v>
      </c>
      <c r="BD26" s="22">
        <v>44439150</v>
      </c>
      <c r="BE26" s="22">
        <v>20781750</v>
      </c>
      <c r="BF26" s="22">
        <v>29621767</v>
      </c>
      <c r="BG26" s="22">
        <v>113787109</v>
      </c>
      <c r="BH26" s="22">
        <v>883927600</v>
      </c>
      <c r="BI26" s="22">
        <v>186778238</v>
      </c>
      <c r="BJ26" s="22">
        <v>40394154</v>
      </c>
      <c r="BK26" s="22">
        <v>120060406</v>
      </c>
      <c r="BL26" s="22">
        <v>64382249</v>
      </c>
      <c r="BM26" s="22">
        <v>55637434</v>
      </c>
      <c r="BN26" s="22">
        <v>66891775</v>
      </c>
      <c r="BO26" s="22">
        <v>84223916</v>
      </c>
    </row>
    <row r="27" spans="1:67" ht="13.95" hidden="1" customHeight="1" x14ac:dyDescent="0.3">
      <c r="A27" s="19">
        <v>1992</v>
      </c>
      <c r="B27" s="21">
        <f t="shared" si="10"/>
        <v>5505324547</v>
      </c>
      <c r="C27" s="21">
        <f t="shared" si="11"/>
        <v>518604025</v>
      </c>
      <c r="D27" s="21">
        <f t="shared" si="12"/>
        <v>315693495</v>
      </c>
      <c r="E27" s="21">
        <f t="shared" si="13"/>
        <v>457174847</v>
      </c>
      <c r="F27" s="21">
        <f t="shared" si="14"/>
        <v>326044577</v>
      </c>
      <c r="G27" s="21">
        <f t="shared" si="15"/>
        <v>550938175</v>
      </c>
      <c r="H27" s="21">
        <f t="shared" si="16"/>
        <v>280741165</v>
      </c>
      <c r="I27" s="21">
        <f t="shared" si="17"/>
        <v>1404715566</v>
      </c>
      <c r="J27" s="21">
        <f t="shared" si="18"/>
        <v>1651412697</v>
      </c>
      <c r="K27" s="22">
        <v>80934898</v>
      </c>
      <c r="L27" s="22">
        <v>5171367</v>
      </c>
      <c r="M27" s="22">
        <v>39420346</v>
      </c>
      <c r="N27" s="22">
        <v>59235824</v>
      </c>
      <c r="O27" s="22">
        <v>57719272</v>
      </c>
      <c r="P27" s="22">
        <v>57124990</v>
      </c>
      <c r="Q27" s="22">
        <v>15276785</v>
      </c>
      <c r="R27" s="22">
        <v>4286261</v>
      </c>
      <c r="S27" s="22">
        <v>8667574</v>
      </c>
      <c r="T27" s="22">
        <v>55099298</v>
      </c>
      <c r="U27" s="22">
        <v>135667410</v>
      </c>
      <c r="V27" s="22">
        <v>259606019</v>
      </c>
      <c r="W27" s="22">
        <v>28500059</v>
      </c>
      <c r="X27" s="22">
        <v>17549288</v>
      </c>
      <c r="Y27" s="22">
        <v>3532244</v>
      </c>
      <c r="Z27" s="22">
        <v>6505885</v>
      </c>
      <c r="AA27" s="22">
        <v>33693527</v>
      </c>
      <c r="AB27" s="22">
        <v>154275079</v>
      </c>
      <c r="AC27" s="22">
        <v>13884577</v>
      </c>
      <c r="AD27" s="22">
        <v>33760571</v>
      </c>
      <c r="AE27" s="22">
        <v>86044809</v>
      </c>
      <c r="AF27" s="22">
        <v>135516284</v>
      </c>
      <c r="AG27" s="22">
        <v>2114730</v>
      </c>
      <c r="AH27" s="22">
        <v>26628568</v>
      </c>
      <c r="AI27" s="22">
        <v>61480660</v>
      </c>
      <c r="AJ27" s="22">
        <v>61184983</v>
      </c>
      <c r="AK27" s="22">
        <v>25212468</v>
      </c>
      <c r="AL27" s="22">
        <v>11686676</v>
      </c>
      <c r="AM27" s="22">
        <v>57990118</v>
      </c>
      <c r="AN27" s="22">
        <v>79746374</v>
      </c>
      <c r="AO27" s="22">
        <v>39228910</v>
      </c>
      <c r="AP27" s="22">
        <v>13200310</v>
      </c>
      <c r="AQ27" s="22">
        <v>51853747</v>
      </c>
      <c r="AR27" s="22">
        <v>24382460</v>
      </c>
      <c r="AS27" s="22">
        <v>9553540</v>
      </c>
      <c r="AT27" s="22">
        <v>8817633</v>
      </c>
      <c r="AU27" s="22">
        <v>102372770</v>
      </c>
      <c r="AV27" s="22">
        <v>7683266</v>
      </c>
      <c r="AW27" s="22">
        <v>22927355</v>
      </c>
      <c r="AX27" s="22">
        <v>42443509</v>
      </c>
      <c r="AY27" s="22">
        <v>228474675</v>
      </c>
      <c r="AZ27" s="22">
        <v>148915991</v>
      </c>
      <c r="BA27" s="22">
        <v>131825174</v>
      </c>
      <c r="BB27" s="22">
        <v>1184574237</v>
      </c>
      <c r="BC27" s="22">
        <v>124383708</v>
      </c>
      <c r="BD27" s="22">
        <v>44653695</v>
      </c>
      <c r="BE27" s="22">
        <v>20982088</v>
      </c>
      <c r="BF27" s="22">
        <v>30121838</v>
      </c>
      <c r="BG27" s="22">
        <v>115952192</v>
      </c>
      <c r="BH27" s="22">
        <v>902957070</v>
      </c>
      <c r="BI27" s="22">
        <v>190043744</v>
      </c>
      <c r="BJ27" s="22">
        <v>40950342</v>
      </c>
      <c r="BK27" s="22">
        <v>123546848</v>
      </c>
      <c r="BL27" s="22">
        <v>65926125</v>
      </c>
      <c r="BM27" s="22">
        <v>56528834</v>
      </c>
      <c r="BN27" s="22">
        <v>68260337</v>
      </c>
      <c r="BO27" s="22">
        <v>87247205</v>
      </c>
    </row>
    <row r="28" spans="1:67" ht="13.95" hidden="1" customHeight="1" x14ac:dyDescent="0.3">
      <c r="A28" s="19">
        <v>1993</v>
      </c>
      <c r="B28" s="21">
        <f t="shared" si="10"/>
        <v>5590869107</v>
      </c>
      <c r="C28" s="21">
        <f t="shared" si="11"/>
        <v>519773806</v>
      </c>
      <c r="D28" s="21">
        <f t="shared" si="12"/>
        <v>319455059</v>
      </c>
      <c r="E28" s="21">
        <f t="shared" si="13"/>
        <v>465251094</v>
      </c>
      <c r="F28" s="21">
        <f t="shared" si="14"/>
        <v>333220688</v>
      </c>
      <c r="G28" s="21">
        <f t="shared" si="15"/>
        <v>566224200</v>
      </c>
      <c r="H28" s="21">
        <f t="shared" si="16"/>
        <v>280509742</v>
      </c>
      <c r="I28" s="21">
        <f t="shared" si="17"/>
        <v>1418841643</v>
      </c>
      <c r="J28" s="21">
        <f t="shared" si="18"/>
        <v>1687592875</v>
      </c>
      <c r="K28" s="22">
        <v>81486773</v>
      </c>
      <c r="L28" s="22">
        <v>5188637</v>
      </c>
      <c r="M28" s="22">
        <v>39651621</v>
      </c>
      <c r="N28" s="22">
        <v>59515844</v>
      </c>
      <c r="O28" s="22">
        <v>57861037</v>
      </c>
      <c r="P28" s="22">
        <v>57170764</v>
      </c>
      <c r="Q28" s="22">
        <v>15389720</v>
      </c>
      <c r="R28" s="22">
        <v>4311862</v>
      </c>
      <c r="S28" s="22">
        <v>8718036</v>
      </c>
      <c r="T28" s="22">
        <v>55389384</v>
      </c>
      <c r="U28" s="22">
        <v>135090128</v>
      </c>
      <c r="V28" s="22">
        <v>262633231</v>
      </c>
      <c r="W28" s="22">
        <v>28830637</v>
      </c>
      <c r="X28" s="22">
        <v>17722911</v>
      </c>
      <c r="Y28" s="22">
        <v>3573610</v>
      </c>
      <c r="Z28" s="22">
        <v>6694670</v>
      </c>
      <c r="AA28" s="22">
        <v>34152717</v>
      </c>
      <c r="AB28" s="22">
        <v>156794577</v>
      </c>
      <c r="AC28" s="22">
        <v>14102276</v>
      </c>
      <c r="AD28" s="22">
        <v>34441473</v>
      </c>
      <c r="AE28" s="22">
        <v>87653807</v>
      </c>
      <c r="AF28" s="22">
        <v>138106244</v>
      </c>
      <c r="AG28" s="22">
        <v>2222093</v>
      </c>
      <c r="AH28" s="22">
        <v>27277048</v>
      </c>
      <c r="AI28" s="22">
        <v>62915681</v>
      </c>
      <c r="AJ28" s="22">
        <v>61403543</v>
      </c>
      <c r="AK28" s="22">
        <v>25614586</v>
      </c>
      <c r="AL28" s="22">
        <v>12215862</v>
      </c>
      <c r="AM28" s="22">
        <v>58999167</v>
      </c>
      <c r="AN28" s="22">
        <v>82572708</v>
      </c>
      <c r="AO28" s="22">
        <v>40656336</v>
      </c>
      <c r="AP28" s="22">
        <v>13735951</v>
      </c>
      <c r="AQ28" s="22">
        <v>53708891</v>
      </c>
      <c r="AR28" s="22">
        <v>25117188</v>
      </c>
      <c r="AS28" s="22">
        <v>9754786</v>
      </c>
      <c r="AT28" s="22">
        <v>9100789</v>
      </c>
      <c r="AU28" s="22">
        <v>105122069</v>
      </c>
      <c r="AV28" s="22">
        <v>7981132</v>
      </c>
      <c r="AW28" s="22">
        <v>23445592</v>
      </c>
      <c r="AX28" s="22">
        <v>43297156</v>
      </c>
      <c r="AY28" s="22">
        <v>234304310</v>
      </c>
      <c r="AZ28" s="22">
        <v>148135424</v>
      </c>
      <c r="BA28" s="22">
        <v>132374318</v>
      </c>
      <c r="BB28" s="22">
        <v>1197308575</v>
      </c>
      <c r="BC28" s="22">
        <v>124839958</v>
      </c>
      <c r="BD28" s="22">
        <v>44887724</v>
      </c>
      <c r="BE28" s="22">
        <v>21174682</v>
      </c>
      <c r="BF28" s="22">
        <v>30630704</v>
      </c>
      <c r="BG28" s="22">
        <v>118132360</v>
      </c>
      <c r="BH28" s="22">
        <v>922118387</v>
      </c>
      <c r="BI28" s="22">
        <v>193305168</v>
      </c>
      <c r="BJ28" s="22">
        <v>41502429</v>
      </c>
      <c r="BK28" s="22">
        <v>127020117</v>
      </c>
      <c r="BL28" s="22">
        <v>67530621</v>
      </c>
      <c r="BM28" s="22">
        <v>57408198</v>
      </c>
      <c r="BN28" s="22">
        <v>69586384</v>
      </c>
      <c r="BO28" s="22">
        <v>90989211</v>
      </c>
    </row>
    <row r="29" spans="1:67" ht="13.95" hidden="1" customHeight="1" x14ac:dyDescent="0.3">
      <c r="A29" s="19">
        <v>1994</v>
      </c>
      <c r="B29" s="21">
        <f t="shared" si="10"/>
        <v>5674865580</v>
      </c>
      <c r="C29" s="21">
        <f t="shared" si="11"/>
        <v>520925525</v>
      </c>
      <c r="D29" s="21">
        <f t="shared" si="12"/>
        <v>323028165</v>
      </c>
      <c r="E29" s="21">
        <f t="shared" si="13"/>
        <v>473245326</v>
      </c>
      <c r="F29" s="21">
        <f t="shared" si="14"/>
        <v>340165043</v>
      </c>
      <c r="G29" s="21">
        <f t="shared" si="15"/>
        <v>581465381</v>
      </c>
      <c r="H29" s="21">
        <f t="shared" si="16"/>
        <v>280624972</v>
      </c>
      <c r="I29" s="21">
        <f t="shared" si="17"/>
        <v>1431910038</v>
      </c>
      <c r="J29" s="21">
        <f t="shared" si="18"/>
        <v>1723501130</v>
      </c>
      <c r="K29" s="22">
        <v>81773617</v>
      </c>
      <c r="L29" s="22">
        <v>5206190</v>
      </c>
      <c r="M29" s="22">
        <v>39858721</v>
      </c>
      <c r="N29" s="22">
        <v>59747876</v>
      </c>
      <c r="O29" s="22">
        <v>58003203</v>
      </c>
      <c r="P29" s="22">
        <v>57420138</v>
      </c>
      <c r="Q29" s="22">
        <v>15485449</v>
      </c>
      <c r="R29" s="22">
        <v>4336467</v>
      </c>
      <c r="S29" s="22">
        <v>8780190</v>
      </c>
      <c r="T29" s="22">
        <v>55636187</v>
      </c>
      <c r="U29" s="22">
        <v>134677487</v>
      </c>
      <c r="V29" s="22">
        <v>265474810</v>
      </c>
      <c r="W29" s="22">
        <v>29147381</v>
      </c>
      <c r="X29" s="22">
        <v>17897433</v>
      </c>
      <c r="Y29" s="22">
        <v>3621030</v>
      </c>
      <c r="Z29" s="22">
        <v>6887511</v>
      </c>
      <c r="AA29" s="22">
        <v>34613491</v>
      </c>
      <c r="AB29" s="22">
        <v>159265006</v>
      </c>
      <c r="AC29" s="22">
        <v>14316256</v>
      </c>
      <c r="AD29" s="22">
        <v>35127410</v>
      </c>
      <c r="AE29" s="22">
        <v>89259205</v>
      </c>
      <c r="AF29" s="22">
        <v>140663958</v>
      </c>
      <c r="AG29" s="22">
        <v>2328188</v>
      </c>
      <c r="AH29" s="22">
        <v>27887279</v>
      </c>
      <c r="AI29" s="22">
        <v>64285589</v>
      </c>
      <c r="AJ29" s="22">
        <v>61520598</v>
      </c>
      <c r="AK29" s="22">
        <v>26000822</v>
      </c>
      <c r="AL29" s="22">
        <v>12750040</v>
      </c>
      <c r="AM29" s="22">
        <v>60033836</v>
      </c>
      <c r="AN29" s="22">
        <v>85358691</v>
      </c>
      <c r="AO29" s="22">
        <v>42626876</v>
      </c>
      <c r="AP29" s="22">
        <v>14287201</v>
      </c>
      <c r="AQ29" s="22">
        <v>55611508</v>
      </c>
      <c r="AR29" s="22">
        <v>25857130</v>
      </c>
      <c r="AS29" s="22">
        <v>9967031</v>
      </c>
      <c r="AT29" s="22">
        <v>9398258</v>
      </c>
      <c r="AU29" s="22">
        <v>107935714</v>
      </c>
      <c r="AV29" s="22">
        <v>6792352</v>
      </c>
      <c r="AW29" s="22">
        <v>24043948</v>
      </c>
      <c r="AX29" s="22">
        <v>44004139</v>
      </c>
      <c r="AY29" s="22">
        <v>240941224</v>
      </c>
      <c r="AZ29" s="22">
        <v>148200736</v>
      </c>
      <c r="BA29" s="22">
        <v>132424236</v>
      </c>
      <c r="BB29" s="22">
        <v>1209003096</v>
      </c>
      <c r="BC29" s="22">
        <v>125286860</v>
      </c>
      <c r="BD29" s="22">
        <v>45130840</v>
      </c>
      <c r="BE29" s="22">
        <v>21357140</v>
      </c>
      <c r="BF29" s="22">
        <v>31132102</v>
      </c>
      <c r="BG29" s="22">
        <v>120343179</v>
      </c>
      <c r="BH29" s="22">
        <v>941163767</v>
      </c>
      <c r="BI29" s="22">
        <v>196591828</v>
      </c>
      <c r="BJ29" s="22">
        <v>42055143</v>
      </c>
      <c r="BK29" s="22">
        <v>130748083</v>
      </c>
      <c r="BL29" s="22">
        <v>69019291</v>
      </c>
      <c r="BM29" s="22">
        <v>58260854</v>
      </c>
      <c r="BN29" s="22">
        <v>70854391</v>
      </c>
      <c r="BO29" s="22">
        <v>94464594</v>
      </c>
    </row>
    <row r="30" spans="1:67" ht="13.95" hidden="1" customHeight="1" x14ac:dyDescent="0.3">
      <c r="A30" s="19">
        <v>1995</v>
      </c>
      <c r="B30" s="21">
        <f t="shared" si="10"/>
        <v>5758179747</v>
      </c>
      <c r="C30" s="21">
        <f t="shared" si="11"/>
        <v>521825692</v>
      </c>
      <c r="D30" s="21">
        <f t="shared" si="12"/>
        <v>326518621</v>
      </c>
      <c r="E30" s="21">
        <f t="shared" si="13"/>
        <v>481217359</v>
      </c>
      <c r="F30" s="21">
        <f t="shared" si="14"/>
        <v>347340748</v>
      </c>
      <c r="G30" s="21">
        <f t="shared" si="15"/>
        <v>597055510</v>
      </c>
      <c r="H30" s="21">
        <f t="shared" si="16"/>
        <v>280608558</v>
      </c>
      <c r="I30" s="21">
        <f t="shared" si="17"/>
        <v>1444290328</v>
      </c>
      <c r="J30" s="21">
        <f t="shared" si="18"/>
        <v>1759322931</v>
      </c>
      <c r="K30" s="22">
        <v>82019890</v>
      </c>
      <c r="L30" s="22">
        <v>5233360</v>
      </c>
      <c r="M30" s="22">
        <v>40052738</v>
      </c>
      <c r="N30" s="22">
        <v>59973548</v>
      </c>
      <c r="O30" s="22">
        <v>58154635</v>
      </c>
      <c r="P30" s="22">
        <v>57403344</v>
      </c>
      <c r="Q30" s="22">
        <v>15565032</v>
      </c>
      <c r="R30" s="22">
        <v>4358993</v>
      </c>
      <c r="S30" s="22">
        <v>8826302</v>
      </c>
      <c r="T30" s="22">
        <v>55853805</v>
      </c>
      <c r="U30" s="22">
        <v>134384045</v>
      </c>
      <c r="V30" s="22">
        <v>268205795</v>
      </c>
      <c r="W30" s="22">
        <v>29459131</v>
      </c>
      <c r="X30" s="22">
        <v>18095344</v>
      </c>
      <c r="Y30" s="22">
        <v>3674428</v>
      </c>
      <c r="Z30" s="22">
        <v>7083923</v>
      </c>
      <c r="AA30" s="22">
        <v>35070020</v>
      </c>
      <c r="AB30" s="22">
        <v>161735073</v>
      </c>
      <c r="AC30" s="22">
        <v>14527381</v>
      </c>
      <c r="AD30" s="22">
        <v>35804662</v>
      </c>
      <c r="AE30" s="22">
        <v>90862455</v>
      </c>
      <c r="AF30" s="22">
        <v>143217768</v>
      </c>
      <c r="AG30" s="22">
        <v>2434662</v>
      </c>
      <c r="AH30" s="22">
        <v>28470191</v>
      </c>
      <c r="AI30" s="22">
        <v>65652622</v>
      </c>
      <c r="AJ30" s="22">
        <v>62205567</v>
      </c>
      <c r="AK30" s="22">
        <v>26399429</v>
      </c>
      <c r="AL30" s="22">
        <v>13289245</v>
      </c>
      <c r="AM30" s="22">
        <v>61024503</v>
      </c>
      <c r="AN30" s="22">
        <v>87864529</v>
      </c>
      <c r="AO30" s="22">
        <v>44433704</v>
      </c>
      <c r="AP30" s="22">
        <v>14855565</v>
      </c>
      <c r="AQ30" s="22">
        <v>57537335</v>
      </c>
      <c r="AR30" s="22">
        <v>26601751</v>
      </c>
      <c r="AS30" s="22">
        <v>10185365</v>
      </c>
      <c r="AT30" s="22">
        <v>9714529</v>
      </c>
      <c r="AU30" s="22">
        <v>110819428</v>
      </c>
      <c r="AV30" s="22">
        <v>5674118</v>
      </c>
      <c r="AW30" s="22">
        <v>24672143</v>
      </c>
      <c r="AX30" s="22">
        <v>44541554</v>
      </c>
      <c r="AY30" s="22">
        <v>248020018</v>
      </c>
      <c r="AZ30" s="22">
        <v>148291403</v>
      </c>
      <c r="BA30" s="22">
        <v>132317155</v>
      </c>
      <c r="BB30" s="22">
        <v>1220133927</v>
      </c>
      <c r="BC30" s="22">
        <v>125672665</v>
      </c>
      <c r="BD30" s="22">
        <v>45368425</v>
      </c>
      <c r="BE30" s="22">
        <v>21534495</v>
      </c>
      <c r="BF30" s="22">
        <v>31580816</v>
      </c>
      <c r="BG30" s="22">
        <v>122600370</v>
      </c>
      <c r="BH30" s="22">
        <v>960301044</v>
      </c>
      <c r="BI30" s="22">
        <v>199888057</v>
      </c>
      <c r="BJ30" s="22">
        <v>42605338</v>
      </c>
      <c r="BK30" s="22">
        <v>134582253</v>
      </c>
      <c r="BL30" s="22">
        <v>70546246</v>
      </c>
      <c r="BM30" s="22">
        <v>59098232</v>
      </c>
      <c r="BN30" s="22">
        <v>72049940</v>
      </c>
      <c r="BO30" s="22">
        <v>97651451</v>
      </c>
    </row>
    <row r="31" spans="1:67" ht="13.95" hidden="1" customHeight="1" x14ac:dyDescent="0.3">
      <c r="A31" s="19">
        <v>1996</v>
      </c>
      <c r="B31" s="21">
        <f t="shared" si="10"/>
        <v>5841337074</v>
      </c>
      <c r="C31" s="21">
        <f t="shared" si="11"/>
        <v>522545051</v>
      </c>
      <c r="D31" s="21">
        <f t="shared" si="12"/>
        <v>329948625</v>
      </c>
      <c r="E31" s="21">
        <f t="shared" si="13"/>
        <v>489124784</v>
      </c>
      <c r="F31" s="21">
        <f t="shared" si="14"/>
        <v>354463087</v>
      </c>
      <c r="G31" s="21">
        <f t="shared" si="15"/>
        <v>613243170</v>
      </c>
      <c r="H31" s="21">
        <f t="shared" si="16"/>
        <v>280278443</v>
      </c>
      <c r="I31" s="21">
        <f t="shared" si="17"/>
        <v>1456236794</v>
      </c>
      <c r="J31" s="21">
        <f t="shared" si="18"/>
        <v>1795497120</v>
      </c>
      <c r="K31" s="22">
        <v>82263189</v>
      </c>
      <c r="L31" s="22">
        <v>5263068</v>
      </c>
      <c r="M31" s="22">
        <v>40237372</v>
      </c>
      <c r="N31" s="22">
        <v>60195176</v>
      </c>
      <c r="O31" s="22">
        <v>58298565</v>
      </c>
      <c r="P31" s="22">
        <v>57162092</v>
      </c>
      <c r="Q31" s="22">
        <v>15640027</v>
      </c>
      <c r="R31" s="22">
        <v>4381135</v>
      </c>
      <c r="S31" s="22">
        <v>8840327</v>
      </c>
      <c r="T31" s="22">
        <v>56058955</v>
      </c>
      <c r="U31" s="22">
        <v>134205145</v>
      </c>
      <c r="V31" s="22">
        <v>270860696</v>
      </c>
      <c r="W31" s="22">
        <v>29767206</v>
      </c>
      <c r="X31" s="22">
        <v>18305307</v>
      </c>
      <c r="Y31" s="22">
        <v>3729378</v>
      </c>
      <c r="Z31" s="22">
        <v>7286038</v>
      </c>
      <c r="AA31" s="22">
        <v>35513793</v>
      </c>
      <c r="AB31" s="22">
        <v>164202549</v>
      </c>
      <c r="AC31" s="22">
        <v>14734046</v>
      </c>
      <c r="AD31" s="22">
        <v>36462745</v>
      </c>
      <c r="AE31" s="22">
        <v>92452702</v>
      </c>
      <c r="AF31" s="22">
        <v>145758949</v>
      </c>
      <c r="AG31" s="22">
        <v>2597564</v>
      </c>
      <c r="AH31" s="22">
        <v>29033044</v>
      </c>
      <c r="AI31" s="22">
        <v>67028048</v>
      </c>
      <c r="AJ31" s="22">
        <v>62881300</v>
      </c>
      <c r="AK31" s="22">
        <v>26808107</v>
      </c>
      <c r="AL31" s="22">
        <v>13831009</v>
      </c>
      <c r="AM31" s="22">
        <v>61951134</v>
      </c>
      <c r="AN31" s="22">
        <v>90332881</v>
      </c>
      <c r="AO31" s="22">
        <v>45296124</v>
      </c>
      <c r="AP31" s="22">
        <v>15442312</v>
      </c>
      <c r="AQ31" s="22">
        <v>59467635</v>
      </c>
      <c r="AR31" s="22">
        <v>27344211</v>
      </c>
      <c r="AS31" s="22">
        <v>10407278</v>
      </c>
      <c r="AT31" s="22">
        <v>10044852</v>
      </c>
      <c r="AU31" s="22">
        <v>113754779</v>
      </c>
      <c r="AV31" s="22">
        <v>6708764</v>
      </c>
      <c r="AW31" s="22">
        <v>25231528</v>
      </c>
      <c r="AX31" s="22">
        <v>45123018</v>
      </c>
      <c r="AY31" s="22">
        <v>254422669</v>
      </c>
      <c r="AZ31" s="22">
        <v>148084582</v>
      </c>
      <c r="BA31" s="22">
        <v>132193861</v>
      </c>
      <c r="BB31" s="22">
        <v>1230944812</v>
      </c>
      <c r="BC31" s="22">
        <v>125975302</v>
      </c>
      <c r="BD31" s="22">
        <v>45638700</v>
      </c>
      <c r="BE31" s="22">
        <v>21709276</v>
      </c>
      <c r="BF31" s="22">
        <v>31968704</v>
      </c>
      <c r="BG31" s="22">
        <v>124862179</v>
      </c>
      <c r="BH31" s="22">
        <v>979678458</v>
      </c>
      <c r="BI31" s="22">
        <v>203204348</v>
      </c>
      <c r="BJ31" s="22">
        <v>43154860</v>
      </c>
      <c r="BK31" s="22">
        <v>138557092</v>
      </c>
      <c r="BL31" s="22">
        <v>72190242</v>
      </c>
      <c r="BM31" s="22">
        <v>59920064</v>
      </c>
      <c r="BN31" s="22">
        <v>73156447</v>
      </c>
      <c r="BO31" s="22">
        <v>100773430</v>
      </c>
    </row>
    <row r="32" spans="1:67" ht="13.95" hidden="1" customHeight="1" x14ac:dyDescent="0.3">
      <c r="A32" s="19">
        <v>1997</v>
      </c>
      <c r="B32" s="21">
        <f t="shared" si="10"/>
        <v>5924048085</v>
      </c>
      <c r="C32" s="21">
        <f t="shared" si="11"/>
        <v>523361977</v>
      </c>
      <c r="D32" s="21">
        <f t="shared" si="12"/>
        <v>333306446</v>
      </c>
      <c r="E32" s="21">
        <f t="shared" si="13"/>
        <v>496974627</v>
      </c>
      <c r="F32" s="21">
        <f t="shared" si="14"/>
        <v>361676961</v>
      </c>
      <c r="G32" s="21">
        <f t="shared" si="15"/>
        <v>629563982</v>
      </c>
      <c r="H32" s="21">
        <f t="shared" si="16"/>
        <v>279767649</v>
      </c>
      <c r="I32" s="21">
        <f t="shared" si="17"/>
        <v>1467564116</v>
      </c>
      <c r="J32" s="21">
        <f t="shared" si="18"/>
        <v>1831832327</v>
      </c>
      <c r="K32" s="22">
        <v>82389638</v>
      </c>
      <c r="L32" s="22">
        <v>5285035</v>
      </c>
      <c r="M32" s="22">
        <v>40423826</v>
      </c>
      <c r="N32" s="22">
        <v>60416200</v>
      </c>
      <c r="O32" s="22">
        <v>58447089</v>
      </c>
      <c r="P32" s="22">
        <v>57189274</v>
      </c>
      <c r="Q32" s="22">
        <v>15723622</v>
      </c>
      <c r="R32" s="22">
        <v>4404986</v>
      </c>
      <c r="S32" s="22">
        <v>8845524</v>
      </c>
      <c r="T32" s="22">
        <v>56267524</v>
      </c>
      <c r="U32" s="22">
        <v>133969259</v>
      </c>
      <c r="V32" s="22">
        <v>273468013</v>
      </c>
      <c r="W32" s="22">
        <v>30059089</v>
      </c>
      <c r="X32" s="22">
        <v>18504912</v>
      </c>
      <c r="Y32" s="22">
        <v>3776950</v>
      </c>
      <c r="Z32" s="22">
        <v>7497482</v>
      </c>
      <c r="AA32" s="22">
        <v>35947791</v>
      </c>
      <c r="AB32" s="22">
        <v>166661659</v>
      </c>
      <c r="AC32" s="22">
        <v>14932434</v>
      </c>
      <c r="AD32" s="22">
        <v>37121149</v>
      </c>
      <c r="AE32" s="22">
        <v>94021207</v>
      </c>
      <c r="AF32" s="22">
        <v>148290387</v>
      </c>
      <c r="AG32" s="22">
        <v>2817410</v>
      </c>
      <c r="AH32" s="22">
        <v>29579301</v>
      </c>
      <c r="AI32" s="22">
        <v>68431740</v>
      </c>
      <c r="AJ32" s="22">
        <v>63639638</v>
      </c>
      <c r="AK32" s="22">
        <v>27213337</v>
      </c>
      <c r="AL32" s="22">
        <v>14374943</v>
      </c>
      <c r="AM32" s="22">
        <v>62852966</v>
      </c>
      <c r="AN32" s="22">
        <v>92767626</v>
      </c>
      <c r="AO32" s="22">
        <v>46029902</v>
      </c>
      <c r="AP32" s="22">
        <v>16047170</v>
      </c>
      <c r="AQ32" s="22">
        <v>61404539</v>
      </c>
      <c r="AR32" s="22">
        <v>28101768</v>
      </c>
      <c r="AS32" s="22">
        <v>10646495</v>
      </c>
      <c r="AT32" s="22">
        <v>10383969</v>
      </c>
      <c r="AU32" s="22">
        <v>116754792</v>
      </c>
      <c r="AV32" s="22">
        <v>7755238</v>
      </c>
      <c r="AW32" s="22">
        <v>25799821</v>
      </c>
      <c r="AX32" s="22">
        <v>45666838</v>
      </c>
      <c r="AY32" s="22">
        <v>260973450</v>
      </c>
      <c r="AZ32" s="22">
        <v>147853771</v>
      </c>
      <c r="BA32" s="22">
        <v>131913878</v>
      </c>
      <c r="BB32" s="22">
        <v>1241139622</v>
      </c>
      <c r="BC32" s="22">
        <v>126265929</v>
      </c>
      <c r="BD32" s="22">
        <v>45941537</v>
      </c>
      <c r="BE32" s="22">
        <v>21885328</v>
      </c>
      <c r="BF32" s="22">
        <v>32331700</v>
      </c>
      <c r="BG32" s="22">
        <v>127198069</v>
      </c>
      <c r="BH32" s="22">
        <v>999133762</v>
      </c>
      <c r="BI32" s="22">
        <v>206536095</v>
      </c>
      <c r="BJ32" s="22">
        <v>43708798</v>
      </c>
      <c r="BK32" s="22">
        <v>142531804</v>
      </c>
      <c r="BL32" s="22">
        <v>73908810</v>
      </c>
      <c r="BM32" s="22">
        <v>60724584</v>
      </c>
      <c r="BN32" s="22">
        <v>74226889</v>
      </c>
      <c r="BO32" s="22">
        <v>103863516</v>
      </c>
    </row>
    <row r="33" spans="1:67" ht="13.95" hidden="1" customHeight="1" x14ac:dyDescent="0.3">
      <c r="A33" s="19">
        <v>1998</v>
      </c>
      <c r="B33" s="21">
        <f t="shared" si="10"/>
        <v>6006306562</v>
      </c>
      <c r="C33" s="21">
        <f t="shared" si="11"/>
        <v>523515912</v>
      </c>
      <c r="D33" s="21">
        <f t="shared" si="12"/>
        <v>336677366</v>
      </c>
      <c r="E33" s="21">
        <f t="shared" si="13"/>
        <v>504834889</v>
      </c>
      <c r="F33" s="21">
        <f t="shared" si="14"/>
        <v>369054421</v>
      </c>
      <c r="G33" s="21">
        <f t="shared" si="15"/>
        <v>646539503</v>
      </c>
      <c r="H33" s="21">
        <f t="shared" si="16"/>
        <v>279183905</v>
      </c>
      <c r="I33" s="21">
        <f t="shared" si="17"/>
        <v>1478344904</v>
      </c>
      <c r="J33" s="21">
        <f t="shared" si="18"/>
        <v>1868155662</v>
      </c>
      <c r="K33" s="22">
        <v>82011939</v>
      </c>
      <c r="L33" s="22">
        <v>5304262</v>
      </c>
      <c r="M33" s="22">
        <v>40617440</v>
      </c>
      <c r="N33" s="22">
        <v>60657508</v>
      </c>
      <c r="O33" s="22">
        <v>58626819</v>
      </c>
      <c r="P33" s="22">
        <v>57215194</v>
      </c>
      <c r="Q33" s="22">
        <v>15827107</v>
      </c>
      <c r="R33" s="22">
        <v>4431313</v>
      </c>
      <c r="S33" s="22">
        <v>8850609</v>
      </c>
      <c r="T33" s="22">
        <v>56488040</v>
      </c>
      <c r="U33" s="22">
        <v>133485681</v>
      </c>
      <c r="V33" s="22">
        <v>276119333</v>
      </c>
      <c r="W33" s="22">
        <v>30329969</v>
      </c>
      <c r="X33" s="22">
        <v>18701717</v>
      </c>
      <c r="Y33" s="22">
        <v>3811371</v>
      </c>
      <c r="Z33" s="22">
        <v>7714976</v>
      </c>
      <c r="AA33" s="22">
        <v>36372860</v>
      </c>
      <c r="AB33" s="22">
        <v>169159655</v>
      </c>
      <c r="AC33" s="22">
        <v>15127799</v>
      </c>
      <c r="AD33" s="22">
        <v>37792165</v>
      </c>
      <c r="AE33" s="22">
        <v>95575245</v>
      </c>
      <c r="AF33" s="22">
        <v>150807165</v>
      </c>
      <c r="AG33" s="22">
        <v>3040421</v>
      </c>
      <c r="AH33" s="22">
        <v>30054133</v>
      </c>
      <c r="AI33" s="22">
        <v>69943294</v>
      </c>
      <c r="AJ33" s="22">
        <v>64519859</v>
      </c>
      <c r="AK33" s="22">
        <v>27621648</v>
      </c>
      <c r="AL33" s="22">
        <v>14922185</v>
      </c>
      <c r="AM33" s="22">
        <v>63734383</v>
      </c>
      <c r="AN33" s="22">
        <v>95218498</v>
      </c>
      <c r="AO33" s="22">
        <v>47297600</v>
      </c>
      <c r="AP33" s="22">
        <v>16663948</v>
      </c>
      <c r="AQ33" s="22">
        <v>63363524</v>
      </c>
      <c r="AR33" s="22">
        <v>28888057</v>
      </c>
      <c r="AS33" s="22">
        <v>10919573</v>
      </c>
      <c r="AT33" s="22">
        <v>10741413</v>
      </c>
      <c r="AU33" s="22">
        <v>119846254</v>
      </c>
      <c r="AV33" s="22">
        <v>8081681</v>
      </c>
      <c r="AW33" s="22">
        <v>26458999</v>
      </c>
      <c r="AX33" s="22">
        <v>46223880</v>
      </c>
      <c r="AY33" s="22">
        <v>268054574</v>
      </c>
      <c r="AZ33" s="22">
        <v>147635531</v>
      </c>
      <c r="BA33" s="22">
        <v>131548374</v>
      </c>
      <c r="BB33" s="22">
        <v>1250847127</v>
      </c>
      <c r="BC33" s="22">
        <v>126549181</v>
      </c>
      <c r="BD33" s="22">
        <v>46230878</v>
      </c>
      <c r="BE33" s="22">
        <v>22049226</v>
      </c>
      <c r="BF33" s="22">
        <v>32668492</v>
      </c>
      <c r="BG33" s="22">
        <v>129622332</v>
      </c>
      <c r="BH33" s="22">
        <v>1018665080</v>
      </c>
      <c r="BI33" s="22">
        <v>209826788</v>
      </c>
      <c r="BJ33" s="22">
        <v>44257793</v>
      </c>
      <c r="BK33" s="22">
        <v>146522356</v>
      </c>
      <c r="BL33" s="22">
        <v>75791024</v>
      </c>
      <c r="BM33" s="22">
        <v>61522630</v>
      </c>
      <c r="BN33" s="22">
        <v>75299660</v>
      </c>
      <c r="BO33" s="22">
        <v>106647999</v>
      </c>
    </row>
    <row r="34" spans="1:67" ht="13.95" hidden="1" customHeight="1" x14ac:dyDescent="0.3">
      <c r="A34" s="19">
        <v>1999</v>
      </c>
      <c r="B34" s="21">
        <f t="shared" si="10"/>
        <v>6088225742</v>
      </c>
      <c r="C34" s="21">
        <f t="shared" si="11"/>
        <v>523748243</v>
      </c>
      <c r="D34" s="21">
        <f t="shared" si="12"/>
        <v>340066474</v>
      </c>
      <c r="E34" s="21">
        <f t="shared" si="13"/>
        <v>512622722</v>
      </c>
      <c r="F34" s="21">
        <f t="shared" si="14"/>
        <v>376520001</v>
      </c>
      <c r="G34" s="21">
        <f t="shared" si="15"/>
        <v>664013684</v>
      </c>
      <c r="H34" s="21">
        <f t="shared" si="16"/>
        <v>278581993</v>
      </c>
      <c r="I34" s="21">
        <f t="shared" si="17"/>
        <v>1488660799</v>
      </c>
      <c r="J34" s="21">
        <f t="shared" si="18"/>
        <v>1904011826</v>
      </c>
      <c r="K34" s="22">
        <v>81678287</v>
      </c>
      <c r="L34" s="22">
        <v>5321810</v>
      </c>
      <c r="M34" s="22">
        <v>40812857</v>
      </c>
      <c r="N34" s="22">
        <v>60987092</v>
      </c>
      <c r="O34" s="22">
        <v>58838657</v>
      </c>
      <c r="P34" s="22">
        <v>57240798</v>
      </c>
      <c r="Q34" s="22">
        <v>15940184</v>
      </c>
      <c r="R34" s="22">
        <v>4461787</v>
      </c>
      <c r="S34" s="22">
        <v>8857686</v>
      </c>
      <c r="T34" s="22">
        <v>56737547</v>
      </c>
      <c r="U34" s="22">
        <v>132871538</v>
      </c>
      <c r="V34" s="22">
        <v>278785484</v>
      </c>
      <c r="W34" s="22">
        <v>30599456</v>
      </c>
      <c r="X34" s="22">
        <v>18909981</v>
      </c>
      <c r="Y34" s="22">
        <v>3835555</v>
      </c>
      <c r="Z34" s="22">
        <v>7935998</v>
      </c>
      <c r="AA34" s="22">
        <v>36794682</v>
      </c>
      <c r="AB34" s="22">
        <v>171641543</v>
      </c>
      <c r="AC34" s="22">
        <v>15319313</v>
      </c>
      <c r="AD34" s="22">
        <v>38454863</v>
      </c>
      <c r="AE34" s="22">
        <v>97115707</v>
      </c>
      <c r="AF34" s="22">
        <v>153296614</v>
      </c>
      <c r="AG34" s="22">
        <v>3266009</v>
      </c>
      <c r="AH34" s="22">
        <v>30474354</v>
      </c>
      <c r="AI34" s="22">
        <v>71520954</v>
      </c>
      <c r="AJ34" s="22">
        <v>65445391</v>
      </c>
      <c r="AK34" s="22">
        <v>28027179</v>
      </c>
      <c r="AL34" s="22">
        <v>15472075</v>
      </c>
      <c r="AM34" s="22">
        <v>64591923</v>
      </c>
      <c r="AN34" s="22">
        <v>97722116</v>
      </c>
      <c r="AO34" s="22">
        <v>48912971</v>
      </c>
      <c r="AP34" s="22">
        <v>17215935</v>
      </c>
      <c r="AQ34" s="22">
        <v>65374561</v>
      </c>
      <c r="AR34" s="22">
        <v>29733408</v>
      </c>
      <c r="AS34" s="22">
        <v>11227415</v>
      </c>
      <c r="AT34" s="22">
        <v>11117411</v>
      </c>
      <c r="AU34" s="22">
        <v>123047320</v>
      </c>
      <c r="AV34" s="22">
        <v>8147912</v>
      </c>
      <c r="AW34" s="22">
        <v>27130613</v>
      </c>
      <c r="AX34" s="22">
        <v>46730335</v>
      </c>
      <c r="AY34" s="22">
        <v>275375803</v>
      </c>
      <c r="AZ34" s="22">
        <v>147241975</v>
      </c>
      <c r="BA34" s="22">
        <v>131340018</v>
      </c>
      <c r="BB34" s="22">
        <v>1260176655</v>
      </c>
      <c r="BC34" s="22">
        <v>126801564</v>
      </c>
      <c r="BD34" s="22">
        <v>46500383</v>
      </c>
      <c r="BE34" s="22">
        <v>22203781</v>
      </c>
      <c r="BF34" s="22">
        <v>32978416</v>
      </c>
      <c r="BG34" s="22">
        <v>132108065</v>
      </c>
      <c r="BH34" s="22">
        <v>1038225823</v>
      </c>
      <c r="BI34" s="22">
        <v>213004668</v>
      </c>
      <c r="BJ34" s="22">
        <v>44787724</v>
      </c>
      <c r="BK34" s="22">
        <v>150565377</v>
      </c>
      <c r="BL34" s="22">
        <v>77753257</v>
      </c>
      <c r="BM34" s="22">
        <v>62299043</v>
      </c>
      <c r="BN34" s="22">
        <v>76287452</v>
      </c>
      <c r="BO34" s="22">
        <v>108980417</v>
      </c>
    </row>
    <row r="35" spans="1:67" ht="13.95" hidden="1" customHeight="1" x14ac:dyDescent="0.3">
      <c r="A35" s="19">
        <v>2000</v>
      </c>
      <c r="B35" s="21">
        <f t="shared" si="10"/>
        <v>6170903834</v>
      </c>
      <c r="C35" s="21">
        <f t="shared" si="11"/>
        <v>524720973</v>
      </c>
      <c r="D35" s="21">
        <f t="shared" si="12"/>
        <v>343526511</v>
      </c>
      <c r="E35" s="21">
        <f t="shared" si="13"/>
        <v>520173022</v>
      </c>
      <c r="F35" s="21">
        <f t="shared" si="14"/>
        <v>384213248</v>
      </c>
      <c r="G35" s="21">
        <f t="shared" si="15"/>
        <v>681904368</v>
      </c>
      <c r="H35" s="21">
        <f t="shared" si="16"/>
        <v>278075241</v>
      </c>
      <c r="I35" s="21">
        <f t="shared" si="17"/>
        <v>1498971560</v>
      </c>
      <c r="J35" s="21">
        <f t="shared" si="18"/>
        <v>1939318911</v>
      </c>
      <c r="K35" s="22">
        <v>81797258</v>
      </c>
      <c r="L35" s="22">
        <v>5339658</v>
      </c>
      <c r="M35" s="22">
        <v>41019774</v>
      </c>
      <c r="N35" s="22">
        <v>61404920</v>
      </c>
      <c r="O35" s="22">
        <v>59057338</v>
      </c>
      <c r="P35" s="22">
        <v>57272196</v>
      </c>
      <c r="Q35" s="22">
        <v>16058760</v>
      </c>
      <c r="R35" s="22">
        <v>4490867</v>
      </c>
      <c r="S35" s="22">
        <v>8872101</v>
      </c>
      <c r="T35" s="22">
        <v>57020115</v>
      </c>
      <c r="U35" s="22">
        <v>132387986</v>
      </c>
      <c r="V35" s="22">
        <v>281484131</v>
      </c>
      <c r="W35" s="22">
        <v>30891803</v>
      </c>
      <c r="X35" s="22">
        <v>19132471</v>
      </c>
      <c r="Y35" s="22">
        <v>3857574</v>
      </c>
      <c r="Z35" s="22">
        <v>8160532</v>
      </c>
      <c r="AA35" s="22">
        <v>37213984</v>
      </c>
      <c r="AB35" s="22">
        <v>174018282</v>
      </c>
      <c r="AC35" s="22">
        <v>15503635</v>
      </c>
      <c r="AD35" s="22">
        <v>39089934</v>
      </c>
      <c r="AE35" s="22">
        <v>98625552</v>
      </c>
      <c r="AF35" s="22">
        <v>155721635</v>
      </c>
      <c r="AG35" s="22">
        <v>3493575</v>
      </c>
      <c r="AH35" s="22">
        <v>30903893</v>
      </c>
      <c r="AI35" s="22">
        <v>73083284</v>
      </c>
      <c r="AJ35" s="22">
        <v>66418659</v>
      </c>
      <c r="AK35" s="22">
        <v>28423435</v>
      </c>
      <c r="AL35" s="22">
        <v>16177722</v>
      </c>
      <c r="AM35" s="22">
        <v>65425961</v>
      </c>
      <c r="AN35" s="22">
        <v>100286719</v>
      </c>
      <c r="AO35" s="22">
        <v>50507442</v>
      </c>
      <c r="AP35" s="22">
        <v>17699004</v>
      </c>
      <c r="AQ35" s="22">
        <v>67411494</v>
      </c>
      <c r="AR35" s="22">
        <v>30642890</v>
      </c>
      <c r="AS35" s="22">
        <v>11559290</v>
      </c>
      <c r="AT35" s="22">
        <v>11509630</v>
      </c>
      <c r="AU35" s="22">
        <v>126382494</v>
      </c>
      <c r="AV35" s="22">
        <v>8213931</v>
      </c>
      <c r="AW35" s="22">
        <v>27816745</v>
      </c>
      <c r="AX35" s="22">
        <v>47159719</v>
      </c>
      <c r="AY35" s="22">
        <v>283001729</v>
      </c>
      <c r="AZ35" s="22">
        <v>146717783</v>
      </c>
      <c r="BA35" s="22">
        <v>131357458</v>
      </c>
      <c r="BB35" s="22">
        <v>1269581175</v>
      </c>
      <c r="BC35" s="22">
        <v>127027789</v>
      </c>
      <c r="BD35" s="22">
        <v>46766661</v>
      </c>
      <c r="BE35" s="22">
        <v>22332870</v>
      </c>
      <c r="BF35" s="22">
        <v>33263065</v>
      </c>
      <c r="BG35" s="22">
        <v>134544304</v>
      </c>
      <c r="BH35" s="22">
        <v>1057922733</v>
      </c>
      <c r="BI35" s="22">
        <v>216077790</v>
      </c>
      <c r="BJ35" s="22">
        <v>45290841</v>
      </c>
      <c r="BK35" s="22">
        <v>154879127</v>
      </c>
      <c r="BL35" s="22">
        <v>79625397</v>
      </c>
      <c r="BM35" s="22">
        <v>63007815</v>
      </c>
      <c r="BN35" s="22">
        <v>77154011</v>
      </c>
      <c r="BO35" s="22">
        <v>110816893</v>
      </c>
    </row>
    <row r="36" spans="1:67" ht="13.95" hidden="1" customHeight="1" x14ac:dyDescent="0.3">
      <c r="A36" s="19">
        <v>2001</v>
      </c>
      <c r="B36" s="21">
        <f t="shared" si="10"/>
        <v>6254122028</v>
      </c>
      <c r="C36" s="21">
        <f t="shared" si="11"/>
        <v>525931173</v>
      </c>
      <c r="D36" s="21">
        <f t="shared" si="12"/>
        <v>347138025</v>
      </c>
      <c r="E36" s="21">
        <f t="shared" si="13"/>
        <v>527472604</v>
      </c>
      <c r="F36" s="21">
        <f t="shared" si="14"/>
        <v>392107952</v>
      </c>
      <c r="G36" s="21">
        <f t="shared" si="15"/>
        <v>700392816</v>
      </c>
      <c r="H36" s="21">
        <f t="shared" si="16"/>
        <v>277528535</v>
      </c>
      <c r="I36" s="21">
        <f t="shared" si="17"/>
        <v>1508987358</v>
      </c>
      <c r="J36" s="21">
        <f t="shared" si="18"/>
        <v>1974563565</v>
      </c>
      <c r="K36" s="22">
        <v>81933885</v>
      </c>
      <c r="L36" s="22">
        <v>5358828</v>
      </c>
      <c r="M36" s="22">
        <v>41245599</v>
      </c>
      <c r="N36" s="22">
        <v>61843576</v>
      </c>
      <c r="O36" s="22">
        <v>59288090</v>
      </c>
      <c r="P36" s="22">
        <v>57305760</v>
      </c>
      <c r="Q36" s="22">
        <v>16182705</v>
      </c>
      <c r="R36" s="22">
        <v>4513657</v>
      </c>
      <c r="S36" s="22">
        <v>8896022</v>
      </c>
      <c r="T36" s="22">
        <v>57345527</v>
      </c>
      <c r="U36" s="22">
        <v>132017524</v>
      </c>
      <c r="V36" s="22">
        <v>284279639</v>
      </c>
      <c r="W36" s="22">
        <v>31213577</v>
      </c>
      <c r="X36" s="22">
        <v>19365433</v>
      </c>
      <c r="Y36" s="22">
        <v>3891762</v>
      </c>
      <c r="Z36" s="22">
        <v>8387614</v>
      </c>
      <c r="AA36" s="22">
        <v>37624825</v>
      </c>
      <c r="AB36" s="22">
        <v>176301203</v>
      </c>
      <c r="AC36" s="22">
        <v>15683849</v>
      </c>
      <c r="AD36" s="22">
        <v>39709262</v>
      </c>
      <c r="AE36" s="22">
        <v>100099099</v>
      </c>
      <c r="AF36" s="22">
        <v>158054366</v>
      </c>
      <c r="AG36" s="22">
        <v>3723590</v>
      </c>
      <c r="AH36" s="22">
        <v>31331221</v>
      </c>
      <c r="AI36" s="22">
        <v>74652029</v>
      </c>
      <c r="AJ36" s="22">
        <v>67452005</v>
      </c>
      <c r="AK36" s="22">
        <v>28814643</v>
      </c>
      <c r="AL36" s="22">
        <v>17041397</v>
      </c>
      <c r="AM36" s="22">
        <v>66245128</v>
      </c>
      <c r="AN36" s="22">
        <v>102847939</v>
      </c>
      <c r="AO36" s="22">
        <v>52132646</v>
      </c>
      <c r="AP36" s="22">
        <v>18178913</v>
      </c>
      <c r="AQ36" s="22">
        <v>69487762</v>
      </c>
      <c r="AR36" s="22">
        <v>31619170</v>
      </c>
      <c r="AS36" s="22">
        <v>11912158</v>
      </c>
      <c r="AT36" s="22">
        <v>11920647</v>
      </c>
      <c r="AU36" s="22">
        <v>129862595</v>
      </c>
      <c r="AV36" s="22">
        <v>8287094</v>
      </c>
      <c r="AW36" s="22">
        <v>28516770</v>
      </c>
      <c r="AX36" s="22">
        <v>47566800</v>
      </c>
      <c r="AY36" s="22">
        <v>290908261</v>
      </c>
      <c r="AZ36" s="22">
        <v>146117284</v>
      </c>
      <c r="BA36" s="22">
        <v>131411251</v>
      </c>
      <c r="BB36" s="22">
        <v>1278725063</v>
      </c>
      <c r="BC36" s="22">
        <v>127260148</v>
      </c>
      <c r="BD36" s="22">
        <v>47043468</v>
      </c>
      <c r="BE36" s="22">
        <v>22446257</v>
      </c>
      <c r="BF36" s="22">
        <v>33512422</v>
      </c>
      <c r="BG36" s="22">
        <v>136805810</v>
      </c>
      <c r="BH36" s="22">
        <v>1077898575</v>
      </c>
      <c r="BI36" s="22">
        <v>219097902</v>
      </c>
      <c r="BJ36" s="22">
        <v>45771139</v>
      </c>
      <c r="BK36" s="22">
        <v>159270907</v>
      </c>
      <c r="BL36" s="22">
        <v>81401488</v>
      </c>
      <c r="BM36" s="22">
        <v>63651141</v>
      </c>
      <c r="BN36" s="22">
        <v>77969361</v>
      </c>
      <c r="BO36" s="22">
        <v>112697242</v>
      </c>
    </row>
    <row r="37" spans="1:67" ht="13.95" hidden="1" customHeight="1" x14ac:dyDescent="0.3">
      <c r="A37" s="19">
        <v>2002</v>
      </c>
      <c r="B37" s="21">
        <f t="shared" si="10"/>
        <v>6336901701</v>
      </c>
      <c r="C37" s="21">
        <f t="shared" si="11"/>
        <v>527524543</v>
      </c>
      <c r="D37" s="21">
        <f t="shared" si="12"/>
        <v>350784410</v>
      </c>
      <c r="E37" s="21">
        <f t="shared" si="13"/>
        <v>534585659</v>
      </c>
      <c r="F37" s="21">
        <f t="shared" si="14"/>
        <v>399556034</v>
      </c>
      <c r="G37" s="21">
        <f t="shared" si="15"/>
        <v>719489325</v>
      </c>
      <c r="H37" s="21">
        <f t="shared" si="16"/>
        <v>277473885</v>
      </c>
      <c r="I37" s="21">
        <f t="shared" si="17"/>
        <v>1517938928</v>
      </c>
      <c r="J37" s="21">
        <f t="shared" si="18"/>
        <v>2009548917</v>
      </c>
      <c r="K37" s="22">
        <v>82068326</v>
      </c>
      <c r="L37" s="22">
        <v>5375959</v>
      </c>
      <c r="M37" s="22">
        <v>41755704</v>
      </c>
      <c r="N37" s="22">
        <v>62281564</v>
      </c>
      <c r="O37" s="22">
        <v>59540763</v>
      </c>
      <c r="P37" s="22">
        <v>57420628</v>
      </c>
      <c r="Q37" s="22">
        <v>16288051</v>
      </c>
      <c r="R37" s="22">
        <v>4538014</v>
      </c>
      <c r="S37" s="22">
        <v>8925047</v>
      </c>
      <c r="T37" s="22">
        <v>57680388</v>
      </c>
      <c r="U37" s="22">
        <v>131650099</v>
      </c>
      <c r="V37" s="22">
        <v>287084338</v>
      </c>
      <c r="W37" s="22">
        <v>31535577</v>
      </c>
      <c r="X37" s="22">
        <v>19595355</v>
      </c>
      <c r="Y37" s="22">
        <v>3951119</v>
      </c>
      <c r="Z37" s="22">
        <v>8618021</v>
      </c>
      <c r="AA37" s="22">
        <v>38029349</v>
      </c>
      <c r="AB37" s="22">
        <v>178503484</v>
      </c>
      <c r="AC37" s="22">
        <v>15857925</v>
      </c>
      <c r="AD37" s="22">
        <v>40324680</v>
      </c>
      <c r="AE37" s="22">
        <v>101548624</v>
      </c>
      <c r="AF37" s="22">
        <v>160321597</v>
      </c>
      <c r="AG37" s="22">
        <v>3956826</v>
      </c>
      <c r="AH37" s="22">
        <v>31750835</v>
      </c>
      <c r="AI37" s="22">
        <v>76239137</v>
      </c>
      <c r="AJ37" s="22">
        <v>68011317</v>
      </c>
      <c r="AK37" s="22">
        <v>29198142</v>
      </c>
      <c r="AL37" s="22">
        <v>17910910</v>
      </c>
      <c r="AM37" s="22">
        <v>67048795</v>
      </c>
      <c r="AN37" s="22">
        <v>105440072</v>
      </c>
      <c r="AO37" s="22">
        <v>53750524</v>
      </c>
      <c r="AP37" s="22">
        <v>18654771</v>
      </c>
      <c r="AQ37" s="22">
        <v>71635517</v>
      </c>
      <c r="AR37" s="22">
        <v>32629808</v>
      </c>
      <c r="AS37" s="22">
        <v>12288050</v>
      </c>
      <c r="AT37" s="22">
        <v>12349144</v>
      </c>
      <c r="AU37" s="22">
        <v>133471989</v>
      </c>
      <c r="AV37" s="22">
        <v>8400180</v>
      </c>
      <c r="AW37" s="22">
        <v>29228727</v>
      </c>
      <c r="AX37" s="22">
        <v>48019415</v>
      </c>
      <c r="AY37" s="22">
        <v>299061200</v>
      </c>
      <c r="AZ37" s="22">
        <v>145939500</v>
      </c>
      <c r="BA37" s="22">
        <v>131534385</v>
      </c>
      <c r="BB37" s="22">
        <v>1286866839</v>
      </c>
      <c r="BC37" s="22">
        <v>127484598</v>
      </c>
      <c r="BD37" s="22">
        <v>47299120</v>
      </c>
      <c r="BE37" s="22">
        <v>22566901</v>
      </c>
      <c r="BF37" s="22">
        <v>33721470</v>
      </c>
      <c r="BG37" s="22">
        <v>138933658</v>
      </c>
      <c r="BH37" s="22">
        <v>1097600380</v>
      </c>
      <c r="BI37" s="22">
        <v>222088495</v>
      </c>
      <c r="BJ37" s="22">
        <v>46232653</v>
      </c>
      <c r="BK37" s="22">
        <v>163222549</v>
      </c>
      <c r="BL37" s="22">
        <v>83068889</v>
      </c>
      <c r="BM37" s="22">
        <v>64266437</v>
      </c>
      <c r="BN37" s="22">
        <v>78772224</v>
      </c>
      <c r="BO37" s="22">
        <v>115363632</v>
      </c>
    </row>
    <row r="38" spans="1:67" ht="13.95" hidden="1" customHeight="1" x14ac:dyDescent="0.3">
      <c r="A38" s="19">
        <v>2003</v>
      </c>
      <c r="B38" s="21">
        <f t="shared" si="10"/>
        <v>6419519088</v>
      </c>
      <c r="C38" s="21">
        <f t="shared" si="11"/>
        <v>529384497</v>
      </c>
      <c r="D38" s="21">
        <f t="shared" si="12"/>
        <v>354438673</v>
      </c>
      <c r="E38" s="21">
        <f t="shared" si="13"/>
        <v>541529616</v>
      </c>
      <c r="F38" s="21">
        <f t="shared" si="14"/>
        <v>407218300</v>
      </c>
      <c r="G38" s="21">
        <f t="shared" si="15"/>
        <v>739162632</v>
      </c>
      <c r="H38" s="21">
        <f t="shared" si="16"/>
        <v>277578023</v>
      </c>
      <c r="I38" s="21">
        <f t="shared" si="17"/>
        <v>1526307007</v>
      </c>
      <c r="J38" s="21">
        <f t="shared" si="18"/>
        <v>2043900340</v>
      </c>
      <c r="K38" s="22">
        <v>82111615</v>
      </c>
      <c r="L38" s="22">
        <v>5390620</v>
      </c>
      <c r="M38" s="22">
        <v>42506543</v>
      </c>
      <c r="N38" s="22">
        <v>62710292</v>
      </c>
      <c r="O38" s="22">
        <v>59820385</v>
      </c>
      <c r="P38" s="22">
        <v>57739699</v>
      </c>
      <c r="Q38" s="22">
        <v>16366912</v>
      </c>
      <c r="R38" s="22">
        <v>4564669</v>
      </c>
      <c r="S38" s="22">
        <v>8958431</v>
      </c>
      <c r="T38" s="22">
        <v>57981630</v>
      </c>
      <c r="U38" s="22">
        <v>131233701</v>
      </c>
      <c r="V38" s="22">
        <v>289908100</v>
      </c>
      <c r="W38" s="22">
        <v>31836482</v>
      </c>
      <c r="X38" s="22">
        <v>19819454</v>
      </c>
      <c r="Y38" s="22">
        <v>4022586</v>
      </c>
      <c r="Z38" s="22">
        <v>8852051</v>
      </c>
      <c r="AA38" s="22">
        <v>38424282</v>
      </c>
      <c r="AB38" s="22">
        <v>180622688</v>
      </c>
      <c r="AC38" s="22">
        <v>16024752</v>
      </c>
      <c r="AD38" s="22">
        <v>40937429</v>
      </c>
      <c r="AE38" s="22">
        <v>102978515</v>
      </c>
      <c r="AF38" s="22">
        <v>162541950</v>
      </c>
      <c r="AG38" s="22">
        <v>4192457</v>
      </c>
      <c r="AH38" s="22">
        <v>32175818</v>
      </c>
      <c r="AI38" s="22">
        <v>77853548</v>
      </c>
      <c r="AJ38" s="22">
        <v>68769340</v>
      </c>
      <c r="AK38" s="22">
        <v>29571415</v>
      </c>
      <c r="AL38" s="22">
        <v>18786767</v>
      </c>
      <c r="AM38" s="22">
        <v>67831730</v>
      </c>
      <c r="AN38" s="22">
        <v>108037225</v>
      </c>
      <c r="AO38" s="22">
        <v>55343867</v>
      </c>
      <c r="AP38" s="22">
        <v>19125542</v>
      </c>
      <c r="AQ38" s="22">
        <v>73832663</v>
      </c>
      <c r="AR38" s="22">
        <v>33652223</v>
      </c>
      <c r="AS38" s="22">
        <v>12684955</v>
      </c>
      <c r="AT38" s="22">
        <v>12796984</v>
      </c>
      <c r="AU38" s="22">
        <v>137202644</v>
      </c>
      <c r="AV38" s="22">
        <v>8586875</v>
      </c>
      <c r="AW38" s="22">
        <v>29896035</v>
      </c>
      <c r="AX38" s="22">
        <v>48500348</v>
      </c>
      <c r="AY38" s="22">
        <v>307540496</v>
      </c>
      <c r="AZ38" s="22">
        <v>145794229</v>
      </c>
      <c r="BA38" s="22">
        <v>131783794</v>
      </c>
      <c r="BB38" s="22">
        <v>1294517326</v>
      </c>
      <c r="BC38" s="22">
        <v>127671251</v>
      </c>
      <c r="BD38" s="22">
        <v>47514160</v>
      </c>
      <c r="BE38" s="22">
        <v>22664125</v>
      </c>
      <c r="BF38" s="22">
        <v>33940145</v>
      </c>
      <c r="BG38" s="22">
        <v>140970351</v>
      </c>
      <c r="BH38" s="22">
        <v>1116803006</v>
      </c>
      <c r="BI38" s="22">
        <v>225048008</v>
      </c>
      <c r="BJ38" s="22">
        <v>46667192</v>
      </c>
      <c r="BK38" s="22">
        <v>167110248</v>
      </c>
      <c r="BL38" s="22">
        <v>84731835</v>
      </c>
      <c r="BM38" s="22">
        <v>64868166</v>
      </c>
      <c r="BN38" s="22">
        <v>79563777</v>
      </c>
      <c r="BO38" s="22">
        <v>118137757</v>
      </c>
    </row>
    <row r="39" spans="1:67" ht="13.95" hidden="1" customHeight="1" x14ac:dyDescent="0.3">
      <c r="A39" s="19">
        <v>2004</v>
      </c>
      <c r="B39" s="21">
        <f t="shared" si="10"/>
        <v>6502521930</v>
      </c>
      <c r="C39" s="21">
        <f t="shared" si="11"/>
        <v>531302326</v>
      </c>
      <c r="D39" s="21">
        <f t="shared" si="12"/>
        <v>358139032</v>
      </c>
      <c r="E39" s="21">
        <f t="shared" si="13"/>
        <v>548332271</v>
      </c>
      <c r="F39" s="21">
        <f t="shared" si="14"/>
        <v>415697422</v>
      </c>
      <c r="G39" s="21">
        <f t="shared" si="15"/>
        <v>759513746</v>
      </c>
      <c r="H39" s="21">
        <f t="shared" si="16"/>
        <v>277294373</v>
      </c>
      <c r="I39" s="21">
        <f t="shared" si="17"/>
        <v>1534526695</v>
      </c>
      <c r="J39" s="21">
        <f t="shared" si="18"/>
        <v>2077716065</v>
      </c>
      <c r="K39" s="22">
        <v>82092708</v>
      </c>
      <c r="L39" s="22">
        <v>5404598</v>
      </c>
      <c r="M39" s="22">
        <v>43234566</v>
      </c>
      <c r="N39" s="22">
        <v>63156880</v>
      </c>
      <c r="O39" s="22">
        <v>60169967</v>
      </c>
      <c r="P39" s="22">
        <v>58176738</v>
      </c>
      <c r="Q39" s="22">
        <v>16425566</v>
      </c>
      <c r="R39" s="22">
        <v>4591743</v>
      </c>
      <c r="S39" s="22">
        <v>8993808</v>
      </c>
      <c r="T39" s="22">
        <v>58291967</v>
      </c>
      <c r="U39" s="22">
        <v>130763785</v>
      </c>
      <c r="V39" s="22">
        <v>292786253</v>
      </c>
      <c r="W39" s="22">
        <v>32132678</v>
      </c>
      <c r="X39" s="22">
        <v>20046677</v>
      </c>
      <c r="Y39" s="22">
        <v>4083910</v>
      </c>
      <c r="Z39" s="22">
        <v>9089514</v>
      </c>
      <c r="AA39" s="22">
        <v>38815916</v>
      </c>
      <c r="AB39" s="22">
        <v>182675143</v>
      </c>
      <c r="AC39" s="22">
        <v>16187322</v>
      </c>
      <c r="AD39" s="22">
        <v>41543171</v>
      </c>
      <c r="AE39" s="22">
        <v>104394131</v>
      </c>
      <c r="AF39" s="22">
        <v>164716588</v>
      </c>
      <c r="AG39" s="22">
        <v>4428967</v>
      </c>
      <c r="AH39" s="22">
        <v>32628286</v>
      </c>
      <c r="AI39" s="22">
        <v>79477443</v>
      </c>
      <c r="AJ39" s="22">
        <v>70256316</v>
      </c>
      <c r="AK39" s="22">
        <v>29953018</v>
      </c>
      <c r="AL39" s="22">
        <v>19669480</v>
      </c>
      <c r="AM39" s="22">
        <v>68592617</v>
      </c>
      <c r="AN39" s="22">
        <v>110691295</v>
      </c>
      <c r="AO39" s="22">
        <v>56997741</v>
      </c>
      <c r="AP39" s="22">
        <v>19595000</v>
      </c>
      <c r="AQ39" s="22">
        <v>76077206</v>
      </c>
      <c r="AR39" s="22">
        <v>34713455</v>
      </c>
      <c r="AS39" s="22">
        <v>13102409</v>
      </c>
      <c r="AT39" s="22">
        <v>13265836</v>
      </c>
      <c r="AU39" s="22">
        <v>141057045</v>
      </c>
      <c r="AV39" s="22">
        <v>8816844</v>
      </c>
      <c r="AW39" s="22">
        <v>30556637</v>
      </c>
      <c r="AX39" s="22">
        <v>48991421</v>
      </c>
      <c r="AY39" s="22">
        <v>316340152</v>
      </c>
      <c r="AZ39" s="22">
        <v>145180097</v>
      </c>
      <c r="BA39" s="22">
        <v>132114276</v>
      </c>
      <c r="BB39" s="22">
        <v>1302100316</v>
      </c>
      <c r="BC39" s="22">
        <v>127815774</v>
      </c>
      <c r="BD39" s="22">
        <v>47697075</v>
      </c>
      <c r="BE39" s="22">
        <v>22745431</v>
      </c>
      <c r="BF39" s="22">
        <v>34168099</v>
      </c>
      <c r="BG39" s="22">
        <v>142902856</v>
      </c>
      <c r="BH39" s="22">
        <v>1135991513</v>
      </c>
      <c r="BI39" s="22">
        <v>227926649</v>
      </c>
      <c r="BJ39" s="22">
        <v>47068772</v>
      </c>
      <c r="BK39" s="22">
        <v>171286000</v>
      </c>
      <c r="BL39" s="22">
        <v>86394504</v>
      </c>
      <c r="BM39" s="22">
        <v>65452047</v>
      </c>
      <c r="BN39" s="22">
        <v>80338971</v>
      </c>
      <c r="BO39" s="22">
        <v>120354753</v>
      </c>
    </row>
    <row r="40" spans="1:67" ht="13.95" hidden="1" customHeight="1" x14ac:dyDescent="0.3">
      <c r="A40" s="19">
        <v>2005</v>
      </c>
      <c r="B40" s="21">
        <f t="shared" si="10"/>
        <v>6586101454</v>
      </c>
      <c r="C40" s="21">
        <f t="shared" si="11"/>
        <v>533174570</v>
      </c>
      <c r="D40" s="21">
        <f t="shared" si="12"/>
        <v>361915817</v>
      </c>
      <c r="E40" s="21">
        <f t="shared" si="13"/>
        <v>555047036</v>
      </c>
      <c r="F40" s="21">
        <f t="shared" si="14"/>
        <v>424517881</v>
      </c>
      <c r="G40" s="21">
        <f t="shared" si="15"/>
        <v>780539649</v>
      </c>
      <c r="H40" s="21">
        <f t="shared" si="16"/>
        <v>277029409</v>
      </c>
      <c r="I40" s="21">
        <f t="shared" si="17"/>
        <v>1542980832</v>
      </c>
      <c r="J40" s="21">
        <f t="shared" si="18"/>
        <v>2110896260</v>
      </c>
      <c r="K40" s="22">
        <v>82046731</v>
      </c>
      <c r="L40" s="22">
        <v>5419555</v>
      </c>
      <c r="M40" s="22">
        <v>43958885</v>
      </c>
      <c r="N40" s="22">
        <v>63617228</v>
      </c>
      <c r="O40" s="22">
        <v>60596108</v>
      </c>
      <c r="P40" s="22">
        <v>58519693</v>
      </c>
      <c r="Q40" s="22">
        <v>16465710</v>
      </c>
      <c r="R40" s="22">
        <v>4623124</v>
      </c>
      <c r="S40" s="22">
        <v>9029771</v>
      </c>
      <c r="T40" s="22">
        <v>58635823</v>
      </c>
      <c r="U40" s="22">
        <v>130261942</v>
      </c>
      <c r="V40" s="22">
        <v>295716664</v>
      </c>
      <c r="W40" s="22">
        <v>32440173</v>
      </c>
      <c r="X40" s="22">
        <v>20294490</v>
      </c>
      <c r="Y40" s="22">
        <v>4135007</v>
      </c>
      <c r="Z40" s="22">
        <v>9329483</v>
      </c>
      <c r="AA40" s="22">
        <v>39216789</v>
      </c>
      <c r="AB40" s="22">
        <v>184688101</v>
      </c>
      <c r="AC40" s="22">
        <v>16348778</v>
      </c>
      <c r="AD40" s="22">
        <v>42128977</v>
      </c>
      <c r="AE40" s="22">
        <v>105811504</v>
      </c>
      <c r="AF40" s="22">
        <v>166852887</v>
      </c>
      <c r="AG40" s="22">
        <v>4664790</v>
      </c>
      <c r="AH40" s="22">
        <v>33109249</v>
      </c>
      <c r="AI40" s="22">
        <v>81101004</v>
      </c>
      <c r="AJ40" s="22">
        <v>71828455</v>
      </c>
      <c r="AK40" s="22">
        <v>30358144</v>
      </c>
      <c r="AL40" s="22">
        <v>20559890</v>
      </c>
      <c r="AM40" s="22">
        <v>69329557</v>
      </c>
      <c r="AN40" s="22">
        <v>113566792</v>
      </c>
      <c r="AO40" s="22">
        <v>58775724</v>
      </c>
      <c r="AP40" s="22">
        <v>20068458</v>
      </c>
      <c r="AQ40" s="22">
        <v>78367470</v>
      </c>
      <c r="AR40" s="22">
        <v>35796484</v>
      </c>
      <c r="AS40" s="22">
        <v>13538647</v>
      </c>
      <c r="AT40" s="22">
        <v>13756192</v>
      </c>
      <c r="AU40" s="22">
        <v>145017253</v>
      </c>
      <c r="AV40" s="22">
        <v>9054528</v>
      </c>
      <c r="AW40" s="22">
        <v>31262444</v>
      </c>
      <c r="AX40" s="22">
        <v>49490033</v>
      </c>
      <c r="AY40" s="22">
        <v>325412416</v>
      </c>
      <c r="AZ40" s="22">
        <v>144597884</v>
      </c>
      <c r="BA40" s="22">
        <v>132431525</v>
      </c>
      <c r="BB40" s="22">
        <v>1310027136</v>
      </c>
      <c r="BC40" s="22">
        <v>127913330</v>
      </c>
      <c r="BD40" s="22">
        <v>47851644</v>
      </c>
      <c r="BE40" s="22">
        <v>22824931</v>
      </c>
      <c r="BF40" s="22">
        <v>34363791</v>
      </c>
      <c r="BG40" s="22">
        <v>144715786</v>
      </c>
      <c r="BH40" s="22">
        <v>1154676322</v>
      </c>
      <c r="BI40" s="22">
        <v>230871650</v>
      </c>
      <c r="BJ40" s="22">
        <v>47438365</v>
      </c>
      <c r="BK40" s="22">
        <v>175453212</v>
      </c>
      <c r="BL40" s="22">
        <v>88015962</v>
      </c>
      <c r="BM40" s="22">
        <v>66017420</v>
      </c>
      <c r="BN40" s="22">
        <v>81088313</v>
      </c>
      <c r="BO40" s="22">
        <v>122619230</v>
      </c>
    </row>
    <row r="41" spans="1:67" ht="13.95" hidden="1" customHeight="1" x14ac:dyDescent="0.3">
      <c r="A41" s="19">
        <v>2006</v>
      </c>
      <c r="B41" s="21">
        <f t="shared" si="10"/>
        <v>6670570447</v>
      </c>
      <c r="C41" s="21">
        <f t="shared" si="11"/>
        <v>534710031</v>
      </c>
      <c r="D41" s="21">
        <f t="shared" si="12"/>
        <v>365834351</v>
      </c>
      <c r="E41" s="21">
        <f t="shared" si="13"/>
        <v>561682706</v>
      </c>
      <c r="F41" s="21">
        <f t="shared" si="14"/>
        <v>433639280</v>
      </c>
      <c r="G41" s="21">
        <f t="shared" si="15"/>
        <v>802160690</v>
      </c>
      <c r="H41" s="21">
        <f t="shared" si="16"/>
        <v>276977909</v>
      </c>
      <c r="I41" s="21">
        <f t="shared" si="17"/>
        <v>1551521535</v>
      </c>
      <c r="J41" s="21">
        <f t="shared" si="18"/>
        <v>2144043945</v>
      </c>
      <c r="K41" s="22">
        <v>81701971</v>
      </c>
      <c r="L41" s="22">
        <v>5437420</v>
      </c>
      <c r="M41" s="22">
        <v>44695448</v>
      </c>
      <c r="N41" s="22">
        <v>64060148</v>
      </c>
      <c r="O41" s="22">
        <v>61051094</v>
      </c>
      <c r="P41" s="22">
        <v>58754433</v>
      </c>
      <c r="Q41" s="22">
        <v>16493852</v>
      </c>
      <c r="R41" s="22">
        <v>4660494</v>
      </c>
      <c r="S41" s="22">
        <v>9080623</v>
      </c>
      <c r="T41" s="22">
        <v>59003952</v>
      </c>
      <c r="U41" s="22">
        <v>129770596</v>
      </c>
      <c r="V41" s="22">
        <v>298730209</v>
      </c>
      <c r="W41" s="22">
        <v>32759171</v>
      </c>
      <c r="X41" s="22">
        <v>20590559</v>
      </c>
      <c r="Y41" s="22">
        <v>4181940</v>
      </c>
      <c r="Z41" s="22">
        <v>9572472</v>
      </c>
      <c r="AA41" s="22">
        <v>39622115</v>
      </c>
      <c r="AB41" s="22">
        <v>186653106</v>
      </c>
      <c r="AC41" s="22">
        <v>16509195</v>
      </c>
      <c r="AD41" s="22">
        <v>42691084</v>
      </c>
      <c r="AE41" s="22">
        <v>107253666</v>
      </c>
      <c r="AF41" s="22">
        <v>168953540</v>
      </c>
      <c r="AG41" s="22">
        <v>5009100</v>
      </c>
      <c r="AH41" s="22">
        <v>33623506</v>
      </c>
      <c r="AI41" s="22">
        <v>82700403</v>
      </c>
      <c r="AJ41" s="22">
        <v>73392747</v>
      </c>
      <c r="AK41" s="22">
        <v>30771178</v>
      </c>
      <c r="AL41" s="22">
        <v>21459144</v>
      </c>
      <c r="AM41" s="22">
        <v>70045349</v>
      </c>
      <c r="AN41" s="22">
        <v>116637853</v>
      </c>
      <c r="AO41" s="22">
        <v>60615908</v>
      </c>
      <c r="AP41" s="22">
        <v>20546802</v>
      </c>
      <c r="AQ41" s="22">
        <v>80703490</v>
      </c>
      <c r="AR41" s="22">
        <v>36904008</v>
      </c>
      <c r="AS41" s="22">
        <v>13990139</v>
      </c>
      <c r="AT41" s="22">
        <v>14268581</v>
      </c>
      <c r="AU41" s="22">
        <v>149077334</v>
      </c>
      <c r="AV41" s="22">
        <v>9299246</v>
      </c>
      <c r="AW41" s="22">
        <v>31992435</v>
      </c>
      <c r="AX41" s="22">
        <v>49998277</v>
      </c>
      <c r="AY41" s="22">
        <v>334764470</v>
      </c>
      <c r="AZ41" s="22">
        <v>144102948</v>
      </c>
      <c r="BA41" s="22">
        <v>132874961</v>
      </c>
      <c r="BB41" s="22">
        <v>1318054036</v>
      </c>
      <c r="BC41" s="22">
        <v>127997247</v>
      </c>
      <c r="BD41" s="22">
        <v>48006518</v>
      </c>
      <c r="BE41" s="22">
        <v>22914634</v>
      </c>
      <c r="BF41" s="22">
        <v>34549100</v>
      </c>
      <c r="BG41" s="22">
        <v>146405973</v>
      </c>
      <c r="BH41" s="22">
        <v>1172878890</v>
      </c>
      <c r="BI41" s="22">
        <v>233951652</v>
      </c>
      <c r="BJ41" s="22">
        <v>47785135</v>
      </c>
      <c r="BK41" s="22">
        <v>179682690</v>
      </c>
      <c r="BL41" s="22">
        <v>89508986</v>
      </c>
      <c r="BM41" s="22">
        <v>66567687</v>
      </c>
      <c r="BN41" s="22">
        <v>82167897</v>
      </c>
      <c r="BO41" s="22">
        <v>125095035</v>
      </c>
    </row>
    <row r="42" spans="1:67" ht="13.95" hidden="1" customHeight="1" x14ac:dyDescent="0.3">
      <c r="A42" s="19">
        <v>2007</v>
      </c>
      <c r="B42" s="21">
        <f t="shared" si="10"/>
        <v>6756414074</v>
      </c>
      <c r="C42" s="21">
        <f t="shared" si="11"/>
        <v>536471930</v>
      </c>
      <c r="D42" s="21">
        <f t="shared" si="12"/>
        <v>369932742</v>
      </c>
      <c r="E42" s="21">
        <f t="shared" si="13"/>
        <v>568285583</v>
      </c>
      <c r="F42" s="21">
        <f t="shared" si="14"/>
        <v>442852739</v>
      </c>
      <c r="G42" s="21">
        <f t="shared" si="15"/>
        <v>824475734</v>
      </c>
      <c r="H42" s="21">
        <f t="shared" si="16"/>
        <v>277341528</v>
      </c>
      <c r="I42" s="21">
        <f t="shared" si="17"/>
        <v>1559834274</v>
      </c>
      <c r="J42" s="21">
        <f t="shared" si="18"/>
        <v>2177219544</v>
      </c>
      <c r="K42" s="22">
        <v>81298542</v>
      </c>
      <c r="L42" s="22">
        <v>5461607</v>
      </c>
      <c r="M42" s="22">
        <v>45516507</v>
      </c>
      <c r="N42" s="22">
        <v>64470140</v>
      </c>
      <c r="O42" s="22">
        <v>61535855</v>
      </c>
      <c r="P42" s="22">
        <v>59108720</v>
      </c>
      <c r="Q42" s="22">
        <v>16531357</v>
      </c>
      <c r="R42" s="22">
        <v>4709010</v>
      </c>
      <c r="S42" s="22">
        <v>9148274</v>
      </c>
      <c r="T42" s="22">
        <v>59396447</v>
      </c>
      <c r="U42" s="22">
        <v>129295471</v>
      </c>
      <c r="V42" s="22">
        <v>301844226</v>
      </c>
      <c r="W42" s="22">
        <v>33092171</v>
      </c>
      <c r="X42" s="22">
        <v>20954549</v>
      </c>
      <c r="Y42" s="22">
        <v>4223266</v>
      </c>
      <c r="Z42" s="22">
        <v>9818530</v>
      </c>
      <c r="AA42" s="22">
        <v>40016763</v>
      </c>
      <c r="AB42" s="22">
        <v>188552320</v>
      </c>
      <c r="AC42" s="22">
        <v>16671581</v>
      </c>
      <c r="AD42" s="22">
        <v>43235374</v>
      </c>
      <c r="AE42" s="22">
        <v>108774360</v>
      </c>
      <c r="AF42" s="22">
        <v>171035185</v>
      </c>
      <c r="AG42" s="22">
        <v>5624635</v>
      </c>
      <c r="AH42" s="22">
        <v>34189416</v>
      </c>
      <c r="AI42" s="22">
        <v>84276225</v>
      </c>
      <c r="AJ42" s="22">
        <v>74602648</v>
      </c>
      <c r="AK42" s="22">
        <v>31186468</v>
      </c>
      <c r="AL42" s="22">
        <v>22368313</v>
      </c>
      <c r="AM42" s="22">
        <v>70750586</v>
      </c>
      <c r="AN42" s="22">
        <v>119854448</v>
      </c>
      <c r="AO42" s="22">
        <v>62477752</v>
      </c>
      <c r="AP42" s="22">
        <v>21030558</v>
      </c>
      <c r="AQ42" s="22">
        <v>83103217</v>
      </c>
      <c r="AR42" s="22">
        <v>38036349</v>
      </c>
      <c r="AS42" s="22">
        <v>14457775</v>
      </c>
      <c r="AT42" s="22">
        <v>14803610</v>
      </c>
      <c r="AU42" s="22">
        <v>153267261</v>
      </c>
      <c r="AV42" s="22">
        <v>9549933</v>
      </c>
      <c r="AW42" s="22">
        <v>32764135</v>
      </c>
      <c r="AX42" s="22">
        <v>50528584</v>
      </c>
      <c r="AY42" s="22">
        <v>344456560</v>
      </c>
      <c r="AZ42" s="22">
        <v>143859764</v>
      </c>
      <c r="BA42" s="22">
        <v>133481764</v>
      </c>
      <c r="BB42" s="22">
        <v>1325813582</v>
      </c>
      <c r="BC42" s="22">
        <v>128087682</v>
      </c>
      <c r="BD42" s="22">
        <v>48178118</v>
      </c>
      <c r="BE42" s="22">
        <v>23006924</v>
      </c>
      <c r="BF42" s="22">
        <v>34747968</v>
      </c>
      <c r="BG42" s="22">
        <v>147989278</v>
      </c>
      <c r="BH42" s="22">
        <v>1190676021</v>
      </c>
      <c r="BI42" s="22">
        <v>237062337</v>
      </c>
      <c r="BJ42" s="22">
        <v>48125043</v>
      </c>
      <c r="BK42" s="22">
        <v>184493231</v>
      </c>
      <c r="BL42" s="22">
        <v>91075184</v>
      </c>
      <c r="BM42" s="22">
        <v>67102394</v>
      </c>
      <c r="BN42" s="22">
        <v>83633375</v>
      </c>
      <c r="BO42" s="22">
        <v>127062681</v>
      </c>
    </row>
    <row r="43" spans="1:67" ht="13.95" hidden="1" customHeight="1" x14ac:dyDescent="0.3">
      <c r="A43" s="19">
        <v>2008</v>
      </c>
      <c r="B43" s="21">
        <f t="shared" si="10"/>
        <v>6843549971</v>
      </c>
      <c r="C43" s="21">
        <f t="shared" si="11"/>
        <v>538493624</v>
      </c>
      <c r="D43" s="21">
        <f t="shared" si="12"/>
        <v>374117737</v>
      </c>
      <c r="E43" s="21">
        <f t="shared" si="13"/>
        <v>574858586</v>
      </c>
      <c r="F43" s="21">
        <f t="shared" si="14"/>
        <v>452105689</v>
      </c>
      <c r="G43" s="21">
        <f t="shared" si="15"/>
        <v>847585711</v>
      </c>
      <c r="H43" s="21">
        <f t="shared" si="16"/>
        <v>277951447</v>
      </c>
      <c r="I43" s="21">
        <f t="shared" si="17"/>
        <v>1568375399</v>
      </c>
      <c r="J43" s="21">
        <f t="shared" si="18"/>
        <v>2210061778</v>
      </c>
      <c r="K43" s="22">
        <v>81110777</v>
      </c>
      <c r="L43" s="22">
        <v>5493764</v>
      </c>
      <c r="M43" s="22">
        <v>46235054</v>
      </c>
      <c r="N43" s="22">
        <v>64842856</v>
      </c>
      <c r="O43" s="22">
        <v>62027306</v>
      </c>
      <c r="P43" s="22">
        <v>59561684</v>
      </c>
      <c r="Q43" s="22">
        <v>16597258</v>
      </c>
      <c r="R43" s="22">
        <v>4768101</v>
      </c>
      <c r="S43" s="22">
        <v>9219900</v>
      </c>
      <c r="T43" s="22">
        <v>59789817</v>
      </c>
      <c r="U43" s="22">
        <v>128847107</v>
      </c>
      <c r="V43" s="22">
        <v>304970333</v>
      </c>
      <c r="W43" s="22">
        <v>33449085</v>
      </c>
      <c r="X43" s="22">
        <v>21370589</v>
      </c>
      <c r="Y43" s="22">
        <v>4261824</v>
      </c>
      <c r="Z43" s="22">
        <v>10065906</v>
      </c>
      <c r="AA43" s="22">
        <v>40424148</v>
      </c>
      <c r="AB43" s="22">
        <v>190367302</v>
      </c>
      <c r="AC43" s="22">
        <v>16838988</v>
      </c>
      <c r="AD43" s="22">
        <v>43758808</v>
      </c>
      <c r="AE43" s="22">
        <v>110374288</v>
      </c>
      <c r="AF43" s="22">
        <v>173095052</v>
      </c>
      <c r="AG43" s="22">
        <v>6302664</v>
      </c>
      <c r="AH43" s="22">
        <v>34816961</v>
      </c>
      <c r="AI43" s="22">
        <v>85864789</v>
      </c>
      <c r="AJ43" s="22">
        <v>75514204</v>
      </c>
      <c r="AK43" s="22">
        <v>31606767</v>
      </c>
      <c r="AL43" s="22">
        <v>23287877</v>
      </c>
      <c r="AM43" s="22">
        <v>71562338</v>
      </c>
      <c r="AN43" s="22">
        <v>123150089</v>
      </c>
      <c r="AO43" s="22">
        <v>64390664</v>
      </c>
      <c r="AP43" s="22">
        <v>21514439</v>
      </c>
      <c r="AQ43" s="22">
        <v>85543668</v>
      </c>
      <c r="AR43" s="22">
        <v>39206351</v>
      </c>
      <c r="AS43" s="22">
        <v>14940782</v>
      </c>
      <c r="AT43" s="22">
        <v>15361915</v>
      </c>
      <c r="AU43" s="22">
        <v>157595014</v>
      </c>
      <c r="AV43" s="22">
        <v>9804269</v>
      </c>
      <c r="AW43" s="22">
        <v>33623980</v>
      </c>
      <c r="AX43" s="22">
        <v>51114599</v>
      </c>
      <c r="AY43" s="22">
        <v>354490030</v>
      </c>
      <c r="AZ43" s="22">
        <v>143811840</v>
      </c>
      <c r="BA43" s="22">
        <v>134139607</v>
      </c>
      <c r="BB43" s="22">
        <v>1333821016</v>
      </c>
      <c r="BC43" s="22">
        <v>128155990</v>
      </c>
      <c r="BD43" s="22">
        <v>48356493</v>
      </c>
      <c r="BE43" s="22">
        <v>23086239</v>
      </c>
      <c r="BF43" s="22">
        <v>34955661</v>
      </c>
      <c r="BG43" s="22">
        <v>149474264</v>
      </c>
      <c r="BH43" s="22">
        <v>1207930964</v>
      </c>
      <c r="BI43" s="22">
        <v>240157903</v>
      </c>
      <c r="BJ43" s="22">
        <v>48390793</v>
      </c>
      <c r="BK43" s="22">
        <v>189499113</v>
      </c>
      <c r="BL43" s="22">
        <v>92699095</v>
      </c>
      <c r="BM43" s="22">
        <v>67619830</v>
      </c>
      <c r="BN43" s="22">
        <v>85175788</v>
      </c>
      <c r="BO43" s="22">
        <v>129114028</v>
      </c>
    </row>
    <row r="44" spans="1:67" ht="13.95" hidden="1" customHeight="1" x14ac:dyDescent="0.3">
      <c r="A44" s="19">
        <v>2009</v>
      </c>
      <c r="B44" s="21">
        <f t="shared" si="10"/>
        <v>6931845489</v>
      </c>
      <c r="C44" s="21">
        <f t="shared" si="11"/>
        <v>540075352</v>
      </c>
      <c r="D44" s="21">
        <f t="shared" si="12"/>
        <v>378252851</v>
      </c>
      <c r="E44" s="21">
        <f t="shared" si="13"/>
        <v>581350863</v>
      </c>
      <c r="F44" s="21">
        <f t="shared" si="14"/>
        <v>461361690</v>
      </c>
      <c r="G44" s="21">
        <f t="shared" si="15"/>
        <v>871296692</v>
      </c>
      <c r="H44" s="21">
        <f t="shared" si="16"/>
        <v>278809997</v>
      </c>
      <c r="I44" s="21">
        <f t="shared" si="17"/>
        <v>1577583842</v>
      </c>
      <c r="J44" s="21">
        <f t="shared" si="18"/>
        <v>2243114202</v>
      </c>
      <c r="K44" s="22">
        <v>80935283</v>
      </c>
      <c r="L44" s="22">
        <v>5523173</v>
      </c>
      <c r="M44" s="22">
        <v>46635180</v>
      </c>
      <c r="N44" s="22">
        <v>65186040</v>
      </c>
      <c r="O44" s="22">
        <v>62506226</v>
      </c>
      <c r="P44" s="22">
        <v>59904010</v>
      </c>
      <c r="Q44" s="22">
        <v>16684150</v>
      </c>
      <c r="R44" s="22">
        <v>4828623</v>
      </c>
      <c r="S44" s="22">
        <v>9298740</v>
      </c>
      <c r="T44" s="22">
        <v>60143516</v>
      </c>
      <c r="U44" s="22">
        <v>128430411</v>
      </c>
      <c r="V44" s="22">
        <v>308023454</v>
      </c>
      <c r="W44" s="22">
        <v>33826370</v>
      </c>
      <c r="X44" s="22">
        <v>21783011</v>
      </c>
      <c r="Y44" s="22">
        <v>4304304</v>
      </c>
      <c r="Z44" s="22">
        <v>10315712</v>
      </c>
      <c r="AA44" s="22">
        <v>40854831</v>
      </c>
      <c r="AB44" s="22">
        <v>192079951</v>
      </c>
      <c r="AC44" s="22">
        <v>17009731</v>
      </c>
      <c r="AD44" s="22">
        <v>44271541</v>
      </c>
      <c r="AE44" s="22">
        <v>111999721</v>
      </c>
      <c r="AF44" s="22">
        <v>175135088</v>
      </c>
      <c r="AG44" s="22">
        <v>6707058</v>
      </c>
      <c r="AH44" s="22">
        <v>35490445</v>
      </c>
      <c r="AI44" s="22">
        <v>87501636</v>
      </c>
      <c r="AJ44" s="22">
        <v>76457825</v>
      </c>
      <c r="AK44" s="22">
        <v>32030778</v>
      </c>
      <c r="AL44" s="22">
        <v>24217654</v>
      </c>
      <c r="AM44" s="22">
        <v>72464848</v>
      </c>
      <c r="AN44" s="22">
        <v>126491446</v>
      </c>
      <c r="AO44" s="22">
        <v>66412044</v>
      </c>
      <c r="AP44" s="22">
        <v>21997940</v>
      </c>
      <c r="AQ44" s="22">
        <v>88007636</v>
      </c>
      <c r="AR44" s="22">
        <v>40408891</v>
      </c>
      <c r="AS44" s="22">
        <v>15435539</v>
      </c>
      <c r="AT44" s="22">
        <v>15943675</v>
      </c>
      <c r="AU44" s="22">
        <v>162049464</v>
      </c>
      <c r="AV44" s="22">
        <v>10060432</v>
      </c>
      <c r="AW44" s="22">
        <v>34569113</v>
      </c>
      <c r="AX44" s="22">
        <v>51728516</v>
      </c>
      <c r="AY44" s="22">
        <v>364683442</v>
      </c>
      <c r="AZ44" s="22">
        <v>143869132</v>
      </c>
      <c r="BA44" s="22">
        <v>134940865</v>
      </c>
      <c r="BB44" s="22">
        <v>1342522716</v>
      </c>
      <c r="BC44" s="22">
        <v>128192470</v>
      </c>
      <c r="BD44" s="22">
        <v>48546687</v>
      </c>
      <c r="BE44" s="22">
        <v>23164361</v>
      </c>
      <c r="BF44" s="22">
        <v>35157608</v>
      </c>
      <c r="BG44" s="22">
        <v>150873714</v>
      </c>
      <c r="BH44" s="22">
        <v>1225524753</v>
      </c>
      <c r="BI44" s="22">
        <v>243220028</v>
      </c>
      <c r="BJ44" s="22">
        <v>48660459</v>
      </c>
      <c r="BK44" s="22">
        <v>194376534</v>
      </c>
      <c r="BL44" s="22">
        <v>94384250</v>
      </c>
      <c r="BM44" s="22">
        <v>68121080</v>
      </c>
      <c r="BN44" s="22">
        <v>86460018</v>
      </c>
      <c r="BO44" s="22">
        <v>131493366</v>
      </c>
    </row>
    <row r="45" spans="1:67" ht="13.95" hidden="1" customHeight="1" x14ac:dyDescent="0.3">
      <c r="A45" s="19">
        <v>2010</v>
      </c>
      <c r="B45" s="21">
        <f t="shared" si="10"/>
        <v>7020797631</v>
      </c>
      <c r="C45" s="21">
        <f t="shared" si="11"/>
        <v>541435780</v>
      </c>
      <c r="D45" s="21">
        <f t="shared" si="12"/>
        <v>382324463</v>
      </c>
      <c r="E45" s="21">
        <f t="shared" si="13"/>
        <v>587711752</v>
      </c>
      <c r="F45" s="21">
        <f t="shared" si="14"/>
        <v>470575692</v>
      </c>
      <c r="G45" s="21">
        <f t="shared" si="15"/>
        <v>895634418</v>
      </c>
      <c r="H45" s="21">
        <f t="shared" si="16"/>
        <v>279785648</v>
      </c>
      <c r="I45" s="21">
        <f t="shared" si="17"/>
        <v>1587093583</v>
      </c>
      <c r="J45" s="21">
        <f t="shared" si="18"/>
        <v>2276236295</v>
      </c>
      <c r="K45" s="22">
        <v>80830924</v>
      </c>
      <c r="L45" s="22">
        <v>5547863</v>
      </c>
      <c r="M45" s="22">
        <v>46840471</v>
      </c>
      <c r="N45" s="22">
        <v>65510016</v>
      </c>
      <c r="O45" s="22">
        <v>63006483</v>
      </c>
      <c r="P45" s="22">
        <v>60164213</v>
      </c>
      <c r="Q45" s="22">
        <v>16771235</v>
      </c>
      <c r="R45" s="22">
        <v>4889162</v>
      </c>
      <c r="S45" s="22">
        <v>9378232</v>
      </c>
      <c r="T45" s="22">
        <v>60455684</v>
      </c>
      <c r="U45" s="22">
        <v>128041497</v>
      </c>
      <c r="V45" s="22">
        <v>311062790</v>
      </c>
      <c r="W45" s="22">
        <v>34196899</v>
      </c>
      <c r="X45" s="22">
        <v>22141581</v>
      </c>
      <c r="Y45" s="22">
        <v>4347770</v>
      </c>
      <c r="Z45" s="22">
        <v>10575423</v>
      </c>
      <c r="AA45" s="22">
        <v>41288694</v>
      </c>
      <c r="AB45" s="22">
        <v>193701929</v>
      </c>
      <c r="AC45" s="22">
        <v>17181464</v>
      </c>
      <c r="AD45" s="22">
        <v>44777319</v>
      </c>
      <c r="AE45" s="22">
        <v>113623895</v>
      </c>
      <c r="AF45" s="22">
        <v>177138451</v>
      </c>
      <c r="AG45" s="22">
        <v>6938363</v>
      </c>
      <c r="AH45" s="22">
        <v>36188236</v>
      </c>
      <c r="AI45" s="22">
        <v>89196072</v>
      </c>
      <c r="AJ45" s="22">
        <v>77420842</v>
      </c>
      <c r="AK45" s="22">
        <v>32467016</v>
      </c>
      <c r="AL45" s="22">
        <v>25157128</v>
      </c>
      <c r="AM45" s="22">
        <v>73346769</v>
      </c>
      <c r="AN45" s="22">
        <v>129861266</v>
      </c>
      <c r="AO45" s="22">
        <v>68563038</v>
      </c>
      <c r="AP45" s="22">
        <v>22488065</v>
      </c>
      <c r="AQ45" s="22">
        <v>90538514</v>
      </c>
      <c r="AR45" s="22">
        <v>41598567</v>
      </c>
      <c r="AS45" s="22">
        <v>15945198</v>
      </c>
      <c r="AT45" s="22">
        <v>16548835</v>
      </c>
      <c r="AU45" s="22">
        <v>166642886</v>
      </c>
      <c r="AV45" s="22">
        <v>10317553</v>
      </c>
      <c r="AW45" s="22">
        <v>35414399</v>
      </c>
      <c r="AX45" s="22">
        <v>52344051</v>
      </c>
      <c r="AY45" s="22">
        <v>375233312</v>
      </c>
      <c r="AZ45" s="22">
        <v>143934465</v>
      </c>
      <c r="BA45" s="22">
        <v>135851183</v>
      </c>
      <c r="BB45" s="22">
        <v>1351561514</v>
      </c>
      <c r="BC45" s="22">
        <v>128185275</v>
      </c>
      <c r="BD45" s="22">
        <v>48769332</v>
      </c>
      <c r="BE45" s="22">
        <v>23224049</v>
      </c>
      <c r="BF45" s="22">
        <v>35353413</v>
      </c>
      <c r="BG45" s="22">
        <v>152201981</v>
      </c>
      <c r="BH45" s="22">
        <v>1243481564</v>
      </c>
      <c r="BI45" s="22">
        <v>246305322</v>
      </c>
      <c r="BJ45" s="22">
        <v>49024382</v>
      </c>
      <c r="BK45" s="22">
        <v>199239047</v>
      </c>
      <c r="BL45" s="22">
        <v>96337125</v>
      </c>
      <c r="BM45" s="22">
        <v>68579447</v>
      </c>
      <c r="BN45" s="22">
        <v>87455152</v>
      </c>
      <c r="BO45" s="22">
        <v>133612275</v>
      </c>
    </row>
    <row r="46" spans="1:67" ht="13.95" hidden="1" customHeight="1" x14ac:dyDescent="0.3">
      <c r="A46" s="19">
        <v>2011</v>
      </c>
      <c r="B46" s="21">
        <f t="shared" si="10"/>
        <v>7109975252</v>
      </c>
      <c r="C46" s="21">
        <f t="shared" si="11"/>
        <v>542735715</v>
      </c>
      <c r="D46" s="21">
        <f t="shared" si="12"/>
        <v>386362087</v>
      </c>
      <c r="E46" s="21">
        <f t="shared" si="13"/>
        <v>594044821</v>
      </c>
      <c r="F46" s="21">
        <f t="shared" si="14"/>
        <v>480055179</v>
      </c>
      <c r="G46" s="21">
        <f t="shared" si="15"/>
        <v>920520130</v>
      </c>
      <c r="H46" s="21">
        <f t="shared" si="16"/>
        <v>280864416</v>
      </c>
      <c r="I46" s="21">
        <f t="shared" si="17"/>
        <v>1596309472</v>
      </c>
      <c r="J46" s="21">
        <f t="shared" si="18"/>
        <v>2309083432</v>
      </c>
      <c r="K46" s="22">
        <v>80857874</v>
      </c>
      <c r="L46" s="22">
        <v>5570849</v>
      </c>
      <c r="M46" s="22">
        <v>46998043</v>
      </c>
      <c r="N46" s="22">
        <v>65836676</v>
      </c>
      <c r="O46" s="22">
        <v>63509285</v>
      </c>
      <c r="P46" s="22">
        <v>60367880</v>
      </c>
      <c r="Q46" s="22">
        <v>16851057</v>
      </c>
      <c r="R46" s="22">
        <v>4952968</v>
      </c>
      <c r="S46" s="22">
        <v>9449259</v>
      </c>
      <c r="T46" s="22">
        <v>60698277</v>
      </c>
      <c r="U46" s="22">
        <v>127643547</v>
      </c>
      <c r="V46" s="22">
        <v>314105078</v>
      </c>
      <c r="W46" s="22">
        <v>34555452</v>
      </c>
      <c r="X46" s="22">
        <v>22479775</v>
      </c>
      <c r="Y46" s="22">
        <v>4382700</v>
      </c>
      <c r="Z46" s="22">
        <v>10839082</v>
      </c>
      <c r="AA46" s="22">
        <v>41730660</v>
      </c>
      <c r="AB46" s="22">
        <v>195284734</v>
      </c>
      <c r="AC46" s="22">
        <v>17351816</v>
      </c>
      <c r="AD46" s="22">
        <v>45259614</v>
      </c>
      <c r="AE46" s="22">
        <v>115243504</v>
      </c>
      <c r="AF46" s="22">
        <v>179174493</v>
      </c>
      <c r="AG46" s="22">
        <v>7199423</v>
      </c>
      <c r="AH46" s="22">
        <v>36903376</v>
      </c>
      <c r="AI46" s="22">
        <v>91093059</v>
      </c>
      <c r="AJ46" s="22">
        <v>78383598</v>
      </c>
      <c r="AK46" s="22">
        <v>32912588</v>
      </c>
      <c r="AL46" s="22">
        <v>26105645</v>
      </c>
      <c r="AM46" s="22">
        <v>74215203</v>
      </c>
      <c r="AN46" s="22">
        <v>133242287</v>
      </c>
      <c r="AO46" s="22">
        <v>70849311</v>
      </c>
      <c r="AP46" s="22">
        <v>22982000</v>
      </c>
      <c r="AQ46" s="22">
        <v>93149970</v>
      </c>
      <c r="AR46" s="22">
        <v>42758461</v>
      </c>
      <c r="AS46" s="22">
        <v>16469049</v>
      </c>
      <c r="AT46" s="22">
        <v>17176283</v>
      </c>
      <c r="AU46" s="22">
        <v>171379598</v>
      </c>
      <c r="AV46" s="22">
        <v>10573733</v>
      </c>
      <c r="AW46" s="22">
        <v>36140806</v>
      </c>
      <c r="AX46" s="22">
        <v>52995205</v>
      </c>
      <c r="AY46" s="22">
        <v>386045714</v>
      </c>
      <c r="AZ46" s="22">
        <v>144043748</v>
      </c>
      <c r="BA46" s="22">
        <v>136820668</v>
      </c>
      <c r="BB46" s="22">
        <v>1360250664</v>
      </c>
      <c r="BC46" s="22">
        <v>128096432</v>
      </c>
      <c r="BD46" s="22">
        <v>49127643</v>
      </c>
      <c r="BE46" s="22">
        <v>23273076</v>
      </c>
      <c r="BF46" s="22">
        <v>35561657</v>
      </c>
      <c r="BG46" s="22">
        <v>153591076</v>
      </c>
      <c r="BH46" s="22">
        <v>1261224954</v>
      </c>
      <c r="BI46" s="22">
        <v>249470032</v>
      </c>
      <c r="BJ46" s="22">
        <v>49419820</v>
      </c>
      <c r="BK46" s="22">
        <v>203746065</v>
      </c>
      <c r="BL46" s="22">
        <v>98248614</v>
      </c>
      <c r="BM46" s="22">
        <v>69007208</v>
      </c>
      <c r="BN46" s="22">
        <v>88468314</v>
      </c>
      <c r="BO46" s="22">
        <v>135907349</v>
      </c>
    </row>
    <row r="47" spans="1:67" ht="13.95" hidden="1" customHeight="1" x14ac:dyDescent="0.3">
      <c r="A47" s="19">
        <v>2012</v>
      </c>
      <c r="B47" s="21">
        <f t="shared" si="10"/>
        <v>7200239570</v>
      </c>
      <c r="C47" s="21">
        <f t="shared" si="11"/>
        <v>543722092</v>
      </c>
      <c r="D47" s="21">
        <f t="shared" si="12"/>
        <v>390400646</v>
      </c>
      <c r="E47" s="21">
        <f t="shared" si="13"/>
        <v>600376296</v>
      </c>
      <c r="F47" s="21">
        <f t="shared" si="14"/>
        <v>489980487</v>
      </c>
      <c r="G47" s="21">
        <f t="shared" si="15"/>
        <v>945981585</v>
      </c>
      <c r="H47" s="21">
        <f t="shared" si="16"/>
        <v>282189236</v>
      </c>
      <c r="I47" s="21">
        <f t="shared" si="17"/>
        <v>1606190383</v>
      </c>
      <c r="J47" s="21">
        <f t="shared" si="18"/>
        <v>2341398845</v>
      </c>
      <c r="K47" s="22">
        <v>80916390</v>
      </c>
      <c r="L47" s="22">
        <v>5591917</v>
      </c>
      <c r="M47" s="22">
        <v>47018323</v>
      </c>
      <c r="N47" s="22">
        <v>66169168</v>
      </c>
      <c r="O47" s="22">
        <v>63960484</v>
      </c>
      <c r="P47" s="22">
        <v>60531515</v>
      </c>
      <c r="Q47" s="22">
        <v>16915194</v>
      </c>
      <c r="R47" s="22">
        <v>5018458</v>
      </c>
      <c r="S47" s="22">
        <v>9519487</v>
      </c>
      <c r="T47" s="22">
        <v>60850734</v>
      </c>
      <c r="U47" s="22">
        <v>127230422</v>
      </c>
      <c r="V47" s="22">
        <v>317115355</v>
      </c>
      <c r="W47" s="22">
        <v>34922516</v>
      </c>
      <c r="X47" s="22">
        <v>22852644</v>
      </c>
      <c r="Y47" s="22">
        <v>4411676</v>
      </c>
      <c r="Z47" s="22">
        <v>11098455</v>
      </c>
      <c r="AA47" s="22">
        <v>42161721</v>
      </c>
      <c r="AB47" s="22">
        <v>196876111</v>
      </c>
      <c r="AC47" s="22">
        <v>17519119</v>
      </c>
      <c r="AD47" s="22">
        <v>45715810</v>
      </c>
      <c r="AE47" s="22">
        <v>116818208</v>
      </c>
      <c r="AF47" s="22">
        <v>181285327</v>
      </c>
      <c r="AG47" s="22">
        <v>7497118</v>
      </c>
      <c r="AH47" s="22">
        <v>37646166</v>
      </c>
      <c r="AI47" s="22">
        <v>93161001</v>
      </c>
      <c r="AJ47" s="22">
        <v>79370580</v>
      </c>
      <c r="AK47" s="22">
        <v>33355241</v>
      </c>
      <c r="AL47" s="22">
        <v>27062443</v>
      </c>
      <c r="AM47" s="22">
        <v>75197198</v>
      </c>
      <c r="AN47" s="22">
        <v>136690740</v>
      </c>
      <c r="AO47" s="22">
        <v>73254618</v>
      </c>
      <c r="AP47" s="22">
        <v>23467078</v>
      </c>
      <c r="AQ47" s="22">
        <v>95798767</v>
      </c>
      <c r="AR47" s="22">
        <v>43888303</v>
      </c>
      <c r="AS47" s="22">
        <v>16957033</v>
      </c>
      <c r="AT47" s="22">
        <v>17836769</v>
      </c>
      <c r="AU47" s="22">
        <v>176200625</v>
      </c>
      <c r="AV47" s="22">
        <v>10829901</v>
      </c>
      <c r="AW47" s="22">
        <v>36923178</v>
      </c>
      <c r="AX47" s="22">
        <v>53782567</v>
      </c>
      <c r="AY47" s="22">
        <v>397042746</v>
      </c>
      <c r="AZ47" s="22">
        <v>144291029</v>
      </c>
      <c r="BA47" s="22">
        <v>137898207</v>
      </c>
      <c r="BB47" s="22">
        <v>1369520864</v>
      </c>
      <c r="BC47" s="22">
        <v>127928285</v>
      </c>
      <c r="BD47" s="22">
        <v>49599579</v>
      </c>
      <c r="BE47" s="22">
        <v>23345961</v>
      </c>
      <c r="BF47" s="22">
        <v>35795694</v>
      </c>
      <c r="BG47" s="22">
        <v>155070101</v>
      </c>
      <c r="BH47" s="22">
        <v>1278674502</v>
      </c>
      <c r="BI47" s="22">
        <v>252698525</v>
      </c>
      <c r="BJ47" s="22">
        <v>49837446</v>
      </c>
      <c r="BK47" s="22">
        <v>207667125</v>
      </c>
      <c r="BL47" s="22">
        <v>100175512</v>
      </c>
      <c r="BM47" s="22">
        <v>69436098</v>
      </c>
      <c r="BN47" s="22">
        <v>89510356</v>
      </c>
      <c r="BO47" s="22">
        <v>138329180</v>
      </c>
    </row>
    <row r="48" spans="1:67" ht="13.95" hidden="1" customHeight="1" x14ac:dyDescent="0.3">
      <c r="A48" s="19">
        <v>2013</v>
      </c>
      <c r="B48" s="21">
        <f t="shared" si="10"/>
        <v>7290816421</v>
      </c>
      <c r="C48" s="21">
        <f t="shared" si="11"/>
        <v>544535771</v>
      </c>
      <c r="D48" s="21">
        <f t="shared" si="12"/>
        <v>394451579</v>
      </c>
      <c r="E48" s="21">
        <f t="shared" si="13"/>
        <v>606633271</v>
      </c>
      <c r="F48" s="21">
        <f t="shared" si="14"/>
        <v>500350919</v>
      </c>
      <c r="G48" s="21">
        <f t="shared" si="15"/>
        <v>972261931</v>
      </c>
      <c r="H48" s="21">
        <f t="shared" si="16"/>
        <v>283665294</v>
      </c>
      <c r="I48" s="21">
        <f t="shared" si="17"/>
        <v>1616264134</v>
      </c>
      <c r="J48" s="21">
        <f t="shared" si="18"/>
        <v>2372653522</v>
      </c>
      <c r="K48" s="22">
        <v>81041582</v>
      </c>
      <c r="L48" s="22">
        <v>5615333</v>
      </c>
      <c r="M48" s="22">
        <v>46860389</v>
      </c>
      <c r="N48" s="22">
        <v>66513020</v>
      </c>
      <c r="O48" s="22">
        <v>64389388</v>
      </c>
      <c r="P48" s="22">
        <v>60653868</v>
      </c>
      <c r="Q48" s="22">
        <v>16967063</v>
      </c>
      <c r="R48" s="22">
        <v>5080124</v>
      </c>
      <c r="S48" s="22">
        <v>9600620</v>
      </c>
      <c r="T48" s="22">
        <v>60977648</v>
      </c>
      <c r="U48" s="22">
        <v>126836736</v>
      </c>
      <c r="V48" s="22">
        <v>320110759</v>
      </c>
      <c r="W48" s="22">
        <v>35293433</v>
      </c>
      <c r="X48" s="22">
        <v>23236270</v>
      </c>
      <c r="Y48" s="22">
        <v>4453851</v>
      </c>
      <c r="Z48" s="22">
        <v>11357266</v>
      </c>
      <c r="AA48" s="22">
        <v>42582455</v>
      </c>
      <c r="AB48" s="22">
        <v>198478299</v>
      </c>
      <c r="AC48" s="22">
        <v>17687006</v>
      </c>
      <c r="AD48" s="22">
        <v>46151584</v>
      </c>
      <c r="AE48" s="22">
        <v>118343573</v>
      </c>
      <c r="AF48" s="22">
        <v>183390354</v>
      </c>
      <c r="AG48" s="22">
        <v>7831847</v>
      </c>
      <c r="AH48" s="22">
        <v>38414171</v>
      </c>
      <c r="AI48" s="22">
        <v>95333553</v>
      </c>
      <c r="AJ48" s="22">
        <v>80414686</v>
      </c>
      <c r="AK48" s="22">
        <v>33787571</v>
      </c>
      <c r="AL48" s="22">
        <v>28026825</v>
      </c>
      <c r="AM48" s="22">
        <v>76403031</v>
      </c>
      <c r="AN48" s="22">
        <v>140139235</v>
      </c>
      <c r="AO48" s="22">
        <v>75789395</v>
      </c>
      <c r="AP48" s="22">
        <v>23939775</v>
      </c>
      <c r="AQ48" s="22">
        <v>98438751</v>
      </c>
      <c r="AR48" s="22">
        <v>44986791</v>
      </c>
      <c r="AS48" s="22">
        <v>17459615</v>
      </c>
      <c r="AT48" s="22">
        <v>18519898</v>
      </c>
      <c r="AU48" s="22">
        <v>181049443</v>
      </c>
      <c r="AV48" s="22">
        <v>11093340</v>
      </c>
      <c r="AW48" s="22">
        <v>37785849</v>
      </c>
      <c r="AX48" s="22">
        <v>54678791</v>
      </c>
      <c r="AY48" s="22">
        <v>408520283</v>
      </c>
      <c r="AZ48" s="22">
        <v>144604098</v>
      </c>
      <c r="BA48" s="22">
        <v>139061196</v>
      </c>
      <c r="BB48" s="22">
        <v>1379008040</v>
      </c>
      <c r="BC48" s="22">
        <v>127723645</v>
      </c>
      <c r="BD48" s="22">
        <v>50071164</v>
      </c>
      <c r="BE48" s="22">
        <v>23416875</v>
      </c>
      <c r="BF48" s="22">
        <v>36044410</v>
      </c>
      <c r="BG48" s="22">
        <v>156532141</v>
      </c>
      <c r="BH48" s="22">
        <v>1295829511</v>
      </c>
      <c r="BI48" s="22">
        <v>255852467</v>
      </c>
      <c r="BJ48" s="22">
        <v>50262658</v>
      </c>
      <c r="BK48" s="22">
        <v>211073978</v>
      </c>
      <c r="BL48" s="22">
        <v>102076336</v>
      </c>
      <c r="BM48" s="22">
        <v>69845114</v>
      </c>
      <c r="BN48" s="22">
        <v>90573104</v>
      </c>
      <c r="BO48" s="22">
        <v>140608213</v>
      </c>
    </row>
    <row r="49" spans="1:67" ht="13.95" hidden="1" customHeight="1" x14ac:dyDescent="0.3">
      <c r="A49" s="19">
        <v>2014</v>
      </c>
      <c r="B49" s="21">
        <f t="shared" si="10"/>
        <v>7380626473</v>
      </c>
      <c r="C49" s="21">
        <f t="shared" si="11"/>
        <v>545571291</v>
      </c>
      <c r="D49" s="21">
        <f t="shared" si="12"/>
        <v>398483317</v>
      </c>
      <c r="E49" s="21">
        <f t="shared" si="13"/>
        <v>612808796</v>
      </c>
      <c r="F49" s="21">
        <f t="shared" si="14"/>
        <v>511114419</v>
      </c>
      <c r="G49" s="21">
        <f t="shared" si="15"/>
        <v>999007846</v>
      </c>
      <c r="H49" s="21">
        <f t="shared" si="16"/>
        <v>285155635</v>
      </c>
      <c r="I49" s="21">
        <f t="shared" si="17"/>
        <v>1625744555</v>
      </c>
      <c r="J49" s="21">
        <f t="shared" si="18"/>
        <v>2402740614</v>
      </c>
      <c r="K49" s="22">
        <v>81376080</v>
      </c>
      <c r="L49" s="22">
        <v>5643794</v>
      </c>
      <c r="M49" s="22">
        <v>46720188</v>
      </c>
      <c r="N49" s="22">
        <v>66841144</v>
      </c>
      <c r="O49" s="22">
        <v>64865916</v>
      </c>
      <c r="P49" s="22">
        <v>60664171</v>
      </c>
      <c r="Q49" s="22">
        <v>17030089</v>
      </c>
      <c r="R49" s="22">
        <v>5137395</v>
      </c>
      <c r="S49" s="22">
        <v>9696433</v>
      </c>
      <c r="T49" s="22">
        <v>61145919</v>
      </c>
      <c r="U49" s="22">
        <v>126450162</v>
      </c>
      <c r="V49" s="22">
        <v>323115377</v>
      </c>
      <c r="W49" s="22">
        <v>35634264</v>
      </c>
      <c r="X49" s="22">
        <v>23595601</v>
      </c>
      <c r="Y49" s="22">
        <v>4522983</v>
      </c>
      <c r="Z49" s="22">
        <v>11615092</v>
      </c>
      <c r="AA49" s="22">
        <v>43024071</v>
      </c>
      <c r="AB49" s="22">
        <v>200085127</v>
      </c>
      <c r="AC49" s="22">
        <v>17864195</v>
      </c>
      <c r="AD49" s="22">
        <v>46565429</v>
      </c>
      <c r="AE49" s="22">
        <v>119784261</v>
      </c>
      <c r="AF49" s="22">
        <v>185485713</v>
      </c>
      <c r="AG49" s="22">
        <v>8236874</v>
      </c>
      <c r="AH49" s="22">
        <v>39205031</v>
      </c>
      <c r="AI49" s="22">
        <v>97528654</v>
      </c>
      <c r="AJ49" s="22">
        <v>81502045</v>
      </c>
      <c r="AK49" s="22">
        <v>34204780</v>
      </c>
      <c r="AL49" s="22">
        <v>28998128</v>
      </c>
      <c r="AM49" s="22">
        <v>78036154</v>
      </c>
      <c r="AN49" s="22">
        <v>143402753</v>
      </c>
      <c r="AO49" s="22">
        <v>78403242</v>
      </c>
      <c r="AP49" s="22">
        <v>24527395</v>
      </c>
      <c r="AQ49" s="22">
        <v>101115610</v>
      </c>
      <c r="AR49" s="22">
        <v>46051440</v>
      </c>
      <c r="AS49" s="22">
        <v>18020267</v>
      </c>
      <c r="AT49" s="22">
        <v>19215909</v>
      </c>
      <c r="AU49" s="22">
        <v>185896915</v>
      </c>
      <c r="AV49" s="22">
        <v>11364757</v>
      </c>
      <c r="AW49" s="22">
        <v>38823318</v>
      </c>
      <c r="AX49" s="22">
        <v>55594838</v>
      </c>
      <c r="AY49" s="22">
        <v>419994155</v>
      </c>
      <c r="AZ49" s="22">
        <v>144925638</v>
      </c>
      <c r="BA49" s="22">
        <v>140229997</v>
      </c>
      <c r="BB49" s="22">
        <v>1387951972</v>
      </c>
      <c r="BC49" s="22">
        <v>127486605</v>
      </c>
      <c r="BD49" s="22">
        <v>50539056</v>
      </c>
      <c r="BE49" s="22">
        <v>23472816</v>
      </c>
      <c r="BF49" s="22">
        <v>36294106</v>
      </c>
      <c r="BG49" s="22">
        <v>157964929</v>
      </c>
      <c r="BH49" s="22">
        <v>1312277191</v>
      </c>
      <c r="BI49" s="22">
        <v>258877399</v>
      </c>
      <c r="BJ49" s="22">
        <v>50681634</v>
      </c>
      <c r="BK49" s="22">
        <v>214264647</v>
      </c>
      <c r="BL49" s="22">
        <v>103767130</v>
      </c>
      <c r="BM49" s="22">
        <v>70216367</v>
      </c>
      <c r="BN49" s="22">
        <v>91679578</v>
      </c>
      <c r="BO49" s="22">
        <v>143011739</v>
      </c>
    </row>
    <row r="50" spans="1:67" ht="13.95" hidden="1" customHeight="1" x14ac:dyDescent="0.3">
      <c r="A50" s="19">
        <v>2015</v>
      </c>
      <c r="B50" s="21">
        <f t="shared" si="10"/>
        <v>7469491744</v>
      </c>
      <c r="C50" s="21">
        <f t="shared" si="11"/>
        <v>546991904</v>
      </c>
      <c r="D50" s="21">
        <f t="shared" si="12"/>
        <v>402520516</v>
      </c>
      <c r="E50" s="21">
        <f t="shared" si="13"/>
        <v>618837949</v>
      </c>
      <c r="F50" s="21">
        <f t="shared" si="14"/>
        <v>521994234</v>
      </c>
      <c r="G50" s="21">
        <f t="shared" si="15"/>
        <v>1026314634</v>
      </c>
      <c r="H50" s="21">
        <f t="shared" si="16"/>
        <v>286740412</v>
      </c>
      <c r="I50" s="21">
        <f t="shared" si="17"/>
        <v>1634463676</v>
      </c>
      <c r="J50" s="21">
        <f t="shared" si="18"/>
        <v>2431628419</v>
      </c>
      <c r="K50" s="22">
        <v>82077550</v>
      </c>
      <c r="L50" s="22">
        <v>5683701</v>
      </c>
      <c r="M50" s="22">
        <v>46683686</v>
      </c>
      <c r="N50" s="22">
        <v>67080972</v>
      </c>
      <c r="O50" s="22">
        <v>65382110</v>
      </c>
      <c r="P50" s="22">
        <v>60575316</v>
      </c>
      <c r="Q50" s="22">
        <v>17107433</v>
      </c>
      <c r="R50" s="22">
        <v>5189771</v>
      </c>
      <c r="S50" s="22">
        <v>9799481</v>
      </c>
      <c r="T50" s="22">
        <v>61382623</v>
      </c>
      <c r="U50" s="22">
        <v>126029261</v>
      </c>
      <c r="V50" s="22">
        <v>326126497</v>
      </c>
      <c r="W50" s="22">
        <v>35962234</v>
      </c>
      <c r="X50" s="22">
        <v>23948002</v>
      </c>
      <c r="Y50" s="22">
        <v>4614029</v>
      </c>
      <c r="Z50" s="22">
        <v>11869754</v>
      </c>
      <c r="AA50" s="22">
        <v>43477012</v>
      </c>
      <c r="AB50" s="22">
        <v>201675532</v>
      </c>
      <c r="AC50" s="22">
        <v>18047625</v>
      </c>
      <c r="AD50" s="22">
        <v>46969940</v>
      </c>
      <c r="AE50" s="22">
        <v>121072306</v>
      </c>
      <c r="AF50" s="22">
        <v>187595534</v>
      </c>
      <c r="AG50" s="22">
        <v>8674633</v>
      </c>
      <c r="AH50" s="22">
        <v>40019529</v>
      </c>
      <c r="AI50" s="22">
        <v>99597342</v>
      </c>
      <c r="AJ50" s="22">
        <v>82619362</v>
      </c>
      <c r="AK50" s="22">
        <v>34607588</v>
      </c>
      <c r="AL50" s="22">
        <v>29974938</v>
      </c>
      <c r="AM50" s="22">
        <v>80014226</v>
      </c>
      <c r="AN50" s="22">
        <v>146486616</v>
      </c>
      <c r="AO50" s="22">
        <v>81035531</v>
      </c>
      <c r="AP50" s="22">
        <v>25246342</v>
      </c>
      <c r="AQ50" s="22">
        <v>103867135</v>
      </c>
      <c r="AR50" s="22">
        <v>47088526</v>
      </c>
      <c r="AS50" s="22">
        <v>18593022</v>
      </c>
      <c r="AT50" s="22">
        <v>19939498</v>
      </c>
      <c r="AU50" s="22">
        <v>190671878</v>
      </c>
      <c r="AV50" s="22">
        <v>11640022</v>
      </c>
      <c r="AW50" s="22">
        <v>40024431</v>
      </c>
      <c r="AX50" s="22">
        <v>56723537</v>
      </c>
      <c r="AY50" s="22">
        <v>431484712</v>
      </c>
      <c r="AZ50" s="22">
        <v>145307616</v>
      </c>
      <c r="BA50" s="22">
        <v>141432796</v>
      </c>
      <c r="BB50" s="22">
        <v>1396134174</v>
      </c>
      <c r="BC50" s="22">
        <v>127275872</v>
      </c>
      <c r="BD50" s="22">
        <v>50983912</v>
      </c>
      <c r="BE50" s="22">
        <v>23529254</v>
      </c>
      <c r="BF50" s="22">
        <v>36540464</v>
      </c>
      <c r="BG50" s="22">
        <v>159383179</v>
      </c>
      <c r="BH50" s="22">
        <v>1328024498</v>
      </c>
      <c r="BI50" s="22">
        <v>261799249</v>
      </c>
      <c r="BJ50" s="22">
        <v>51089056</v>
      </c>
      <c r="BK50" s="22">
        <v>217290883</v>
      </c>
      <c r="BL50" s="22">
        <v>105312992</v>
      </c>
      <c r="BM50" s="22">
        <v>70540795</v>
      </c>
      <c r="BN50" s="22">
        <v>92823254</v>
      </c>
      <c r="BO50" s="22">
        <v>145364513</v>
      </c>
    </row>
    <row r="51" spans="1:67" ht="13.95" hidden="1" customHeight="1" x14ac:dyDescent="0.3">
      <c r="A51" s="19">
        <v>2016</v>
      </c>
      <c r="B51" s="21">
        <f t="shared" si="10"/>
        <v>7557545090</v>
      </c>
      <c r="C51" s="21">
        <f t="shared" si="11"/>
        <v>548469084</v>
      </c>
      <c r="D51" s="21">
        <f t="shared" si="12"/>
        <v>406699126</v>
      </c>
      <c r="E51" s="21">
        <f t="shared" si="13"/>
        <v>624719671</v>
      </c>
      <c r="F51" s="21">
        <f t="shared" si="14"/>
        <v>532261030</v>
      </c>
      <c r="G51" s="21">
        <f t="shared" si="15"/>
        <v>1053904997</v>
      </c>
      <c r="H51" s="21">
        <f t="shared" si="16"/>
        <v>288456153</v>
      </c>
      <c r="I51" s="21">
        <f t="shared" si="17"/>
        <v>1642878025</v>
      </c>
      <c r="J51" s="21">
        <f t="shared" si="18"/>
        <v>2460157004</v>
      </c>
      <c r="K51" s="22">
        <v>82760102</v>
      </c>
      <c r="L51" s="22">
        <v>5728201</v>
      </c>
      <c r="M51" s="22">
        <v>46732771</v>
      </c>
      <c r="N51" s="22">
        <v>67260376</v>
      </c>
      <c r="O51" s="22">
        <v>65893358</v>
      </c>
      <c r="P51" s="22">
        <v>60478107</v>
      </c>
      <c r="Q51" s="22">
        <v>17204693</v>
      </c>
      <c r="R51" s="22">
        <v>5235983</v>
      </c>
      <c r="S51" s="22">
        <v>9923280</v>
      </c>
      <c r="T51" s="22">
        <v>61652954</v>
      </c>
      <c r="U51" s="22">
        <v>125599259</v>
      </c>
      <c r="V51" s="22">
        <v>329179427</v>
      </c>
      <c r="W51" s="22">
        <v>36353343</v>
      </c>
      <c r="X51" s="22">
        <v>24329963</v>
      </c>
      <c r="Y51" s="22">
        <v>4714770</v>
      </c>
      <c r="Z51" s="22">
        <v>12121623</v>
      </c>
      <c r="AA51" s="22">
        <v>43900313</v>
      </c>
      <c r="AB51" s="22">
        <v>203218114</v>
      </c>
      <c r="AC51" s="22">
        <v>18267221</v>
      </c>
      <c r="AD51" s="22">
        <v>47437512</v>
      </c>
      <c r="AE51" s="22">
        <v>122251351</v>
      </c>
      <c r="AF51" s="22">
        <v>189645160</v>
      </c>
      <c r="AG51" s="22">
        <v>9030873</v>
      </c>
      <c r="AH51" s="22">
        <v>40850721</v>
      </c>
      <c r="AI51" s="22">
        <v>101644589</v>
      </c>
      <c r="AJ51" s="22">
        <v>83812228</v>
      </c>
      <c r="AK51" s="22">
        <v>35023457</v>
      </c>
      <c r="AL51" s="22">
        <v>30717808</v>
      </c>
      <c r="AM51" s="22">
        <v>81652088</v>
      </c>
      <c r="AN51" s="22">
        <v>149529266</v>
      </c>
      <c r="AO51" s="22">
        <v>83956415</v>
      </c>
      <c r="AP51" s="22">
        <v>25989405</v>
      </c>
      <c r="AQ51" s="22">
        <v>106718162</v>
      </c>
      <c r="AR51" s="22">
        <v>48139687</v>
      </c>
      <c r="AS51" s="22">
        <v>19191289</v>
      </c>
      <c r="AT51" s="22">
        <v>20685753</v>
      </c>
      <c r="AU51" s="22">
        <v>195443700</v>
      </c>
      <c r="AV51" s="22">
        <v>11919183</v>
      </c>
      <c r="AW51" s="22">
        <v>41259892</v>
      </c>
      <c r="AX51" s="22">
        <v>57259551</v>
      </c>
      <c r="AY51" s="22">
        <v>443341960</v>
      </c>
      <c r="AZ51" s="22">
        <v>145778677</v>
      </c>
      <c r="BA51" s="22">
        <v>142677476</v>
      </c>
      <c r="BB51" s="22">
        <v>1404052632</v>
      </c>
      <c r="BC51" s="22">
        <v>127159951</v>
      </c>
      <c r="BD51" s="22">
        <v>51297839</v>
      </c>
      <c r="BE51" s="22">
        <v>23586143</v>
      </c>
      <c r="BF51" s="22">
        <v>36781460</v>
      </c>
      <c r="BG51" s="22">
        <v>160811932</v>
      </c>
      <c r="BH51" s="22">
        <v>1343944296</v>
      </c>
      <c r="BI51" s="22">
        <v>264627418</v>
      </c>
      <c r="BJ51" s="22">
        <v>51495696</v>
      </c>
      <c r="BK51" s="22">
        <v>220138869</v>
      </c>
      <c r="BL51" s="22">
        <v>106735719</v>
      </c>
      <c r="BM51" s="22">
        <v>70859841</v>
      </c>
      <c r="BN51" s="22">
        <v>94000117</v>
      </c>
      <c r="BO51" s="22">
        <v>147543116</v>
      </c>
    </row>
    <row r="52" spans="1:67" ht="13.95" hidden="1" customHeight="1" x14ac:dyDescent="0.3">
      <c r="A52" s="19">
        <v>2017</v>
      </c>
      <c r="B52" s="21">
        <f t="shared" si="10"/>
        <v>7644599976</v>
      </c>
      <c r="C52" s="21">
        <f t="shared" si="11"/>
        <v>549698316</v>
      </c>
      <c r="D52" s="21">
        <f t="shared" si="12"/>
        <v>410928942</v>
      </c>
      <c r="E52" s="21">
        <f t="shared" si="13"/>
        <v>630369695</v>
      </c>
      <c r="F52" s="21">
        <f t="shared" si="14"/>
        <v>541380782</v>
      </c>
      <c r="G52" s="21">
        <f t="shared" si="15"/>
        <v>1082038840</v>
      </c>
      <c r="H52" s="21">
        <f t="shared" si="16"/>
        <v>290079228</v>
      </c>
      <c r="I52" s="21">
        <f t="shared" si="17"/>
        <v>1651552153</v>
      </c>
      <c r="J52" s="21">
        <f t="shared" si="18"/>
        <v>2488552020</v>
      </c>
      <c r="K52" s="22">
        <v>83104007</v>
      </c>
      <c r="L52" s="22">
        <v>5765168</v>
      </c>
      <c r="M52" s="22">
        <v>46868596</v>
      </c>
      <c r="N52" s="22">
        <v>67469032</v>
      </c>
      <c r="O52" s="22">
        <v>66354471</v>
      </c>
      <c r="P52" s="22">
        <v>60390318</v>
      </c>
      <c r="Q52" s="22">
        <v>17315370</v>
      </c>
      <c r="R52" s="22">
        <v>5276802</v>
      </c>
      <c r="S52" s="22">
        <v>10057862</v>
      </c>
      <c r="T52" s="22">
        <v>61905791</v>
      </c>
      <c r="U52" s="22">
        <v>125190899</v>
      </c>
      <c r="V52" s="22">
        <v>332204660</v>
      </c>
      <c r="W52" s="22">
        <v>36808497</v>
      </c>
      <c r="X52" s="22">
        <v>24731038</v>
      </c>
      <c r="Y52" s="22">
        <v>4812752</v>
      </c>
      <c r="Z52" s="22">
        <v>12371995</v>
      </c>
      <c r="AA52" s="22">
        <v>44288894</v>
      </c>
      <c r="AB52" s="22">
        <v>204703445</v>
      </c>
      <c r="AC52" s="22">
        <v>18558868</v>
      </c>
      <c r="AD52" s="22">
        <v>48131078</v>
      </c>
      <c r="AE52" s="22">
        <v>123400057</v>
      </c>
      <c r="AF52" s="22">
        <v>191287353</v>
      </c>
      <c r="AG52" s="22">
        <v>9234327</v>
      </c>
      <c r="AH52" s="22">
        <v>41689299</v>
      </c>
      <c r="AI52" s="22">
        <v>103696057</v>
      </c>
      <c r="AJ52" s="22">
        <v>85026754</v>
      </c>
      <c r="AK52" s="22">
        <v>35446392</v>
      </c>
      <c r="AL52" s="22">
        <v>30782402</v>
      </c>
      <c r="AM52" s="22">
        <v>83083662</v>
      </c>
      <c r="AN52" s="22">
        <v>152421889</v>
      </c>
      <c r="AO52" s="22">
        <v>87083398</v>
      </c>
      <c r="AP52" s="22">
        <v>26733372</v>
      </c>
      <c r="AQ52" s="22">
        <v>109666481</v>
      </c>
      <c r="AR52" s="22">
        <v>49197766</v>
      </c>
      <c r="AS52" s="22">
        <v>19813011</v>
      </c>
      <c r="AT52" s="22">
        <v>21435446</v>
      </c>
      <c r="AU52" s="22">
        <v>200254579</v>
      </c>
      <c r="AV52" s="22">
        <v>12202060</v>
      </c>
      <c r="AW52" s="22">
        <v>42714306</v>
      </c>
      <c r="AX52" s="22">
        <v>57635162</v>
      </c>
      <c r="AY52" s="22">
        <v>455303259</v>
      </c>
      <c r="AZ52" s="22">
        <v>146186799</v>
      </c>
      <c r="BA52" s="22">
        <v>143892429</v>
      </c>
      <c r="BB52" s="22">
        <v>1412354727</v>
      </c>
      <c r="BC52" s="22">
        <v>127064690</v>
      </c>
      <c r="BD52" s="22">
        <v>51486270</v>
      </c>
      <c r="BE52" s="22">
        <v>23632948</v>
      </c>
      <c r="BF52" s="22">
        <v>37013518</v>
      </c>
      <c r="BG52" s="22">
        <v>162186147</v>
      </c>
      <c r="BH52" s="22">
        <v>1359657400</v>
      </c>
      <c r="BI52" s="22">
        <v>267346658</v>
      </c>
      <c r="BJ52" s="22">
        <v>51894938</v>
      </c>
      <c r="BK52" s="22">
        <v>223273967</v>
      </c>
      <c r="BL52" s="22">
        <v>108119693</v>
      </c>
      <c r="BM52" s="22">
        <v>71160187</v>
      </c>
      <c r="BN52" s="22">
        <v>95176977</v>
      </c>
      <c r="BO52" s="22">
        <v>149736053</v>
      </c>
    </row>
    <row r="53" spans="1:67" ht="13.95" hidden="1" customHeight="1" x14ac:dyDescent="0.3">
      <c r="A53" s="19">
        <v>2018</v>
      </c>
      <c r="B53" s="21">
        <f t="shared" si="10"/>
        <v>7728877365</v>
      </c>
      <c r="C53" s="21">
        <f t="shared" si="11"/>
        <v>550851807</v>
      </c>
      <c r="D53" s="21">
        <f t="shared" si="12"/>
        <v>414991838</v>
      </c>
      <c r="E53" s="21">
        <f t="shared" si="13"/>
        <v>635809986</v>
      </c>
      <c r="F53" s="21">
        <f t="shared" si="14"/>
        <v>549803183</v>
      </c>
      <c r="G53" s="21">
        <f t="shared" si="15"/>
        <v>1111110416</v>
      </c>
      <c r="H53" s="21">
        <f t="shared" si="16"/>
        <v>291474516</v>
      </c>
      <c r="I53" s="21">
        <f t="shared" si="17"/>
        <v>1658451406</v>
      </c>
      <c r="J53" s="21">
        <f t="shared" si="18"/>
        <v>2516384213</v>
      </c>
      <c r="K53" s="22">
        <v>83368505</v>
      </c>
      <c r="L53" s="22">
        <v>5793824</v>
      </c>
      <c r="M53" s="22">
        <v>47092821</v>
      </c>
      <c r="N53" s="22">
        <v>67706408</v>
      </c>
      <c r="O53" s="22">
        <v>66752475</v>
      </c>
      <c r="P53" s="22">
        <v>60277499</v>
      </c>
      <c r="Q53" s="22">
        <v>17421280</v>
      </c>
      <c r="R53" s="22">
        <v>5311752</v>
      </c>
      <c r="S53" s="22">
        <v>10175405</v>
      </c>
      <c r="T53" s="22">
        <v>62146183</v>
      </c>
      <c r="U53" s="22">
        <v>124805655</v>
      </c>
      <c r="V53" s="22">
        <v>335056497</v>
      </c>
      <c r="W53" s="22">
        <v>37295005</v>
      </c>
      <c r="X53" s="22">
        <v>25119706</v>
      </c>
      <c r="Y53" s="22">
        <v>4900847</v>
      </c>
      <c r="Z53" s="22">
        <v>12619783</v>
      </c>
      <c r="AA53" s="22">
        <v>44654882</v>
      </c>
      <c r="AB53" s="22">
        <v>206107261</v>
      </c>
      <c r="AC53" s="22">
        <v>18893191</v>
      </c>
      <c r="AD53" s="22">
        <v>49024465</v>
      </c>
      <c r="AE53" s="22">
        <v>124573711</v>
      </c>
      <c r="AF53" s="22">
        <v>192556476</v>
      </c>
      <c r="AG53" s="22">
        <v>9346870</v>
      </c>
      <c r="AH53" s="22">
        <v>42505035</v>
      </c>
      <c r="AI53" s="22">
        <v>105682094</v>
      </c>
      <c r="AJ53" s="22">
        <v>86117998</v>
      </c>
      <c r="AK53" s="22">
        <v>35839760</v>
      </c>
      <c r="AL53" s="22">
        <v>30365121</v>
      </c>
      <c r="AM53" s="22">
        <v>84415969</v>
      </c>
      <c r="AN53" s="22">
        <v>155530336</v>
      </c>
      <c r="AO53" s="22">
        <v>90047644</v>
      </c>
      <c r="AP53" s="22">
        <v>27464173</v>
      </c>
      <c r="AQ53" s="22">
        <v>112664152</v>
      </c>
      <c r="AR53" s="22">
        <v>50207107</v>
      </c>
      <c r="AS53" s="22">
        <v>20442030</v>
      </c>
      <c r="AT53" s="22">
        <v>22188069</v>
      </c>
      <c r="AU53" s="22">
        <v>204938755</v>
      </c>
      <c r="AV53" s="22">
        <v>12487996</v>
      </c>
      <c r="AW53" s="22">
        <v>44230596</v>
      </c>
      <c r="AX53" s="22">
        <v>58613001</v>
      </c>
      <c r="AY53" s="22">
        <v>467826893</v>
      </c>
      <c r="AZ53" s="22">
        <v>146430146</v>
      </c>
      <c r="BA53" s="22">
        <v>145044370</v>
      </c>
      <c r="BB53" s="22">
        <v>1419008956</v>
      </c>
      <c r="BC53" s="22">
        <v>126913432</v>
      </c>
      <c r="BD53" s="22">
        <v>51640894</v>
      </c>
      <c r="BE53" s="22">
        <v>23659305</v>
      </c>
      <c r="BF53" s="22">
        <v>37228819</v>
      </c>
      <c r="BG53" s="22">
        <v>163523103</v>
      </c>
      <c r="BH53" s="22">
        <v>1374659064</v>
      </c>
      <c r="BI53" s="22">
        <v>269951846</v>
      </c>
      <c r="BJ53" s="22">
        <v>52272247</v>
      </c>
      <c r="BK53" s="22">
        <v>226928892</v>
      </c>
      <c r="BL53" s="22">
        <v>109465287</v>
      </c>
      <c r="BM53" s="22">
        <v>71376079</v>
      </c>
      <c r="BN53" s="22">
        <v>96237319</v>
      </c>
      <c r="BO53" s="22">
        <v>151970376</v>
      </c>
    </row>
    <row r="54" spans="1:67" ht="13.95" hidden="1" customHeight="1" x14ac:dyDescent="0.3">
      <c r="A54" s="19">
        <v>2019</v>
      </c>
      <c r="B54" s="21">
        <f t="shared" si="10"/>
        <v>7810262329</v>
      </c>
      <c r="C54" s="21">
        <f t="shared" si="11"/>
        <v>552000154</v>
      </c>
      <c r="D54" s="21">
        <f t="shared" si="12"/>
        <v>418905616</v>
      </c>
      <c r="E54" s="21">
        <f t="shared" si="13"/>
        <v>641002645</v>
      </c>
      <c r="F54" s="21">
        <f t="shared" si="14"/>
        <v>558200560</v>
      </c>
      <c r="G54" s="21">
        <f t="shared" si="15"/>
        <v>1140444637</v>
      </c>
      <c r="H54" s="21">
        <f t="shared" si="16"/>
        <v>292739314</v>
      </c>
      <c r="I54" s="21">
        <f t="shared" si="17"/>
        <v>1663088297</v>
      </c>
      <c r="J54" s="21">
        <f t="shared" si="18"/>
        <v>2543881106</v>
      </c>
      <c r="K54" s="22">
        <v>83559186</v>
      </c>
      <c r="L54" s="22">
        <v>5814618</v>
      </c>
      <c r="M54" s="22">
        <v>47435119</v>
      </c>
      <c r="N54" s="22">
        <v>67917136</v>
      </c>
      <c r="O54" s="22">
        <v>67110958</v>
      </c>
      <c r="P54" s="22">
        <v>60130136</v>
      </c>
      <c r="Q54" s="22">
        <v>17537507</v>
      </c>
      <c r="R54" s="22">
        <v>5347730</v>
      </c>
      <c r="S54" s="22">
        <v>10279125</v>
      </c>
      <c r="T54" s="22">
        <v>62423701</v>
      </c>
      <c r="U54" s="22">
        <v>124444938</v>
      </c>
      <c r="V54" s="22">
        <v>337790067</v>
      </c>
      <c r="W54" s="22">
        <v>37782935</v>
      </c>
      <c r="X54" s="22">
        <v>25482714</v>
      </c>
      <c r="Y54" s="22">
        <v>4989403</v>
      </c>
      <c r="Z54" s="22">
        <v>12860497</v>
      </c>
      <c r="AA54" s="22">
        <v>44973465</v>
      </c>
      <c r="AB54" s="22">
        <v>207455459</v>
      </c>
      <c r="AC54" s="22">
        <v>19197744</v>
      </c>
      <c r="AD54" s="22">
        <v>49907985</v>
      </c>
      <c r="AE54" s="22">
        <v>125762982</v>
      </c>
      <c r="AF54" s="22">
        <v>193705010</v>
      </c>
      <c r="AG54" s="22">
        <v>9377847</v>
      </c>
      <c r="AH54" s="22">
        <v>43294546</v>
      </c>
      <c r="AI54" s="22">
        <v>107553158</v>
      </c>
      <c r="AJ54" s="22">
        <v>87051648</v>
      </c>
      <c r="AK54" s="22">
        <v>36210898</v>
      </c>
      <c r="AL54" s="22">
        <v>30472811</v>
      </c>
      <c r="AM54" s="22">
        <v>85357672</v>
      </c>
      <c r="AN54" s="22">
        <v>158881980</v>
      </c>
      <c r="AO54" s="22">
        <v>92947442</v>
      </c>
      <c r="AP54" s="22">
        <v>28193009</v>
      </c>
      <c r="AQ54" s="22">
        <v>115737383</v>
      </c>
      <c r="AR54" s="22">
        <v>51202827</v>
      </c>
      <c r="AS54" s="22">
        <v>21068405</v>
      </c>
      <c r="AT54" s="22">
        <v>22947757</v>
      </c>
      <c r="AU54" s="22">
        <v>209485641</v>
      </c>
      <c r="AV54" s="22">
        <v>12776103</v>
      </c>
      <c r="AW54" s="22">
        <v>45548175</v>
      </c>
      <c r="AX54" s="22">
        <v>59587885</v>
      </c>
      <c r="AY54" s="22">
        <v>480950010</v>
      </c>
      <c r="AZ54" s="22">
        <v>146533067</v>
      </c>
      <c r="BA54" s="22">
        <v>146206247</v>
      </c>
      <c r="BB54" s="22">
        <v>1423520357</v>
      </c>
      <c r="BC54" s="22">
        <v>126699424</v>
      </c>
      <c r="BD54" s="22">
        <v>51767846</v>
      </c>
      <c r="BE54" s="22">
        <v>23674138</v>
      </c>
      <c r="BF54" s="22">
        <v>37426532</v>
      </c>
      <c r="BG54" s="22">
        <v>164913055</v>
      </c>
      <c r="BH54" s="22">
        <v>1389030312</v>
      </c>
      <c r="BI54" s="22">
        <v>272489381</v>
      </c>
      <c r="BJ54" s="22">
        <v>52640713</v>
      </c>
      <c r="BK54" s="22">
        <v>230800899</v>
      </c>
      <c r="BL54" s="22">
        <v>110804683</v>
      </c>
      <c r="BM54" s="22">
        <v>71522271</v>
      </c>
      <c r="BN54" s="22">
        <v>97173776</v>
      </c>
      <c r="BO54" s="22">
        <v>154506016</v>
      </c>
    </row>
    <row r="55" spans="1:67" ht="13.95" hidden="1" customHeight="1" x14ac:dyDescent="0.3">
      <c r="A55" s="19">
        <v>2020</v>
      </c>
      <c r="B55" s="21">
        <f t="shared" si="10"/>
        <v>7885963378</v>
      </c>
      <c r="C55" s="21">
        <f t="shared" si="11"/>
        <v>552569801</v>
      </c>
      <c r="D55" s="21">
        <f t="shared" si="12"/>
        <v>421516862</v>
      </c>
      <c r="E55" s="21">
        <f t="shared" si="13"/>
        <v>645542777</v>
      </c>
      <c r="F55" s="21">
        <f t="shared" si="14"/>
        <v>566163429</v>
      </c>
      <c r="G55" s="21">
        <f t="shared" si="15"/>
        <v>1170159677</v>
      </c>
      <c r="H55" s="21">
        <f t="shared" si="16"/>
        <v>293702408</v>
      </c>
      <c r="I55" s="21">
        <f t="shared" si="17"/>
        <v>1665532976</v>
      </c>
      <c r="J55" s="21">
        <f t="shared" si="18"/>
        <v>2570775448</v>
      </c>
      <c r="K55" s="22">
        <v>83628708</v>
      </c>
      <c r="L55" s="22">
        <v>5831530</v>
      </c>
      <c r="M55" s="22">
        <v>47679489</v>
      </c>
      <c r="N55" s="22">
        <v>68104160</v>
      </c>
      <c r="O55" s="22">
        <v>67351861</v>
      </c>
      <c r="P55" s="22">
        <v>59912769</v>
      </c>
      <c r="Q55" s="22">
        <v>17636731</v>
      </c>
      <c r="R55" s="22">
        <v>5379274</v>
      </c>
      <c r="S55" s="22">
        <v>10353686</v>
      </c>
      <c r="T55" s="22">
        <v>62675056</v>
      </c>
      <c r="U55" s="22">
        <v>124016537</v>
      </c>
      <c r="V55" s="22">
        <v>339436159</v>
      </c>
      <c r="W55" s="22">
        <v>38171902</v>
      </c>
      <c r="X55" s="22">
        <v>25743791</v>
      </c>
      <c r="Y55" s="22">
        <v>5069895</v>
      </c>
      <c r="Z55" s="22">
        <v>13095115</v>
      </c>
      <c r="AA55" s="22">
        <v>45191965</v>
      </c>
      <c r="AB55" s="22">
        <v>208660842</v>
      </c>
      <c r="AC55" s="22">
        <v>19370624</v>
      </c>
      <c r="AD55" s="22">
        <v>50629997</v>
      </c>
      <c r="AE55" s="22">
        <v>126799054</v>
      </c>
      <c r="AF55" s="22">
        <v>194890295</v>
      </c>
      <c r="AG55" s="22">
        <v>9448524</v>
      </c>
      <c r="AH55" s="22">
        <v>44042091</v>
      </c>
      <c r="AI55" s="22">
        <v>109315124</v>
      </c>
      <c r="AJ55" s="22">
        <v>87723443</v>
      </c>
      <c r="AK55" s="22">
        <v>36584208</v>
      </c>
      <c r="AL55" s="22">
        <v>30991207</v>
      </c>
      <c r="AM55" s="22">
        <v>86091692</v>
      </c>
      <c r="AN55" s="22">
        <v>161967140</v>
      </c>
      <c r="AO55" s="22">
        <v>95989998</v>
      </c>
      <c r="AP55" s="22">
        <v>28915449</v>
      </c>
      <c r="AQ55" s="22">
        <v>118917671</v>
      </c>
      <c r="AR55" s="22">
        <v>52217334</v>
      </c>
      <c r="AS55" s="22">
        <v>21713836</v>
      </c>
      <c r="AT55" s="22">
        <v>23717613</v>
      </c>
      <c r="AU55" s="22">
        <v>213996181</v>
      </c>
      <c r="AV55" s="22">
        <v>13065837</v>
      </c>
      <c r="AW55" s="22">
        <v>46789231</v>
      </c>
      <c r="AX55" s="22">
        <v>60562381</v>
      </c>
      <c r="AY55" s="22">
        <v>494274146</v>
      </c>
      <c r="AZ55" s="22">
        <v>146371299</v>
      </c>
      <c r="BA55" s="22">
        <v>147331109</v>
      </c>
      <c r="BB55" s="22">
        <v>1426106093</v>
      </c>
      <c r="BC55" s="22">
        <v>126304543</v>
      </c>
      <c r="BD55" s="22">
        <v>51858482</v>
      </c>
      <c r="BE55" s="22">
        <v>23663459</v>
      </c>
      <c r="BF55" s="22">
        <v>37600399</v>
      </c>
      <c r="BG55" s="22">
        <v>166298024</v>
      </c>
      <c r="BH55" s="22">
        <v>1402617695</v>
      </c>
      <c r="BI55" s="22">
        <v>274814866</v>
      </c>
      <c r="BJ55" s="22">
        <v>53016522</v>
      </c>
      <c r="BK55" s="22">
        <v>235001746</v>
      </c>
      <c r="BL55" s="22">
        <v>112081264</v>
      </c>
      <c r="BM55" s="22">
        <v>71641484</v>
      </c>
      <c r="BN55" s="22">
        <v>98079191</v>
      </c>
      <c r="BO55" s="22">
        <v>157224656</v>
      </c>
    </row>
    <row r="56" spans="1:67" ht="13.95" hidden="1" customHeight="1" x14ac:dyDescent="0.3">
      <c r="A56" s="19">
        <v>2021</v>
      </c>
      <c r="B56" s="21">
        <f t="shared" si="10"/>
        <v>7953402637</v>
      </c>
      <c r="C56" s="21">
        <f t="shared" si="11"/>
        <v>552698759</v>
      </c>
      <c r="D56" s="21">
        <f t="shared" si="12"/>
        <v>423003696</v>
      </c>
      <c r="E56" s="21">
        <f t="shared" si="13"/>
        <v>649288401</v>
      </c>
      <c r="F56" s="21">
        <f t="shared" si="14"/>
        <v>574046440</v>
      </c>
      <c r="G56" s="21">
        <f t="shared" si="15"/>
        <v>1200170191</v>
      </c>
      <c r="H56" s="21">
        <f t="shared" si="16"/>
        <v>294146080</v>
      </c>
      <c r="I56" s="21">
        <f t="shared" si="17"/>
        <v>1665274546</v>
      </c>
      <c r="J56" s="21">
        <f t="shared" si="18"/>
        <v>2594774524</v>
      </c>
      <c r="K56" s="22">
        <v>83697083</v>
      </c>
      <c r="L56" s="22">
        <v>5856776</v>
      </c>
      <c r="M56" s="22">
        <v>47735664</v>
      </c>
      <c r="N56" s="22">
        <v>68291488</v>
      </c>
      <c r="O56" s="22">
        <v>67668792</v>
      </c>
      <c r="P56" s="22">
        <v>59729350</v>
      </c>
      <c r="Q56" s="22">
        <v>17730564</v>
      </c>
      <c r="R56" s="22">
        <v>5408091</v>
      </c>
      <c r="S56" s="22">
        <v>10416131</v>
      </c>
      <c r="T56" s="22">
        <v>62800448</v>
      </c>
      <c r="U56" s="22">
        <v>123364372</v>
      </c>
      <c r="V56" s="22">
        <v>340161441</v>
      </c>
      <c r="W56" s="22">
        <v>38454057</v>
      </c>
      <c r="X56" s="22">
        <v>25956417</v>
      </c>
      <c r="Y56" s="22">
        <v>5107697</v>
      </c>
      <c r="Z56" s="22">
        <v>13324084</v>
      </c>
      <c r="AA56" s="22">
        <v>45312281</v>
      </c>
      <c r="AB56" s="22">
        <v>209550294</v>
      </c>
      <c r="AC56" s="22">
        <v>19456334</v>
      </c>
      <c r="AD56" s="22">
        <v>51188173</v>
      </c>
      <c r="AE56" s="22">
        <v>127648148</v>
      </c>
      <c r="AF56" s="22">
        <v>196133171</v>
      </c>
      <c r="AG56" s="22">
        <v>9789048</v>
      </c>
      <c r="AH56" s="22">
        <v>44761099</v>
      </c>
      <c r="AI56" s="22">
        <v>110957008</v>
      </c>
      <c r="AJ56" s="22">
        <v>88455488</v>
      </c>
      <c r="AK56" s="22">
        <v>36954442</v>
      </c>
      <c r="AL56" s="22">
        <v>31328375</v>
      </c>
      <c r="AM56" s="22">
        <v>86686253</v>
      </c>
      <c r="AN56" s="22">
        <v>165114727</v>
      </c>
      <c r="AO56" s="22">
        <v>99148932</v>
      </c>
      <c r="AP56" s="22">
        <v>29639736</v>
      </c>
      <c r="AQ56" s="22">
        <v>122138588</v>
      </c>
      <c r="AR56" s="22">
        <v>53219166</v>
      </c>
      <c r="AS56" s="22">
        <v>22388630</v>
      </c>
      <c r="AT56" s="22">
        <v>24502140</v>
      </c>
      <c r="AU56" s="22">
        <v>218529286</v>
      </c>
      <c r="AV56" s="22">
        <v>13355260</v>
      </c>
      <c r="AW56" s="22">
        <v>48066924</v>
      </c>
      <c r="AX56" s="22">
        <v>61502603</v>
      </c>
      <c r="AY56" s="22">
        <v>507678926</v>
      </c>
      <c r="AZ56" s="22">
        <v>145836175</v>
      </c>
      <c r="BA56" s="22">
        <v>148309905</v>
      </c>
      <c r="BB56" s="22">
        <v>1426437267</v>
      </c>
      <c r="BC56" s="22">
        <v>125679338</v>
      </c>
      <c r="BD56" s="22">
        <v>51848397</v>
      </c>
      <c r="BE56" s="22">
        <v>23558333</v>
      </c>
      <c r="BF56" s="22">
        <v>37751211</v>
      </c>
      <c r="BG56" s="22">
        <v>167658854</v>
      </c>
      <c r="BH56" s="22">
        <v>1414203896</v>
      </c>
      <c r="BI56" s="22">
        <v>276758053</v>
      </c>
      <c r="BJ56" s="22">
        <v>53387102</v>
      </c>
      <c r="BK56" s="22">
        <v>239477801</v>
      </c>
      <c r="BL56" s="22">
        <v>113100950</v>
      </c>
      <c r="BM56" s="22">
        <v>71727332</v>
      </c>
      <c r="BN56" s="22">
        <v>98935098</v>
      </c>
      <c r="BO56" s="22">
        <v>159525438</v>
      </c>
    </row>
    <row r="57" spans="1:67" ht="13.95" hidden="1" customHeight="1" x14ac:dyDescent="0.3">
      <c r="A57" s="19">
        <v>2022</v>
      </c>
      <c r="B57" s="21">
        <f t="shared" si="10"/>
        <v>8020353161</v>
      </c>
      <c r="C57" s="21">
        <f t="shared" si="11"/>
        <v>554648814</v>
      </c>
      <c r="D57" s="21">
        <f t="shared" si="12"/>
        <v>425235481</v>
      </c>
      <c r="E57" s="21">
        <f t="shared" si="13"/>
        <v>653204540</v>
      </c>
      <c r="F57" s="21">
        <f t="shared" si="14"/>
        <v>583678423</v>
      </c>
      <c r="G57" s="21">
        <f t="shared" si="15"/>
        <v>1230364920</v>
      </c>
      <c r="H57" s="21">
        <f t="shared" si="16"/>
        <v>292114631</v>
      </c>
      <c r="I57" s="21">
        <f t="shared" si="17"/>
        <v>1663264901</v>
      </c>
      <c r="J57" s="21">
        <f t="shared" si="18"/>
        <v>2617841451</v>
      </c>
      <c r="K57" s="22">
        <v>84086227</v>
      </c>
      <c r="L57" s="22">
        <v>5902904</v>
      </c>
      <c r="M57" s="22">
        <v>47828382</v>
      </c>
      <c r="N57" s="22">
        <v>68486680</v>
      </c>
      <c r="O57" s="22">
        <v>68179315</v>
      </c>
      <c r="P57" s="22">
        <v>59619115</v>
      </c>
      <c r="Q57" s="22">
        <v>17904421</v>
      </c>
      <c r="R57" s="22">
        <v>5456801</v>
      </c>
      <c r="S57" s="22">
        <v>10487338</v>
      </c>
      <c r="T57" s="22">
        <v>63050407</v>
      </c>
      <c r="U57" s="22">
        <v>123647224</v>
      </c>
      <c r="V57" s="22">
        <v>341534046</v>
      </c>
      <c r="W57" s="22">
        <v>38821259</v>
      </c>
      <c r="X57" s="22">
        <v>26200984</v>
      </c>
      <c r="Y57" s="22">
        <v>5131734</v>
      </c>
      <c r="Z57" s="22">
        <v>13547458</v>
      </c>
      <c r="AA57" s="22">
        <v>45407904</v>
      </c>
      <c r="AB57" s="22">
        <v>210306415</v>
      </c>
      <c r="AC57" s="22">
        <v>19553036</v>
      </c>
      <c r="AD57" s="22">
        <v>51737944</v>
      </c>
      <c r="AE57" s="22">
        <v>128613117</v>
      </c>
      <c r="AF57" s="22">
        <v>197586124</v>
      </c>
      <c r="AG57" s="22">
        <v>10242086</v>
      </c>
      <c r="AH57" s="22">
        <v>45477389</v>
      </c>
      <c r="AI57" s="22">
        <v>112618250</v>
      </c>
      <c r="AJ57" s="22">
        <v>89524246</v>
      </c>
      <c r="AK57" s="22">
        <v>37329064</v>
      </c>
      <c r="AL57" s="22">
        <v>32175352</v>
      </c>
      <c r="AM57" s="22">
        <v>87058473</v>
      </c>
      <c r="AN57" s="22">
        <v>169253563</v>
      </c>
      <c r="AO57" s="22">
        <v>102396968</v>
      </c>
      <c r="AP57" s="22">
        <v>30395002</v>
      </c>
      <c r="AQ57" s="22">
        <v>125384287</v>
      </c>
      <c r="AR57" s="22">
        <v>54252461</v>
      </c>
      <c r="AS57" s="22">
        <v>23072640</v>
      </c>
      <c r="AT57" s="22">
        <v>25311973</v>
      </c>
      <c r="AU57" s="22">
        <v>223150896</v>
      </c>
      <c r="AV57" s="22">
        <v>13651030</v>
      </c>
      <c r="AW57" s="22">
        <v>49383346</v>
      </c>
      <c r="AX57" s="22">
        <v>62378410</v>
      </c>
      <c r="AY57" s="22">
        <v>520987907</v>
      </c>
      <c r="AZ57" s="22">
        <v>145579899</v>
      </c>
      <c r="BA57" s="22">
        <v>146534732</v>
      </c>
      <c r="BB57" s="22">
        <v>1425179569</v>
      </c>
      <c r="BC57" s="22">
        <v>124997578</v>
      </c>
      <c r="BD57" s="22">
        <v>51782512</v>
      </c>
      <c r="BE57" s="22">
        <v>23420111</v>
      </c>
      <c r="BF57" s="22">
        <v>37885131</v>
      </c>
      <c r="BG57" s="22">
        <v>169384897</v>
      </c>
      <c r="BH57" s="22">
        <v>1425423212</v>
      </c>
      <c r="BI57" s="22">
        <v>278830529</v>
      </c>
      <c r="BJ57" s="22">
        <v>53756787</v>
      </c>
      <c r="BK57" s="22">
        <v>243700667</v>
      </c>
      <c r="BL57" s="22">
        <v>113964338</v>
      </c>
      <c r="BM57" s="22">
        <v>71735329</v>
      </c>
      <c r="BN57" s="22">
        <v>99680655</v>
      </c>
      <c r="BO57" s="22">
        <v>161365037</v>
      </c>
    </row>
    <row r="58" spans="1:67" ht="13.95" hidden="1" customHeight="1" x14ac:dyDescent="0.3">
      <c r="A58" s="19">
        <v>2023</v>
      </c>
      <c r="B58" s="21">
        <f t="shared" si="10"/>
        <v>8090672266</v>
      </c>
      <c r="C58" s="21">
        <f t="shared" si="11"/>
        <v>556820442</v>
      </c>
      <c r="D58" s="21">
        <f t="shared" si="12"/>
        <v>428170867</v>
      </c>
      <c r="E58" s="21">
        <f t="shared" si="13"/>
        <v>657737819</v>
      </c>
      <c r="F58" s="21">
        <f t="shared" si="14"/>
        <v>594078659</v>
      </c>
      <c r="G58" s="21">
        <f t="shared" si="15"/>
        <v>1261076022</v>
      </c>
      <c r="H58" s="21">
        <f t="shared" si="16"/>
        <v>290168272</v>
      </c>
      <c r="I58" s="21">
        <f t="shared" si="17"/>
        <v>1660028546</v>
      </c>
      <c r="J58" s="21">
        <f t="shared" si="18"/>
        <v>2642591639</v>
      </c>
      <c r="K58" s="22">
        <v>84548231</v>
      </c>
      <c r="L58" s="22">
        <v>5948136</v>
      </c>
      <c r="M58" s="22">
        <v>47911579</v>
      </c>
      <c r="N58" s="22">
        <v>68655640</v>
      </c>
      <c r="O58" s="22">
        <v>68682962</v>
      </c>
      <c r="P58" s="22">
        <v>59499453</v>
      </c>
      <c r="Q58" s="22">
        <v>18092524</v>
      </c>
      <c r="R58" s="22">
        <v>5519167</v>
      </c>
      <c r="S58" s="22">
        <v>10551494</v>
      </c>
      <c r="T58" s="22">
        <v>63254426</v>
      </c>
      <c r="U58" s="22">
        <v>124156830</v>
      </c>
      <c r="V58" s="22">
        <v>343477335</v>
      </c>
      <c r="W58" s="22">
        <v>39299105</v>
      </c>
      <c r="X58" s="22">
        <v>26451124</v>
      </c>
      <c r="Y58" s="22">
        <v>5172836</v>
      </c>
      <c r="Z58" s="22">
        <v>13770467</v>
      </c>
      <c r="AA58" s="22">
        <v>45538401</v>
      </c>
      <c r="AB58" s="22">
        <v>211140729</v>
      </c>
      <c r="AC58" s="22">
        <v>19658835</v>
      </c>
      <c r="AD58" s="22">
        <v>52321152</v>
      </c>
      <c r="AE58" s="22">
        <v>129739759</v>
      </c>
      <c r="AF58" s="22">
        <v>199338943</v>
      </c>
      <c r="AG58" s="22">
        <v>10642081</v>
      </c>
      <c r="AH58" s="22">
        <v>46164219</v>
      </c>
      <c r="AI58" s="22">
        <v>114535772</v>
      </c>
      <c r="AJ58" s="22">
        <v>90608707</v>
      </c>
      <c r="AK58" s="22">
        <v>37712505</v>
      </c>
      <c r="AL58" s="22">
        <v>33264292</v>
      </c>
      <c r="AM58" s="22">
        <v>87270501</v>
      </c>
      <c r="AN58" s="22">
        <v>173880582</v>
      </c>
      <c r="AO58" s="22">
        <v>105789731</v>
      </c>
      <c r="AP58" s="22">
        <v>31165654</v>
      </c>
      <c r="AQ58" s="22">
        <v>128691692</v>
      </c>
      <c r="AR58" s="22">
        <v>55339003</v>
      </c>
      <c r="AS58" s="22">
        <v>23769127</v>
      </c>
      <c r="AT58" s="22">
        <v>26159867</v>
      </c>
      <c r="AU58" s="22">
        <v>227882945</v>
      </c>
      <c r="AV58" s="22">
        <v>13954471</v>
      </c>
      <c r="AW58" s="22">
        <v>50042791</v>
      </c>
      <c r="AX58" s="22">
        <v>63212384</v>
      </c>
      <c r="AY58" s="22">
        <v>535068357</v>
      </c>
      <c r="AZ58" s="22">
        <v>145440500</v>
      </c>
      <c r="BA58" s="22">
        <v>144727772</v>
      </c>
      <c r="BB58" s="22">
        <v>1422584933</v>
      </c>
      <c r="BC58" s="22">
        <v>124370947</v>
      </c>
      <c r="BD58" s="22">
        <v>51748739</v>
      </c>
      <c r="BE58" s="22">
        <v>23317145</v>
      </c>
      <c r="BF58" s="22">
        <v>38006782</v>
      </c>
      <c r="BG58" s="22">
        <v>171466990</v>
      </c>
      <c r="BH58" s="22">
        <v>1438069596</v>
      </c>
      <c r="BI58" s="22">
        <v>281190067</v>
      </c>
      <c r="BJ58" s="22">
        <v>54133798</v>
      </c>
      <c r="BK58" s="22">
        <v>247504495</v>
      </c>
      <c r="BL58" s="22">
        <v>114891199</v>
      </c>
      <c r="BM58" s="22">
        <v>71702435</v>
      </c>
      <c r="BN58" s="22">
        <v>100352192</v>
      </c>
      <c r="BO58" s="22">
        <v>163280867</v>
      </c>
    </row>
    <row r="59" spans="1:67" ht="16.95" customHeight="1" x14ac:dyDescent="0.3">
      <c r="A59" s="19">
        <v>2024</v>
      </c>
      <c r="B59" s="21">
        <f t="shared" si="10"/>
        <v>8159842937.2832031</v>
      </c>
      <c r="C59" s="21">
        <f t="shared" si="11"/>
        <v>556877193.9453125</v>
      </c>
      <c r="D59" s="21">
        <f t="shared" si="12"/>
        <v>431073723.6875</v>
      </c>
      <c r="E59" s="21">
        <f t="shared" si="13"/>
        <v>662191481.24414098</v>
      </c>
      <c r="F59" s="21">
        <f t="shared" si="14"/>
        <v>603461769.125</v>
      </c>
      <c r="G59" s="21">
        <f t="shared" si="15"/>
        <v>1291658219</v>
      </c>
      <c r="H59" s="21">
        <f t="shared" si="16"/>
        <v>291065945.5</v>
      </c>
      <c r="I59" s="21">
        <f t="shared" si="17"/>
        <v>1656117820.3125</v>
      </c>
      <c r="J59" s="21">
        <f t="shared" si="18"/>
        <v>2667396784.46875</v>
      </c>
      <c r="K59" s="22">
        <v>84551392</v>
      </c>
      <c r="L59" s="22">
        <v>5977292.5</v>
      </c>
      <c r="M59" s="22">
        <v>47909088</v>
      </c>
      <c r="N59" s="22">
        <v>68780928</v>
      </c>
      <c r="O59" s="22">
        <v>69140264</v>
      </c>
      <c r="P59" s="22">
        <v>59342276</v>
      </c>
      <c r="Q59" s="22">
        <v>18228742</v>
      </c>
      <c r="R59" s="22">
        <v>5576771.5</v>
      </c>
      <c r="S59" s="22">
        <v>10607211</v>
      </c>
      <c r="T59" s="22">
        <v>63217985.9453125</v>
      </c>
      <c r="U59" s="22">
        <v>123545243</v>
      </c>
      <c r="V59" s="22">
        <v>345412928</v>
      </c>
      <c r="W59" s="22">
        <v>39742828</v>
      </c>
      <c r="X59" s="22">
        <v>26713204</v>
      </c>
      <c r="Y59" s="22">
        <v>5213818</v>
      </c>
      <c r="Z59" s="22">
        <v>13990945.6875</v>
      </c>
      <c r="AA59" s="22">
        <v>45692232</v>
      </c>
      <c r="AB59" s="22">
        <v>211973328</v>
      </c>
      <c r="AC59" s="22">
        <v>19764772</v>
      </c>
      <c r="AD59" s="22">
        <v>52874796</v>
      </c>
      <c r="AE59" s="22">
        <v>130828592</v>
      </c>
      <c r="AF59" s="22">
        <v>201057761.24414101</v>
      </c>
      <c r="AG59" s="22">
        <v>11027459</v>
      </c>
      <c r="AH59" s="22">
        <v>46813372</v>
      </c>
      <c r="AI59" s="22">
        <v>116516464</v>
      </c>
      <c r="AJ59" s="22">
        <v>91561224</v>
      </c>
      <c r="AK59" s="22">
        <v>38078712</v>
      </c>
      <c r="AL59" s="22">
        <v>33962484</v>
      </c>
      <c r="AM59" s="22">
        <v>87467792</v>
      </c>
      <c r="AN59" s="22">
        <v>178034262.125</v>
      </c>
      <c r="AO59" s="22">
        <v>109221768</v>
      </c>
      <c r="AP59" s="22">
        <v>31920306</v>
      </c>
      <c r="AQ59" s="22">
        <v>132015936</v>
      </c>
      <c r="AR59" s="22">
        <v>56418528</v>
      </c>
      <c r="AS59" s="22">
        <v>24462344</v>
      </c>
      <c r="AT59" s="22">
        <v>27014288</v>
      </c>
      <c r="AU59" s="22">
        <v>232588000</v>
      </c>
      <c r="AV59" s="22">
        <v>14254327</v>
      </c>
      <c r="AW59" s="22">
        <v>50432192</v>
      </c>
      <c r="AX59" s="22">
        <v>63994180</v>
      </c>
      <c r="AY59" s="22">
        <v>549336350</v>
      </c>
      <c r="AZ59" s="22">
        <v>144816608</v>
      </c>
      <c r="BA59" s="22">
        <v>146249337.5</v>
      </c>
      <c r="BB59" s="22">
        <v>1419321216</v>
      </c>
      <c r="BC59" s="22">
        <v>123754272</v>
      </c>
      <c r="BD59" s="22">
        <v>51718624</v>
      </c>
      <c r="BE59" s="22">
        <v>23214194</v>
      </c>
      <c r="BF59" s="22">
        <v>38109514.3125</v>
      </c>
      <c r="BG59" s="22">
        <v>173515040</v>
      </c>
      <c r="BH59" s="22">
        <v>1450881024</v>
      </c>
      <c r="BI59" s="22">
        <v>283454624</v>
      </c>
      <c r="BJ59" s="22">
        <v>54492656</v>
      </c>
      <c r="BK59" s="22">
        <v>251228816</v>
      </c>
      <c r="BL59" s="22">
        <v>115832048</v>
      </c>
      <c r="BM59" s="22">
        <v>71664336</v>
      </c>
      <c r="BN59" s="22">
        <v>100974592</v>
      </c>
      <c r="BO59" s="22">
        <v>165353648.46875</v>
      </c>
    </row>
    <row r="60" spans="1:67" ht="13.95" hidden="1" customHeight="1" x14ac:dyDescent="0.3">
      <c r="A60" s="19">
        <v>2025</v>
      </c>
      <c r="B60" s="21">
        <f t="shared" si="10"/>
        <v>8226463350.1347656</v>
      </c>
      <c r="C60" s="21">
        <f t="shared" si="11"/>
        <v>555969379.38671875</v>
      </c>
      <c r="D60" s="21">
        <f t="shared" si="12"/>
        <v>433799075.67480469</v>
      </c>
      <c r="E60" s="21">
        <f t="shared" si="13"/>
        <v>666277672.15136695</v>
      </c>
      <c r="F60" s="21">
        <f t="shared" si="14"/>
        <v>611966982.25</v>
      </c>
      <c r="G60" s="21">
        <f t="shared" si="15"/>
        <v>1321756735.015625</v>
      </c>
      <c r="H60" s="21">
        <f t="shared" si="16"/>
        <v>292673739.25</v>
      </c>
      <c r="I60" s="21">
        <f t="shared" si="17"/>
        <v>1652159343.6875</v>
      </c>
      <c r="J60" s="21">
        <f t="shared" si="18"/>
        <v>2691860422.71875</v>
      </c>
      <c r="K60" s="22">
        <v>84074232</v>
      </c>
      <c r="L60" s="22">
        <v>6002327</v>
      </c>
      <c r="M60" s="22">
        <v>47889960</v>
      </c>
      <c r="N60" s="22">
        <v>68896680</v>
      </c>
      <c r="O60" s="22">
        <v>69551328</v>
      </c>
      <c r="P60" s="22">
        <v>59146260</v>
      </c>
      <c r="Q60" s="22">
        <v>18347186</v>
      </c>
      <c r="R60" s="22">
        <v>5623071</v>
      </c>
      <c r="S60" s="22">
        <v>10656846</v>
      </c>
      <c r="T60" s="22">
        <v>63233598.574218802</v>
      </c>
      <c r="U60" s="22">
        <v>122547890.8125</v>
      </c>
      <c r="V60" s="22">
        <v>347240512</v>
      </c>
      <c r="W60" s="22">
        <v>40127528</v>
      </c>
      <c r="X60" s="22">
        <v>26974296</v>
      </c>
      <c r="Y60" s="22">
        <v>5251595.5</v>
      </c>
      <c r="Z60" s="22">
        <v>14205144.174804701</v>
      </c>
      <c r="AA60" s="22">
        <v>45836572</v>
      </c>
      <c r="AB60" s="22">
        <v>212708672</v>
      </c>
      <c r="AC60" s="22">
        <v>19859722</v>
      </c>
      <c r="AD60" s="22">
        <v>53384912</v>
      </c>
      <c r="AE60" s="22">
        <v>131830936</v>
      </c>
      <c r="AF60" s="22">
        <v>202656858.15136701</v>
      </c>
      <c r="AG60" s="22">
        <v>11345773</v>
      </c>
      <c r="AH60" s="22">
        <v>47435312</v>
      </c>
      <c r="AI60" s="22">
        <v>118288688</v>
      </c>
      <c r="AJ60" s="22">
        <v>92391216</v>
      </c>
      <c r="AK60" s="22">
        <v>38418196</v>
      </c>
      <c r="AL60" s="22">
        <v>34562256</v>
      </c>
      <c r="AM60" s="22">
        <v>87678888</v>
      </c>
      <c r="AN60" s="22">
        <v>181846653.25</v>
      </c>
      <c r="AO60" s="22">
        <v>112617584</v>
      </c>
      <c r="AP60" s="22">
        <v>32658302</v>
      </c>
      <c r="AQ60" s="22">
        <v>135314912</v>
      </c>
      <c r="AR60" s="22">
        <v>57473924</v>
      </c>
      <c r="AS60" s="22">
        <v>25133428</v>
      </c>
      <c r="AT60" s="22">
        <v>27847918</v>
      </c>
      <c r="AU60" s="22">
        <v>237175840</v>
      </c>
      <c r="AV60" s="22">
        <v>14560582</v>
      </c>
      <c r="AW60" s="22">
        <v>51602236</v>
      </c>
      <c r="AX60" s="22">
        <v>64695240</v>
      </c>
      <c r="AY60" s="22">
        <v>562676769.015625</v>
      </c>
      <c r="AZ60" s="22">
        <v>143984352</v>
      </c>
      <c r="BA60" s="22">
        <v>148689387.25</v>
      </c>
      <c r="BB60" s="22">
        <v>1416067712</v>
      </c>
      <c r="BC60" s="22">
        <v>123105944</v>
      </c>
      <c r="BD60" s="22">
        <v>51667548</v>
      </c>
      <c r="BE60" s="22">
        <v>23113718</v>
      </c>
      <c r="BF60" s="22">
        <v>38204421.6875</v>
      </c>
      <c r="BG60" s="22">
        <v>175499184</v>
      </c>
      <c r="BH60" s="22">
        <v>1463619328</v>
      </c>
      <c r="BI60" s="22">
        <v>285622016</v>
      </c>
      <c r="BJ60" s="22">
        <v>54822520</v>
      </c>
      <c r="BK60" s="22">
        <v>255053344</v>
      </c>
      <c r="BL60" s="22">
        <v>116726176</v>
      </c>
      <c r="BM60" s="22">
        <v>71604136</v>
      </c>
      <c r="BN60" s="22">
        <v>101553216</v>
      </c>
      <c r="BO60" s="22">
        <v>167360502.71875</v>
      </c>
    </row>
    <row r="61" spans="1:67" ht="13.95" hidden="1" customHeight="1" x14ac:dyDescent="0.3">
      <c r="A61" s="19">
        <v>2026</v>
      </c>
      <c r="B61" s="21">
        <f t="shared" si="10"/>
        <v>8291188186.2504883</v>
      </c>
      <c r="C61" s="21">
        <f t="shared" si="11"/>
        <v>555168621.48828125</v>
      </c>
      <c r="D61" s="21">
        <f t="shared" si="12"/>
        <v>436359596.94238281</v>
      </c>
      <c r="E61" s="21">
        <f t="shared" si="13"/>
        <v>670027127.86669898</v>
      </c>
      <c r="F61" s="21">
        <f t="shared" si="14"/>
        <v>620028360.25</v>
      </c>
      <c r="G61" s="21">
        <f t="shared" si="15"/>
        <v>1351519142.140625</v>
      </c>
      <c r="H61" s="21">
        <f t="shared" si="16"/>
        <v>293867094.75</v>
      </c>
      <c r="I61" s="21">
        <f t="shared" si="17"/>
        <v>1648257464.5</v>
      </c>
      <c r="J61" s="21">
        <f t="shared" si="18"/>
        <v>2715960778.3125</v>
      </c>
      <c r="K61" s="22">
        <v>83642584</v>
      </c>
      <c r="L61" s="22">
        <v>6023520</v>
      </c>
      <c r="M61" s="22">
        <v>47850312</v>
      </c>
      <c r="N61" s="22">
        <v>69006288</v>
      </c>
      <c r="O61" s="22">
        <v>69930128</v>
      </c>
      <c r="P61" s="22">
        <v>58925576</v>
      </c>
      <c r="Q61" s="22">
        <v>18448406</v>
      </c>
      <c r="R61" s="22">
        <v>5652989</v>
      </c>
      <c r="S61" s="22">
        <v>10701047</v>
      </c>
      <c r="T61" s="22">
        <v>63288385.175781198</v>
      </c>
      <c r="U61" s="22">
        <v>121699386.3125</v>
      </c>
      <c r="V61" s="22">
        <v>348963584</v>
      </c>
      <c r="W61" s="22">
        <v>40467324</v>
      </c>
      <c r="X61" s="22">
        <v>27228456</v>
      </c>
      <c r="Y61" s="22">
        <v>5287334</v>
      </c>
      <c r="Z61" s="22">
        <v>14412898.942382799</v>
      </c>
      <c r="AA61" s="22">
        <v>45973088</v>
      </c>
      <c r="AB61" s="22">
        <v>213354880</v>
      </c>
      <c r="AC61" s="22">
        <v>19945650</v>
      </c>
      <c r="AD61" s="22">
        <v>53851000</v>
      </c>
      <c r="AE61" s="22">
        <v>132752408</v>
      </c>
      <c r="AF61" s="22">
        <v>204150101.86669901</v>
      </c>
      <c r="AG61" s="22">
        <v>11574798</v>
      </c>
      <c r="AH61" s="22">
        <v>48029772</v>
      </c>
      <c r="AI61" s="22">
        <v>119933200</v>
      </c>
      <c r="AJ61" s="22">
        <v>93109352</v>
      </c>
      <c r="AK61" s="22">
        <v>38732116</v>
      </c>
      <c r="AL61" s="22">
        <v>35160284</v>
      </c>
      <c r="AM61" s="22">
        <v>87916544</v>
      </c>
      <c r="AN61" s="22">
        <v>185572294.25</v>
      </c>
      <c r="AO61" s="22">
        <v>115988800</v>
      </c>
      <c r="AP61" s="22">
        <v>33382988</v>
      </c>
      <c r="AQ61" s="22">
        <v>138566752</v>
      </c>
      <c r="AR61" s="22">
        <v>58516376</v>
      </c>
      <c r="AS61" s="22">
        <v>25793404</v>
      </c>
      <c r="AT61" s="22">
        <v>28667802</v>
      </c>
      <c r="AU61" s="22">
        <v>241691488</v>
      </c>
      <c r="AV61" s="22">
        <v>14872062</v>
      </c>
      <c r="AW61" s="22">
        <v>53156924</v>
      </c>
      <c r="AX61" s="22">
        <v>65343244</v>
      </c>
      <c r="AY61" s="22">
        <v>575539302.140625</v>
      </c>
      <c r="AZ61" s="22">
        <v>143371376</v>
      </c>
      <c r="BA61" s="22">
        <v>150495718.75</v>
      </c>
      <c r="BB61" s="22">
        <v>1412928256</v>
      </c>
      <c r="BC61" s="22">
        <v>122427736</v>
      </c>
      <c r="BD61" s="22">
        <v>51599872</v>
      </c>
      <c r="BE61" s="22">
        <v>23011752</v>
      </c>
      <c r="BF61" s="22">
        <v>38289848.5</v>
      </c>
      <c r="BG61" s="22">
        <v>177424896</v>
      </c>
      <c r="BH61" s="22">
        <v>1476233600</v>
      </c>
      <c r="BI61" s="22">
        <v>287696416</v>
      </c>
      <c r="BJ61" s="22">
        <v>55131472</v>
      </c>
      <c r="BK61" s="22">
        <v>258930704</v>
      </c>
      <c r="BL61" s="22">
        <v>117591576</v>
      </c>
      <c r="BM61" s="22">
        <v>71526816</v>
      </c>
      <c r="BN61" s="22">
        <v>102074144</v>
      </c>
      <c r="BO61" s="22">
        <v>169351154.3125</v>
      </c>
    </row>
    <row r="62" spans="1:67" ht="13.95" hidden="1" customHeight="1" x14ac:dyDescent="0.3">
      <c r="A62" s="19">
        <v>2027</v>
      </c>
      <c r="B62" s="21">
        <f t="shared" si="10"/>
        <v>8354139660.6147461</v>
      </c>
      <c r="C62" s="21">
        <f t="shared" si="11"/>
        <v>554778699.12890625</v>
      </c>
      <c r="D62" s="21">
        <f t="shared" si="12"/>
        <v>438826565.25292969</v>
      </c>
      <c r="E62" s="21">
        <f t="shared" si="13"/>
        <v>673502593.04541004</v>
      </c>
      <c r="F62" s="21">
        <f t="shared" si="14"/>
        <v>627919813.75</v>
      </c>
      <c r="G62" s="21">
        <f t="shared" si="15"/>
        <v>1380750251.4375</v>
      </c>
      <c r="H62" s="21">
        <f t="shared" si="16"/>
        <v>294407304.5</v>
      </c>
      <c r="I62" s="21">
        <f t="shared" si="17"/>
        <v>1644194811</v>
      </c>
      <c r="J62" s="21">
        <f t="shared" si="18"/>
        <v>2739759622.5</v>
      </c>
      <c r="K62" s="22">
        <v>83443536</v>
      </c>
      <c r="L62" s="22">
        <v>6041322</v>
      </c>
      <c r="M62" s="22">
        <v>47802752</v>
      </c>
      <c r="N62" s="22">
        <v>69116304</v>
      </c>
      <c r="O62" s="22">
        <v>70291472</v>
      </c>
      <c r="P62" s="22">
        <v>58689364</v>
      </c>
      <c r="Q62" s="22">
        <v>18537832</v>
      </c>
      <c r="R62" s="22">
        <v>5673662.5</v>
      </c>
      <c r="S62" s="22">
        <v>10741358</v>
      </c>
      <c r="T62" s="22">
        <v>63327623.066406198</v>
      </c>
      <c r="U62" s="22">
        <v>121113473.5625</v>
      </c>
      <c r="V62" s="22">
        <v>350633856</v>
      </c>
      <c r="W62" s="22">
        <v>40782640</v>
      </c>
      <c r="X62" s="22">
        <v>27473720</v>
      </c>
      <c r="Y62" s="22">
        <v>5320619</v>
      </c>
      <c r="Z62" s="22">
        <v>14615730.252929701</v>
      </c>
      <c r="AA62" s="22">
        <v>46103032</v>
      </c>
      <c r="AB62" s="22">
        <v>213917376</v>
      </c>
      <c r="AC62" s="22">
        <v>20025954</v>
      </c>
      <c r="AD62" s="22">
        <v>54280148</v>
      </c>
      <c r="AE62" s="22">
        <v>133609032</v>
      </c>
      <c r="AF62" s="22">
        <v>205567051.04541001</v>
      </c>
      <c r="AG62" s="22">
        <v>11755478</v>
      </c>
      <c r="AH62" s="22">
        <v>48594380</v>
      </c>
      <c r="AI62" s="22">
        <v>121565816</v>
      </c>
      <c r="AJ62" s="22">
        <v>93741672</v>
      </c>
      <c r="AK62" s="22">
        <v>39031220</v>
      </c>
      <c r="AL62" s="22">
        <v>35752304</v>
      </c>
      <c r="AM62" s="22">
        <v>88186528</v>
      </c>
      <c r="AN62" s="22">
        <v>189292415.75</v>
      </c>
      <c r="AO62" s="22">
        <v>119347504</v>
      </c>
      <c r="AP62" s="22">
        <v>34092852</v>
      </c>
      <c r="AQ62" s="22">
        <v>141806464</v>
      </c>
      <c r="AR62" s="22">
        <v>59545740</v>
      </c>
      <c r="AS62" s="22">
        <v>26445170</v>
      </c>
      <c r="AT62" s="22">
        <v>29478364</v>
      </c>
      <c r="AU62" s="22">
        <v>246129552</v>
      </c>
      <c r="AV62" s="22">
        <v>15184887</v>
      </c>
      <c r="AW62" s="22">
        <v>54513316</v>
      </c>
      <c r="AX62" s="22">
        <v>65958388</v>
      </c>
      <c r="AY62" s="22">
        <v>588248014.4375</v>
      </c>
      <c r="AZ62" s="22">
        <v>143006928</v>
      </c>
      <c r="BA62" s="22">
        <v>151400376.5</v>
      </c>
      <c r="BB62" s="22">
        <v>1409679360</v>
      </c>
      <c r="BC62" s="22">
        <v>121731120</v>
      </c>
      <c r="BD62" s="22">
        <v>51518332</v>
      </c>
      <c r="BE62" s="22">
        <v>22908568</v>
      </c>
      <c r="BF62" s="22">
        <v>38357431</v>
      </c>
      <c r="BG62" s="22">
        <v>179294400</v>
      </c>
      <c r="BH62" s="22">
        <v>1488690688</v>
      </c>
      <c r="BI62" s="22">
        <v>289658944</v>
      </c>
      <c r="BJ62" s="22">
        <v>55412608</v>
      </c>
      <c r="BK62" s="22">
        <v>262893728</v>
      </c>
      <c r="BL62" s="22">
        <v>118433000</v>
      </c>
      <c r="BM62" s="22">
        <v>71431832</v>
      </c>
      <c r="BN62" s="22">
        <v>102558568</v>
      </c>
      <c r="BO62" s="22">
        <v>171385854.5</v>
      </c>
    </row>
    <row r="63" spans="1:67" ht="13.95" hidden="1" customHeight="1" x14ac:dyDescent="0.3">
      <c r="A63" s="19">
        <v>2028</v>
      </c>
      <c r="B63" s="21">
        <f t="shared" si="10"/>
        <v>8415313102.2163086</v>
      </c>
      <c r="C63" s="21">
        <f t="shared" si="11"/>
        <v>554301771.9453125</v>
      </c>
      <c r="D63" s="21">
        <f t="shared" si="12"/>
        <v>441281896.02832031</v>
      </c>
      <c r="E63" s="21">
        <f t="shared" si="13"/>
        <v>676746670.28955102</v>
      </c>
      <c r="F63" s="21">
        <f t="shared" si="14"/>
        <v>635500187</v>
      </c>
      <c r="G63" s="21">
        <f t="shared" si="15"/>
        <v>1409573491.484375</v>
      </c>
      <c r="H63" s="21">
        <f t="shared" si="16"/>
        <v>294884452.75</v>
      </c>
      <c r="I63" s="21">
        <f t="shared" si="17"/>
        <v>1639778985.5</v>
      </c>
      <c r="J63" s="21">
        <f t="shared" si="18"/>
        <v>2763245647.21875</v>
      </c>
      <c r="K63" s="22">
        <v>83229080</v>
      </c>
      <c r="L63" s="22">
        <v>6057129.5</v>
      </c>
      <c r="M63" s="22">
        <v>47749520</v>
      </c>
      <c r="N63" s="22">
        <v>69220144</v>
      </c>
      <c r="O63" s="22">
        <v>70643680</v>
      </c>
      <c r="P63" s="22">
        <v>58445244</v>
      </c>
      <c r="Q63" s="22">
        <v>18619096</v>
      </c>
      <c r="R63" s="22">
        <v>5693361</v>
      </c>
      <c r="S63" s="22">
        <v>10778529</v>
      </c>
      <c r="T63" s="22">
        <v>63352873.0703125</v>
      </c>
      <c r="U63" s="22">
        <v>120513115.375</v>
      </c>
      <c r="V63" s="22">
        <v>352308928</v>
      </c>
      <c r="W63" s="22">
        <v>41087144</v>
      </c>
      <c r="X63" s="22">
        <v>27719392</v>
      </c>
      <c r="Y63" s="22">
        <v>5351630.5</v>
      </c>
      <c r="Z63" s="22">
        <v>14814801.528320299</v>
      </c>
      <c r="AA63" s="22">
        <v>46224832</v>
      </c>
      <c r="AB63" s="22">
        <v>214415200</v>
      </c>
      <c r="AC63" s="22">
        <v>20100532</v>
      </c>
      <c r="AD63" s="22">
        <v>54681920</v>
      </c>
      <c r="AE63" s="22">
        <v>134412512</v>
      </c>
      <c r="AF63" s="22">
        <v>206911674.28955099</v>
      </c>
      <c r="AG63" s="22">
        <v>11912494</v>
      </c>
      <c r="AH63" s="22">
        <v>49136504</v>
      </c>
      <c r="AI63" s="22">
        <v>123191240</v>
      </c>
      <c r="AJ63" s="22">
        <v>94288584</v>
      </c>
      <c r="AK63" s="22">
        <v>39311692</v>
      </c>
      <c r="AL63" s="22">
        <v>36335364</v>
      </c>
      <c r="AM63" s="22">
        <v>88471120</v>
      </c>
      <c r="AN63" s="22">
        <v>192853189</v>
      </c>
      <c r="AO63" s="22">
        <v>122710472</v>
      </c>
      <c r="AP63" s="22">
        <v>34796088</v>
      </c>
      <c r="AQ63" s="22">
        <v>145029584</v>
      </c>
      <c r="AR63" s="22">
        <v>60568304</v>
      </c>
      <c r="AS63" s="22">
        <v>27092420</v>
      </c>
      <c r="AT63" s="22">
        <v>30281212</v>
      </c>
      <c r="AU63" s="22">
        <v>250519008</v>
      </c>
      <c r="AV63" s="22">
        <v>15493269</v>
      </c>
      <c r="AW63" s="22">
        <v>55687944</v>
      </c>
      <c r="AX63" s="22">
        <v>66560236</v>
      </c>
      <c r="AY63" s="22">
        <v>600834954.484375</v>
      </c>
      <c r="AZ63" s="22">
        <v>142621728</v>
      </c>
      <c r="BA63" s="22">
        <v>152262724.75</v>
      </c>
      <c r="BB63" s="22">
        <v>1406122752</v>
      </c>
      <c r="BC63" s="22">
        <v>121023144</v>
      </c>
      <c r="BD63" s="22">
        <v>51422916</v>
      </c>
      <c r="BE63" s="22">
        <v>22804706</v>
      </c>
      <c r="BF63" s="22">
        <v>38405467.5</v>
      </c>
      <c r="BG63" s="22">
        <v>181097040</v>
      </c>
      <c r="BH63" s="22">
        <v>1500899712</v>
      </c>
      <c r="BI63" s="22">
        <v>291535424</v>
      </c>
      <c r="BJ63" s="22">
        <v>55671144</v>
      </c>
      <c r="BK63" s="22">
        <v>266942976</v>
      </c>
      <c r="BL63" s="22">
        <v>119261640</v>
      </c>
      <c r="BM63" s="22">
        <v>71325408</v>
      </c>
      <c r="BN63" s="22">
        <v>103004128</v>
      </c>
      <c r="BO63" s="22">
        <v>173508175.21875</v>
      </c>
    </row>
    <row r="64" spans="1:67" ht="13.95" hidden="1" customHeight="1" x14ac:dyDescent="0.3">
      <c r="A64" s="19">
        <v>2029</v>
      </c>
      <c r="B64" s="21">
        <f t="shared" si="10"/>
        <v>8475019891.7416992</v>
      </c>
      <c r="C64" s="21">
        <f t="shared" si="11"/>
        <v>553728049.55859375</v>
      </c>
      <c r="D64" s="21">
        <f t="shared" si="12"/>
        <v>443671140.60351563</v>
      </c>
      <c r="E64" s="21">
        <f t="shared" si="13"/>
        <v>679779654.56396496</v>
      </c>
      <c r="F64" s="21">
        <f t="shared" si="14"/>
        <v>642850807.5</v>
      </c>
      <c r="G64" s="21">
        <f t="shared" si="15"/>
        <v>1438194729.140625</v>
      </c>
      <c r="H64" s="21">
        <f t="shared" si="16"/>
        <v>295317183.5</v>
      </c>
      <c r="I64" s="21">
        <f t="shared" si="17"/>
        <v>1635036677.5</v>
      </c>
      <c r="J64" s="21">
        <f t="shared" si="18"/>
        <v>2786441649.375</v>
      </c>
      <c r="K64" s="22">
        <v>83004608</v>
      </c>
      <c r="L64" s="22">
        <v>6070855.5</v>
      </c>
      <c r="M64" s="22">
        <v>47685288</v>
      </c>
      <c r="N64" s="22">
        <v>69321936</v>
      </c>
      <c r="O64" s="22">
        <v>70971336</v>
      </c>
      <c r="P64" s="22">
        <v>58199860</v>
      </c>
      <c r="Q64" s="22">
        <v>18692140</v>
      </c>
      <c r="R64" s="22">
        <v>5711583</v>
      </c>
      <c r="S64" s="22">
        <v>10811914</v>
      </c>
      <c r="T64" s="22">
        <v>63366973.371093802</v>
      </c>
      <c r="U64" s="22">
        <v>119891555.6875</v>
      </c>
      <c r="V64" s="22">
        <v>353948160</v>
      </c>
      <c r="W64" s="22">
        <v>41376708</v>
      </c>
      <c r="X64" s="22">
        <v>27956570</v>
      </c>
      <c r="Y64" s="22">
        <v>5380291.5</v>
      </c>
      <c r="Z64" s="22">
        <v>15009411.103515601</v>
      </c>
      <c r="AA64" s="22">
        <v>46344404</v>
      </c>
      <c r="AB64" s="22">
        <v>214856800</v>
      </c>
      <c r="AC64" s="22">
        <v>20170432</v>
      </c>
      <c r="AD64" s="22">
        <v>55051040</v>
      </c>
      <c r="AE64" s="22">
        <v>135159392</v>
      </c>
      <c r="AF64" s="22">
        <v>208197586.56396499</v>
      </c>
      <c r="AG64" s="22">
        <v>12055122</v>
      </c>
      <c r="AH64" s="22">
        <v>49655376</v>
      </c>
      <c r="AI64" s="22">
        <v>124803024</v>
      </c>
      <c r="AJ64" s="22">
        <v>94787600</v>
      </c>
      <c r="AK64" s="22">
        <v>39577652</v>
      </c>
      <c r="AL64" s="22">
        <v>36900608</v>
      </c>
      <c r="AM64" s="22">
        <v>88748832</v>
      </c>
      <c r="AN64" s="22">
        <v>196322593.5</v>
      </c>
      <c r="AO64" s="22">
        <v>126082968</v>
      </c>
      <c r="AP64" s="22">
        <v>35499468</v>
      </c>
      <c r="AQ64" s="22">
        <v>148240448</v>
      </c>
      <c r="AR64" s="22">
        <v>61583448</v>
      </c>
      <c r="AS64" s="22">
        <v>27738650</v>
      </c>
      <c r="AT64" s="22">
        <v>31083212</v>
      </c>
      <c r="AU64" s="22">
        <v>254880656</v>
      </c>
      <c r="AV64" s="22">
        <v>15786928</v>
      </c>
      <c r="AW64" s="22">
        <v>56857152</v>
      </c>
      <c r="AX64" s="22">
        <v>67141520</v>
      </c>
      <c r="AY64" s="22">
        <v>613300279.140625</v>
      </c>
      <c r="AZ64" s="22">
        <v>142231344</v>
      </c>
      <c r="BA64" s="22">
        <v>153085839.5</v>
      </c>
      <c r="BB64" s="22">
        <v>1402282752</v>
      </c>
      <c r="BC64" s="22">
        <v>120306880</v>
      </c>
      <c r="BD64" s="22">
        <v>51312992</v>
      </c>
      <c r="BE64" s="22">
        <v>22698790</v>
      </c>
      <c r="BF64" s="22">
        <v>38435263.5</v>
      </c>
      <c r="BG64" s="22">
        <v>182850096</v>
      </c>
      <c r="BH64" s="22">
        <v>1512876160</v>
      </c>
      <c r="BI64" s="22">
        <v>293355968</v>
      </c>
      <c r="BJ64" s="22">
        <v>55907204</v>
      </c>
      <c r="BK64" s="22">
        <v>271064544</v>
      </c>
      <c r="BL64" s="22">
        <v>120060656</v>
      </c>
      <c r="BM64" s="22">
        <v>71207400</v>
      </c>
      <c r="BN64" s="22">
        <v>103418480</v>
      </c>
      <c r="BO64" s="22">
        <v>175701141.375</v>
      </c>
    </row>
    <row r="65" spans="1:67" ht="13.95" hidden="1" customHeight="1" x14ac:dyDescent="0.3">
      <c r="A65" s="19">
        <v>2030</v>
      </c>
      <c r="B65" s="21">
        <f t="shared" si="10"/>
        <v>8533341176.4746094</v>
      </c>
      <c r="C65" s="21">
        <f t="shared" si="11"/>
        <v>553089855.484375</v>
      </c>
      <c r="D65" s="21">
        <f t="shared" si="12"/>
        <v>445996832.04980469</v>
      </c>
      <c r="E65" s="21">
        <f t="shared" si="13"/>
        <v>682622845.31542993</v>
      </c>
      <c r="F65" s="21">
        <f t="shared" si="14"/>
        <v>649981953.5</v>
      </c>
      <c r="G65" s="21">
        <f t="shared" si="15"/>
        <v>1466725194.46875</v>
      </c>
      <c r="H65" s="21">
        <f t="shared" si="16"/>
        <v>295723658.5</v>
      </c>
      <c r="I65" s="21">
        <f t="shared" si="17"/>
        <v>1629952880.25</v>
      </c>
      <c r="J65" s="21">
        <f t="shared" si="18"/>
        <v>2809247956.90625</v>
      </c>
      <c r="K65" s="22">
        <v>82782608</v>
      </c>
      <c r="L65" s="22">
        <v>6082117</v>
      </c>
      <c r="M65" s="22">
        <v>47610520</v>
      </c>
      <c r="N65" s="22">
        <v>69425640</v>
      </c>
      <c r="O65" s="22">
        <v>71284144</v>
      </c>
      <c r="P65" s="22">
        <v>57946072</v>
      </c>
      <c r="Q65" s="22">
        <v>18757216</v>
      </c>
      <c r="R65" s="22">
        <v>5728923.5</v>
      </c>
      <c r="S65" s="22">
        <v>10841702</v>
      </c>
      <c r="T65" s="22">
        <v>63369301.609375</v>
      </c>
      <c r="U65" s="22">
        <v>119261611.375</v>
      </c>
      <c r="V65" s="22">
        <v>355544256</v>
      </c>
      <c r="W65" s="22">
        <v>41655592</v>
      </c>
      <c r="X65" s="22">
        <v>28188540</v>
      </c>
      <c r="Y65" s="22">
        <v>5407151</v>
      </c>
      <c r="Z65" s="22">
        <v>15201293.049804701</v>
      </c>
      <c r="AA65" s="22">
        <v>46460696</v>
      </c>
      <c r="AB65" s="22">
        <v>215237328</v>
      </c>
      <c r="AC65" s="22">
        <v>20232576</v>
      </c>
      <c r="AD65" s="22">
        <v>55389232</v>
      </c>
      <c r="AE65" s="22">
        <v>135870064</v>
      </c>
      <c r="AF65" s="22">
        <v>209432949.31542999</v>
      </c>
      <c r="AG65" s="22">
        <v>12190605</v>
      </c>
      <c r="AH65" s="22">
        <v>50154164</v>
      </c>
      <c r="AI65" s="22">
        <v>126400336</v>
      </c>
      <c r="AJ65" s="22">
        <v>95236240</v>
      </c>
      <c r="AK65" s="22">
        <v>39833780</v>
      </c>
      <c r="AL65" s="22">
        <v>37433236</v>
      </c>
      <c r="AM65" s="22">
        <v>89019160</v>
      </c>
      <c r="AN65" s="22">
        <v>199714432.5</v>
      </c>
      <c r="AO65" s="22">
        <v>129468128</v>
      </c>
      <c r="AP65" s="22">
        <v>36204044</v>
      </c>
      <c r="AQ65" s="22">
        <v>151457184</v>
      </c>
      <c r="AR65" s="22">
        <v>62601420</v>
      </c>
      <c r="AS65" s="22">
        <v>28385974</v>
      </c>
      <c r="AT65" s="22">
        <v>31886610</v>
      </c>
      <c r="AU65" s="22">
        <v>259211376</v>
      </c>
      <c r="AV65" s="22">
        <v>16081444</v>
      </c>
      <c r="AW65" s="22">
        <v>58035184</v>
      </c>
      <c r="AX65" s="22">
        <v>67692312</v>
      </c>
      <c r="AY65" s="22">
        <v>625701518.46875</v>
      </c>
      <c r="AZ65" s="22">
        <v>141844224</v>
      </c>
      <c r="BA65" s="22">
        <v>153879434.5</v>
      </c>
      <c r="BB65" s="22">
        <v>1398125824</v>
      </c>
      <c r="BC65" s="22">
        <v>119587704</v>
      </c>
      <c r="BD65" s="22">
        <v>51189096</v>
      </c>
      <c r="BE65" s="22">
        <v>22589950</v>
      </c>
      <c r="BF65" s="22">
        <v>38460306.25</v>
      </c>
      <c r="BG65" s="22">
        <v>184551872</v>
      </c>
      <c r="BH65" s="22">
        <v>1524576128</v>
      </c>
      <c r="BI65" s="22">
        <v>295109664</v>
      </c>
      <c r="BJ65" s="22">
        <v>56124476</v>
      </c>
      <c r="BK65" s="22">
        <v>275242208</v>
      </c>
      <c r="BL65" s="22">
        <v>120839368</v>
      </c>
      <c r="BM65" s="22">
        <v>71083456</v>
      </c>
      <c r="BN65" s="22">
        <v>103810656</v>
      </c>
      <c r="BO65" s="22">
        <v>177910128.90625</v>
      </c>
    </row>
    <row r="66" spans="1:67" ht="13.95" hidden="1" customHeight="1" x14ac:dyDescent="0.3">
      <c r="A66" s="19">
        <v>2031</v>
      </c>
      <c r="B66" s="21">
        <f t="shared" si="10"/>
        <v>8590654295.5449219</v>
      </c>
      <c r="C66" s="21">
        <f t="shared" si="11"/>
        <v>552372491.5</v>
      </c>
      <c r="D66" s="21">
        <f t="shared" si="12"/>
        <v>448284545.26953119</v>
      </c>
      <c r="E66" s="21">
        <f t="shared" si="13"/>
        <v>685313338.38476598</v>
      </c>
      <c r="F66" s="21">
        <f t="shared" si="14"/>
        <v>656964910.25</v>
      </c>
      <c r="G66" s="21">
        <f t="shared" si="15"/>
        <v>1495219101.765625</v>
      </c>
      <c r="H66" s="21">
        <f t="shared" si="16"/>
        <v>296072018</v>
      </c>
      <c r="I66" s="21">
        <f t="shared" si="17"/>
        <v>1624607815.25</v>
      </c>
      <c r="J66" s="21">
        <f t="shared" si="18"/>
        <v>2831820075.125</v>
      </c>
      <c r="K66" s="22">
        <v>82551616</v>
      </c>
      <c r="L66" s="22">
        <v>6092005</v>
      </c>
      <c r="M66" s="22">
        <v>47524440</v>
      </c>
      <c r="N66" s="22">
        <v>69530104</v>
      </c>
      <c r="O66" s="22">
        <v>71588144</v>
      </c>
      <c r="P66" s="22">
        <v>57680120</v>
      </c>
      <c r="Q66" s="22">
        <v>18812646</v>
      </c>
      <c r="R66" s="22">
        <v>5745479</v>
      </c>
      <c r="S66" s="22">
        <v>10868575</v>
      </c>
      <c r="T66" s="22">
        <v>63362640</v>
      </c>
      <c r="U66" s="22">
        <v>118616722.5</v>
      </c>
      <c r="V66" s="22">
        <v>357117088</v>
      </c>
      <c r="W66" s="22">
        <v>41928196</v>
      </c>
      <c r="X66" s="22">
        <v>28416940</v>
      </c>
      <c r="Y66" s="22">
        <v>5432176.5</v>
      </c>
      <c r="Z66" s="22">
        <v>15390144.7695312</v>
      </c>
      <c r="AA66" s="22">
        <v>46578388</v>
      </c>
      <c r="AB66" s="22">
        <v>215575616</v>
      </c>
      <c r="AC66" s="22">
        <v>20289970</v>
      </c>
      <c r="AD66" s="22">
        <v>55703548</v>
      </c>
      <c r="AE66" s="22">
        <v>136535040</v>
      </c>
      <c r="AF66" s="22">
        <v>210630776.38476601</v>
      </c>
      <c r="AG66" s="22">
        <v>12326865</v>
      </c>
      <c r="AH66" s="22">
        <v>50637864</v>
      </c>
      <c r="AI66" s="22">
        <v>127993520</v>
      </c>
      <c r="AJ66" s="22">
        <v>95660840</v>
      </c>
      <c r="AK66" s="22">
        <v>40077616</v>
      </c>
      <c r="AL66" s="22">
        <v>37945944</v>
      </c>
      <c r="AM66" s="22">
        <v>89282824</v>
      </c>
      <c r="AN66" s="22">
        <v>203039437.25</v>
      </c>
      <c r="AO66" s="22">
        <v>132876928</v>
      </c>
      <c r="AP66" s="22">
        <v>36913984</v>
      </c>
      <c r="AQ66" s="22">
        <v>154669648</v>
      </c>
      <c r="AR66" s="22">
        <v>63618992</v>
      </c>
      <c r="AS66" s="22">
        <v>29038110</v>
      </c>
      <c r="AT66" s="22">
        <v>32688140</v>
      </c>
      <c r="AU66" s="22">
        <v>263521232</v>
      </c>
      <c r="AV66" s="22">
        <v>16385120</v>
      </c>
      <c r="AW66" s="22">
        <v>59214564</v>
      </c>
      <c r="AX66" s="22">
        <v>68223136</v>
      </c>
      <c r="AY66" s="22">
        <v>638069247.765625</v>
      </c>
      <c r="AZ66" s="22">
        <v>141424592</v>
      </c>
      <c r="BA66" s="22">
        <v>154647426</v>
      </c>
      <c r="BB66" s="22">
        <v>1393762560</v>
      </c>
      <c r="BC66" s="22">
        <v>118852088</v>
      </c>
      <c r="BD66" s="22">
        <v>51049708</v>
      </c>
      <c r="BE66" s="22">
        <v>22476742</v>
      </c>
      <c r="BF66" s="22">
        <v>38466717.25</v>
      </c>
      <c r="BG66" s="22">
        <v>186187312</v>
      </c>
      <c r="BH66" s="22">
        <v>1536116096</v>
      </c>
      <c r="BI66" s="22">
        <v>296815808</v>
      </c>
      <c r="BJ66" s="22">
        <v>56328068</v>
      </c>
      <c r="BK66" s="22">
        <v>279506272</v>
      </c>
      <c r="BL66" s="22">
        <v>121617152</v>
      </c>
      <c r="BM66" s="22">
        <v>70948344</v>
      </c>
      <c r="BN66" s="22">
        <v>104188128</v>
      </c>
      <c r="BO66" s="22">
        <v>180112895.125</v>
      </c>
    </row>
    <row r="67" spans="1:67" ht="13.95" hidden="1" customHeight="1" x14ac:dyDescent="0.3">
      <c r="A67" s="19">
        <v>2032</v>
      </c>
      <c r="B67" s="21">
        <f t="shared" si="10"/>
        <v>8646566375.3935547</v>
      </c>
      <c r="C67" s="21">
        <f t="shared" si="11"/>
        <v>551603206.7734375</v>
      </c>
      <c r="D67" s="21">
        <f t="shared" si="12"/>
        <v>450529447.22363281</v>
      </c>
      <c r="E67" s="21">
        <f t="shared" si="13"/>
        <v>687857317.05273402</v>
      </c>
      <c r="F67" s="21">
        <f t="shared" si="14"/>
        <v>663869739.125</v>
      </c>
      <c r="G67" s="21">
        <f t="shared" si="15"/>
        <v>1523714009.84375</v>
      </c>
      <c r="H67" s="21">
        <f t="shared" si="16"/>
        <v>296410238</v>
      </c>
      <c r="I67" s="21">
        <f t="shared" si="17"/>
        <v>1618933222.5</v>
      </c>
      <c r="J67" s="21">
        <f t="shared" si="18"/>
        <v>2853649194.875</v>
      </c>
      <c r="K67" s="22">
        <v>82322032</v>
      </c>
      <c r="L67" s="22">
        <v>6100315</v>
      </c>
      <c r="M67" s="22">
        <v>47434472</v>
      </c>
      <c r="N67" s="22">
        <v>69634016</v>
      </c>
      <c r="O67" s="22">
        <v>71867216</v>
      </c>
      <c r="P67" s="22">
        <v>57415928</v>
      </c>
      <c r="Q67" s="22">
        <v>18863196</v>
      </c>
      <c r="R67" s="22">
        <v>5761247.5</v>
      </c>
      <c r="S67" s="22">
        <v>10894156</v>
      </c>
      <c r="T67" s="22">
        <v>63345643.3359375</v>
      </c>
      <c r="U67" s="22">
        <v>117964984.9375</v>
      </c>
      <c r="V67" s="22">
        <v>358664384</v>
      </c>
      <c r="W67" s="22">
        <v>42191348</v>
      </c>
      <c r="X67" s="22">
        <v>28641348</v>
      </c>
      <c r="Y67" s="22">
        <v>5455865</v>
      </c>
      <c r="Z67" s="22">
        <v>15576502.223632799</v>
      </c>
      <c r="AA67" s="22">
        <v>46693232</v>
      </c>
      <c r="AB67" s="22">
        <v>215870144</v>
      </c>
      <c r="AC67" s="22">
        <v>20342012</v>
      </c>
      <c r="AD67" s="22">
        <v>55992144</v>
      </c>
      <c r="AE67" s="22">
        <v>137168256</v>
      </c>
      <c r="AF67" s="22">
        <v>211791529.05273399</v>
      </c>
      <c r="AG67" s="22">
        <v>12467940</v>
      </c>
      <c r="AH67" s="22">
        <v>51113496</v>
      </c>
      <c r="AI67" s="22">
        <v>129594400</v>
      </c>
      <c r="AJ67" s="22">
        <v>96065688</v>
      </c>
      <c r="AK67" s="22">
        <v>40310600</v>
      </c>
      <c r="AL67" s="22">
        <v>38458032</v>
      </c>
      <c r="AM67" s="22">
        <v>89529096</v>
      </c>
      <c r="AN67" s="22">
        <v>206330487.125</v>
      </c>
      <c r="AO67" s="22">
        <v>136298912</v>
      </c>
      <c r="AP67" s="22">
        <v>37632768</v>
      </c>
      <c r="AQ67" s="22">
        <v>157876768</v>
      </c>
      <c r="AR67" s="22">
        <v>64636560</v>
      </c>
      <c r="AS67" s="22">
        <v>29695012</v>
      </c>
      <c r="AT67" s="22">
        <v>33492166</v>
      </c>
      <c r="AU67" s="22">
        <v>267837072</v>
      </c>
      <c r="AV67" s="22">
        <v>16668363</v>
      </c>
      <c r="AW67" s="22">
        <v>60391652</v>
      </c>
      <c r="AX67" s="22">
        <v>68745376</v>
      </c>
      <c r="AY67" s="22">
        <v>650439360.84375</v>
      </c>
      <c r="AZ67" s="22">
        <v>141006704</v>
      </c>
      <c r="BA67" s="22">
        <v>155403534</v>
      </c>
      <c r="BB67" s="22">
        <v>1389101696</v>
      </c>
      <c r="BC67" s="22">
        <v>118115328</v>
      </c>
      <c r="BD67" s="22">
        <v>50890272</v>
      </c>
      <c r="BE67" s="22">
        <v>22360764</v>
      </c>
      <c r="BF67" s="22">
        <v>38465162.5</v>
      </c>
      <c r="BG67" s="22">
        <v>187745024</v>
      </c>
      <c r="BH67" s="22">
        <v>1547044352</v>
      </c>
      <c r="BI67" s="22">
        <v>298475584</v>
      </c>
      <c r="BJ67" s="22">
        <v>56514156</v>
      </c>
      <c r="BK67" s="22">
        <v>283845408</v>
      </c>
      <c r="BL67" s="22">
        <v>122379992</v>
      </c>
      <c r="BM67" s="22">
        <v>70809056</v>
      </c>
      <c r="BN67" s="22">
        <v>104552712</v>
      </c>
      <c r="BO67" s="22">
        <v>182282910.875</v>
      </c>
    </row>
    <row r="68" spans="1:67" ht="13.95" hidden="1" customHeight="1" x14ac:dyDescent="0.3">
      <c r="A68" s="19">
        <v>2033</v>
      </c>
      <c r="B68" s="21">
        <f t="shared" si="10"/>
        <v>8701630032.8823242</v>
      </c>
      <c r="C68" s="21">
        <f t="shared" si="11"/>
        <v>550812473.43359375</v>
      </c>
      <c r="D68" s="21">
        <f t="shared" si="12"/>
        <v>452727412.71484381</v>
      </c>
      <c r="E68" s="21">
        <f t="shared" si="13"/>
        <v>690280653.26513696</v>
      </c>
      <c r="F68" s="21">
        <f t="shared" si="14"/>
        <v>670727535.875</v>
      </c>
      <c r="G68" s="21">
        <f t="shared" si="15"/>
        <v>1552213195.125</v>
      </c>
      <c r="H68" s="21">
        <f t="shared" si="16"/>
        <v>296761077.75</v>
      </c>
      <c r="I68" s="21">
        <f t="shared" si="17"/>
        <v>1612889600.3125</v>
      </c>
      <c r="J68" s="21">
        <f t="shared" si="18"/>
        <v>2875218084.40625</v>
      </c>
      <c r="K68" s="22">
        <v>82099752</v>
      </c>
      <c r="L68" s="22">
        <v>6107525</v>
      </c>
      <c r="M68" s="22">
        <v>47345004</v>
      </c>
      <c r="N68" s="22">
        <v>69734864</v>
      </c>
      <c r="O68" s="22">
        <v>72142880</v>
      </c>
      <c r="P68" s="22">
        <v>57154732</v>
      </c>
      <c r="Q68" s="22">
        <v>18907650</v>
      </c>
      <c r="R68" s="22">
        <v>5775525</v>
      </c>
      <c r="S68" s="22">
        <v>10918711</v>
      </c>
      <c r="T68" s="22">
        <v>63320633.558593802</v>
      </c>
      <c r="U68" s="22">
        <v>117305196.875</v>
      </c>
      <c r="V68" s="22">
        <v>360188416</v>
      </c>
      <c r="W68" s="22">
        <v>42437604</v>
      </c>
      <c r="X68" s="22">
        <v>28861314</v>
      </c>
      <c r="Y68" s="22">
        <v>5478376</v>
      </c>
      <c r="Z68" s="22">
        <v>15761702.7148438</v>
      </c>
      <c r="AA68" s="22">
        <v>46807508</v>
      </c>
      <c r="AB68" s="22">
        <v>216132192</v>
      </c>
      <c r="AC68" s="22">
        <v>20384460</v>
      </c>
      <c r="AD68" s="22">
        <v>56260464</v>
      </c>
      <c r="AE68" s="22">
        <v>137771104</v>
      </c>
      <c r="AF68" s="22">
        <v>212924925.26513699</v>
      </c>
      <c r="AG68" s="22">
        <v>12612265</v>
      </c>
      <c r="AH68" s="22">
        <v>51583724</v>
      </c>
      <c r="AI68" s="22">
        <v>131209336</v>
      </c>
      <c r="AJ68" s="22">
        <v>96451704</v>
      </c>
      <c r="AK68" s="22">
        <v>40534268</v>
      </c>
      <c r="AL68" s="22">
        <v>38973020</v>
      </c>
      <c r="AM68" s="22">
        <v>89758672</v>
      </c>
      <c r="AN68" s="22">
        <v>209604546.875</v>
      </c>
      <c r="AO68" s="22">
        <v>139741616</v>
      </c>
      <c r="AP68" s="22">
        <v>38363936</v>
      </c>
      <c r="AQ68" s="22">
        <v>161072784</v>
      </c>
      <c r="AR68" s="22">
        <v>65657964</v>
      </c>
      <c r="AS68" s="22">
        <v>30356032</v>
      </c>
      <c r="AT68" s="22">
        <v>34299040</v>
      </c>
      <c r="AU68" s="22">
        <v>272151200</v>
      </c>
      <c r="AV68" s="22">
        <v>16954628</v>
      </c>
      <c r="AW68" s="22">
        <v>61576860</v>
      </c>
      <c r="AX68" s="22">
        <v>69252888</v>
      </c>
      <c r="AY68" s="22">
        <v>662786247.125</v>
      </c>
      <c r="AZ68" s="22">
        <v>140612336</v>
      </c>
      <c r="BA68" s="22">
        <v>156148741.75</v>
      </c>
      <c r="BB68" s="22">
        <v>1384110336</v>
      </c>
      <c r="BC68" s="22">
        <v>117370128</v>
      </c>
      <c r="BD68" s="22">
        <v>50713288</v>
      </c>
      <c r="BE68" s="22">
        <v>22240148</v>
      </c>
      <c r="BF68" s="22">
        <v>38455700.3125</v>
      </c>
      <c r="BG68" s="22">
        <v>189241424</v>
      </c>
      <c r="BH68" s="22">
        <v>1557807872</v>
      </c>
      <c r="BI68" s="22">
        <v>300096928</v>
      </c>
      <c r="BJ68" s="22">
        <v>56686288</v>
      </c>
      <c r="BK68" s="22">
        <v>288266592</v>
      </c>
      <c r="BL68" s="22">
        <v>123135440</v>
      </c>
      <c r="BM68" s="22">
        <v>70653824</v>
      </c>
      <c r="BN68" s="22">
        <v>104901536</v>
      </c>
      <c r="BO68" s="22">
        <v>184428180.40625</v>
      </c>
    </row>
    <row r="69" spans="1:67" ht="13.95" hidden="1" customHeight="1" x14ac:dyDescent="0.3">
      <c r="A69" s="19">
        <v>2034</v>
      </c>
      <c r="B69" s="21">
        <f t="shared" si="10"/>
        <v>8755762247.3254395</v>
      </c>
      <c r="C69" s="21">
        <f t="shared" si="11"/>
        <v>549987618.4453125</v>
      </c>
      <c r="D69" s="21">
        <f t="shared" si="12"/>
        <v>454894797.2734375</v>
      </c>
      <c r="E69" s="21">
        <f t="shared" si="13"/>
        <v>692595534.20043898</v>
      </c>
      <c r="F69" s="21">
        <f t="shared" si="14"/>
        <v>677535691.25</v>
      </c>
      <c r="G69" s="21">
        <f t="shared" si="15"/>
        <v>1580824163.1875</v>
      </c>
      <c r="H69" s="21">
        <f t="shared" si="16"/>
        <v>297111069.5</v>
      </c>
      <c r="I69" s="21">
        <f t="shared" si="17"/>
        <v>1606577293.5</v>
      </c>
      <c r="J69" s="21">
        <f t="shared" si="18"/>
        <v>2896236079.96875</v>
      </c>
      <c r="K69" s="22">
        <v>81881008</v>
      </c>
      <c r="L69" s="22">
        <v>6113975.5</v>
      </c>
      <c r="M69" s="22">
        <v>47251664</v>
      </c>
      <c r="N69" s="22">
        <v>69839896</v>
      </c>
      <c r="O69" s="22">
        <v>72404960</v>
      </c>
      <c r="P69" s="22">
        <v>56892056</v>
      </c>
      <c r="Q69" s="22">
        <v>18946182</v>
      </c>
      <c r="R69" s="22">
        <v>5788839.5</v>
      </c>
      <c r="S69" s="22">
        <v>10942379</v>
      </c>
      <c r="T69" s="22">
        <v>63289409.5703125</v>
      </c>
      <c r="U69" s="22">
        <v>116637248.875</v>
      </c>
      <c r="V69" s="22">
        <v>361692640</v>
      </c>
      <c r="W69" s="22">
        <v>42676472</v>
      </c>
      <c r="X69" s="22">
        <v>29079866</v>
      </c>
      <c r="Y69" s="22">
        <v>5499705</v>
      </c>
      <c r="Z69" s="22">
        <v>15946114.2734375</v>
      </c>
      <c r="AA69" s="22">
        <v>46916092</v>
      </c>
      <c r="AB69" s="22">
        <v>216361088</v>
      </c>
      <c r="AC69" s="22">
        <v>20422140</v>
      </c>
      <c r="AD69" s="22">
        <v>56508744</v>
      </c>
      <c r="AE69" s="22">
        <v>138356048</v>
      </c>
      <c r="AF69" s="22">
        <v>214031422.20043901</v>
      </c>
      <c r="AG69" s="22">
        <v>12759948</v>
      </c>
      <c r="AH69" s="22">
        <v>52046440</v>
      </c>
      <c r="AI69" s="22">
        <v>132837440</v>
      </c>
      <c r="AJ69" s="22">
        <v>96828936</v>
      </c>
      <c r="AK69" s="22">
        <v>40748668</v>
      </c>
      <c r="AL69" s="22">
        <v>39487584</v>
      </c>
      <c r="AM69" s="22">
        <v>89975248</v>
      </c>
      <c r="AN69" s="22">
        <v>212851427.25</v>
      </c>
      <c r="AO69" s="22">
        <v>143213936</v>
      </c>
      <c r="AP69" s="22">
        <v>39110572</v>
      </c>
      <c r="AQ69" s="22">
        <v>164265856</v>
      </c>
      <c r="AR69" s="22">
        <v>66677092</v>
      </c>
      <c r="AS69" s="22">
        <v>31021190</v>
      </c>
      <c r="AT69" s="22">
        <v>35107872</v>
      </c>
      <c r="AU69" s="22">
        <v>276468160</v>
      </c>
      <c r="AV69" s="22">
        <v>17269346</v>
      </c>
      <c r="AW69" s="22">
        <v>62772612</v>
      </c>
      <c r="AX69" s="22">
        <v>69745672</v>
      </c>
      <c r="AY69" s="22">
        <v>675171855.1875</v>
      </c>
      <c r="AZ69" s="22">
        <v>140231344</v>
      </c>
      <c r="BA69" s="22">
        <v>156879725.5</v>
      </c>
      <c r="BB69" s="22">
        <v>1378876928</v>
      </c>
      <c r="BC69" s="22">
        <v>116626752</v>
      </c>
      <c r="BD69" s="22">
        <v>50517820</v>
      </c>
      <c r="BE69" s="22">
        <v>22115328</v>
      </c>
      <c r="BF69" s="22">
        <v>38440465.5</v>
      </c>
      <c r="BG69" s="22">
        <v>190680368</v>
      </c>
      <c r="BH69" s="22">
        <v>1568172288</v>
      </c>
      <c r="BI69" s="22">
        <v>301680384</v>
      </c>
      <c r="BJ69" s="22">
        <v>56841688</v>
      </c>
      <c r="BK69" s="22">
        <v>292719904</v>
      </c>
      <c r="BL69" s="22">
        <v>123883336</v>
      </c>
      <c r="BM69" s="22">
        <v>70487528</v>
      </c>
      <c r="BN69" s="22">
        <v>105247472</v>
      </c>
      <c r="BO69" s="22">
        <v>186523111.96875</v>
      </c>
    </row>
    <row r="70" spans="1:67" ht="13.95" hidden="1" customHeight="1" x14ac:dyDescent="0.3">
      <c r="A70" s="19">
        <v>2035</v>
      </c>
      <c r="B70" s="21">
        <f t="shared" si="10"/>
        <v>8809053583.2773438</v>
      </c>
      <c r="C70" s="21">
        <f t="shared" si="11"/>
        <v>549121824.09375</v>
      </c>
      <c r="D70" s="21">
        <f t="shared" si="12"/>
        <v>457035119.44921881</v>
      </c>
      <c r="E70" s="21">
        <f t="shared" si="13"/>
        <v>694792561.78125</v>
      </c>
      <c r="F70" s="21">
        <f t="shared" si="14"/>
        <v>684310448.75</v>
      </c>
      <c r="G70" s="21">
        <f t="shared" si="15"/>
        <v>1609616286.921875</v>
      </c>
      <c r="H70" s="21">
        <f t="shared" si="16"/>
        <v>297464332</v>
      </c>
      <c r="I70" s="21">
        <f t="shared" si="17"/>
        <v>1599979973.5</v>
      </c>
      <c r="J70" s="21">
        <f t="shared" si="18"/>
        <v>2916733036.78125</v>
      </c>
      <c r="K70" s="22">
        <v>81666640</v>
      </c>
      <c r="L70" s="22">
        <v>6119745</v>
      </c>
      <c r="M70" s="22">
        <v>47154196</v>
      </c>
      <c r="N70" s="22">
        <v>69944680</v>
      </c>
      <c r="O70" s="22">
        <v>72658272</v>
      </c>
      <c r="P70" s="22">
        <v>56618872</v>
      </c>
      <c r="Q70" s="22">
        <v>18976784</v>
      </c>
      <c r="R70" s="22">
        <v>5801591</v>
      </c>
      <c r="S70" s="22">
        <v>10964978</v>
      </c>
      <c r="T70" s="22">
        <v>63252533.40625</v>
      </c>
      <c r="U70" s="22">
        <v>115963532.6875</v>
      </c>
      <c r="V70" s="22">
        <v>363182816</v>
      </c>
      <c r="W70" s="22">
        <v>42905696</v>
      </c>
      <c r="X70" s="22">
        <v>29297046</v>
      </c>
      <c r="Y70" s="22">
        <v>5520462.5</v>
      </c>
      <c r="Z70" s="22">
        <v>16129098.9492188</v>
      </c>
      <c r="AA70" s="22">
        <v>47026804</v>
      </c>
      <c r="AB70" s="22">
        <v>216546352</v>
      </c>
      <c r="AC70" s="22">
        <v>20456144</v>
      </c>
      <c r="AD70" s="22">
        <v>56731768</v>
      </c>
      <c r="AE70" s="22">
        <v>138916368</v>
      </c>
      <c r="AF70" s="22">
        <v>215115125.78125</v>
      </c>
      <c r="AG70" s="22">
        <v>12910573</v>
      </c>
      <c r="AH70" s="22">
        <v>52517312</v>
      </c>
      <c r="AI70" s="22">
        <v>134479344</v>
      </c>
      <c r="AJ70" s="22">
        <v>97194064</v>
      </c>
      <c r="AK70" s="22">
        <v>40953372</v>
      </c>
      <c r="AL70" s="22">
        <v>40003684</v>
      </c>
      <c r="AM70" s="22">
        <v>90182000</v>
      </c>
      <c r="AN70" s="22">
        <v>216070099.75</v>
      </c>
      <c r="AO70" s="22">
        <v>146714512</v>
      </c>
      <c r="AP70" s="22">
        <v>39868448</v>
      </c>
      <c r="AQ70" s="22">
        <v>167493808</v>
      </c>
      <c r="AR70" s="22">
        <v>67691520</v>
      </c>
      <c r="AS70" s="22">
        <v>31692190</v>
      </c>
      <c r="AT70" s="22">
        <v>35922392</v>
      </c>
      <c r="AU70" s="22">
        <v>280808256</v>
      </c>
      <c r="AV70" s="22">
        <v>17597956</v>
      </c>
      <c r="AW70" s="22">
        <v>63966980</v>
      </c>
      <c r="AX70" s="22">
        <v>70233184</v>
      </c>
      <c r="AY70" s="22">
        <v>687627040.921875</v>
      </c>
      <c r="AZ70" s="22">
        <v>139856000</v>
      </c>
      <c r="BA70" s="22">
        <v>157608332</v>
      </c>
      <c r="BB70" s="22">
        <v>1373413888</v>
      </c>
      <c r="BC70" s="22">
        <v>115874992</v>
      </c>
      <c r="BD70" s="22">
        <v>50301236</v>
      </c>
      <c r="BE70" s="22">
        <v>21985602</v>
      </c>
      <c r="BF70" s="22">
        <v>38404255.5</v>
      </c>
      <c r="BG70" s="22">
        <v>192050032</v>
      </c>
      <c r="BH70" s="22">
        <v>1578226176</v>
      </c>
      <c r="BI70" s="22">
        <v>303194496</v>
      </c>
      <c r="BJ70" s="22">
        <v>56983180</v>
      </c>
      <c r="BK70" s="22">
        <v>297194720</v>
      </c>
      <c r="BL70" s="22">
        <v>124611760</v>
      </c>
      <c r="BM70" s="22">
        <v>70312480</v>
      </c>
      <c r="BN70" s="22">
        <v>105589568</v>
      </c>
      <c r="BO70" s="22">
        <v>188570624.78125</v>
      </c>
    </row>
    <row r="71" spans="1:67" ht="13.95" hidden="1" customHeight="1" x14ac:dyDescent="0.3">
      <c r="A71" s="19">
        <v>2036</v>
      </c>
      <c r="B71" s="21">
        <f t="shared" si="10"/>
        <v>8861580242.0925293</v>
      </c>
      <c r="C71" s="21">
        <f t="shared" si="11"/>
        <v>548217938.0546875</v>
      </c>
      <c r="D71" s="21">
        <f t="shared" si="12"/>
        <v>459116225.640625</v>
      </c>
      <c r="E71" s="21">
        <f t="shared" si="13"/>
        <v>696860221.52221704</v>
      </c>
      <c r="F71" s="21">
        <f t="shared" si="14"/>
        <v>691052492.25</v>
      </c>
      <c r="G71" s="21">
        <f t="shared" si="15"/>
        <v>1638588315</v>
      </c>
      <c r="H71" s="21">
        <f t="shared" si="16"/>
        <v>297835161.5</v>
      </c>
      <c r="I71" s="21">
        <f t="shared" si="17"/>
        <v>1593148278.25</v>
      </c>
      <c r="J71" s="21">
        <f t="shared" si="18"/>
        <v>2936761609.875</v>
      </c>
      <c r="K71" s="22">
        <v>81445024</v>
      </c>
      <c r="L71" s="22">
        <v>6124429.5</v>
      </c>
      <c r="M71" s="22">
        <v>47050408</v>
      </c>
      <c r="N71" s="22">
        <v>70050192</v>
      </c>
      <c r="O71" s="22">
        <v>72897528</v>
      </c>
      <c r="P71" s="22">
        <v>56349256</v>
      </c>
      <c r="Q71" s="22">
        <v>19004348</v>
      </c>
      <c r="R71" s="22">
        <v>5813352</v>
      </c>
      <c r="S71" s="22">
        <v>10987797</v>
      </c>
      <c r="T71" s="22">
        <v>63209829.0546875</v>
      </c>
      <c r="U71" s="22">
        <v>115285774.5</v>
      </c>
      <c r="V71" s="22">
        <v>364626176</v>
      </c>
      <c r="W71" s="22">
        <v>43124880</v>
      </c>
      <c r="X71" s="22">
        <v>29513318</v>
      </c>
      <c r="Y71" s="22">
        <v>5540649</v>
      </c>
      <c r="Z71" s="22">
        <v>16311202.640625</v>
      </c>
      <c r="AA71" s="22">
        <v>47135532</v>
      </c>
      <c r="AB71" s="22">
        <v>216706944</v>
      </c>
      <c r="AC71" s="22">
        <v>20485496</v>
      </c>
      <c r="AD71" s="22">
        <v>56932408</v>
      </c>
      <c r="AE71" s="22">
        <v>139440400</v>
      </c>
      <c r="AF71" s="22">
        <v>216159441.52221701</v>
      </c>
      <c r="AG71" s="22">
        <v>13063847</v>
      </c>
      <c r="AH71" s="22">
        <v>52986268</v>
      </c>
      <c r="AI71" s="22">
        <v>136136192</v>
      </c>
      <c r="AJ71" s="22">
        <v>97544152</v>
      </c>
      <c r="AK71" s="22">
        <v>41148640</v>
      </c>
      <c r="AL71" s="22">
        <v>40518900</v>
      </c>
      <c r="AM71" s="22">
        <v>90377056</v>
      </c>
      <c r="AN71" s="22">
        <v>219277437.25</v>
      </c>
      <c r="AO71" s="22">
        <v>150256128</v>
      </c>
      <c r="AP71" s="22">
        <v>40645156</v>
      </c>
      <c r="AQ71" s="22">
        <v>170723216</v>
      </c>
      <c r="AR71" s="22">
        <v>68701264</v>
      </c>
      <c r="AS71" s="22">
        <v>32369500</v>
      </c>
      <c r="AT71" s="22">
        <v>36742360</v>
      </c>
      <c r="AU71" s="22">
        <v>285184704</v>
      </c>
      <c r="AV71" s="22">
        <v>17913842</v>
      </c>
      <c r="AW71" s="22">
        <v>65160040</v>
      </c>
      <c r="AX71" s="22">
        <v>70706488</v>
      </c>
      <c r="AY71" s="22">
        <v>700185617</v>
      </c>
      <c r="AZ71" s="22">
        <v>139499280</v>
      </c>
      <c r="BA71" s="22">
        <v>158335881.5</v>
      </c>
      <c r="BB71" s="22">
        <v>1367756544</v>
      </c>
      <c r="BC71" s="22">
        <v>115124416</v>
      </c>
      <c r="BD71" s="22">
        <v>50067044</v>
      </c>
      <c r="BE71" s="22">
        <v>21850170</v>
      </c>
      <c r="BF71" s="22">
        <v>38350104.25</v>
      </c>
      <c r="BG71" s="22">
        <v>193389776</v>
      </c>
      <c r="BH71" s="22">
        <v>1587873152</v>
      </c>
      <c r="BI71" s="22">
        <v>304680960</v>
      </c>
      <c r="BJ71" s="22">
        <v>57110084</v>
      </c>
      <c r="BK71" s="22">
        <v>301725664</v>
      </c>
      <c r="BL71" s="22">
        <v>125325592</v>
      </c>
      <c r="BM71" s="22">
        <v>70124488</v>
      </c>
      <c r="BN71" s="22">
        <v>105918048</v>
      </c>
      <c r="BO71" s="22">
        <v>190613845.875</v>
      </c>
    </row>
    <row r="72" spans="1:67" ht="13.95" hidden="1" customHeight="1" x14ac:dyDescent="0.3">
      <c r="A72" s="19">
        <v>2037</v>
      </c>
      <c r="B72" s="21">
        <f t="shared" si="10"/>
        <v>8912989231.8662109</v>
      </c>
      <c r="C72" s="21">
        <f t="shared" si="11"/>
        <v>547265675.67578125</v>
      </c>
      <c r="D72" s="21">
        <f t="shared" si="12"/>
        <v>461166968.7578125</v>
      </c>
      <c r="E72" s="21">
        <f t="shared" si="13"/>
        <v>698804366.37011695</v>
      </c>
      <c r="F72" s="21">
        <f t="shared" si="14"/>
        <v>697776575</v>
      </c>
      <c r="G72" s="21">
        <f t="shared" si="15"/>
        <v>1667670463.625</v>
      </c>
      <c r="H72" s="21">
        <f t="shared" si="16"/>
        <v>298214614.25</v>
      </c>
      <c r="I72" s="21">
        <f t="shared" si="17"/>
        <v>1586011856.375</v>
      </c>
      <c r="J72" s="21">
        <f t="shared" si="18"/>
        <v>2956078711.8125</v>
      </c>
      <c r="K72" s="22">
        <v>81215272</v>
      </c>
      <c r="L72" s="22">
        <v>6127824</v>
      </c>
      <c r="M72" s="22">
        <v>46941280</v>
      </c>
      <c r="N72" s="22">
        <v>70152208</v>
      </c>
      <c r="O72" s="22">
        <v>73127440</v>
      </c>
      <c r="P72" s="22">
        <v>56073552</v>
      </c>
      <c r="Q72" s="22">
        <v>19026568</v>
      </c>
      <c r="R72" s="22">
        <v>5824514.5</v>
      </c>
      <c r="S72" s="22">
        <v>11010293</v>
      </c>
      <c r="T72" s="22">
        <v>63162741.613281198</v>
      </c>
      <c r="U72" s="22">
        <v>114603982.5625</v>
      </c>
      <c r="V72" s="22">
        <v>366046912</v>
      </c>
      <c r="W72" s="22">
        <v>43341704</v>
      </c>
      <c r="X72" s="22">
        <v>29726044</v>
      </c>
      <c r="Y72" s="22">
        <v>5560159.5</v>
      </c>
      <c r="Z72" s="22">
        <v>16492149.2578125</v>
      </c>
      <c r="AA72" s="22">
        <v>47239324</v>
      </c>
      <c r="AB72" s="22">
        <v>216820656</v>
      </c>
      <c r="AC72" s="22">
        <v>20507538</v>
      </c>
      <c r="AD72" s="22">
        <v>57114664</v>
      </c>
      <c r="AE72" s="22">
        <v>139952480</v>
      </c>
      <c r="AF72" s="22">
        <v>217169704.37011701</v>
      </c>
      <c r="AG72" s="22">
        <v>13218798</v>
      </c>
      <c r="AH72" s="22">
        <v>53453844</v>
      </c>
      <c r="AI72" s="22">
        <v>137812592</v>
      </c>
      <c r="AJ72" s="22">
        <v>97890224</v>
      </c>
      <c r="AK72" s="22">
        <v>41334512</v>
      </c>
      <c r="AL72" s="22">
        <v>41035288</v>
      </c>
      <c r="AM72" s="22">
        <v>90559832</v>
      </c>
      <c r="AN72" s="22">
        <v>222471485</v>
      </c>
      <c r="AO72" s="22">
        <v>153826368</v>
      </c>
      <c r="AP72" s="22">
        <v>41440636</v>
      </c>
      <c r="AQ72" s="22">
        <v>173967280</v>
      </c>
      <c r="AR72" s="22">
        <v>69705856</v>
      </c>
      <c r="AS72" s="22">
        <v>33057096</v>
      </c>
      <c r="AT72" s="22">
        <v>37563340</v>
      </c>
      <c r="AU72" s="22">
        <v>289551488</v>
      </c>
      <c r="AV72" s="22">
        <v>18218404</v>
      </c>
      <c r="AW72" s="22">
        <v>66353572</v>
      </c>
      <c r="AX72" s="22">
        <v>71165720</v>
      </c>
      <c r="AY72" s="22">
        <v>712820703.625</v>
      </c>
      <c r="AZ72" s="22">
        <v>139152640</v>
      </c>
      <c r="BA72" s="22">
        <v>159061974.25</v>
      </c>
      <c r="BB72" s="22">
        <v>1361802880</v>
      </c>
      <c r="BC72" s="22">
        <v>114377400</v>
      </c>
      <c r="BD72" s="22">
        <v>49814424</v>
      </c>
      <c r="BE72" s="22">
        <v>21708952</v>
      </c>
      <c r="BF72" s="22">
        <v>38308200.375</v>
      </c>
      <c r="BG72" s="22">
        <v>194659968</v>
      </c>
      <c r="BH72" s="22">
        <v>1597005312</v>
      </c>
      <c r="BI72" s="22">
        <v>306095808</v>
      </c>
      <c r="BJ72" s="22">
        <v>57220792</v>
      </c>
      <c r="BK72" s="22">
        <v>306258592</v>
      </c>
      <c r="BL72" s="22">
        <v>126020888</v>
      </c>
      <c r="BM72" s="22">
        <v>69921488</v>
      </c>
      <c r="BN72" s="22">
        <v>106236392</v>
      </c>
      <c r="BO72" s="22">
        <v>192659471.8125</v>
      </c>
    </row>
    <row r="73" spans="1:67" ht="13.95" hidden="1" customHeight="1" x14ac:dyDescent="0.3">
      <c r="A73" s="19">
        <v>2038</v>
      </c>
      <c r="B73" s="21">
        <f t="shared" si="10"/>
        <v>8963735428.5488281</v>
      </c>
      <c r="C73" s="21">
        <f t="shared" si="11"/>
        <v>546283887.265625</v>
      </c>
      <c r="D73" s="21">
        <f t="shared" si="12"/>
        <v>463199798.20605469</v>
      </c>
      <c r="E73" s="21">
        <f t="shared" si="13"/>
        <v>700624691.48339796</v>
      </c>
      <c r="F73" s="21">
        <f t="shared" si="14"/>
        <v>704459486.125</v>
      </c>
      <c r="G73" s="21">
        <f t="shared" si="15"/>
        <v>1696866259</v>
      </c>
      <c r="H73" s="21">
        <f t="shared" si="16"/>
        <v>298610086.75</v>
      </c>
      <c r="I73" s="21">
        <f t="shared" si="17"/>
        <v>1578742428</v>
      </c>
      <c r="J73" s="21">
        <f t="shared" si="18"/>
        <v>2974948791.71875</v>
      </c>
      <c r="K73" s="22">
        <v>80992376</v>
      </c>
      <c r="L73" s="22">
        <v>6130988.5</v>
      </c>
      <c r="M73" s="22">
        <v>46829716</v>
      </c>
      <c r="N73" s="22">
        <v>70248496</v>
      </c>
      <c r="O73" s="22">
        <v>73346720</v>
      </c>
      <c r="P73" s="22">
        <v>55795140</v>
      </c>
      <c r="Q73" s="22">
        <v>19044026</v>
      </c>
      <c r="R73" s="22">
        <v>5835135.5</v>
      </c>
      <c r="S73" s="22">
        <v>11031877</v>
      </c>
      <c r="T73" s="22">
        <v>63112456.703125</v>
      </c>
      <c r="U73" s="22">
        <v>113916955.5625</v>
      </c>
      <c r="V73" s="22">
        <v>367453344</v>
      </c>
      <c r="W73" s="22">
        <v>43555520</v>
      </c>
      <c r="X73" s="22">
        <v>29938940</v>
      </c>
      <c r="Y73" s="22">
        <v>5579636</v>
      </c>
      <c r="Z73" s="22">
        <v>16672358.206054701</v>
      </c>
      <c r="AA73" s="22">
        <v>47340420</v>
      </c>
      <c r="AB73" s="22">
        <v>216913328</v>
      </c>
      <c r="AC73" s="22">
        <v>20524276</v>
      </c>
      <c r="AD73" s="22">
        <v>57270796</v>
      </c>
      <c r="AE73" s="22">
        <v>140431360</v>
      </c>
      <c r="AF73" s="22">
        <v>218144511.48339799</v>
      </c>
      <c r="AG73" s="22">
        <v>13375341</v>
      </c>
      <c r="AH73" s="22">
        <v>53921848</v>
      </c>
      <c r="AI73" s="22">
        <v>139494608</v>
      </c>
      <c r="AJ73" s="22">
        <v>98224368</v>
      </c>
      <c r="AK73" s="22">
        <v>41512948</v>
      </c>
      <c r="AL73" s="22">
        <v>41552712</v>
      </c>
      <c r="AM73" s="22">
        <v>90726048</v>
      </c>
      <c r="AN73" s="22">
        <v>225651613.125</v>
      </c>
      <c r="AO73" s="22">
        <v>157440160</v>
      </c>
      <c r="AP73" s="22">
        <v>42253144</v>
      </c>
      <c r="AQ73" s="22">
        <v>177211376</v>
      </c>
      <c r="AR73" s="22">
        <v>70700088</v>
      </c>
      <c r="AS73" s="22">
        <v>33749768</v>
      </c>
      <c r="AT73" s="22">
        <v>38393456</v>
      </c>
      <c r="AU73" s="22">
        <v>293932064</v>
      </c>
      <c r="AV73" s="22">
        <v>18538844</v>
      </c>
      <c r="AW73" s="22">
        <v>67541176</v>
      </c>
      <c r="AX73" s="22">
        <v>71613280</v>
      </c>
      <c r="AY73" s="22">
        <v>725492903</v>
      </c>
      <c r="AZ73" s="22">
        <v>138825968</v>
      </c>
      <c r="BA73" s="22">
        <v>159784118.75</v>
      </c>
      <c r="BB73" s="22">
        <v>1355749888</v>
      </c>
      <c r="BC73" s="22">
        <v>113633616</v>
      </c>
      <c r="BD73" s="22">
        <v>49541156</v>
      </c>
      <c r="BE73" s="22">
        <v>21563592</v>
      </c>
      <c r="BF73" s="22">
        <v>38254176</v>
      </c>
      <c r="BG73" s="22">
        <v>195889952</v>
      </c>
      <c r="BH73" s="22">
        <v>1605849344</v>
      </c>
      <c r="BI73" s="22">
        <v>307467648</v>
      </c>
      <c r="BJ73" s="22">
        <v>57320952</v>
      </c>
      <c r="BK73" s="22">
        <v>310809600</v>
      </c>
      <c r="BL73" s="22">
        <v>126689648</v>
      </c>
      <c r="BM73" s="22">
        <v>69708608</v>
      </c>
      <c r="BN73" s="22">
        <v>106533824</v>
      </c>
      <c r="BO73" s="22">
        <v>194679215.71875</v>
      </c>
    </row>
    <row r="74" spans="1:67" ht="13.95" hidden="1" customHeight="1" x14ac:dyDescent="0.3">
      <c r="A74" s="19">
        <v>2039</v>
      </c>
      <c r="B74" s="21">
        <f t="shared" si="10"/>
        <v>9013243463.3798828</v>
      </c>
      <c r="C74" s="21">
        <f t="shared" si="11"/>
        <v>545274998.125</v>
      </c>
      <c r="D74" s="21">
        <f t="shared" si="12"/>
        <v>465154401.82128912</v>
      </c>
      <c r="E74" s="21">
        <f t="shared" si="13"/>
        <v>702313640.46484399</v>
      </c>
      <c r="F74" s="21">
        <f t="shared" si="14"/>
        <v>711113230</v>
      </c>
      <c r="G74" s="21">
        <f t="shared" si="15"/>
        <v>1726168636.46875</v>
      </c>
      <c r="H74" s="21">
        <f t="shared" si="16"/>
        <v>299027417.75</v>
      </c>
      <c r="I74" s="21">
        <f t="shared" si="17"/>
        <v>1571132922.5</v>
      </c>
      <c r="J74" s="21">
        <f t="shared" si="18"/>
        <v>2993058216.25</v>
      </c>
      <c r="K74" s="22">
        <v>80770008</v>
      </c>
      <c r="L74" s="22">
        <v>6133436.5</v>
      </c>
      <c r="M74" s="22">
        <v>46714656</v>
      </c>
      <c r="N74" s="22">
        <v>70336848</v>
      </c>
      <c r="O74" s="22">
        <v>73568640</v>
      </c>
      <c r="P74" s="22">
        <v>55511868</v>
      </c>
      <c r="Q74" s="22">
        <v>19055408</v>
      </c>
      <c r="R74" s="22">
        <v>5844740</v>
      </c>
      <c r="S74" s="22">
        <v>11054679</v>
      </c>
      <c r="T74" s="22">
        <v>63058359.625</v>
      </c>
      <c r="U74" s="22">
        <v>113226355</v>
      </c>
      <c r="V74" s="22">
        <v>368797696</v>
      </c>
      <c r="W74" s="22">
        <v>43760232</v>
      </c>
      <c r="X74" s="22">
        <v>30148728</v>
      </c>
      <c r="Y74" s="22">
        <v>5598695</v>
      </c>
      <c r="Z74" s="22">
        <v>16849050.8212891</v>
      </c>
      <c r="AA74" s="22">
        <v>47438868</v>
      </c>
      <c r="AB74" s="22">
        <v>216959728</v>
      </c>
      <c r="AC74" s="22">
        <v>20536322</v>
      </c>
      <c r="AD74" s="22">
        <v>57406520</v>
      </c>
      <c r="AE74" s="22">
        <v>140884512</v>
      </c>
      <c r="AF74" s="22">
        <v>219087690.46484399</v>
      </c>
      <c r="AG74" s="22">
        <v>13534189</v>
      </c>
      <c r="AH74" s="22">
        <v>54395160</v>
      </c>
      <c r="AI74" s="22">
        <v>141185200</v>
      </c>
      <c r="AJ74" s="22">
        <v>98546968</v>
      </c>
      <c r="AK74" s="22">
        <v>41683136</v>
      </c>
      <c r="AL74" s="22">
        <v>42067892</v>
      </c>
      <c r="AM74" s="22">
        <v>90871992</v>
      </c>
      <c r="AN74" s="22">
        <v>228828693</v>
      </c>
      <c r="AO74" s="22">
        <v>161111056</v>
      </c>
      <c r="AP74" s="22">
        <v>43076848</v>
      </c>
      <c r="AQ74" s="22">
        <v>180487280</v>
      </c>
      <c r="AR74" s="22">
        <v>71685104</v>
      </c>
      <c r="AS74" s="22">
        <v>34450164</v>
      </c>
      <c r="AT74" s="22">
        <v>39228108</v>
      </c>
      <c r="AU74" s="22">
        <v>298294144</v>
      </c>
      <c r="AV74" s="22">
        <v>18871872</v>
      </c>
      <c r="AW74" s="22">
        <v>68723920</v>
      </c>
      <c r="AX74" s="22">
        <v>72044736</v>
      </c>
      <c r="AY74" s="22">
        <v>738195404.46875</v>
      </c>
      <c r="AZ74" s="22">
        <v>138517872</v>
      </c>
      <c r="BA74" s="22">
        <v>160509545.75</v>
      </c>
      <c r="BB74" s="22">
        <v>1349381248</v>
      </c>
      <c r="BC74" s="22">
        <v>112891144</v>
      </c>
      <c r="BD74" s="22">
        <v>49252380</v>
      </c>
      <c r="BE74" s="22">
        <v>21412246</v>
      </c>
      <c r="BF74" s="22">
        <v>38195904.5</v>
      </c>
      <c r="BG74" s="22">
        <v>197055392</v>
      </c>
      <c r="BH74" s="22">
        <v>1614091648</v>
      </c>
      <c r="BI74" s="22">
        <v>308767328</v>
      </c>
      <c r="BJ74" s="22">
        <v>57411040</v>
      </c>
      <c r="BK74" s="22">
        <v>315379552</v>
      </c>
      <c r="BL74" s="22">
        <v>127340416</v>
      </c>
      <c r="BM74" s="22">
        <v>69481960</v>
      </c>
      <c r="BN74" s="22">
        <v>106824648</v>
      </c>
      <c r="BO74" s="22">
        <v>196706232.25</v>
      </c>
    </row>
    <row r="75" spans="1:67" ht="13.95" hidden="1" customHeight="1" x14ac:dyDescent="0.3">
      <c r="A75" s="19">
        <v>2040</v>
      </c>
      <c r="B75" s="21">
        <f t="shared" si="10"/>
        <v>9061828707.2526855</v>
      </c>
      <c r="C75" s="21">
        <f t="shared" si="11"/>
        <v>544226891.78125</v>
      </c>
      <c r="D75" s="21">
        <f t="shared" si="12"/>
        <v>467048686.01953119</v>
      </c>
      <c r="E75" s="21">
        <f t="shared" si="13"/>
        <v>703852300.13940406</v>
      </c>
      <c r="F75" s="21">
        <f t="shared" si="14"/>
        <v>717736843.25</v>
      </c>
      <c r="G75" s="21">
        <f t="shared" si="15"/>
        <v>1755580563.125</v>
      </c>
      <c r="H75" s="21">
        <f t="shared" si="16"/>
        <v>299466966.25</v>
      </c>
      <c r="I75" s="21">
        <f t="shared" si="17"/>
        <v>1563288895.5625</v>
      </c>
      <c r="J75" s="21">
        <f t="shared" si="18"/>
        <v>3010627561.125</v>
      </c>
      <c r="K75" s="22">
        <v>80550928</v>
      </c>
      <c r="L75" s="22">
        <v>6134904.5</v>
      </c>
      <c r="M75" s="22">
        <v>46593072</v>
      </c>
      <c r="N75" s="22">
        <v>70418488</v>
      </c>
      <c r="O75" s="22">
        <v>73776832</v>
      </c>
      <c r="P75" s="22">
        <v>55221720</v>
      </c>
      <c r="Q75" s="22">
        <v>19062984</v>
      </c>
      <c r="R75" s="22">
        <v>5853986</v>
      </c>
      <c r="S75" s="22">
        <v>11078602</v>
      </c>
      <c r="T75" s="22">
        <v>62999873.78125</v>
      </c>
      <c r="U75" s="22">
        <v>112535501.5</v>
      </c>
      <c r="V75" s="22">
        <v>370100192</v>
      </c>
      <c r="W75" s="22">
        <v>43950980</v>
      </c>
      <c r="X75" s="22">
        <v>30356236</v>
      </c>
      <c r="Y75" s="22">
        <v>5617207.5</v>
      </c>
      <c r="Z75" s="22">
        <v>17024070.519531202</v>
      </c>
      <c r="AA75" s="22">
        <v>47529556</v>
      </c>
      <c r="AB75" s="22">
        <v>216969296</v>
      </c>
      <c r="AC75" s="22">
        <v>20542720</v>
      </c>
      <c r="AD75" s="22">
        <v>57526412</v>
      </c>
      <c r="AE75" s="22">
        <v>141294816</v>
      </c>
      <c r="AF75" s="22">
        <v>219989500.139404</v>
      </c>
      <c r="AG75" s="22">
        <v>13693913</v>
      </c>
      <c r="AH75" s="22">
        <v>54874024</v>
      </c>
      <c r="AI75" s="22">
        <v>142879344</v>
      </c>
      <c r="AJ75" s="22">
        <v>98863128</v>
      </c>
      <c r="AK75" s="22">
        <v>41843100</v>
      </c>
      <c r="AL75" s="22">
        <v>42582456</v>
      </c>
      <c r="AM75" s="22">
        <v>90999504</v>
      </c>
      <c r="AN75" s="22">
        <v>232001374.25</v>
      </c>
      <c r="AO75" s="22">
        <v>164825104</v>
      </c>
      <c r="AP75" s="22">
        <v>43911828</v>
      </c>
      <c r="AQ75" s="22">
        <v>183779760</v>
      </c>
      <c r="AR75" s="22">
        <v>72656224</v>
      </c>
      <c r="AS75" s="22">
        <v>35150072</v>
      </c>
      <c r="AT75" s="22">
        <v>40066336</v>
      </c>
      <c r="AU75" s="22">
        <v>302626048</v>
      </c>
      <c r="AV75" s="22">
        <v>19222684</v>
      </c>
      <c r="AW75" s="22">
        <v>69915560</v>
      </c>
      <c r="AX75" s="22">
        <v>72471944</v>
      </c>
      <c r="AY75" s="22">
        <v>750955003.125</v>
      </c>
      <c r="AZ75" s="22">
        <v>138226848</v>
      </c>
      <c r="BA75" s="22">
        <v>161240118.25</v>
      </c>
      <c r="BB75" s="22">
        <v>1342789760</v>
      </c>
      <c r="BC75" s="22">
        <v>112158304</v>
      </c>
      <c r="BD75" s="22">
        <v>48948688</v>
      </c>
      <c r="BE75" s="22">
        <v>21257558</v>
      </c>
      <c r="BF75" s="22">
        <v>38134585.5625</v>
      </c>
      <c r="BG75" s="22">
        <v>198179296</v>
      </c>
      <c r="BH75" s="22">
        <v>1622000000</v>
      </c>
      <c r="BI75" s="22">
        <v>310016256</v>
      </c>
      <c r="BJ75" s="22">
        <v>57484876</v>
      </c>
      <c r="BK75" s="22">
        <v>319899072</v>
      </c>
      <c r="BL75" s="22">
        <v>127961064</v>
      </c>
      <c r="BM75" s="22">
        <v>69241696</v>
      </c>
      <c r="BN75" s="22">
        <v>107089456</v>
      </c>
      <c r="BO75" s="22">
        <v>198755845.125</v>
      </c>
    </row>
    <row r="76" spans="1:67" ht="13.95" hidden="1" customHeight="1" x14ac:dyDescent="0.3">
      <c r="A76" s="19">
        <v>2041</v>
      </c>
      <c r="B76" s="21">
        <f t="shared" si="10"/>
        <v>9109505891.440918</v>
      </c>
      <c r="C76" s="21">
        <f t="shared" si="11"/>
        <v>543162511.40234375</v>
      </c>
      <c r="D76" s="21">
        <f t="shared" si="12"/>
        <v>468903916.64453119</v>
      </c>
      <c r="E76" s="21">
        <f t="shared" si="13"/>
        <v>705241632.50341797</v>
      </c>
      <c r="F76" s="21">
        <f t="shared" si="14"/>
        <v>724259075.125</v>
      </c>
      <c r="G76" s="21">
        <f t="shared" si="15"/>
        <v>1785103893.296875</v>
      </c>
      <c r="H76" s="21">
        <f t="shared" si="16"/>
        <v>299951128.25</v>
      </c>
      <c r="I76" s="21">
        <f t="shared" si="17"/>
        <v>1555208109.5625</v>
      </c>
      <c r="J76" s="21">
        <f t="shared" si="18"/>
        <v>3027675624.65625</v>
      </c>
      <c r="K76" s="22">
        <v>80344856</v>
      </c>
      <c r="L76" s="22">
        <v>6135494.5</v>
      </c>
      <c r="M76" s="22">
        <v>46464036</v>
      </c>
      <c r="N76" s="22">
        <v>70495728</v>
      </c>
      <c r="O76" s="22">
        <v>73980352</v>
      </c>
      <c r="P76" s="22">
        <v>54932496</v>
      </c>
      <c r="Q76" s="22">
        <v>19065766</v>
      </c>
      <c r="R76" s="22">
        <v>5861952</v>
      </c>
      <c r="S76" s="22">
        <v>11102409</v>
      </c>
      <c r="T76" s="22">
        <v>62941231.027343802</v>
      </c>
      <c r="U76" s="22">
        <v>111838190.875</v>
      </c>
      <c r="V76" s="22">
        <v>371364032</v>
      </c>
      <c r="W76" s="22">
        <v>44138344</v>
      </c>
      <c r="X76" s="22">
        <v>30569356</v>
      </c>
      <c r="Y76" s="22">
        <v>5635535</v>
      </c>
      <c r="Z76" s="22">
        <v>17196649.644531202</v>
      </c>
      <c r="AA76" s="22">
        <v>47613656</v>
      </c>
      <c r="AB76" s="22">
        <v>216929920</v>
      </c>
      <c r="AC76" s="22">
        <v>20543490</v>
      </c>
      <c r="AD76" s="22">
        <v>57624136</v>
      </c>
      <c r="AE76" s="22">
        <v>141685584</v>
      </c>
      <c r="AF76" s="22">
        <v>220844846.503418</v>
      </c>
      <c r="AG76" s="22">
        <v>13854663</v>
      </c>
      <c r="AH76" s="22">
        <v>55350880</v>
      </c>
      <c r="AI76" s="22">
        <v>144549200</v>
      </c>
      <c r="AJ76" s="22">
        <v>99164368</v>
      </c>
      <c r="AK76" s="22">
        <v>41996728</v>
      </c>
      <c r="AL76" s="22">
        <v>43096100</v>
      </c>
      <c r="AM76" s="22">
        <v>91107024</v>
      </c>
      <c r="AN76" s="22">
        <v>235140112.125</v>
      </c>
      <c r="AO76" s="22">
        <v>168596144</v>
      </c>
      <c r="AP76" s="22">
        <v>44760232</v>
      </c>
      <c r="AQ76" s="22">
        <v>187087824</v>
      </c>
      <c r="AR76" s="22">
        <v>73611720</v>
      </c>
      <c r="AS76" s="22">
        <v>35853360</v>
      </c>
      <c r="AT76" s="22">
        <v>40911048</v>
      </c>
      <c r="AU76" s="22">
        <v>306946144</v>
      </c>
      <c r="AV76" s="22">
        <v>19574116</v>
      </c>
      <c r="AW76" s="22">
        <v>71117824</v>
      </c>
      <c r="AX76" s="22">
        <v>72900280</v>
      </c>
      <c r="AY76" s="22">
        <v>763745201.296875</v>
      </c>
      <c r="AZ76" s="22">
        <v>137969552</v>
      </c>
      <c r="BA76" s="22">
        <v>161981576.25</v>
      </c>
      <c r="BB76" s="22">
        <v>1336003584</v>
      </c>
      <c r="BC76" s="22">
        <v>111425784</v>
      </c>
      <c r="BD76" s="22">
        <v>48628972</v>
      </c>
      <c r="BE76" s="22">
        <v>21096576</v>
      </c>
      <c r="BF76" s="22">
        <v>38053193.5625</v>
      </c>
      <c r="BG76" s="22">
        <v>199272016</v>
      </c>
      <c r="BH76" s="22">
        <v>1629620608</v>
      </c>
      <c r="BI76" s="22">
        <v>311195040</v>
      </c>
      <c r="BJ76" s="22">
        <v>57546168</v>
      </c>
      <c r="BK76" s="22">
        <v>324410336</v>
      </c>
      <c r="BL76" s="22">
        <v>128547272</v>
      </c>
      <c r="BM76" s="22">
        <v>68987416</v>
      </c>
      <c r="BN76" s="22">
        <v>107327560</v>
      </c>
      <c r="BO76" s="22">
        <v>200769208.65625</v>
      </c>
    </row>
    <row r="77" spans="1:67" ht="13.95" hidden="1" customHeight="1" x14ac:dyDescent="0.3">
      <c r="A77" s="19">
        <v>2042</v>
      </c>
      <c r="B77" s="21">
        <f t="shared" si="10"/>
        <v>9155845362.7314453</v>
      </c>
      <c r="C77" s="21">
        <f t="shared" si="11"/>
        <v>542088708.12109375</v>
      </c>
      <c r="D77" s="21">
        <f t="shared" si="12"/>
        <v>470708258.58886719</v>
      </c>
      <c r="E77" s="21">
        <f t="shared" si="13"/>
        <v>706474583.84960902</v>
      </c>
      <c r="F77" s="21">
        <f t="shared" si="14"/>
        <v>730701786.25</v>
      </c>
      <c r="G77" s="21">
        <f t="shared" si="15"/>
        <v>1814649962.234375</v>
      </c>
      <c r="H77" s="21">
        <f t="shared" si="16"/>
        <v>300454182.25</v>
      </c>
      <c r="I77" s="21">
        <f t="shared" si="17"/>
        <v>1546815747.25</v>
      </c>
      <c r="J77" s="21">
        <f t="shared" si="18"/>
        <v>3043952134.1875</v>
      </c>
      <c r="K77" s="22">
        <v>80149104</v>
      </c>
      <c r="L77" s="22">
        <v>6135571</v>
      </c>
      <c r="M77" s="22">
        <v>46327144</v>
      </c>
      <c r="N77" s="22">
        <v>70575480</v>
      </c>
      <c r="O77" s="22">
        <v>74182304</v>
      </c>
      <c r="P77" s="22">
        <v>54635412</v>
      </c>
      <c r="Q77" s="22">
        <v>19065066</v>
      </c>
      <c r="R77" s="22">
        <v>5869206</v>
      </c>
      <c r="S77" s="22">
        <v>11127417</v>
      </c>
      <c r="T77" s="22">
        <v>62878109.621093802</v>
      </c>
      <c r="U77" s="22">
        <v>111143894.5</v>
      </c>
      <c r="V77" s="22">
        <v>372580640</v>
      </c>
      <c r="W77" s="22">
        <v>44321952</v>
      </c>
      <c r="X77" s="22">
        <v>30785718</v>
      </c>
      <c r="Y77" s="22">
        <v>5653756</v>
      </c>
      <c r="Z77" s="22">
        <v>17366192.588867199</v>
      </c>
      <c r="AA77" s="22">
        <v>47688580</v>
      </c>
      <c r="AB77" s="22">
        <v>216847488</v>
      </c>
      <c r="AC77" s="22">
        <v>20539916</v>
      </c>
      <c r="AD77" s="22">
        <v>57703404</v>
      </c>
      <c r="AE77" s="22">
        <v>142039856</v>
      </c>
      <c r="AF77" s="22">
        <v>221655339.84960899</v>
      </c>
      <c r="AG77" s="22">
        <v>14015912</v>
      </c>
      <c r="AH77" s="22">
        <v>55833436</v>
      </c>
      <c r="AI77" s="22">
        <v>146204000</v>
      </c>
      <c r="AJ77" s="22">
        <v>99453472</v>
      </c>
      <c r="AK77" s="22">
        <v>42142184</v>
      </c>
      <c r="AL77" s="22">
        <v>43609192</v>
      </c>
      <c r="AM77" s="22">
        <v>91206368</v>
      </c>
      <c r="AN77" s="22">
        <v>238237222.25</v>
      </c>
      <c r="AO77" s="22">
        <v>172421472</v>
      </c>
      <c r="AP77" s="22">
        <v>45619012</v>
      </c>
      <c r="AQ77" s="22">
        <v>190398048</v>
      </c>
      <c r="AR77" s="22">
        <v>74554072</v>
      </c>
      <c r="AS77" s="22">
        <v>36562424</v>
      </c>
      <c r="AT77" s="22">
        <v>41759224</v>
      </c>
      <c r="AU77" s="22">
        <v>311208800</v>
      </c>
      <c r="AV77" s="22">
        <v>19909328</v>
      </c>
      <c r="AW77" s="22">
        <v>72323696</v>
      </c>
      <c r="AX77" s="22">
        <v>73328792</v>
      </c>
      <c r="AY77" s="22">
        <v>776565094.234375</v>
      </c>
      <c r="AZ77" s="22">
        <v>137730496</v>
      </c>
      <c r="BA77" s="22">
        <v>162723686.25</v>
      </c>
      <c r="BB77" s="22">
        <v>1328935808</v>
      </c>
      <c r="BC77" s="22">
        <v>110692360</v>
      </c>
      <c r="BD77" s="22">
        <v>48300228</v>
      </c>
      <c r="BE77" s="22">
        <v>20928018</v>
      </c>
      <c r="BF77" s="22">
        <v>37959333.25</v>
      </c>
      <c r="BG77" s="22">
        <v>200360288</v>
      </c>
      <c r="BH77" s="22">
        <v>1636720512</v>
      </c>
      <c r="BI77" s="22">
        <v>312319328</v>
      </c>
      <c r="BJ77" s="22">
        <v>57596568</v>
      </c>
      <c r="BK77" s="22">
        <v>328904256</v>
      </c>
      <c r="BL77" s="22">
        <v>129097120</v>
      </c>
      <c r="BM77" s="22">
        <v>68713824</v>
      </c>
      <c r="BN77" s="22">
        <v>107541032</v>
      </c>
      <c r="BO77" s="22">
        <v>202699206.1875</v>
      </c>
    </row>
    <row r="78" spans="1:67" ht="13.95" hidden="1" customHeight="1" x14ac:dyDescent="0.3">
      <c r="A78" s="19">
        <v>2043</v>
      </c>
      <c r="B78" s="21">
        <f t="shared" si="10"/>
        <v>9201016126.8034668</v>
      </c>
      <c r="C78" s="21">
        <f t="shared" si="11"/>
        <v>540959883.2734375</v>
      </c>
      <c r="D78" s="21">
        <f t="shared" si="12"/>
        <v>472504669.87695313</v>
      </c>
      <c r="E78" s="21">
        <f t="shared" si="13"/>
        <v>707558162.30932593</v>
      </c>
      <c r="F78" s="21">
        <f t="shared" si="14"/>
        <v>737024682.625</v>
      </c>
      <c r="G78" s="21">
        <f t="shared" si="15"/>
        <v>1844282892.15625</v>
      </c>
      <c r="H78" s="21">
        <f t="shared" si="16"/>
        <v>300970316.25</v>
      </c>
      <c r="I78" s="21">
        <f t="shared" si="17"/>
        <v>1538141801.625</v>
      </c>
      <c r="J78" s="21">
        <f t="shared" si="18"/>
        <v>3059573718.6875</v>
      </c>
      <c r="K78" s="22">
        <v>79944536</v>
      </c>
      <c r="L78" s="22">
        <v>6135619.5</v>
      </c>
      <c r="M78" s="22">
        <v>46187924</v>
      </c>
      <c r="N78" s="22">
        <v>70645168</v>
      </c>
      <c r="O78" s="22">
        <v>74380560</v>
      </c>
      <c r="P78" s="22">
        <v>54323772</v>
      </c>
      <c r="Q78" s="22">
        <v>19060654</v>
      </c>
      <c r="R78" s="22">
        <v>5875574</v>
      </c>
      <c r="S78" s="22">
        <v>11153136</v>
      </c>
      <c r="T78" s="22">
        <v>62806919.7734375</v>
      </c>
      <c r="U78" s="22">
        <v>110446020</v>
      </c>
      <c r="V78" s="22">
        <v>373795008</v>
      </c>
      <c r="W78" s="22">
        <v>44501136</v>
      </c>
      <c r="X78" s="22">
        <v>31002524</v>
      </c>
      <c r="Y78" s="22">
        <v>5670799.5</v>
      </c>
      <c r="Z78" s="22">
        <v>17535202.376953099</v>
      </c>
      <c r="AA78" s="22">
        <v>47756408</v>
      </c>
      <c r="AB78" s="22">
        <v>216716688</v>
      </c>
      <c r="AC78" s="22">
        <v>20533540</v>
      </c>
      <c r="AD78" s="22">
        <v>57766108</v>
      </c>
      <c r="AE78" s="22">
        <v>142365104</v>
      </c>
      <c r="AF78" s="22">
        <v>222420314.30932599</v>
      </c>
      <c r="AG78" s="22">
        <v>14178811</v>
      </c>
      <c r="AH78" s="22">
        <v>56320152</v>
      </c>
      <c r="AI78" s="22">
        <v>147817504</v>
      </c>
      <c r="AJ78" s="22">
        <v>99728096</v>
      </c>
      <c r="AK78" s="22">
        <v>42276968</v>
      </c>
      <c r="AL78" s="22">
        <v>44122196</v>
      </c>
      <c r="AM78" s="22">
        <v>91286296</v>
      </c>
      <c r="AN78" s="22">
        <v>241294659.625</v>
      </c>
      <c r="AO78" s="22">
        <v>176307152</v>
      </c>
      <c r="AP78" s="22">
        <v>46492420</v>
      </c>
      <c r="AQ78" s="22">
        <v>193736560</v>
      </c>
      <c r="AR78" s="22">
        <v>75478272</v>
      </c>
      <c r="AS78" s="22">
        <v>37275776</v>
      </c>
      <c r="AT78" s="22">
        <v>42614600</v>
      </c>
      <c r="AU78" s="22">
        <v>315442144</v>
      </c>
      <c r="AV78" s="22">
        <v>20242996</v>
      </c>
      <c r="AW78" s="22">
        <v>73540712</v>
      </c>
      <c r="AX78" s="22">
        <v>73750096</v>
      </c>
      <c r="AY78" s="22">
        <v>789402164.15625</v>
      </c>
      <c r="AZ78" s="22">
        <v>137505600</v>
      </c>
      <c r="BA78" s="22">
        <v>163464716.25</v>
      </c>
      <c r="BB78" s="22">
        <v>1321590784</v>
      </c>
      <c r="BC78" s="22">
        <v>109970184</v>
      </c>
      <c r="BD78" s="22">
        <v>47958560</v>
      </c>
      <c r="BE78" s="22">
        <v>20756736</v>
      </c>
      <c r="BF78" s="22">
        <v>37865537.625</v>
      </c>
      <c r="BG78" s="22">
        <v>201407712</v>
      </c>
      <c r="BH78" s="22">
        <v>1643400192</v>
      </c>
      <c r="BI78" s="22">
        <v>313352288</v>
      </c>
      <c r="BJ78" s="22">
        <v>57633284</v>
      </c>
      <c r="BK78" s="22">
        <v>333410752</v>
      </c>
      <c r="BL78" s="22">
        <v>129613080</v>
      </c>
      <c r="BM78" s="22">
        <v>68427400</v>
      </c>
      <c r="BN78" s="22">
        <v>107723528</v>
      </c>
      <c r="BO78" s="22">
        <v>204605482.6875</v>
      </c>
    </row>
    <row r="79" spans="1:67" ht="13.95" hidden="1" customHeight="1" x14ac:dyDescent="0.3">
      <c r="A79" s="19">
        <v>2044</v>
      </c>
      <c r="B79" s="21">
        <f t="shared" si="10"/>
        <v>9244845459.3884277</v>
      </c>
      <c r="C79" s="21">
        <f t="shared" si="11"/>
        <v>539762424.13671875</v>
      </c>
      <c r="D79" s="21">
        <f t="shared" si="12"/>
        <v>474200126.54785162</v>
      </c>
      <c r="E79" s="21">
        <f t="shared" si="13"/>
        <v>708471403.28198195</v>
      </c>
      <c r="F79" s="21">
        <f t="shared" si="14"/>
        <v>743235902.375</v>
      </c>
      <c r="G79" s="21">
        <f t="shared" si="15"/>
        <v>1873937741.984375</v>
      </c>
      <c r="H79" s="21">
        <f t="shared" si="16"/>
        <v>301499416</v>
      </c>
      <c r="I79" s="21">
        <f t="shared" si="17"/>
        <v>1529235850.9375</v>
      </c>
      <c r="J79" s="21">
        <f t="shared" si="18"/>
        <v>3074502594.125</v>
      </c>
      <c r="K79" s="22">
        <v>79718016</v>
      </c>
      <c r="L79" s="22">
        <v>6135413</v>
      </c>
      <c r="M79" s="22">
        <v>46041468</v>
      </c>
      <c r="N79" s="22">
        <v>70701432</v>
      </c>
      <c r="O79" s="22">
        <v>74573312</v>
      </c>
      <c r="P79" s="22">
        <v>54003268</v>
      </c>
      <c r="Q79" s="22">
        <v>19053618</v>
      </c>
      <c r="R79" s="22">
        <v>5880972</v>
      </c>
      <c r="S79" s="22">
        <v>11178303</v>
      </c>
      <c r="T79" s="22">
        <v>62729116.886718802</v>
      </c>
      <c r="U79" s="22">
        <v>109747505.25</v>
      </c>
      <c r="V79" s="22">
        <v>374919520</v>
      </c>
      <c r="W79" s="22">
        <v>44675356</v>
      </c>
      <c r="X79" s="22">
        <v>31217030</v>
      </c>
      <c r="Y79" s="22">
        <v>5686182.5</v>
      </c>
      <c r="Z79" s="22">
        <v>17702038.0478516</v>
      </c>
      <c r="AA79" s="22">
        <v>47813532</v>
      </c>
      <c r="AB79" s="22">
        <v>216531840</v>
      </c>
      <c r="AC79" s="22">
        <v>20519274</v>
      </c>
      <c r="AD79" s="22">
        <v>57813016</v>
      </c>
      <c r="AE79" s="22">
        <v>142661008</v>
      </c>
      <c r="AF79" s="22">
        <v>223132733.281982</v>
      </c>
      <c r="AG79" s="22">
        <v>14342380</v>
      </c>
      <c r="AH79" s="22">
        <v>56806180</v>
      </c>
      <c r="AI79" s="22">
        <v>149398976</v>
      </c>
      <c r="AJ79" s="22">
        <v>99984944</v>
      </c>
      <c r="AK79" s="22">
        <v>42403496</v>
      </c>
      <c r="AL79" s="22">
        <v>44633312</v>
      </c>
      <c r="AM79" s="22">
        <v>91346696</v>
      </c>
      <c r="AN79" s="22">
        <v>244319918.375</v>
      </c>
      <c r="AO79" s="22">
        <v>180243200</v>
      </c>
      <c r="AP79" s="22">
        <v>47378852</v>
      </c>
      <c r="AQ79" s="22">
        <v>197105904</v>
      </c>
      <c r="AR79" s="22">
        <v>76382336</v>
      </c>
      <c r="AS79" s="22">
        <v>37990612</v>
      </c>
      <c r="AT79" s="22">
        <v>43475536</v>
      </c>
      <c r="AU79" s="22">
        <v>319620000</v>
      </c>
      <c r="AV79" s="22">
        <v>20566150</v>
      </c>
      <c r="AW79" s="22">
        <v>74767024</v>
      </c>
      <c r="AX79" s="22">
        <v>74166352</v>
      </c>
      <c r="AY79" s="22">
        <v>802241775.984375</v>
      </c>
      <c r="AZ79" s="22">
        <v>137291216</v>
      </c>
      <c r="BA79" s="22">
        <v>164208200</v>
      </c>
      <c r="BB79" s="22">
        <v>1314016000</v>
      </c>
      <c r="BC79" s="22">
        <v>109261720</v>
      </c>
      <c r="BD79" s="22">
        <v>47602888</v>
      </c>
      <c r="BE79" s="22">
        <v>20580534</v>
      </c>
      <c r="BF79" s="22">
        <v>37774708.9375</v>
      </c>
      <c r="BG79" s="22">
        <v>202441824</v>
      </c>
      <c r="BH79" s="22">
        <v>1649653632</v>
      </c>
      <c r="BI79" s="22">
        <v>314303360</v>
      </c>
      <c r="BJ79" s="22">
        <v>57656792</v>
      </c>
      <c r="BK79" s="22">
        <v>337865056</v>
      </c>
      <c r="BL79" s="22">
        <v>130092376</v>
      </c>
      <c r="BM79" s="22">
        <v>68129256</v>
      </c>
      <c r="BN79" s="22">
        <v>107865376</v>
      </c>
      <c r="BO79" s="22">
        <v>206494922.125</v>
      </c>
    </row>
    <row r="80" spans="1:67" ht="13.95" hidden="1" customHeight="1" x14ac:dyDescent="0.3">
      <c r="A80" s="19">
        <v>2045</v>
      </c>
      <c r="B80" s="21">
        <f t="shared" ref="B80:B136" si="19">SUM(C80:J80)</f>
        <v>9287277501.8520508</v>
      </c>
      <c r="C80" s="21">
        <f t="shared" ref="C80:C136" si="20">SUM(K80:U80)</f>
        <v>538512879.95703125</v>
      </c>
      <c r="D80" s="21">
        <f t="shared" ref="D80:D136" si="21">SUM(V80:Z80)</f>
        <v>475852993.21289063</v>
      </c>
      <c r="E80" s="21">
        <f t="shared" ref="E80:E136" si="22">SUM(AA80:AF80)</f>
        <v>709221949.33837903</v>
      </c>
      <c r="F80" s="21">
        <f t="shared" ref="F80:F136" si="23">SUM(AG80:AN80)</f>
        <v>749334901.625</v>
      </c>
      <c r="G80" s="21">
        <f t="shared" ref="G80:G136" si="24">SUM(AO80:AY80)</f>
        <v>1903488773.28125</v>
      </c>
      <c r="H80" s="21">
        <f t="shared" ref="H80:H136" si="25">SUM(AZ80:BA80)</f>
        <v>302043454.25</v>
      </c>
      <c r="I80" s="21">
        <f t="shared" ref="I80:I136" si="26">SUM(BB80:BF80)</f>
        <v>1519951764.875</v>
      </c>
      <c r="J80" s="21">
        <f t="shared" ref="J80:J136" si="27">SUM(BG80:BO80)</f>
        <v>3088870785.3125</v>
      </c>
      <c r="K80" s="22">
        <v>79492592</v>
      </c>
      <c r="L80" s="22">
        <v>6134532</v>
      </c>
      <c r="M80" s="22">
        <v>45881340</v>
      </c>
      <c r="N80" s="22">
        <v>70748632</v>
      </c>
      <c r="O80" s="22">
        <v>74750672</v>
      </c>
      <c r="P80" s="22">
        <v>53680472</v>
      </c>
      <c r="Q80" s="22">
        <v>19042166</v>
      </c>
      <c r="R80" s="22">
        <v>5886193.5</v>
      </c>
      <c r="S80" s="22">
        <v>11202536</v>
      </c>
      <c r="T80" s="22">
        <v>62645022.957031198</v>
      </c>
      <c r="U80" s="22">
        <v>109048721.5</v>
      </c>
      <c r="V80" s="22">
        <v>376003712</v>
      </c>
      <c r="W80" s="22">
        <v>44849648</v>
      </c>
      <c r="X80" s="22">
        <v>31431124</v>
      </c>
      <c r="Y80" s="22">
        <v>5700301</v>
      </c>
      <c r="Z80" s="22">
        <v>17868208.212890599</v>
      </c>
      <c r="AA80" s="22">
        <v>47865024</v>
      </c>
      <c r="AB80" s="22">
        <v>216293184</v>
      </c>
      <c r="AC80" s="22">
        <v>20498524</v>
      </c>
      <c r="AD80" s="22">
        <v>57843136</v>
      </c>
      <c r="AE80" s="22">
        <v>142920848</v>
      </c>
      <c r="AF80" s="22">
        <v>223801233.338379</v>
      </c>
      <c r="AG80" s="22">
        <v>14507221</v>
      </c>
      <c r="AH80" s="22">
        <v>57290732</v>
      </c>
      <c r="AI80" s="22">
        <v>150941888</v>
      </c>
      <c r="AJ80" s="22">
        <v>100211760</v>
      </c>
      <c r="AK80" s="22">
        <v>42520160</v>
      </c>
      <c r="AL80" s="22">
        <v>45147040</v>
      </c>
      <c r="AM80" s="22">
        <v>91382200</v>
      </c>
      <c r="AN80" s="22">
        <v>247333900.625</v>
      </c>
      <c r="AO80" s="22">
        <v>184216752</v>
      </c>
      <c r="AP80" s="22">
        <v>48261024</v>
      </c>
      <c r="AQ80" s="22">
        <v>200455056</v>
      </c>
      <c r="AR80" s="22">
        <v>77262472</v>
      </c>
      <c r="AS80" s="22">
        <v>38703124</v>
      </c>
      <c r="AT80" s="22">
        <v>44339104</v>
      </c>
      <c r="AU80" s="22">
        <v>323739168</v>
      </c>
      <c r="AV80" s="22">
        <v>20869226</v>
      </c>
      <c r="AW80" s="22">
        <v>75997896</v>
      </c>
      <c r="AX80" s="22">
        <v>74577632</v>
      </c>
      <c r="AY80" s="22">
        <v>815067319.28125</v>
      </c>
      <c r="AZ80" s="22">
        <v>137099584</v>
      </c>
      <c r="BA80" s="22">
        <v>164943870.25</v>
      </c>
      <c r="BB80" s="22">
        <v>1306087680</v>
      </c>
      <c r="BC80" s="22">
        <v>108556336</v>
      </c>
      <c r="BD80" s="22">
        <v>47234372</v>
      </c>
      <c r="BE80" s="22">
        <v>20399802</v>
      </c>
      <c r="BF80" s="22">
        <v>37673574.875</v>
      </c>
      <c r="BG80" s="22">
        <v>203444992</v>
      </c>
      <c r="BH80" s="22">
        <v>1655597056</v>
      </c>
      <c r="BI80" s="22">
        <v>315186688</v>
      </c>
      <c r="BJ80" s="22">
        <v>57669112</v>
      </c>
      <c r="BK80" s="22">
        <v>342320832</v>
      </c>
      <c r="BL80" s="22">
        <v>130534072</v>
      </c>
      <c r="BM80" s="22">
        <v>67813944</v>
      </c>
      <c r="BN80" s="22">
        <v>107969632</v>
      </c>
      <c r="BO80" s="22">
        <v>208334457.3125</v>
      </c>
    </row>
    <row r="81" spans="1:67" ht="13.95" hidden="1" customHeight="1" x14ac:dyDescent="0.3">
      <c r="A81" s="19">
        <v>2046</v>
      </c>
      <c r="B81" s="21">
        <f t="shared" si="19"/>
        <v>9328099067.9848633</v>
      </c>
      <c r="C81" s="21">
        <f t="shared" si="20"/>
        <v>537212851.5546875</v>
      </c>
      <c r="D81" s="21">
        <f t="shared" si="21"/>
        <v>477440074.77050781</v>
      </c>
      <c r="E81" s="21">
        <f t="shared" si="22"/>
        <v>709793421.19091797</v>
      </c>
      <c r="F81" s="21">
        <f t="shared" si="23"/>
        <v>755291849.625</v>
      </c>
      <c r="G81" s="21">
        <f t="shared" si="24"/>
        <v>1932927485.78125</v>
      </c>
      <c r="H81" s="21">
        <f t="shared" si="25"/>
        <v>302583407.75</v>
      </c>
      <c r="I81" s="21">
        <f t="shared" si="26"/>
        <v>1510284162.3125</v>
      </c>
      <c r="J81" s="21">
        <f t="shared" si="27"/>
        <v>3102565815</v>
      </c>
      <c r="K81" s="22">
        <v>79262872</v>
      </c>
      <c r="L81" s="22">
        <v>6133675.5</v>
      </c>
      <c r="M81" s="22">
        <v>45708068</v>
      </c>
      <c r="N81" s="22">
        <v>70790856</v>
      </c>
      <c r="O81" s="22">
        <v>74925784</v>
      </c>
      <c r="P81" s="22">
        <v>53346080</v>
      </c>
      <c r="Q81" s="22">
        <v>19030350</v>
      </c>
      <c r="R81" s="22">
        <v>5890581.5</v>
      </c>
      <c r="S81" s="22">
        <v>11225927</v>
      </c>
      <c r="T81" s="22">
        <v>62553151.1796875</v>
      </c>
      <c r="U81" s="22">
        <v>108345506.375</v>
      </c>
      <c r="V81" s="22">
        <v>377028160</v>
      </c>
      <c r="W81" s="22">
        <v>45016304</v>
      </c>
      <c r="X81" s="22">
        <v>31650804</v>
      </c>
      <c r="Y81" s="22">
        <v>5713306</v>
      </c>
      <c r="Z81" s="22">
        <v>18031500.770507801</v>
      </c>
      <c r="AA81" s="22">
        <v>47901820</v>
      </c>
      <c r="AB81" s="22">
        <v>216004512</v>
      </c>
      <c r="AC81" s="22">
        <v>20473896</v>
      </c>
      <c r="AD81" s="22">
        <v>57856080</v>
      </c>
      <c r="AE81" s="22">
        <v>143141232</v>
      </c>
      <c r="AF81" s="22">
        <v>224415881.190918</v>
      </c>
      <c r="AG81" s="22">
        <v>14673612</v>
      </c>
      <c r="AH81" s="22">
        <v>57768824</v>
      </c>
      <c r="AI81" s="22">
        <v>152429456</v>
      </c>
      <c r="AJ81" s="22">
        <v>100429704</v>
      </c>
      <c r="AK81" s="22">
        <v>42624468</v>
      </c>
      <c r="AL81" s="22">
        <v>45656364</v>
      </c>
      <c r="AM81" s="22">
        <v>91407400</v>
      </c>
      <c r="AN81" s="22">
        <v>250302021.625</v>
      </c>
      <c r="AO81" s="22">
        <v>188232432</v>
      </c>
      <c r="AP81" s="22">
        <v>49136540</v>
      </c>
      <c r="AQ81" s="22">
        <v>203816144</v>
      </c>
      <c r="AR81" s="22">
        <v>78122784</v>
      </c>
      <c r="AS81" s="22">
        <v>39412356</v>
      </c>
      <c r="AT81" s="22">
        <v>45205128</v>
      </c>
      <c r="AU81" s="22">
        <v>327801632</v>
      </c>
      <c r="AV81" s="22">
        <v>21162018</v>
      </c>
      <c r="AW81" s="22">
        <v>77230920</v>
      </c>
      <c r="AX81" s="22">
        <v>74989336</v>
      </c>
      <c r="AY81" s="22">
        <v>827818195.78125</v>
      </c>
      <c r="AZ81" s="22">
        <v>136923504</v>
      </c>
      <c r="BA81" s="22">
        <v>165659903.75</v>
      </c>
      <c r="BB81" s="22">
        <v>1297804544</v>
      </c>
      <c r="BC81" s="22">
        <v>107852736</v>
      </c>
      <c r="BD81" s="22">
        <v>46850428</v>
      </c>
      <c r="BE81" s="22">
        <v>20214320</v>
      </c>
      <c r="BF81" s="22">
        <v>37562134.3125</v>
      </c>
      <c r="BG81" s="22">
        <v>204425776</v>
      </c>
      <c r="BH81" s="22">
        <v>1661087232</v>
      </c>
      <c r="BI81" s="22">
        <v>315993664</v>
      </c>
      <c r="BJ81" s="22">
        <v>57663976</v>
      </c>
      <c r="BK81" s="22">
        <v>346748288</v>
      </c>
      <c r="BL81" s="22">
        <v>130922008</v>
      </c>
      <c r="BM81" s="22">
        <v>67483096</v>
      </c>
      <c r="BN81" s="22">
        <v>108044864</v>
      </c>
      <c r="BO81" s="22">
        <v>210196911</v>
      </c>
    </row>
    <row r="82" spans="1:67" ht="13.95" hidden="1" customHeight="1" x14ac:dyDescent="0.3">
      <c r="A82" s="19">
        <v>2047</v>
      </c>
      <c r="B82" s="21">
        <f t="shared" si="19"/>
        <v>9366897210.0693359</v>
      </c>
      <c r="C82" s="21">
        <f t="shared" si="20"/>
        <v>535857505.984375</v>
      </c>
      <c r="D82" s="21">
        <f t="shared" si="21"/>
        <v>478959288.31835938</v>
      </c>
      <c r="E82" s="21">
        <f t="shared" si="22"/>
        <v>710198309.34472704</v>
      </c>
      <c r="F82" s="21">
        <f t="shared" si="23"/>
        <v>761092699.125</v>
      </c>
      <c r="G82" s="21">
        <f t="shared" si="24"/>
        <v>1962200047.328125</v>
      </c>
      <c r="H82" s="21">
        <f t="shared" si="25"/>
        <v>303090210</v>
      </c>
      <c r="I82" s="21">
        <f t="shared" si="26"/>
        <v>1500156625.375</v>
      </c>
      <c r="J82" s="21">
        <f t="shared" si="27"/>
        <v>3115342524.59375</v>
      </c>
      <c r="K82" s="22">
        <v>79035072</v>
      </c>
      <c r="L82" s="22">
        <v>6131742.5</v>
      </c>
      <c r="M82" s="22">
        <v>45529636</v>
      </c>
      <c r="N82" s="22">
        <v>70820872</v>
      </c>
      <c r="O82" s="22">
        <v>75090608</v>
      </c>
      <c r="P82" s="22">
        <v>52998324</v>
      </c>
      <c r="Q82" s="22">
        <v>19016274</v>
      </c>
      <c r="R82" s="22">
        <v>5893905</v>
      </c>
      <c r="S82" s="22">
        <v>11248834</v>
      </c>
      <c r="T82" s="22">
        <v>62451256.421875</v>
      </c>
      <c r="U82" s="22">
        <v>107640982.0625</v>
      </c>
      <c r="V82" s="22">
        <v>378005504</v>
      </c>
      <c r="W82" s="22">
        <v>45173032</v>
      </c>
      <c r="X82" s="22">
        <v>31866220</v>
      </c>
      <c r="Y82" s="22">
        <v>5724469.5</v>
      </c>
      <c r="Z82" s="22">
        <v>18190062.818359401</v>
      </c>
      <c r="AA82" s="22">
        <v>47930924</v>
      </c>
      <c r="AB82" s="22">
        <v>215673024</v>
      </c>
      <c r="AC82" s="22">
        <v>20443926</v>
      </c>
      <c r="AD82" s="22">
        <v>57855404</v>
      </c>
      <c r="AE82" s="22">
        <v>143312256</v>
      </c>
      <c r="AF82" s="22">
        <v>224982775.34472701</v>
      </c>
      <c r="AG82" s="22">
        <v>14843520</v>
      </c>
      <c r="AH82" s="22">
        <v>58233004</v>
      </c>
      <c r="AI82" s="22">
        <v>153882400</v>
      </c>
      <c r="AJ82" s="22">
        <v>100613568</v>
      </c>
      <c r="AK82" s="22">
        <v>42720552</v>
      </c>
      <c r="AL82" s="22">
        <v>46166260</v>
      </c>
      <c r="AM82" s="22">
        <v>91417624</v>
      </c>
      <c r="AN82" s="22">
        <v>253215771.125</v>
      </c>
      <c r="AO82" s="22">
        <v>192282480</v>
      </c>
      <c r="AP82" s="22">
        <v>50011468</v>
      </c>
      <c r="AQ82" s="22">
        <v>207175984</v>
      </c>
      <c r="AR82" s="22">
        <v>78962600</v>
      </c>
      <c r="AS82" s="22">
        <v>40115232</v>
      </c>
      <c r="AT82" s="22">
        <v>46068256</v>
      </c>
      <c r="AU82" s="22">
        <v>331783904</v>
      </c>
      <c r="AV82" s="22">
        <v>21454736</v>
      </c>
      <c r="AW82" s="22">
        <v>78452872</v>
      </c>
      <c r="AX82" s="22">
        <v>75399200</v>
      </c>
      <c r="AY82" s="22">
        <v>840493315.328125</v>
      </c>
      <c r="AZ82" s="22">
        <v>136734656</v>
      </c>
      <c r="BA82" s="22">
        <v>166355554</v>
      </c>
      <c r="BB82" s="22">
        <v>1289094656</v>
      </c>
      <c r="BC82" s="22">
        <v>107154752</v>
      </c>
      <c r="BD82" s="22">
        <v>46451132</v>
      </c>
      <c r="BE82" s="22">
        <v>20025234</v>
      </c>
      <c r="BF82" s="22">
        <v>37430851.375</v>
      </c>
      <c r="BG82" s="22">
        <v>205363520</v>
      </c>
      <c r="BH82" s="22">
        <v>1666021760</v>
      </c>
      <c r="BI82" s="22">
        <v>316700480</v>
      </c>
      <c r="BJ82" s="22">
        <v>57648248</v>
      </c>
      <c r="BK82" s="22">
        <v>351106432</v>
      </c>
      <c r="BL82" s="22">
        <v>131263120</v>
      </c>
      <c r="BM82" s="22">
        <v>67139280</v>
      </c>
      <c r="BN82" s="22">
        <v>108071136</v>
      </c>
      <c r="BO82" s="22">
        <v>212028548.59375</v>
      </c>
    </row>
    <row r="83" spans="1:67" ht="13.95" hidden="1" customHeight="1" x14ac:dyDescent="0.3">
      <c r="A83" s="19">
        <v>2048</v>
      </c>
      <c r="B83" s="21">
        <f t="shared" si="19"/>
        <v>9404115306.2436523</v>
      </c>
      <c r="C83" s="21">
        <f t="shared" si="20"/>
        <v>534428310.82421881</v>
      </c>
      <c r="D83" s="21">
        <f t="shared" si="21"/>
        <v>480432626.12890619</v>
      </c>
      <c r="E83" s="21">
        <f t="shared" si="22"/>
        <v>710442263.27490199</v>
      </c>
      <c r="F83" s="21">
        <f t="shared" si="23"/>
        <v>766759900.75</v>
      </c>
      <c r="G83" s="21">
        <f t="shared" si="24"/>
        <v>1991278616.796875</v>
      </c>
      <c r="H83" s="21">
        <f t="shared" si="25"/>
        <v>303562030.5</v>
      </c>
      <c r="I83" s="21">
        <f t="shared" si="26"/>
        <v>1489650328.5</v>
      </c>
      <c r="J83" s="21">
        <f t="shared" si="27"/>
        <v>3127561229.46875</v>
      </c>
      <c r="K83" s="22">
        <v>78790296</v>
      </c>
      <c r="L83" s="22">
        <v>6130054.5</v>
      </c>
      <c r="M83" s="22">
        <v>45343916</v>
      </c>
      <c r="N83" s="22">
        <v>70840952</v>
      </c>
      <c r="O83" s="22">
        <v>75240472</v>
      </c>
      <c r="P83" s="22">
        <v>52640784</v>
      </c>
      <c r="Q83" s="22">
        <v>18998542</v>
      </c>
      <c r="R83" s="22">
        <v>5896711</v>
      </c>
      <c r="S83" s="22">
        <v>11270035</v>
      </c>
      <c r="T83" s="22">
        <v>62344187.199218802</v>
      </c>
      <c r="U83" s="22">
        <v>106932361.125</v>
      </c>
      <c r="V83" s="22">
        <v>378942336</v>
      </c>
      <c r="W83" s="22">
        <v>45327856</v>
      </c>
      <c r="X83" s="22">
        <v>32082264</v>
      </c>
      <c r="Y83" s="22">
        <v>5735506</v>
      </c>
      <c r="Z83" s="22">
        <v>18344664.128906202</v>
      </c>
      <c r="AA83" s="22">
        <v>47946204</v>
      </c>
      <c r="AB83" s="22">
        <v>215286112</v>
      </c>
      <c r="AC83" s="22">
        <v>20409152</v>
      </c>
      <c r="AD83" s="22">
        <v>57839924</v>
      </c>
      <c r="AE83" s="22">
        <v>143461088</v>
      </c>
      <c r="AF83" s="22">
        <v>225499783.27490199</v>
      </c>
      <c r="AG83" s="22">
        <v>15017327</v>
      </c>
      <c r="AH83" s="22">
        <v>58689712</v>
      </c>
      <c r="AI83" s="22">
        <v>155291232</v>
      </c>
      <c r="AJ83" s="22">
        <v>100772424</v>
      </c>
      <c r="AK83" s="22">
        <v>42808516</v>
      </c>
      <c r="AL83" s="22">
        <v>46672052</v>
      </c>
      <c r="AM83" s="22">
        <v>91393432</v>
      </c>
      <c r="AN83" s="22">
        <v>256115205.75</v>
      </c>
      <c r="AO83" s="22">
        <v>196345616</v>
      </c>
      <c r="AP83" s="22">
        <v>50884472</v>
      </c>
      <c r="AQ83" s="22">
        <v>210548256</v>
      </c>
      <c r="AR83" s="22">
        <v>79780736</v>
      </c>
      <c r="AS83" s="22">
        <v>40811328</v>
      </c>
      <c r="AT83" s="22">
        <v>46928184</v>
      </c>
      <c r="AU83" s="22">
        <v>335692192</v>
      </c>
      <c r="AV83" s="22">
        <v>21762332</v>
      </c>
      <c r="AW83" s="22">
        <v>79677656</v>
      </c>
      <c r="AX83" s="22">
        <v>75790584</v>
      </c>
      <c r="AY83" s="22">
        <v>853057260.796875</v>
      </c>
      <c r="AZ83" s="22">
        <v>136533328</v>
      </c>
      <c r="BA83" s="22">
        <v>167028702.5</v>
      </c>
      <c r="BB83" s="22">
        <v>1280018176</v>
      </c>
      <c r="BC83" s="22">
        <v>106475392</v>
      </c>
      <c r="BD83" s="22">
        <v>46033332</v>
      </c>
      <c r="BE83" s="22">
        <v>19832190</v>
      </c>
      <c r="BF83" s="22">
        <v>37291238.5</v>
      </c>
      <c r="BG83" s="22">
        <v>206280352</v>
      </c>
      <c r="BH83" s="22">
        <v>1670736000</v>
      </c>
      <c r="BI83" s="22">
        <v>317346080</v>
      </c>
      <c r="BJ83" s="22">
        <v>57618432</v>
      </c>
      <c r="BK83" s="22">
        <v>355372672</v>
      </c>
      <c r="BL83" s="22">
        <v>131563728</v>
      </c>
      <c r="BM83" s="22">
        <v>66778752</v>
      </c>
      <c r="BN83" s="22">
        <v>108063600</v>
      </c>
      <c r="BO83" s="22">
        <v>213801613.46875</v>
      </c>
    </row>
    <row r="84" spans="1:67" ht="13.95" hidden="1" customHeight="1" x14ac:dyDescent="0.3">
      <c r="A84" s="19">
        <v>2049</v>
      </c>
      <c r="B84" s="21">
        <f t="shared" si="19"/>
        <v>9439121337.1357422</v>
      </c>
      <c r="C84" s="21">
        <f t="shared" si="20"/>
        <v>532923726.2265625</v>
      </c>
      <c r="D84" s="21">
        <f t="shared" si="21"/>
        <v>481856256.43164063</v>
      </c>
      <c r="E84" s="21">
        <f t="shared" si="22"/>
        <v>710481228.18066406</v>
      </c>
      <c r="F84" s="21">
        <f t="shared" si="23"/>
        <v>772275595.25</v>
      </c>
      <c r="G84" s="21">
        <f t="shared" si="24"/>
        <v>2020063801.234375</v>
      </c>
      <c r="H84" s="21">
        <f t="shared" si="25"/>
        <v>303978315.75</v>
      </c>
      <c r="I84" s="21">
        <f t="shared" si="26"/>
        <v>1478527485.6875</v>
      </c>
      <c r="J84" s="21">
        <f t="shared" si="27"/>
        <v>3139014928.375</v>
      </c>
      <c r="K84" s="22">
        <v>78539312</v>
      </c>
      <c r="L84" s="22">
        <v>6127614</v>
      </c>
      <c r="M84" s="22">
        <v>45141116</v>
      </c>
      <c r="N84" s="22">
        <v>70849712</v>
      </c>
      <c r="O84" s="22">
        <v>75378896</v>
      </c>
      <c r="P84" s="22">
        <v>52273908</v>
      </c>
      <c r="Q84" s="22">
        <v>18979084</v>
      </c>
      <c r="R84" s="22">
        <v>5899168</v>
      </c>
      <c r="S84" s="22">
        <v>11290236</v>
      </c>
      <c r="T84" s="22">
        <v>62224581.9765625</v>
      </c>
      <c r="U84" s="22">
        <v>106220098.25</v>
      </c>
      <c r="V84" s="22">
        <v>379839616</v>
      </c>
      <c r="W84" s="22">
        <v>45476952</v>
      </c>
      <c r="X84" s="22">
        <v>32298148</v>
      </c>
      <c r="Y84" s="22">
        <v>5745127.5</v>
      </c>
      <c r="Z84" s="22">
        <v>18496412.931640599</v>
      </c>
      <c r="AA84" s="22">
        <v>47952348</v>
      </c>
      <c r="AB84" s="22">
        <v>214845552</v>
      </c>
      <c r="AC84" s="22">
        <v>20366646</v>
      </c>
      <c r="AD84" s="22">
        <v>57806224</v>
      </c>
      <c r="AE84" s="22">
        <v>143553920</v>
      </c>
      <c r="AF84" s="22">
        <v>225956538.180664</v>
      </c>
      <c r="AG84" s="22">
        <v>15191158</v>
      </c>
      <c r="AH84" s="22">
        <v>59134384</v>
      </c>
      <c r="AI84" s="22">
        <v>156652528</v>
      </c>
      <c r="AJ84" s="22">
        <v>100902128</v>
      </c>
      <c r="AK84" s="22">
        <v>42884672</v>
      </c>
      <c r="AL84" s="22">
        <v>47177912</v>
      </c>
      <c r="AM84" s="22">
        <v>91335536</v>
      </c>
      <c r="AN84" s="22">
        <v>258997277.25</v>
      </c>
      <c r="AO84" s="22">
        <v>200436208</v>
      </c>
      <c r="AP84" s="22">
        <v>51756552</v>
      </c>
      <c r="AQ84" s="22">
        <v>213885520</v>
      </c>
      <c r="AR84" s="22">
        <v>80582016</v>
      </c>
      <c r="AS84" s="22">
        <v>41498332</v>
      </c>
      <c r="AT84" s="22">
        <v>47787404</v>
      </c>
      <c r="AU84" s="22">
        <v>339521696</v>
      </c>
      <c r="AV84" s="22">
        <v>22066362</v>
      </c>
      <c r="AW84" s="22">
        <v>80913952</v>
      </c>
      <c r="AX84" s="22">
        <v>76158624</v>
      </c>
      <c r="AY84" s="22">
        <v>865457135.234375</v>
      </c>
      <c r="AZ84" s="22">
        <v>136310848</v>
      </c>
      <c r="BA84" s="22">
        <v>167667467.75</v>
      </c>
      <c r="BB84" s="22">
        <v>1270343040</v>
      </c>
      <c r="BC84" s="22">
        <v>105796848</v>
      </c>
      <c r="BD84" s="22">
        <v>45598208</v>
      </c>
      <c r="BE84" s="22">
        <v>19635200</v>
      </c>
      <c r="BF84" s="22">
        <v>37154189.6875</v>
      </c>
      <c r="BG84" s="22">
        <v>207146048</v>
      </c>
      <c r="BH84" s="22">
        <v>1675007360</v>
      </c>
      <c r="BI84" s="22">
        <v>317912320</v>
      </c>
      <c r="BJ84" s="22">
        <v>57574104</v>
      </c>
      <c r="BK84" s="22">
        <v>359577280</v>
      </c>
      <c r="BL84" s="22">
        <v>131810880</v>
      </c>
      <c r="BM84" s="22">
        <v>66402664</v>
      </c>
      <c r="BN84" s="22">
        <v>108003240</v>
      </c>
      <c r="BO84" s="22">
        <v>215581032.375</v>
      </c>
    </row>
    <row r="85" spans="1:67" ht="13.95" hidden="1" customHeight="1" x14ac:dyDescent="0.3">
      <c r="A85" s="19">
        <v>2050</v>
      </c>
      <c r="B85" s="21">
        <f t="shared" si="19"/>
        <v>9472256139.0439453</v>
      </c>
      <c r="C85" s="21">
        <f t="shared" si="20"/>
        <v>531364658.65625</v>
      </c>
      <c r="D85" s="21">
        <f t="shared" si="21"/>
        <v>483244456.84667969</v>
      </c>
      <c r="E85" s="21">
        <f t="shared" si="22"/>
        <v>710350202.47851598</v>
      </c>
      <c r="F85" s="21">
        <f t="shared" si="23"/>
        <v>777636123.75</v>
      </c>
      <c r="G85" s="21">
        <f t="shared" si="24"/>
        <v>2048500057.15625</v>
      </c>
      <c r="H85" s="21">
        <f t="shared" si="25"/>
        <v>304340233</v>
      </c>
      <c r="I85" s="21">
        <f t="shared" si="26"/>
        <v>1466997558.1875</v>
      </c>
      <c r="J85" s="21">
        <f t="shared" si="27"/>
        <v>3149822848.96875</v>
      </c>
      <c r="K85" s="22">
        <v>78295392</v>
      </c>
      <c r="L85" s="22">
        <v>6124654.5</v>
      </c>
      <c r="M85" s="22">
        <v>44929904</v>
      </c>
      <c r="N85" s="22">
        <v>70858224</v>
      </c>
      <c r="O85" s="22">
        <v>75503920</v>
      </c>
      <c r="P85" s="22">
        <v>51891616</v>
      </c>
      <c r="Q85" s="22">
        <v>18958476</v>
      </c>
      <c r="R85" s="22">
        <v>5899593</v>
      </c>
      <c r="S85" s="22">
        <v>11309517</v>
      </c>
      <c r="T85" s="22">
        <v>62093736.15625</v>
      </c>
      <c r="U85" s="22">
        <v>105499626</v>
      </c>
      <c r="V85" s="22">
        <v>380716992</v>
      </c>
      <c r="W85" s="22">
        <v>45621884</v>
      </c>
      <c r="X85" s="22">
        <v>32507944</v>
      </c>
      <c r="Y85" s="22">
        <v>5755007</v>
      </c>
      <c r="Z85" s="22">
        <v>18642629.846679699</v>
      </c>
      <c r="AA85" s="22">
        <v>47943212</v>
      </c>
      <c r="AB85" s="22">
        <v>214357968</v>
      </c>
      <c r="AC85" s="22">
        <v>20321322</v>
      </c>
      <c r="AD85" s="22">
        <v>57758512</v>
      </c>
      <c r="AE85" s="22">
        <v>143612144</v>
      </c>
      <c r="AF85" s="22">
        <v>226357044.47851601</v>
      </c>
      <c r="AG85" s="22">
        <v>15367853</v>
      </c>
      <c r="AH85" s="22">
        <v>59564960</v>
      </c>
      <c r="AI85" s="22">
        <v>157975600</v>
      </c>
      <c r="AJ85" s="22">
        <v>100998600</v>
      </c>
      <c r="AK85" s="22">
        <v>42952096</v>
      </c>
      <c r="AL85" s="22">
        <v>47682416</v>
      </c>
      <c r="AM85" s="22">
        <v>91250496</v>
      </c>
      <c r="AN85" s="22">
        <v>261844102.75</v>
      </c>
      <c r="AO85" s="22">
        <v>204542656</v>
      </c>
      <c r="AP85" s="22">
        <v>52616684</v>
      </c>
      <c r="AQ85" s="22">
        <v>217177216</v>
      </c>
      <c r="AR85" s="22">
        <v>81365944</v>
      </c>
      <c r="AS85" s="22">
        <v>42178956</v>
      </c>
      <c r="AT85" s="22">
        <v>48639660</v>
      </c>
      <c r="AU85" s="22">
        <v>343270112</v>
      </c>
      <c r="AV85" s="22">
        <v>22354336</v>
      </c>
      <c r="AW85" s="22">
        <v>82156648</v>
      </c>
      <c r="AX85" s="22">
        <v>76520744</v>
      </c>
      <c r="AY85" s="22">
        <v>877677101.15625</v>
      </c>
      <c r="AZ85" s="22">
        <v>136075520</v>
      </c>
      <c r="BA85" s="22">
        <v>168264713</v>
      </c>
      <c r="BB85" s="22">
        <v>1260289152</v>
      </c>
      <c r="BC85" s="22">
        <v>105123168</v>
      </c>
      <c r="BD85" s="22">
        <v>45142232</v>
      </c>
      <c r="BE85" s="22">
        <v>19434406</v>
      </c>
      <c r="BF85" s="22">
        <v>37008600.1875</v>
      </c>
      <c r="BG85" s="22">
        <v>207972800</v>
      </c>
      <c r="BH85" s="22">
        <v>1678967424</v>
      </c>
      <c r="BI85" s="22">
        <v>318390144</v>
      </c>
      <c r="BJ85" s="22">
        <v>57518056</v>
      </c>
      <c r="BK85" s="22">
        <v>363752192</v>
      </c>
      <c r="BL85" s="22">
        <v>132014136</v>
      </c>
      <c r="BM85" s="22">
        <v>66007952</v>
      </c>
      <c r="BN85" s="22">
        <v>107911208</v>
      </c>
      <c r="BO85" s="22">
        <v>217288936.96875</v>
      </c>
    </row>
    <row r="86" spans="1:67" ht="13.95" hidden="1" customHeight="1" x14ac:dyDescent="0.3">
      <c r="A86" s="19">
        <v>2051</v>
      </c>
      <c r="B86" s="21">
        <f t="shared" si="19"/>
        <v>9503272354.6894531</v>
      </c>
      <c r="C86" s="21">
        <f t="shared" si="20"/>
        <v>529736512.85546881</v>
      </c>
      <c r="D86" s="21">
        <f t="shared" si="21"/>
        <v>484629717.06445313</v>
      </c>
      <c r="E86" s="21">
        <f t="shared" si="22"/>
        <v>710046484.26953101</v>
      </c>
      <c r="F86" s="21">
        <f t="shared" si="23"/>
        <v>782799939.5</v>
      </c>
      <c r="G86" s="21">
        <f t="shared" si="24"/>
        <v>2076658644.53125</v>
      </c>
      <c r="H86" s="21">
        <f t="shared" si="25"/>
        <v>304651206.75</v>
      </c>
      <c r="I86" s="21">
        <f t="shared" si="26"/>
        <v>1454901288.0625</v>
      </c>
      <c r="J86" s="21">
        <f t="shared" si="27"/>
        <v>3159848561.65625</v>
      </c>
      <c r="K86" s="22">
        <v>78046880</v>
      </c>
      <c r="L86" s="22">
        <v>6121310</v>
      </c>
      <c r="M86" s="22">
        <v>44711832</v>
      </c>
      <c r="N86" s="22">
        <v>70850960</v>
      </c>
      <c r="O86" s="22">
        <v>75617216</v>
      </c>
      <c r="P86" s="22">
        <v>51500024</v>
      </c>
      <c r="Q86" s="22">
        <v>18934186</v>
      </c>
      <c r="R86" s="22">
        <v>5899674</v>
      </c>
      <c r="S86" s="22">
        <v>11326988</v>
      </c>
      <c r="T86" s="22">
        <v>61952642.730468802</v>
      </c>
      <c r="U86" s="22">
        <v>104774800.125</v>
      </c>
      <c r="V86" s="22">
        <v>381590496</v>
      </c>
      <c r="W86" s="22">
        <v>45771920</v>
      </c>
      <c r="X86" s="22">
        <v>32716740</v>
      </c>
      <c r="Y86" s="22">
        <v>5766538.5</v>
      </c>
      <c r="Z86" s="22">
        <v>18784022.564453099</v>
      </c>
      <c r="AA86" s="22">
        <v>47925024</v>
      </c>
      <c r="AB86" s="22">
        <v>213823968</v>
      </c>
      <c r="AC86" s="22">
        <v>20269202</v>
      </c>
      <c r="AD86" s="22">
        <v>57700168</v>
      </c>
      <c r="AE86" s="22">
        <v>143625264</v>
      </c>
      <c r="AF86" s="22">
        <v>226702858.26953101</v>
      </c>
      <c r="AG86" s="22">
        <v>15543517</v>
      </c>
      <c r="AH86" s="22">
        <v>59976204</v>
      </c>
      <c r="AI86" s="22">
        <v>159259520</v>
      </c>
      <c r="AJ86" s="22">
        <v>101063648</v>
      </c>
      <c r="AK86" s="22">
        <v>43011764</v>
      </c>
      <c r="AL86" s="22">
        <v>48185652</v>
      </c>
      <c r="AM86" s="22">
        <v>91130696</v>
      </c>
      <c r="AN86" s="22">
        <v>264628938.5</v>
      </c>
      <c r="AO86" s="22">
        <v>208656112</v>
      </c>
      <c r="AP86" s="22">
        <v>53475112</v>
      </c>
      <c r="AQ86" s="22">
        <v>220486960</v>
      </c>
      <c r="AR86" s="22">
        <v>82131952</v>
      </c>
      <c r="AS86" s="22">
        <v>42854412</v>
      </c>
      <c r="AT86" s="22">
        <v>49486528</v>
      </c>
      <c r="AU86" s="22">
        <v>346928800</v>
      </c>
      <c r="AV86" s="22">
        <v>22639160</v>
      </c>
      <c r="AW86" s="22">
        <v>83390064</v>
      </c>
      <c r="AX86" s="22">
        <v>76878144</v>
      </c>
      <c r="AY86" s="22">
        <v>889731400.53125</v>
      </c>
      <c r="AZ86" s="22">
        <v>135818976</v>
      </c>
      <c r="BA86" s="22">
        <v>168832230.75</v>
      </c>
      <c r="BB86" s="22">
        <v>1249692544</v>
      </c>
      <c r="BC86" s="22">
        <v>104449320</v>
      </c>
      <c r="BD86" s="22">
        <v>44671596</v>
      </c>
      <c r="BE86" s="22">
        <v>19232312</v>
      </c>
      <c r="BF86" s="22">
        <v>36855516.0625</v>
      </c>
      <c r="BG86" s="22">
        <v>208766928</v>
      </c>
      <c r="BH86" s="22">
        <v>1682586624</v>
      </c>
      <c r="BI86" s="22">
        <v>318792768</v>
      </c>
      <c r="BJ86" s="22">
        <v>57452132</v>
      </c>
      <c r="BK86" s="22">
        <v>367843328</v>
      </c>
      <c r="BL86" s="22">
        <v>132167672</v>
      </c>
      <c r="BM86" s="22">
        <v>65605312</v>
      </c>
      <c r="BN86" s="22">
        <v>107777056</v>
      </c>
      <c r="BO86" s="22">
        <v>218856741.65625</v>
      </c>
    </row>
    <row r="87" spans="1:67" ht="13.95" hidden="1" customHeight="1" x14ac:dyDescent="0.3">
      <c r="A87" s="19">
        <v>2052</v>
      </c>
      <c r="B87" s="21">
        <f t="shared" si="19"/>
        <v>9532143791.0053711</v>
      </c>
      <c r="C87" s="21">
        <f t="shared" si="20"/>
        <v>528050470.76953119</v>
      </c>
      <c r="D87" s="21">
        <f t="shared" si="21"/>
        <v>485966760.23730469</v>
      </c>
      <c r="E87" s="21">
        <f t="shared" si="22"/>
        <v>709562058.18603504</v>
      </c>
      <c r="F87" s="21">
        <f t="shared" si="23"/>
        <v>787741077.5</v>
      </c>
      <c r="G87" s="21">
        <f t="shared" si="24"/>
        <v>2104493886.4375</v>
      </c>
      <c r="H87" s="21">
        <f t="shared" si="25"/>
        <v>304920884.25</v>
      </c>
      <c r="I87" s="21">
        <f t="shared" si="26"/>
        <v>1442200452.8125</v>
      </c>
      <c r="J87" s="21">
        <f t="shared" si="27"/>
        <v>3169208200.8125</v>
      </c>
      <c r="K87" s="22">
        <v>77800880</v>
      </c>
      <c r="L87" s="22">
        <v>6117740</v>
      </c>
      <c r="M87" s="22">
        <v>44481192</v>
      </c>
      <c r="N87" s="22">
        <v>70837080</v>
      </c>
      <c r="O87" s="22">
        <v>75715960</v>
      </c>
      <c r="P87" s="22">
        <v>51103100</v>
      </c>
      <c r="Q87" s="22">
        <v>18908550</v>
      </c>
      <c r="R87" s="22">
        <v>5898989</v>
      </c>
      <c r="S87" s="22">
        <v>11341964</v>
      </c>
      <c r="T87" s="22">
        <v>61803537.519531198</v>
      </c>
      <c r="U87" s="22">
        <v>104041478.25</v>
      </c>
      <c r="V87" s="22">
        <v>382421952</v>
      </c>
      <c r="W87" s="22">
        <v>45923412</v>
      </c>
      <c r="X87" s="22">
        <v>32922566</v>
      </c>
      <c r="Y87" s="22">
        <v>5776521</v>
      </c>
      <c r="Z87" s="22">
        <v>18922309.237304699</v>
      </c>
      <c r="AA87" s="22">
        <v>47891656</v>
      </c>
      <c r="AB87" s="22">
        <v>213247232</v>
      </c>
      <c r="AC87" s="22">
        <v>20210608</v>
      </c>
      <c r="AD87" s="22">
        <v>57629788</v>
      </c>
      <c r="AE87" s="22">
        <v>143599360</v>
      </c>
      <c r="AF87" s="22">
        <v>226983414.18603501</v>
      </c>
      <c r="AG87" s="22">
        <v>15720976</v>
      </c>
      <c r="AH87" s="22">
        <v>60358936</v>
      </c>
      <c r="AI87" s="22">
        <v>160501200</v>
      </c>
      <c r="AJ87" s="22">
        <v>101085720</v>
      </c>
      <c r="AK87" s="22">
        <v>43057492</v>
      </c>
      <c r="AL87" s="22">
        <v>48689464</v>
      </c>
      <c r="AM87" s="22">
        <v>90983864</v>
      </c>
      <c r="AN87" s="22">
        <v>267343425.5</v>
      </c>
      <c r="AO87" s="22">
        <v>212761888</v>
      </c>
      <c r="AP87" s="22">
        <v>54326320</v>
      </c>
      <c r="AQ87" s="22">
        <v>223772176</v>
      </c>
      <c r="AR87" s="22">
        <v>82875672</v>
      </c>
      <c r="AS87" s="22">
        <v>43517184</v>
      </c>
      <c r="AT87" s="22">
        <v>50329776</v>
      </c>
      <c r="AU87" s="22">
        <v>350511040</v>
      </c>
      <c r="AV87" s="22">
        <v>22916068</v>
      </c>
      <c r="AW87" s="22">
        <v>84612336</v>
      </c>
      <c r="AX87" s="22">
        <v>77216472</v>
      </c>
      <c r="AY87" s="22">
        <v>901654954.4375</v>
      </c>
      <c r="AZ87" s="22">
        <v>135553728</v>
      </c>
      <c r="BA87" s="22">
        <v>169367156.25</v>
      </c>
      <c r="BB87" s="22">
        <v>1238519936</v>
      </c>
      <c r="BC87" s="22">
        <v>103779168</v>
      </c>
      <c r="BD87" s="22">
        <v>44179284</v>
      </c>
      <c r="BE87" s="22">
        <v>19028348</v>
      </c>
      <c r="BF87" s="22">
        <v>36693716.8125</v>
      </c>
      <c r="BG87" s="22">
        <v>209507872</v>
      </c>
      <c r="BH87" s="22">
        <v>1685859072</v>
      </c>
      <c r="BI87" s="22">
        <v>319119840</v>
      </c>
      <c r="BJ87" s="22">
        <v>57372388</v>
      </c>
      <c r="BK87" s="22">
        <v>371866624</v>
      </c>
      <c r="BL87" s="22">
        <v>132269696</v>
      </c>
      <c r="BM87" s="22">
        <v>65185632</v>
      </c>
      <c r="BN87" s="22">
        <v>107607280</v>
      </c>
      <c r="BO87" s="22">
        <v>220419796.8125</v>
      </c>
    </row>
    <row r="88" spans="1:67" ht="13.95" hidden="1" customHeight="1" x14ac:dyDescent="0.3">
      <c r="A88" s="19">
        <v>2053</v>
      </c>
      <c r="B88" s="21">
        <f t="shared" si="19"/>
        <v>9558942651.3935547</v>
      </c>
      <c r="C88" s="21">
        <f t="shared" si="20"/>
        <v>526267725.0546875</v>
      </c>
      <c r="D88" s="21">
        <f t="shared" si="21"/>
        <v>487263997.71191412</v>
      </c>
      <c r="E88" s="21">
        <f t="shared" si="22"/>
        <v>708893770.62695301</v>
      </c>
      <c r="F88" s="21">
        <f t="shared" si="23"/>
        <v>792531567.5</v>
      </c>
      <c r="G88" s="21">
        <f t="shared" si="24"/>
        <v>2131889721.78125</v>
      </c>
      <c r="H88" s="21">
        <f t="shared" si="25"/>
        <v>305129012.5</v>
      </c>
      <c r="I88" s="21">
        <f t="shared" si="26"/>
        <v>1429068851.5</v>
      </c>
      <c r="J88" s="21">
        <f t="shared" si="27"/>
        <v>3177898004.71875</v>
      </c>
      <c r="K88" s="22">
        <v>77538312</v>
      </c>
      <c r="L88" s="22">
        <v>6113323.5</v>
      </c>
      <c r="M88" s="22">
        <v>44231176</v>
      </c>
      <c r="N88" s="22">
        <v>70821440</v>
      </c>
      <c r="O88" s="22">
        <v>75797704</v>
      </c>
      <c r="P88" s="22">
        <v>50691360</v>
      </c>
      <c r="Q88" s="22">
        <v>18884312</v>
      </c>
      <c r="R88" s="22">
        <v>5896853</v>
      </c>
      <c r="S88" s="22">
        <v>11353756</v>
      </c>
      <c r="T88" s="22">
        <v>61639580.7109375</v>
      </c>
      <c r="U88" s="22">
        <v>103299907.84375</v>
      </c>
      <c r="V88" s="22">
        <v>383225280</v>
      </c>
      <c r="W88" s="22">
        <v>46071932</v>
      </c>
      <c r="X88" s="22">
        <v>33125242</v>
      </c>
      <c r="Y88" s="22">
        <v>5785605</v>
      </c>
      <c r="Z88" s="22">
        <v>19055938.7119141</v>
      </c>
      <c r="AA88" s="22">
        <v>47843524</v>
      </c>
      <c r="AB88" s="22">
        <v>212608192</v>
      </c>
      <c r="AC88" s="22">
        <v>20146396</v>
      </c>
      <c r="AD88" s="22">
        <v>57543440</v>
      </c>
      <c r="AE88" s="22">
        <v>143540656</v>
      </c>
      <c r="AF88" s="22">
        <v>227211562.62695301</v>
      </c>
      <c r="AG88" s="22">
        <v>15899702</v>
      </c>
      <c r="AH88" s="22">
        <v>60714896</v>
      </c>
      <c r="AI88" s="22">
        <v>161706784</v>
      </c>
      <c r="AJ88" s="22">
        <v>101083304</v>
      </c>
      <c r="AK88" s="22">
        <v>43091980</v>
      </c>
      <c r="AL88" s="22">
        <v>49191612</v>
      </c>
      <c r="AM88" s="22">
        <v>90813592</v>
      </c>
      <c r="AN88" s="22">
        <v>270029697.5</v>
      </c>
      <c r="AO88" s="22">
        <v>216867360</v>
      </c>
      <c r="AP88" s="22">
        <v>55168020</v>
      </c>
      <c r="AQ88" s="22">
        <v>226995184</v>
      </c>
      <c r="AR88" s="22">
        <v>83600704</v>
      </c>
      <c r="AS88" s="22">
        <v>44172416</v>
      </c>
      <c r="AT88" s="22">
        <v>51159864</v>
      </c>
      <c r="AU88" s="22">
        <v>354005056</v>
      </c>
      <c r="AV88" s="22">
        <v>23181486</v>
      </c>
      <c r="AW88" s="22">
        <v>85823864</v>
      </c>
      <c r="AX88" s="22">
        <v>77530664</v>
      </c>
      <c r="AY88" s="22">
        <v>913385103.78125</v>
      </c>
      <c r="AZ88" s="22">
        <v>135253120</v>
      </c>
      <c r="BA88" s="22">
        <v>169875892.5</v>
      </c>
      <c r="BB88" s="22">
        <v>1226942080</v>
      </c>
      <c r="BC88" s="22">
        <v>103102952</v>
      </c>
      <c r="BD88" s="22">
        <v>43672040</v>
      </c>
      <c r="BE88" s="22">
        <v>18822260</v>
      </c>
      <c r="BF88" s="22">
        <v>36529519.5</v>
      </c>
      <c r="BG88" s="22">
        <v>210192800</v>
      </c>
      <c r="BH88" s="22">
        <v>1688750080</v>
      </c>
      <c r="BI88" s="22">
        <v>319372352</v>
      </c>
      <c r="BJ88" s="22">
        <v>57279384</v>
      </c>
      <c r="BK88" s="22">
        <v>375819872</v>
      </c>
      <c r="BL88" s="22">
        <v>132323440</v>
      </c>
      <c r="BM88" s="22">
        <v>64754380</v>
      </c>
      <c r="BN88" s="22">
        <v>107401208</v>
      </c>
      <c r="BO88" s="22">
        <v>222004488.71875</v>
      </c>
    </row>
    <row r="89" spans="1:67" ht="13.95" hidden="1" customHeight="1" x14ac:dyDescent="0.3">
      <c r="A89" s="19">
        <v>2054</v>
      </c>
      <c r="B89" s="21">
        <f t="shared" si="19"/>
        <v>9583758623.3388672</v>
      </c>
      <c r="C89" s="21">
        <f t="shared" si="20"/>
        <v>524404888.921875</v>
      </c>
      <c r="D89" s="21">
        <f t="shared" si="21"/>
        <v>488524821.44042969</v>
      </c>
      <c r="E89" s="21">
        <f t="shared" si="22"/>
        <v>708061805.10156202</v>
      </c>
      <c r="F89" s="21">
        <f t="shared" si="23"/>
        <v>797161444</v>
      </c>
      <c r="G89" s="21">
        <f t="shared" si="24"/>
        <v>2158896314.09375</v>
      </c>
      <c r="H89" s="21">
        <f t="shared" si="25"/>
        <v>305276273.5</v>
      </c>
      <c r="I89" s="21">
        <f t="shared" si="26"/>
        <v>1415437806.875</v>
      </c>
      <c r="J89" s="21">
        <f t="shared" si="27"/>
        <v>3185995269.40625</v>
      </c>
      <c r="K89" s="22">
        <v>77260336</v>
      </c>
      <c r="L89" s="22">
        <v>6108963</v>
      </c>
      <c r="M89" s="22">
        <v>43967424</v>
      </c>
      <c r="N89" s="22">
        <v>70799072</v>
      </c>
      <c r="O89" s="22">
        <v>75864984</v>
      </c>
      <c r="P89" s="22">
        <v>50272024</v>
      </c>
      <c r="Q89" s="22">
        <v>18858940</v>
      </c>
      <c r="R89" s="22">
        <v>5893465</v>
      </c>
      <c r="S89" s="22">
        <v>11363438</v>
      </c>
      <c r="T89" s="22">
        <v>61468575.171875</v>
      </c>
      <c r="U89" s="22">
        <v>102547667.75</v>
      </c>
      <c r="V89" s="22">
        <v>383998944</v>
      </c>
      <c r="W89" s="22">
        <v>46213216</v>
      </c>
      <c r="X89" s="22">
        <v>33331582</v>
      </c>
      <c r="Y89" s="22">
        <v>5795392</v>
      </c>
      <c r="Z89" s="22">
        <v>19185687.440429699</v>
      </c>
      <c r="AA89" s="22">
        <v>47784372</v>
      </c>
      <c r="AB89" s="22">
        <v>211939376</v>
      </c>
      <c r="AC89" s="22">
        <v>20075422</v>
      </c>
      <c r="AD89" s="22">
        <v>57446072</v>
      </c>
      <c r="AE89" s="22">
        <v>143435264</v>
      </c>
      <c r="AF89" s="22">
        <v>227381299.10156199</v>
      </c>
      <c r="AG89" s="22">
        <v>16081439</v>
      </c>
      <c r="AH89" s="22">
        <v>61056060</v>
      </c>
      <c r="AI89" s="22">
        <v>162878400</v>
      </c>
      <c r="AJ89" s="22">
        <v>101035504</v>
      </c>
      <c r="AK89" s="22">
        <v>43113500</v>
      </c>
      <c r="AL89" s="22">
        <v>49691832</v>
      </c>
      <c r="AM89" s="22">
        <v>90613656</v>
      </c>
      <c r="AN89" s="22">
        <v>272691053</v>
      </c>
      <c r="AO89" s="22">
        <v>220975568</v>
      </c>
      <c r="AP89" s="22">
        <v>56004576</v>
      </c>
      <c r="AQ89" s="22">
        <v>230196304</v>
      </c>
      <c r="AR89" s="22">
        <v>84307128</v>
      </c>
      <c r="AS89" s="22">
        <v>44813008</v>
      </c>
      <c r="AT89" s="22">
        <v>51984196</v>
      </c>
      <c r="AU89" s="22">
        <v>357395520</v>
      </c>
      <c r="AV89" s="22">
        <v>23449566</v>
      </c>
      <c r="AW89" s="22">
        <v>87026176</v>
      </c>
      <c r="AX89" s="22">
        <v>77836088</v>
      </c>
      <c r="AY89" s="22">
        <v>924908184.09375</v>
      </c>
      <c r="AZ89" s="22">
        <v>134928448</v>
      </c>
      <c r="BA89" s="22">
        <v>170347825.5</v>
      </c>
      <c r="BB89" s="22">
        <v>1214889728</v>
      </c>
      <c r="BC89" s="22">
        <v>102417736</v>
      </c>
      <c r="BD89" s="22">
        <v>43157020</v>
      </c>
      <c r="BE89" s="22">
        <v>18610914</v>
      </c>
      <c r="BF89" s="22">
        <v>36362408.875</v>
      </c>
      <c r="BG89" s="22">
        <v>210839744</v>
      </c>
      <c r="BH89" s="22">
        <v>1691336448</v>
      </c>
      <c r="BI89" s="22">
        <v>319566368</v>
      </c>
      <c r="BJ89" s="22">
        <v>57171452</v>
      </c>
      <c r="BK89" s="22">
        <v>379717760</v>
      </c>
      <c r="BL89" s="22">
        <v>132335976</v>
      </c>
      <c r="BM89" s="22">
        <v>64311392</v>
      </c>
      <c r="BN89" s="22">
        <v>107165544</v>
      </c>
      <c r="BO89" s="22">
        <v>223550585.40625</v>
      </c>
    </row>
    <row r="90" spans="1:67" ht="13.95" hidden="1" customHeight="1" x14ac:dyDescent="0.3">
      <c r="A90" s="19">
        <v>2055</v>
      </c>
      <c r="B90" s="21">
        <f t="shared" si="19"/>
        <v>9606435635.2592773</v>
      </c>
      <c r="C90" s="21">
        <f t="shared" si="20"/>
        <v>522470613.63671881</v>
      </c>
      <c r="D90" s="21">
        <f t="shared" si="21"/>
        <v>489773726.29980469</v>
      </c>
      <c r="E90" s="21">
        <f t="shared" si="22"/>
        <v>707049174.60400403</v>
      </c>
      <c r="F90" s="21">
        <f t="shared" si="23"/>
        <v>801579602.25</v>
      </c>
      <c r="G90" s="21">
        <f t="shared" si="24"/>
        <v>2185544376.78125</v>
      </c>
      <c r="H90" s="21">
        <f t="shared" si="25"/>
        <v>305369248.5</v>
      </c>
      <c r="I90" s="21">
        <f t="shared" si="26"/>
        <v>1401270989.9375</v>
      </c>
      <c r="J90" s="21">
        <f t="shared" si="27"/>
        <v>3193377903.25</v>
      </c>
      <c r="K90" s="22">
        <v>76970312</v>
      </c>
      <c r="L90" s="22">
        <v>6103946</v>
      </c>
      <c r="M90" s="22">
        <v>43703604</v>
      </c>
      <c r="N90" s="22">
        <v>70769776</v>
      </c>
      <c r="O90" s="22">
        <v>75921056</v>
      </c>
      <c r="P90" s="22">
        <v>49841996</v>
      </c>
      <c r="Q90" s="22">
        <v>18831090</v>
      </c>
      <c r="R90" s="22">
        <v>5888678.5</v>
      </c>
      <c r="S90" s="22">
        <v>11370355</v>
      </c>
      <c r="T90" s="22">
        <v>61287646.261718802</v>
      </c>
      <c r="U90" s="22">
        <v>101782153.875</v>
      </c>
      <c r="V90" s="22">
        <v>384764640</v>
      </c>
      <c r="W90" s="22">
        <v>46355216</v>
      </c>
      <c r="X90" s="22">
        <v>33539980</v>
      </c>
      <c r="Y90" s="22">
        <v>5804521</v>
      </c>
      <c r="Z90" s="22">
        <v>19309369.299804699</v>
      </c>
      <c r="AA90" s="22">
        <v>47712988</v>
      </c>
      <c r="AB90" s="22">
        <v>211220976</v>
      </c>
      <c r="AC90" s="22">
        <v>19997662</v>
      </c>
      <c r="AD90" s="22">
        <v>57332632</v>
      </c>
      <c r="AE90" s="22">
        <v>143288384</v>
      </c>
      <c r="AF90" s="22">
        <v>227496532.604004</v>
      </c>
      <c r="AG90" s="22">
        <v>16265377</v>
      </c>
      <c r="AH90" s="22">
        <v>61369944</v>
      </c>
      <c r="AI90" s="22">
        <v>164009536</v>
      </c>
      <c r="AJ90" s="22">
        <v>100945440</v>
      </c>
      <c r="AK90" s="22">
        <v>43121824</v>
      </c>
      <c r="AL90" s="22">
        <v>50189880</v>
      </c>
      <c r="AM90" s="22">
        <v>90390912</v>
      </c>
      <c r="AN90" s="22">
        <v>275286689.25</v>
      </c>
      <c r="AO90" s="22">
        <v>225053696</v>
      </c>
      <c r="AP90" s="22">
        <v>56837636</v>
      </c>
      <c r="AQ90" s="22">
        <v>233332496</v>
      </c>
      <c r="AR90" s="22">
        <v>84997424</v>
      </c>
      <c r="AS90" s="22">
        <v>45446480</v>
      </c>
      <c r="AT90" s="22">
        <v>52798524</v>
      </c>
      <c r="AU90" s="22">
        <v>360703008</v>
      </c>
      <c r="AV90" s="22">
        <v>23724208</v>
      </c>
      <c r="AW90" s="22">
        <v>88222512</v>
      </c>
      <c r="AX90" s="22">
        <v>78140640</v>
      </c>
      <c r="AY90" s="22">
        <v>936287752.78125</v>
      </c>
      <c r="AZ90" s="22">
        <v>134584608</v>
      </c>
      <c r="BA90" s="22">
        <v>170784640.5</v>
      </c>
      <c r="BB90" s="22">
        <v>1202330496</v>
      </c>
      <c r="BC90" s="22">
        <v>101724408</v>
      </c>
      <c r="BD90" s="22">
        <v>42632244</v>
      </c>
      <c r="BE90" s="22">
        <v>18397502</v>
      </c>
      <c r="BF90" s="22">
        <v>36186339.9375</v>
      </c>
      <c r="BG90" s="22">
        <v>211426304</v>
      </c>
      <c r="BH90" s="22">
        <v>1693546752</v>
      </c>
      <c r="BI90" s="22">
        <v>319675424</v>
      </c>
      <c r="BJ90" s="22">
        <v>57052448</v>
      </c>
      <c r="BK90" s="22">
        <v>383550048</v>
      </c>
      <c r="BL90" s="22">
        <v>132310000</v>
      </c>
      <c r="BM90" s="22">
        <v>63860232</v>
      </c>
      <c r="BN90" s="22">
        <v>106899560</v>
      </c>
      <c r="BO90" s="22">
        <v>225057135.25</v>
      </c>
    </row>
    <row r="91" spans="1:67" ht="13.95" hidden="1" customHeight="1" x14ac:dyDescent="0.3">
      <c r="A91" s="19">
        <v>2056</v>
      </c>
      <c r="B91" s="21">
        <f t="shared" si="19"/>
        <v>9627265614.4165039</v>
      </c>
      <c r="C91" s="21">
        <f t="shared" si="20"/>
        <v>520470848.8359375</v>
      </c>
      <c r="D91" s="21">
        <f t="shared" si="21"/>
        <v>490992800.65820313</v>
      </c>
      <c r="E91" s="21">
        <f t="shared" si="22"/>
        <v>705883412.92236304</v>
      </c>
      <c r="F91" s="21">
        <f t="shared" si="23"/>
        <v>805794591</v>
      </c>
      <c r="G91" s="21">
        <f t="shared" si="24"/>
        <v>2211769264.90625</v>
      </c>
      <c r="H91" s="21">
        <f t="shared" si="25"/>
        <v>305423530.75</v>
      </c>
      <c r="I91" s="21">
        <f t="shared" si="26"/>
        <v>1386706723</v>
      </c>
      <c r="J91" s="21">
        <f t="shared" si="27"/>
        <v>3200224442.34375</v>
      </c>
      <c r="K91" s="22">
        <v>76683928</v>
      </c>
      <c r="L91" s="22">
        <v>6098315</v>
      </c>
      <c r="M91" s="22">
        <v>43418724</v>
      </c>
      <c r="N91" s="22">
        <v>70739992</v>
      </c>
      <c r="O91" s="22">
        <v>75956752</v>
      </c>
      <c r="P91" s="22">
        <v>49400788</v>
      </c>
      <c r="Q91" s="22">
        <v>18801740</v>
      </c>
      <c r="R91" s="22">
        <v>5883222.5</v>
      </c>
      <c r="S91" s="22">
        <v>11376246</v>
      </c>
      <c r="T91" s="22">
        <v>61102552.9609375</v>
      </c>
      <c r="U91" s="22">
        <v>101008588.375</v>
      </c>
      <c r="V91" s="22">
        <v>385502752</v>
      </c>
      <c r="W91" s="22">
        <v>46505072</v>
      </c>
      <c r="X91" s="22">
        <v>33745004</v>
      </c>
      <c r="Y91" s="22">
        <v>5811932</v>
      </c>
      <c r="Z91" s="22">
        <v>19428040.658203099</v>
      </c>
      <c r="AA91" s="22">
        <v>47627748</v>
      </c>
      <c r="AB91" s="22">
        <v>210459600</v>
      </c>
      <c r="AC91" s="22">
        <v>19915720</v>
      </c>
      <c r="AD91" s="22">
        <v>57210844</v>
      </c>
      <c r="AE91" s="22">
        <v>143113904</v>
      </c>
      <c r="AF91" s="22">
        <v>227555596.92236301</v>
      </c>
      <c r="AG91" s="22">
        <v>16450371</v>
      </c>
      <c r="AH91" s="22">
        <v>61662092</v>
      </c>
      <c r="AI91" s="22">
        <v>165111024</v>
      </c>
      <c r="AJ91" s="22">
        <v>100813168</v>
      </c>
      <c r="AK91" s="22">
        <v>43119140</v>
      </c>
      <c r="AL91" s="22">
        <v>50687660</v>
      </c>
      <c r="AM91" s="22">
        <v>90131296</v>
      </c>
      <c r="AN91" s="22">
        <v>277819840</v>
      </c>
      <c r="AO91" s="22">
        <v>229110944</v>
      </c>
      <c r="AP91" s="22">
        <v>57652880</v>
      </c>
      <c r="AQ91" s="22">
        <v>236466752</v>
      </c>
      <c r="AR91" s="22">
        <v>85669944</v>
      </c>
      <c r="AS91" s="22">
        <v>46069204</v>
      </c>
      <c r="AT91" s="22">
        <v>53601460</v>
      </c>
      <c r="AU91" s="22">
        <v>363933664</v>
      </c>
      <c r="AV91" s="22">
        <v>23988486</v>
      </c>
      <c r="AW91" s="22">
        <v>89392392</v>
      </c>
      <c r="AX91" s="22">
        <v>78423560</v>
      </c>
      <c r="AY91" s="22">
        <v>947459978.90625</v>
      </c>
      <c r="AZ91" s="22">
        <v>134232016</v>
      </c>
      <c r="BA91" s="22">
        <v>171191514.75</v>
      </c>
      <c r="BB91" s="22">
        <v>1189405056</v>
      </c>
      <c r="BC91" s="22">
        <v>101018744</v>
      </c>
      <c r="BD91" s="22">
        <v>42095520</v>
      </c>
      <c r="BE91" s="22">
        <v>18183360</v>
      </c>
      <c r="BF91" s="22">
        <v>36004043</v>
      </c>
      <c r="BG91" s="22">
        <v>211965744</v>
      </c>
      <c r="BH91" s="22">
        <v>1695463680</v>
      </c>
      <c r="BI91" s="22">
        <v>319730944</v>
      </c>
      <c r="BJ91" s="22">
        <v>56921820</v>
      </c>
      <c r="BK91" s="22">
        <v>387341600</v>
      </c>
      <c r="BL91" s="22">
        <v>132237352</v>
      </c>
      <c r="BM91" s="22">
        <v>63404588</v>
      </c>
      <c r="BN91" s="22">
        <v>106614920</v>
      </c>
      <c r="BO91" s="22">
        <v>226543794.34375</v>
      </c>
    </row>
    <row r="92" spans="1:67" ht="13.95" hidden="1" customHeight="1" x14ac:dyDescent="0.3">
      <c r="A92" s="19">
        <v>2057</v>
      </c>
      <c r="B92" s="21">
        <f t="shared" si="19"/>
        <v>9646410594.7038574</v>
      </c>
      <c r="C92" s="21">
        <f t="shared" si="20"/>
        <v>518429104.72265619</v>
      </c>
      <c r="D92" s="21">
        <f t="shared" si="21"/>
        <v>492241462.35742188</v>
      </c>
      <c r="E92" s="21">
        <f t="shared" si="22"/>
        <v>704531629.23315406</v>
      </c>
      <c r="F92" s="21">
        <f t="shared" si="23"/>
        <v>809840864</v>
      </c>
      <c r="G92" s="21">
        <f t="shared" si="24"/>
        <v>2237557671.046875</v>
      </c>
      <c r="H92" s="21">
        <f t="shared" si="25"/>
        <v>305457958.5</v>
      </c>
      <c r="I92" s="21">
        <f t="shared" si="26"/>
        <v>1371851909</v>
      </c>
      <c r="J92" s="21">
        <f t="shared" si="27"/>
        <v>3206499995.84375</v>
      </c>
      <c r="K92" s="22">
        <v>76408880</v>
      </c>
      <c r="L92" s="22">
        <v>6092874</v>
      </c>
      <c r="M92" s="22">
        <v>43121616</v>
      </c>
      <c r="N92" s="22">
        <v>70702992</v>
      </c>
      <c r="O92" s="22">
        <v>75981480</v>
      </c>
      <c r="P92" s="22">
        <v>48954752</v>
      </c>
      <c r="Q92" s="22">
        <v>18771214</v>
      </c>
      <c r="R92" s="22">
        <v>5877064</v>
      </c>
      <c r="S92" s="22">
        <v>11382048</v>
      </c>
      <c r="T92" s="22">
        <v>60913686.597656198</v>
      </c>
      <c r="U92" s="22">
        <v>100222498.125</v>
      </c>
      <c r="V92" s="22">
        <v>386275584</v>
      </c>
      <c r="W92" s="22">
        <v>46656252</v>
      </c>
      <c r="X92" s="22">
        <v>33948712</v>
      </c>
      <c r="Y92" s="22">
        <v>5818070</v>
      </c>
      <c r="Z92" s="22">
        <v>19542844.357421901</v>
      </c>
      <c r="AA92" s="22">
        <v>47527868</v>
      </c>
      <c r="AB92" s="22">
        <v>209641312</v>
      </c>
      <c r="AC92" s="22">
        <v>19826838</v>
      </c>
      <c r="AD92" s="22">
        <v>57072956</v>
      </c>
      <c r="AE92" s="22">
        <v>142904416</v>
      </c>
      <c r="AF92" s="22">
        <v>227558239.233154</v>
      </c>
      <c r="AG92" s="22">
        <v>16638193</v>
      </c>
      <c r="AH92" s="22">
        <v>61928612</v>
      </c>
      <c r="AI92" s="22">
        <v>166189488</v>
      </c>
      <c r="AJ92" s="22">
        <v>100642400</v>
      </c>
      <c r="AK92" s="22">
        <v>43105940</v>
      </c>
      <c r="AL92" s="22">
        <v>51182652</v>
      </c>
      <c r="AM92" s="22">
        <v>89849248</v>
      </c>
      <c r="AN92" s="22">
        <v>280304331</v>
      </c>
      <c r="AO92" s="22">
        <v>233139040</v>
      </c>
      <c r="AP92" s="22">
        <v>58456064</v>
      </c>
      <c r="AQ92" s="22">
        <v>239584816</v>
      </c>
      <c r="AR92" s="22">
        <v>86336024</v>
      </c>
      <c r="AS92" s="22">
        <v>46681896</v>
      </c>
      <c r="AT92" s="22">
        <v>54389992</v>
      </c>
      <c r="AU92" s="22">
        <v>367092672</v>
      </c>
      <c r="AV92" s="22">
        <v>24236572</v>
      </c>
      <c r="AW92" s="22">
        <v>90542096</v>
      </c>
      <c r="AX92" s="22">
        <v>78695744</v>
      </c>
      <c r="AY92" s="22">
        <v>958402755.046875</v>
      </c>
      <c r="AZ92" s="22">
        <v>133890192</v>
      </c>
      <c r="BA92" s="22">
        <v>171567766.5</v>
      </c>
      <c r="BB92" s="22">
        <v>1176217984</v>
      </c>
      <c r="BC92" s="22">
        <v>100305744</v>
      </c>
      <c r="BD92" s="22">
        <v>41544256</v>
      </c>
      <c r="BE92" s="22">
        <v>17968046</v>
      </c>
      <c r="BF92" s="22">
        <v>35815879</v>
      </c>
      <c r="BG92" s="22">
        <v>212457536</v>
      </c>
      <c r="BH92" s="22">
        <v>1697093760</v>
      </c>
      <c r="BI92" s="22">
        <v>319730880</v>
      </c>
      <c r="BJ92" s="22">
        <v>56781044</v>
      </c>
      <c r="BK92" s="22">
        <v>391046592</v>
      </c>
      <c r="BL92" s="22">
        <v>132135136</v>
      </c>
      <c r="BM92" s="22">
        <v>62938952</v>
      </c>
      <c r="BN92" s="22">
        <v>106303952</v>
      </c>
      <c r="BO92" s="22">
        <v>228012143.84375</v>
      </c>
    </row>
    <row r="93" spans="1:67" ht="13.95" hidden="1" customHeight="1" x14ac:dyDescent="0.3">
      <c r="A93" s="19">
        <v>2058</v>
      </c>
      <c r="B93" s="21">
        <f t="shared" si="19"/>
        <v>9663892919.640625</v>
      </c>
      <c r="C93" s="21">
        <f t="shared" si="20"/>
        <v>516372949.578125</v>
      </c>
      <c r="D93" s="21">
        <f t="shared" si="21"/>
        <v>493548826.73632813</v>
      </c>
      <c r="E93" s="21">
        <f t="shared" si="22"/>
        <v>703045939.60742199</v>
      </c>
      <c r="F93" s="21">
        <f t="shared" si="23"/>
        <v>813697811.5</v>
      </c>
      <c r="G93" s="21">
        <f t="shared" si="24"/>
        <v>2262882920.6875</v>
      </c>
      <c r="H93" s="21">
        <f t="shared" si="25"/>
        <v>305444675.25</v>
      </c>
      <c r="I93" s="21">
        <f t="shared" si="26"/>
        <v>1356696579.6875</v>
      </c>
      <c r="J93" s="21">
        <f t="shared" si="27"/>
        <v>3212203216.59375</v>
      </c>
      <c r="K93" s="22">
        <v>76128352</v>
      </c>
      <c r="L93" s="22">
        <v>6087945.5</v>
      </c>
      <c r="M93" s="22">
        <v>42824008</v>
      </c>
      <c r="N93" s="22">
        <v>70678024</v>
      </c>
      <c r="O93" s="22">
        <v>76002776</v>
      </c>
      <c r="P93" s="22">
        <v>48500908</v>
      </c>
      <c r="Q93" s="22">
        <v>18740760</v>
      </c>
      <c r="R93" s="22">
        <v>5871176</v>
      </c>
      <c r="S93" s="22">
        <v>11386771</v>
      </c>
      <c r="T93" s="22">
        <v>60719291.171875</v>
      </c>
      <c r="U93" s="22">
        <v>99432937.90625</v>
      </c>
      <c r="V93" s="22">
        <v>387097984</v>
      </c>
      <c r="W93" s="22">
        <v>46815728</v>
      </c>
      <c r="X93" s="22">
        <v>34157156</v>
      </c>
      <c r="Y93" s="22">
        <v>5823814</v>
      </c>
      <c r="Z93" s="22">
        <v>19654144.736328099</v>
      </c>
      <c r="AA93" s="22">
        <v>47419480</v>
      </c>
      <c r="AB93" s="22">
        <v>208791264</v>
      </c>
      <c r="AC93" s="22">
        <v>19735264</v>
      </c>
      <c r="AD93" s="22">
        <v>56927504</v>
      </c>
      <c r="AE93" s="22">
        <v>142663200</v>
      </c>
      <c r="AF93" s="22">
        <v>227509227.60742199</v>
      </c>
      <c r="AG93" s="22">
        <v>16827636</v>
      </c>
      <c r="AH93" s="22">
        <v>62172064</v>
      </c>
      <c r="AI93" s="22">
        <v>167235328</v>
      </c>
      <c r="AJ93" s="22">
        <v>100432760</v>
      </c>
      <c r="AK93" s="22">
        <v>43085692</v>
      </c>
      <c r="AL93" s="22">
        <v>51678136</v>
      </c>
      <c r="AM93" s="22">
        <v>89538512</v>
      </c>
      <c r="AN93" s="22">
        <v>282727683.5</v>
      </c>
      <c r="AO93" s="22">
        <v>237149664</v>
      </c>
      <c r="AP93" s="22">
        <v>59261136</v>
      </c>
      <c r="AQ93" s="22">
        <v>242609696</v>
      </c>
      <c r="AR93" s="22">
        <v>86990280</v>
      </c>
      <c r="AS93" s="22">
        <v>47283452</v>
      </c>
      <c r="AT93" s="22">
        <v>55167992</v>
      </c>
      <c r="AU93" s="22">
        <v>370157920</v>
      </c>
      <c r="AV93" s="22">
        <v>24514222</v>
      </c>
      <c r="AW93" s="22">
        <v>91677792</v>
      </c>
      <c r="AX93" s="22">
        <v>78967024</v>
      </c>
      <c r="AY93" s="22">
        <v>969103742.6875</v>
      </c>
      <c r="AZ93" s="22">
        <v>133531776</v>
      </c>
      <c r="BA93" s="22">
        <v>171912899.25</v>
      </c>
      <c r="BB93" s="22">
        <v>1162757632</v>
      </c>
      <c r="BC93" s="22">
        <v>99583496</v>
      </c>
      <c r="BD93" s="22">
        <v>40984952</v>
      </c>
      <c r="BE93" s="22">
        <v>17748708</v>
      </c>
      <c r="BF93" s="22">
        <v>35621791.6875</v>
      </c>
      <c r="BG93" s="22">
        <v>212898992</v>
      </c>
      <c r="BH93" s="22">
        <v>1698436992</v>
      </c>
      <c r="BI93" s="22">
        <v>319691232</v>
      </c>
      <c r="BJ93" s="22">
        <v>56632152</v>
      </c>
      <c r="BK93" s="22">
        <v>394695744</v>
      </c>
      <c r="BL93" s="22">
        <v>132004968</v>
      </c>
      <c r="BM93" s="22">
        <v>62469736</v>
      </c>
      <c r="BN93" s="22">
        <v>105967928</v>
      </c>
      <c r="BO93" s="22">
        <v>229405472.59375</v>
      </c>
    </row>
    <row r="94" spans="1:67" ht="13.95" hidden="1" customHeight="1" x14ac:dyDescent="0.3">
      <c r="A94" s="19">
        <v>2059</v>
      </c>
      <c r="B94" s="21">
        <f t="shared" si="19"/>
        <v>9679593320.8703613</v>
      </c>
      <c r="C94" s="21">
        <f t="shared" si="20"/>
        <v>514284487.27539063</v>
      </c>
      <c r="D94" s="21">
        <f t="shared" si="21"/>
        <v>494854772.11328119</v>
      </c>
      <c r="E94" s="21">
        <f t="shared" si="22"/>
        <v>701408382.57543898</v>
      </c>
      <c r="F94" s="21">
        <f t="shared" si="23"/>
        <v>817410013</v>
      </c>
      <c r="G94" s="21">
        <f t="shared" si="24"/>
        <v>2287878481</v>
      </c>
      <c r="H94" s="21">
        <f t="shared" si="25"/>
        <v>305403684</v>
      </c>
      <c r="I94" s="21">
        <f t="shared" si="26"/>
        <v>1341198657.625</v>
      </c>
      <c r="J94" s="21">
        <f t="shared" si="27"/>
        <v>3217154843.28125</v>
      </c>
      <c r="K94" s="22">
        <v>75862144</v>
      </c>
      <c r="L94" s="22">
        <v>6083483</v>
      </c>
      <c r="M94" s="22">
        <v>42521116</v>
      </c>
      <c r="N94" s="22">
        <v>70645552</v>
      </c>
      <c r="O94" s="22">
        <v>76008584</v>
      </c>
      <c r="P94" s="22">
        <v>48043192</v>
      </c>
      <c r="Q94" s="22">
        <v>18711608</v>
      </c>
      <c r="R94" s="22">
        <v>5864866.5</v>
      </c>
      <c r="S94" s="22">
        <v>11389728</v>
      </c>
      <c r="T94" s="22">
        <v>60518882.775390603</v>
      </c>
      <c r="U94" s="22">
        <v>98635331</v>
      </c>
      <c r="V94" s="22">
        <v>387919936</v>
      </c>
      <c r="W94" s="22">
        <v>46981204</v>
      </c>
      <c r="X94" s="22">
        <v>34362292</v>
      </c>
      <c r="Y94" s="22">
        <v>5828911</v>
      </c>
      <c r="Z94" s="22">
        <v>19762429.113281202</v>
      </c>
      <c r="AA94" s="22">
        <v>47300952</v>
      </c>
      <c r="AB94" s="22">
        <v>207897680</v>
      </c>
      <c r="AC94" s="22">
        <v>19638752</v>
      </c>
      <c r="AD94" s="22">
        <v>56766248</v>
      </c>
      <c r="AE94" s="22">
        <v>142393664</v>
      </c>
      <c r="AF94" s="22">
        <v>227411086.57543901</v>
      </c>
      <c r="AG94" s="22">
        <v>17020198</v>
      </c>
      <c r="AH94" s="22">
        <v>62392704</v>
      </c>
      <c r="AI94" s="22">
        <v>168259440</v>
      </c>
      <c r="AJ94" s="22">
        <v>100188592</v>
      </c>
      <c r="AK94" s="22">
        <v>43051928</v>
      </c>
      <c r="AL94" s="22">
        <v>52171820</v>
      </c>
      <c r="AM94" s="22">
        <v>89207040</v>
      </c>
      <c r="AN94" s="22">
        <v>285118291</v>
      </c>
      <c r="AO94" s="22">
        <v>241139424</v>
      </c>
      <c r="AP94" s="22">
        <v>60057200</v>
      </c>
      <c r="AQ94" s="22">
        <v>245633424</v>
      </c>
      <c r="AR94" s="22">
        <v>87631264</v>
      </c>
      <c r="AS94" s="22">
        <v>47878112</v>
      </c>
      <c r="AT94" s="22">
        <v>55935768</v>
      </c>
      <c r="AU94" s="22">
        <v>373136832</v>
      </c>
      <c r="AV94" s="22">
        <v>24793564</v>
      </c>
      <c r="AW94" s="22">
        <v>92793688</v>
      </c>
      <c r="AX94" s="22">
        <v>79225016</v>
      </c>
      <c r="AY94" s="22">
        <v>979654189</v>
      </c>
      <c r="AZ94" s="22">
        <v>133164720</v>
      </c>
      <c r="BA94" s="22">
        <v>172238964</v>
      </c>
      <c r="BB94" s="22">
        <v>1148979200</v>
      </c>
      <c r="BC94" s="22">
        <v>98846912</v>
      </c>
      <c r="BD94" s="22">
        <v>40419820</v>
      </c>
      <c r="BE94" s="22">
        <v>17527198</v>
      </c>
      <c r="BF94" s="22">
        <v>35425527.625</v>
      </c>
      <c r="BG94" s="22">
        <v>213261376</v>
      </c>
      <c r="BH94" s="22">
        <v>1699407744</v>
      </c>
      <c r="BI94" s="22">
        <v>319593536</v>
      </c>
      <c r="BJ94" s="22">
        <v>56472268</v>
      </c>
      <c r="BK94" s="22">
        <v>398270752</v>
      </c>
      <c r="BL94" s="22">
        <v>131844664</v>
      </c>
      <c r="BM94" s="22">
        <v>61997840</v>
      </c>
      <c r="BN94" s="22">
        <v>105614232</v>
      </c>
      <c r="BO94" s="22">
        <v>230692431.28125</v>
      </c>
    </row>
    <row r="95" spans="1:67" ht="13.95" hidden="1" customHeight="1" x14ac:dyDescent="0.3">
      <c r="A95" s="19">
        <v>2060</v>
      </c>
      <c r="B95" s="21">
        <f t="shared" si="19"/>
        <v>9693941779.0273438</v>
      </c>
      <c r="C95" s="21">
        <f t="shared" si="20"/>
        <v>512179529.17578119</v>
      </c>
      <c r="D95" s="21">
        <f t="shared" si="21"/>
        <v>496151083.88964838</v>
      </c>
      <c r="E95" s="21">
        <f t="shared" si="22"/>
        <v>699603130.93066406</v>
      </c>
      <c r="F95" s="21">
        <f t="shared" si="23"/>
        <v>820984114.5</v>
      </c>
      <c r="G95" s="21">
        <f t="shared" si="24"/>
        <v>2312555556.875</v>
      </c>
      <c r="H95" s="21">
        <f t="shared" si="25"/>
        <v>305349327.25</v>
      </c>
      <c r="I95" s="21">
        <f t="shared" si="26"/>
        <v>1325618738</v>
      </c>
      <c r="J95" s="21">
        <f t="shared" si="27"/>
        <v>3221500298.40625</v>
      </c>
      <c r="K95" s="22">
        <v>75607632</v>
      </c>
      <c r="L95" s="22">
        <v>6078224</v>
      </c>
      <c r="M95" s="22">
        <v>42210840</v>
      </c>
      <c r="N95" s="22">
        <v>70611664</v>
      </c>
      <c r="O95" s="22">
        <v>76008840</v>
      </c>
      <c r="P95" s="22">
        <v>47584936</v>
      </c>
      <c r="Q95" s="22">
        <v>18683724</v>
      </c>
      <c r="R95" s="22">
        <v>5857756</v>
      </c>
      <c r="S95" s="22">
        <v>11391610</v>
      </c>
      <c r="T95" s="22">
        <v>60317200.019531198</v>
      </c>
      <c r="U95" s="22">
        <v>97827103.15625</v>
      </c>
      <c r="V95" s="22">
        <v>388743808</v>
      </c>
      <c r="W95" s="22">
        <v>47145288</v>
      </c>
      <c r="X95" s="22">
        <v>34562684</v>
      </c>
      <c r="Y95" s="22">
        <v>5832858</v>
      </c>
      <c r="Z95" s="22">
        <v>19866445.8896484</v>
      </c>
      <c r="AA95" s="22">
        <v>47172264</v>
      </c>
      <c r="AB95" s="22">
        <v>206957712</v>
      </c>
      <c r="AC95" s="22">
        <v>19536198</v>
      </c>
      <c r="AD95" s="22">
        <v>56594984</v>
      </c>
      <c r="AE95" s="22">
        <v>142080960</v>
      </c>
      <c r="AF95" s="22">
        <v>227261012.930664</v>
      </c>
      <c r="AG95" s="22">
        <v>17215002</v>
      </c>
      <c r="AH95" s="22">
        <v>62589336</v>
      </c>
      <c r="AI95" s="22">
        <v>169262832</v>
      </c>
      <c r="AJ95" s="22">
        <v>99904280</v>
      </c>
      <c r="AK95" s="22">
        <v>43008984</v>
      </c>
      <c r="AL95" s="22">
        <v>52662740</v>
      </c>
      <c r="AM95" s="22">
        <v>88847512</v>
      </c>
      <c r="AN95" s="22">
        <v>287493428.5</v>
      </c>
      <c r="AO95" s="22">
        <v>245097472</v>
      </c>
      <c r="AP95" s="22">
        <v>60842224</v>
      </c>
      <c r="AQ95" s="22">
        <v>248669424</v>
      </c>
      <c r="AR95" s="22">
        <v>88256336</v>
      </c>
      <c r="AS95" s="22">
        <v>48460852</v>
      </c>
      <c r="AT95" s="22">
        <v>56688020</v>
      </c>
      <c r="AU95" s="22">
        <v>376083200</v>
      </c>
      <c r="AV95" s="22">
        <v>25043778</v>
      </c>
      <c r="AW95" s="22">
        <v>93888248</v>
      </c>
      <c r="AX95" s="22">
        <v>79469728</v>
      </c>
      <c r="AY95" s="22">
        <v>990056274.875</v>
      </c>
      <c r="AZ95" s="22">
        <v>132812096</v>
      </c>
      <c r="BA95" s="22">
        <v>172537231.25</v>
      </c>
      <c r="BB95" s="22">
        <v>1135127168</v>
      </c>
      <c r="BC95" s="22">
        <v>98103224</v>
      </c>
      <c r="BD95" s="22">
        <v>39856828</v>
      </c>
      <c r="BE95" s="22">
        <v>17302548</v>
      </c>
      <c r="BF95" s="22">
        <v>35228970</v>
      </c>
      <c r="BG95" s="22">
        <v>213581280</v>
      </c>
      <c r="BH95" s="22">
        <v>1700040832</v>
      </c>
      <c r="BI95" s="22">
        <v>319454976</v>
      </c>
      <c r="BJ95" s="22">
        <v>56299384</v>
      </c>
      <c r="BK95" s="22">
        <v>401783968</v>
      </c>
      <c r="BL95" s="22">
        <v>131650240</v>
      </c>
      <c r="BM95" s="22">
        <v>61524732</v>
      </c>
      <c r="BN95" s="22">
        <v>105251040</v>
      </c>
      <c r="BO95" s="22">
        <v>231913846.40625</v>
      </c>
    </row>
    <row r="96" spans="1:67" ht="13.95" hidden="1" customHeight="1" x14ac:dyDescent="0.3">
      <c r="A96" s="19">
        <v>2061</v>
      </c>
      <c r="B96" s="21">
        <f t="shared" si="19"/>
        <v>9706878917.6347618</v>
      </c>
      <c r="C96" s="21">
        <f t="shared" si="20"/>
        <v>510077063.1640625</v>
      </c>
      <c r="D96" s="21">
        <f t="shared" si="21"/>
        <v>497465874.01660162</v>
      </c>
      <c r="E96" s="21">
        <f t="shared" si="22"/>
        <v>697684695.12597704</v>
      </c>
      <c r="F96" s="21">
        <f t="shared" si="23"/>
        <v>824383444.25</v>
      </c>
      <c r="G96" s="21">
        <f t="shared" si="24"/>
        <v>2336822373.8281202</v>
      </c>
      <c r="H96" s="21">
        <f t="shared" si="25"/>
        <v>305283936.75</v>
      </c>
      <c r="I96" s="21">
        <f t="shared" si="26"/>
        <v>1309911688</v>
      </c>
      <c r="J96" s="21">
        <f t="shared" si="27"/>
        <v>3225249842.5</v>
      </c>
      <c r="K96" s="22">
        <v>75360720</v>
      </c>
      <c r="L96" s="22">
        <v>6072854.5</v>
      </c>
      <c r="M96" s="22">
        <v>41894008</v>
      </c>
      <c r="N96" s="22">
        <v>70588208</v>
      </c>
      <c r="O96" s="22">
        <v>76008976</v>
      </c>
      <c r="P96" s="22">
        <v>47126640</v>
      </c>
      <c r="Q96" s="22">
        <v>18655576</v>
      </c>
      <c r="R96" s="22">
        <v>5849835.5</v>
      </c>
      <c r="S96" s="22">
        <v>11393335</v>
      </c>
      <c r="T96" s="22">
        <v>60115110.1328125</v>
      </c>
      <c r="U96" s="22">
        <v>97011800.03125</v>
      </c>
      <c r="V96" s="22">
        <v>389589824</v>
      </c>
      <c r="W96" s="22">
        <v>47309916</v>
      </c>
      <c r="X96" s="22">
        <v>34764692</v>
      </c>
      <c r="Y96" s="22">
        <v>5835176.5</v>
      </c>
      <c r="Z96" s="22">
        <v>19966265.5166016</v>
      </c>
      <c r="AA96" s="22">
        <v>47037220</v>
      </c>
      <c r="AB96" s="22">
        <v>205983392</v>
      </c>
      <c r="AC96" s="22">
        <v>19429832</v>
      </c>
      <c r="AD96" s="22">
        <v>56412096</v>
      </c>
      <c r="AE96" s="22">
        <v>141751488</v>
      </c>
      <c r="AF96" s="22">
        <v>227070667.12597701</v>
      </c>
      <c r="AG96" s="22">
        <v>17412138</v>
      </c>
      <c r="AH96" s="22">
        <v>62765752</v>
      </c>
      <c r="AI96" s="22">
        <v>170243264</v>
      </c>
      <c r="AJ96" s="22">
        <v>99576272</v>
      </c>
      <c r="AK96" s="22">
        <v>42954692</v>
      </c>
      <c r="AL96" s="22">
        <v>53153888</v>
      </c>
      <c r="AM96" s="22">
        <v>88473816</v>
      </c>
      <c r="AN96" s="22">
        <v>289803622.25</v>
      </c>
      <c r="AO96" s="22">
        <v>249039664</v>
      </c>
      <c r="AP96" s="22">
        <v>61627000</v>
      </c>
      <c r="AQ96" s="22">
        <v>251691856</v>
      </c>
      <c r="AR96" s="22">
        <v>88862560</v>
      </c>
      <c r="AS96" s="22">
        <v>49036948</v>
      </c>
      <c r="AT96" s="22">
        <v>57432844</v>
      </c>
      <c r="AU96" s="22">
        <v>378932992</v>
      </c>
      <c r="AV96" s="22">
        <v>25310524</v>
      </c>
      <c r="AW96" s="22">
        <v>94973632</v>
      </c>
      <c r="AX96" s="22">
        <v>79703464</v>
      </c>
      <c r="AY96" s="22">
        <v>1000210889.82812</v>
      </c>
      <c r="AZ96" s="22">
        <v>132473648</v>
      </c>
      <c r="BA96" s="22">
        <v>172810288.75</v>
      </c>
      <c r="BB96" s="22">
        <v>1121152256</v>
      </c>
      <c r="BC96" s="22">
        <v>97358512</v>
      </c>
      <c r="BD96" s="22">
        <v>39295904</v>
      </c>
      <c r="BE96" s="22">
        <v>17075326</v>
      </c>
      <c r="BF96" s="22">
        <v>35029690</v>
      </c>
      <c r="BG96" s="22">
        <v>213831824</v>
      </c>
      <c r="BH96" s="22">
        <v>1700375296</v>
      </c>
      <c r="BI96" s="22">
        <v>319255264</v>
      </c>
      <c r="BJ96" s="22">
        <v>56118944</v>
      </c>
      <c r="BK96" s="22">
        <v>405225600</v>
      </c>
      <c r="BL96" s="22">
        <v>131430656</v>
      </c>
      <c r="BM96" s="22">
        <v>61050936</v>
      </c>
      <c r="BN96" s="22">
        <v>104872736</v>
      </c>
      <c r="BO96" s="22">
        <v>233088586.5</v>
      </c>
    </row>
    <row r="97" spans="1:67" ht="13.95" hidden="1" customHeight="1" x14ac:dyDescent="0.3">
      <c r="A97" s="19">
        <v>2062</v>
      </c>
      <c r="B97" s="21">
        <f t="shared" si="19"/>
        <v>9718551513.9626465</v>
      </c>
      <c r="C97" s="21">
        <f t="shared" si="20"/>
        <v>507982238.41015619</v>
      </c>
      <c r="D97" s="21">
        <f t="shared" si="21"/>
        <v>498816955.11621088</v>
      </c>
      <c r="E97" s="21">
        <f t="shared" si="22"/>
        <v>695619503.59252906</v>
      </c>
      <c r="F97" s="21">
        <f t="shared" si="23"/>
        <v>827622764</v>
      </c>
      <c r="G97" s="21">
        <f t="shared" si="24"/>
        <v>2360627007.84375</v>
      </c>
      <c r="H97" s="21">
        <f t="shared" si="25"/>
        <v>305183680</v>
      </c>
      <c r="I97" s="21">
        <f t="shared" si="26"/>
        <v>1294236889</v>
      </c>
      <c r="J97" s="21">
        <f t="shared" si="27"/>
        <v>3228462476</v>
      </c>
      <c r="K97" s="22">
        <v>75131736</v>
      </c>
      <c r="L97" s="22">
        <v>6068074</v>
      </c>
      <c r="M97" s="22">
        <v>41565808</v>
      </c>
      <c r="N97" s="22">
        <v>70561384</v>
      </c>
      <c r="O97" s="22">
        <v>76014968</v>
      </c>
      <c r="P97" s="22">
        <v>46670252</v>
      </c>
      <c r="Q97" s="22">
        <v>18629644</v>
      </c>
      <c r="R97" s="22">
        <v>5841560</v>
      </c>
      <c r="S97" s="22">
        <v>11394042</v>
      </c>
      <c r="T97" s="22">
        <v>59914267.066406198</v>
      </c>
      <c r="U97" s="22">
        <v>96190503.34375</v>
      </c>
      <c r="V97" s="22">
        <v>390467904</v>
      </c>
      <c r="W97" s="22">
        <v>47481924</v>
      </c>
      <c r="X97" s="22">
        <v>34968512</v>
      </c>
      <c r="Y97" s="22">
        <v>5837775.5</v>
      </c>
      <c r="Z97" s="22">
        <v>20060839.6162109</v>
      </c>
      <c r="AA97" s="22">
        <v>46893344</v>
      </c>
      <c r="AB97" s="22">
        <v>204967632</v>
      </c>
      <c r="AC97" s="22">
        <v>19318424</v>
      </c>
      <c r="AD97" s="22">
        <v>56218088</v>
      </c>
      <c r="AE97" s="22">
        <v>141388640</v>
      </c>
      <c r="AF97" s="22">
        <v>226833375.592529</v>
      </c>
      <c r="AG97" s="22">
        <v>17613696</v>
      </c>
      <c r="AH97" s="22">
        <v>62926324</v>
      </c>
      <c r="AI97" s="22">
        <v>171216416</v>
      </c>
      <c r="AJ97" s="22">
        <v>99215440</v>
      </c>
      <c r="AK97" s="22">
        <v>42893616</v>
      </c>
      <c r="AL97" s="22">
        <v>53639600</v>
      </c>
      <c r="AM97" s="22">
        <v>88077192</v>
      </c>
      <c r="AN97" s="22">
        <v>292040480</v>
      </c>
      <c r="AO97" s="22">
        <v>252927584</v>
      </c>
      <c r="AP97" s="22">
        <v>62413816</v>
      </c>
      <c r="AQ97" s="22">
        <v>254653632</v>
      </c>
      <c r="AR97" s="22">
        <v>89451632</v>
      </c>
      <c r="AS97" s="22">
        <v>49603156</v>
      </c>
      <c r="AT97" s="22">
        <v>58165052</v>
      </c>
      <c r="AU97" s="22">
        <v>381723072</v>
      </c>
      <c r="AV97" s="22">
        <v>25565628</v>
      </c>
      <c r="AW97" s="22">
        <v>96047112</v>
      </c>
      <c r="AX97" s="22">
        <v>79928400</v>
      </c>
      <c r="AY97" s="22">
        <v>1010147923.84375</v>
      </c>
      <c r="AZ97" s="22">
        <v>132123392</v>
      </c>
      <c r="BA97" s="22">
        <v>173060288</v>
      </c>
      <c r="BB97" s="22">
        <v>1107218176</v>
      </c>
      <c r="BC97" s="22">
        <v>96601056</v>
      </c>
      <c r="BD97" s="22">
        <v>38739044</v>
      </c>
      <c r="BE97" s="22">
        <v>16847276</v>
      </c>
      <c r="BF97" s="22">
        <v>34831337</v>
      </c>
      <c r="BG97" s="22">
        <v>214026960</v>
      </c>
      <c r="BH97" s="22">
        <v>1700336768</v>
      </c>
      <c r="BI97" s="22">
        <v>319042816</v>
      </c>
      <c r="BJ97" s="22">
        <v>55931276</v>
      </c>
      <c r="BK97" s="22">
        <v>408631328</v>
      </c>
      <c r="BL97" s="22">
        <v>131185056</v>
      </c>
      <c r="BM97" s="22">
        <v>60577424</v>
      </c>
      <c r="BN97" s="22">
        <v>104476976</v>
      </c>
      <c r="BO97" s="22">
        <v>234253872</v>
      </c>
    </row>
    <row r="98" spans="1:67" ht="13.95" hidden="1" customHeight="1" x14ac:dyDescent="0.3">
      <c r="A98" s="19">
        <v>2063</v>
      </c>
      <c r="B98" s="21">
        <f t="shared" si="19"/>
        <v>9729077524.763916</v>
      </c>
      <c r="C98" s="21">
        <f t="shared" si="20"/>
        <v>505900785.71484381</v>
      </c>
      <c r="D98" s="21">
        <f t="shared" si="21"/>
        <v>500179823.98632813</v>
      </c>
      <c r="E98" s="21">
        <f t="shared" si="22"/>
        <v>693424740.28149402</v>
      </c>
      <c r="F98" s="21">
        <f t="shared" si="23"/>
        <v>830740753.75</v>
      </c>
      <c r="G98" s="21">
        <f t="shared" si="24"/>
        <v>2383989287.28125</v>
      </c>
      <c r="H98" s="21">
        <f t="shared" si="25"/>
        <v>305079826.5</v>
      </c>
      <c r="I98" s="21">
        <f t="shared" si="26"/>
        <v>1278550957</v>
      </c>
      <c r="J98" s="21">
        <f t="shared" si="27"/>
        <v>3231211350.25</v>
      </c>
      <c r="K98" s="22">
        <v>74908072</v>
      </c>
      <c r="L98" s="22">
        <v>6063018.5</v>
      </c>
      <c r="M98" s="22">
        <v>41239464</v>
      </c>
      <c r="N98" s="22">
        <v>70538464</v>
      </c>
      <c r="O98" s="22">
        <v>76018832</v>
      </c>
      <c r="P98" s="22">
        <v>46223076</v>
      </c>
      <c r="Q98" s="22">
        <v>18605720</v>
      </c>
      <c r="R98" s="22">
        <v>5832288.5</v>
      </c>
      <c r="S98" s="22">
        <v>11393695</v>
      </c>
      <c r="T98" s="22">
        <v>59712700.964843802</v>
      </c>
      <c r="U98" s="22">
        <v>95365454.75</v>
      </c>
      <c r="V98" s="22">
        <v>391354720</v>
      </c>
      <c r="W98" s="22">
        <v>47657296</v>
      </c>
      <c r="X98" s="22">
        <v>35175464</v>
      </c>
      <c r="Y98" s="22">
        <v>5840841</v>
      </c>
      <c r="Z98" s="22">
        <v>20151502.986328099</v>
      </c>
      <c r="AA98" s="22">
        <v>46743796</v>
      </c>
      <c r="AB98" s="22">
        <v>203908368</v>
      </c>
      <c r="AC98" s="22">
        <v>19201092</v>
      </c>
      <c r="AD98" s="22">
        <v>56012096</v>
      </c>
      <c r="AE98" s="22">
        <v>141003040</v>
      </c>
      <c r="AF98" s="22">
        <v>226556348.28149399</v>
      </c>
      <c r="AG98" s="22">
        <v>17817880</v>
      </c>
      <c r="AH98" s="22">
        <v>63076808</v>
      </c>
      <c r="AI98" s="22">
        <v>172162400</v>
      </c>
      <c r="AJ98" s="22">
        <v>98823056</v>
      </c>
      <c r="AK98" s="22">
        <v>42825324</v>
      </c>
      <c r="AL98" s="22">
        <v>54127156</v>
      </c>
      <c r="AM98" s="22">
        <v>87667104</v>
      </c>
      <c r="AN98" s="22">
        <v>294241025.75</v>
      </c>
      <c r="AO98" s="22">
        <v>256802224</v>
      </c>
      <c r="AP98" s="22">
        <v>63201020</v>
      </c>
      <c r="AQ98" s="22">
        <v>257559264</v>
      </c>
      <c r="AR98" s="22">
        <v>90019752</v>
      </c>
      <c r="AS98" s="22">
        <v>50157804</v>
      </c>
      <c r="AT98" s="22">
        <v>58885800</v>
      </c>
      <c r="AU98" s="22">
        <v>384453888</v>
      </c>
      <c r="AV98" s="22">
        <v>25803336</v>
      </c>
      <c r="AW98" s="22">
        <v>97104800</v>
      </c>
      <c r="AX98" s="22">
        <v>80152528</v>
      </c>
      <c r="AY98" s="22">
        <v>1019848871.28125</v>
      </c>
      <c r="AZ98" s="22">
        <v>131780496</v>
      </c>
      <c r="BA98" s="22">
        <v>173299330.5</v>
      </c>
      <c r="BB98" s="22">
        <v>1093265792</v>
      </c>
      <c r="BC98" s="22">
        <v>95843768</v>
      </c>
      <c r="BD98" s="22">
        <v>38183548</v>
      </c>
      <c r="BE98" s="22">
        <v>16619098</v>
      </c>
      <c r="BF98" s="22">
        <v>34638751</v>
      </c>
      <c r="BG98" s="22">
        <v>214161984</v>
      </c>
      <c r="BH98" s="22">
        <v>1700022400</v>
      </c>
      <c r="BI98" s="22">
        <v>318792096</v>
      </c>
      <c r="BJ98" s="22">
        <v>55736760</v>
      </c>
      <c r="BK98" s="22">
        <v>411981952</v>
      </c>
      <c r="BL98" s="22">
        <v>130915592</v>
      </c>
      <c r="BM98" s="22">
        <v>60103032</v>
      </c>
      <c r="BN98" s="22">
        <v>104068552</v>
      </c>
      <c r="BO98" s="22">
        <v>235428982.25</v>
      </c>
    </row>
    <row r="99" spans="1:67" ht="13.95" hidden="1" customHeight="1" x14ac:dyDescent="0.3">
      <c r="A99" s="19">
        <v>2064</v>
      </c>
      <c r="B99" s="21">
        <f t="shared" si="19"/>
        <v>9738484255.3508339</v>
      </c>
      <c r="C99" s="21">
        <f t="shared" si="20"/>
        <v>503858393.86328119</v>
      </c>
      <c r="D99" s="21">
        <f t="shared" si="21"/>
        <v>501531389.85351563</v>
      </c>
      <c r="E99" s="21">
        <f t="shared" si="22"/>
        <v>691116405.46215796</v>
      </c>
      <c r="F99" s="21">
        <f t="shared" si="23"/>
        <v>833734564.5</v>
      </c>
      <c r="G99" s="21">
        <f t="shared" si="24"/>
        <v>2406946415.4843798</v>
      </c>
      <c r="H99" s="21">
        <f t="shared" si="25"/>
        <v>304957205.75</v>
      </c>
      <c r="I99" s="21">
        <f t="shared" si="26"/>
        <v>1262959148.8125</v>
      </c>
      <c r="J99" s="21">
        <f t="shared" si="27"/>
        <v>3233380731.625</v>
      </c>
      <c r="K99" s="22">
        <v>74702472</v>
      </c>
      <c r="L99" s="22">
        <v>6058181</v>
      </c>
      <c r="M99" s="22">
        <v>40913700</v>
      </c>
      <c r="N99" s="22">
        <v>70528872</v>
      </c>
      <c r="O99" s="22">
        <v>76022432</v>
      </c>
      <c r="P99" s="22">
        <v>45783168</v>
      </c>
      <c r="Q99" s="22">
        <v>18582794</v>
      </c>
      <c r="R99" s="22">
        <v>5822429</v>
      </c>
      <c r="S99" s="22">
        <v>11394599</v>
      </c>
      <c r="T99" s="22">
        <v>59512526.300781198</v>
      </c>
      <c r="U99" s="22">
        <v>94537220.5625</v>
      </c>
      <c r="V99" s="22">
        <v>392238720</v>
      </c>
      <c r="W99" s="22">
        <v>47830928</v>
      </c>
      <c r="X99" s="22">
        <v>35378640</v>
      </c>
      <c r="Y99" s="22">
        <v>5843286.5</v>
      </c>
      <c r="Z99" s="22">
        <v>20239815.353515599</v>
      </c>
      <c r="AA99" s="22">
        <v>46585928</v>
      </c>
      <c r="AB99" s="22">
        <v>202832192</v>
      </c>
      <c r="AC99" s="22">
        <v>19077590</v>
      </c>
      <c r="AD99" s="22">
        <v>55794812</v>
      </c>
      <c r="AE99" s="22">
        <v>140585664</v>
      </c>
      <c r="AF99" s="22">
        <v>226240219.46215799</v>
      </c>
      <c r="AG99" s="22">
        <v>18026418</v>
      </c>
      <c r="AH99" s="22">
        <v>63213448</v>
      </c>
      <c r="AI99" s="22">
        <v>173111056</v>
      </c>
      <c r="AJ99" s="22">
        <v>98399168</v>
      </c>
      <c r="AK99" s="22">
        <v>42750104</v>
      </c>
      <c r="AL99" s="22">
        <v>54607552</v>
      </c>
      <c r="AM99" s="22">
        <v>87229600</v>
      </c>
      <c r="AN99" s="22">
        <v>296397218.5</v>
      </c>
      <c r="AO99" s="22">
        <v>260624096</v>
      </c>
      <c r="AP99" s="22">
        <v>63993380</v>
      </c>
      <c r="AQ99" s="22">
        <v>260416432</v>
      </c>
      <c r="AR99" s="22">
        <v>90566720</v>
      </c>
      <c r="AS99" s="22">
        <v>50701576</v>
      </c>
      <c r="AT99" s="22">
        <v>59594472</v>
      </c>
      <c r="AU99" s="22">
        <v>387133472</v>
      </c>
      <c r="AV99" s="22">
        <v>26048976</v>
      </c>
      <c r="AW99" s="22">
        <v>98136840</v>
      </c>
      <c r="AX99" s="22">
        <v>80369240</v>
      </c>
      <c r="AY99" s="22">
        <v>1029361211.48438</v>
      </c>
      <c r="AZ99" s="22">
        <v>131441680</v>
      </c>
      <c r="BA99" s="22">
        <v>173515525.75</v>
      </c>
      <c r="BB99" s="22">
        <v>1079407872</v>
      </c>
      <c r="BC99" s="22">
        <v>95087760</v>
      </c>
      <c r="BD99" s="22">
        <v>37631316</v>
      </c>
      <c r="BE99" s="22">
        <v>16391918</v>
      </c>
      <c r="BF99" s="22">
        <v>34440282.8125</v>
      </c>
      <c r="BG99" s="22">
        <v>214237440</v>
      </c>
      <c r="BH99" s="22">
        <v>1699333120</v>
      </c>
      <c r="BI99" s="22">
        <v>318507936</v>
      </c>
      <c r="BJ99" s="22">
        <v>55538008</v>
      </c>
      <c r="BK99" s="22">
        <v>415241792</v>
      </c>
      <c r="BL99" s="22">
        <v>130637520</v>
      </c>
      <c r="BM99" s="22">
        <v>59633344</v>
      </c>
      <c r="BN99" s="22">
        <v>103657528</v>
      </c>
      <c r="BO99" s="22">
        <v>236594043.625</v>
      </c>
    </row>
    <row r="100" spans="1:67" ht="13.95" hidden="1" customHeight="1" x14ac:dyDescent="0.3">
      <c r="A100" s="19">
        <v>2065</v>
      </c>
      <c r="B100" s="21">
        <f t="shared" si="19"/>
        <v>9746928678.3627968</v>
      </c>
      <c r="C100" s="21">
        <f t="shared" si="20"/>
        <v>501825889.8125</v>
      </c>
      <c r="D100" s="21">
        <f t="shared" si="21"/>
        <v>502910702.88378912</v>
      </c>
      <c r="E100" s="21">
        <f t="shared" si="22"/>
        <v>688684845.90087903</v>
      </c>
      <c r="F100" s="21">
        <f t="shared" si="23"/>
        <v>836595515.75</v>
      </c>
      <c r="G100" s="21">
        <f t="shared" si="24"/>
        <v>2429566327.3593798</v>
      </c>
      <c r="H100" s="21">
        <f t="shared" si="25"/>
        <v>304818520.25</v>
      </c>
      <c r="I100" s="21">
        <f t="shared" si="26"/>
        <v>1247488833.375</v>
      </c>
      <c r="J100" s="21">
        <f t="shared" si="27"/>
        <v>3235038043.03125</v>
      </c>
      <c r="K100" s="22">
        <v>74501520</v>
      </c>
      <c r="L100" s="22">
        <v>6053578.5</v>
      </c>
      <c r="M100" s="22">
        <v>40590780</v>
      </c>
      <c r="N100" s="22">
        <v>70519560</v>
      </c>
      <c r="O100" s="22">
        <v>76019792</v>
      </c>
      <c r="P100" s="22">
        <v>45351776</v>
      </c>
      <c r="Q100" s="22">
        <v>18560908</v>
      </c>
      <c r="R100" s="22">
        <v>5812926</v>
      </c>
      <c r="S100" s="22">
        <v>11395218</v>
      </c>
      <c r="T100" s="22">
        <v>59314301.375</v>
      </c>
      <c r="U100" s="22">
        <v>93705529.9375</v>
      </c>
      <c r="V100" s="22">
        <v>393156608</v>
      </c>
      <c r="W100" s="22">
        <v>48001544</v>
      </c>
      <c r="X100" s="22">
        <v>35578860</v>
      </c>
      <c r="Y100" s="22">
        <v>5847055.5</v>
      </c>
      <c r="Z100" s="22">
        <v>20326635.3837891</v>
      </c>
      <c r="AA100" s="22">
        <v>46421640</v>
      </c>
      <c r="AB100" s="22">
        <v>201721504</v>
      </c>
      <c r="AC100" s="22">
        <v>18951870</v>
      </c>
      <c r="AD100" s="22">
        <v>55565724</v>
      </c>
      <c r="AE100" s="22">
        <v>140146704</v>
      </c>
      <c r="AF100" s="22">
        <v>225877403.900879</v>
      </c>
      <c r="AG100" s="22">
        <v>18237768</v>
      </c>
      <c r="AH100" s="22">
        <v>63340464</v>
      </c>
      <c r="AI100" s="22">
        <v>174026720</v>
      </c>
      <c r="AJ100" s="22">
        <v>97947856</v>
      </c>
      <c r="AK100" s="22">
        <v>42660500</v>
      </c>
      <c r="AL100" s="22">
        <v>55088196</v>
      </c>
      <c r="AM100" s="22">
        <v>86778400</v>
      </c>
      <c r="AN100" s="22">
        <v>298515611.75</v>
      </c>
      <c r="AO100" s="22">
        <v>264416416</v>
      </c>
      <c r="AP100" s="22">
        <v>64792640</v>
      </c>
      <c r="AQ100" s="22">
        <v>263249264</v>
      </c>
      <c r="AR100" s="22">
        <v>91090832</v>
      </c>
      <c r="AS100" s="22">
        <v>51240852</v>
      </c>
      <c r="AT100" s="22">
        <v>60290300</v>
      </c>
      <c r="AU100" s="22">
        <v>389714624</v>
      </c>
      <c r="AV100" s="22">
        <v>26291796</v>
      </c>
      <c r="AW100" s="22">
        <v>99143936</v>
      </c>
      <c r="AX100" s="22">
        <v>80568272</v>
      </c>
      <c r="AY100" s="22">
        <v>1038767395.35938</v>
      </c>
      <c r="AZ100" s="22">
        <v>131102824</v>
      </c>
      <c r="BA100" s="22">
        <v>173715696.25</v>
      </c>
      <c r="BB100" s="22">
        <v>1065675200</v>
      </c>
      <c r="BC100" s="22">
        <v>94323232</v>
      </c>
      <c r="BD100" s="22">
        <v>37088440</v>
      </c>
      <c r="BE100" s="22">
        <v>16164705</v>
      </c>
      <c r="BF100" s="22">
        <v>34237256.375</v>
      </c>
      <c r="BG100" s="22">
        <v>214256880</v>
      </c>
      <c r="BH100" s="22">
        <v>1698359680</v>
      </c>
      <c r="BI100" s="22">
        <v>318185248</v>
      </c>
      <c r="BJ100" s="22">
        <v>55329864</v>
      </c>
      <c r="BK100" s="22">
        <v>418435456</v>
      </c>
      <c r="BL100" s="22">
        <v>130324960</v>
      </c>
      <c r="BM100" s="22">
        <v>59166524</v>
      </c>
      <c r="BN100" s="22">
        <v>103231872</v>
      </c>
      <c r="BO100" s="22">
        <v>237747559.03125</v>
      </c>
    </row>
    <row r="101" spans="1:67" ht="13.95" hidden="1" customHeight="1" x14ac:dyDescent="0.3">
      <c r="A101" s="19">
        <v>2066</v>
      </c>
      <c r="B101" s="21">
        <f t="shared" si="19"/>
        <v>9754306525.3400898</v>
      </c>
      <c r="C101" s="21">
        <f t="shared" si="20"/>
        <v>499840068.265625</v>
      </c>
      <c r="D101" s="21">
        <f t="shared" si="21"/>
        <v>504324027.41699219</v>
      </c>
      <c r="E101" s="21">
        <f t="shared" si="22"/>
        <v>686131697.91528296</v>
      </c>
      <c r="F101" s="21">
        <f t="shared" si="23"/>
        <v>839334708.25</v>
      </c>
      <c r="G101" s="21">
        <f t="shared" si="24"/>
        <v>2451778656.8359399</v>
      </c>
      <c r="H101" s="21">
        <f t="shared" si="25"/>
        <v>304674314.75</v>
      </c>
      <c r="I101" s="21">
        <f t="shared" si="26"/>
        <v>1232094942.6875</v>
      </c>
      <c r="J101" s="21">
        <f t="shared" si="27"/>
        <v>3236128109.21875</v>
      </c>
      <c r="K101" s="22">
        <v>74307952</v>
      </c>
      <c r="L101" s="22">
        <v>6049119.5</v>
      </c>
      <c r="M101" s="22">
        <v>40271852</v>
      </c>
      <c r="N101" s="22">
        <v>70517296</v>
      </c>
      <c r="O101" s="22">
        <v>76028192</v>
      </c>
      <c r="P101" s="22">
        <v>44930860</v>
      </c>
      <c r="Q101" s="22">
        <v>18541466</v>
      </c>
      <c r="R101" s="22">
        <v>5802900</v>
      </c>
      <c r="S101" s="22">
        <v>11395008</v>
      </c>
      <c r="T101" s="22">
        <v>59118031.640625</v>
      </c>
      <c r="U101" s="22">
        <v>92877391.125</v>
      </c>
      <c r="V101" s="22">
        <v>394104512</v>
      </c>
      <c r="W101" s="22">
        <v>48172720</v>
      </c>
      <c r="X101" s="22">
        <v>35784496</v>
      </c>
      <c r="Y101" s="22">
        <v>5850952</v>
      </c>
      <c r="Z101" s="22">
        <v>20411347.416992199</v>
      </c>
      <c r="AA101" s="22">
        <v>46254380</v>
      </c>
      <c r="AB101" s="22">
        <v>200576128</v>
      </c>
      <c r="AC101" s="22">
        <v>18820588</v>
      </c>
      <c r="AD101" s="22">
        <v>55326872</v>
      </c>
      <c r="AE101" s="22">
        <v>139679520</v>
      </c>
      <c r="AF101" s="22">
        <v>225474209.91528299</v>
      </c>
      <c r="AG101" s="22">
        <v>18451662</v>
      </c>
      <c r="AH101" s="22">
        <v>63458448</v>
      </c>
      <c r="AI101" s="22">
        <v>174907184</v>
      </c>
      <c r="AJ101" s="22">
        <v>97470360</v>
      </c>
      <c r="AK101" s="22">
        <v>42567724</v>
      </c>
      <c r="AL101" s="22">
        <v>55564768</v>
      </c>
      <c r="AM101" s="22">
        <v>86317040</v>
      </c>
      <c r="AN101" s="22">
        <v>300597522.25</v>
      </c>
      <c r="AO101" s="22">
        <v>268168688</v>
      </c>
      <c r="AP101" s="22">
        <v>65599928</v>
      </c>
      <c r="AQ101" s="22">
        <v>266037472</v>
      </c>
      <c r="AR101" s="22">
        <v>91596896</v>
      </c>
      <c r="AS101" s="22">
        <v>51770996</v>
      </c>
      <c r="AT101" s="22">
        <v>60972412</v>
      </c>
      <c r="AU101" s="22">
        <v>392227008</v>
      </c>
      <c r="AV101" s="22">
        <v>26520100</v>
      </c>
      <c r="AW101" s="22">
        <v>100144384</v>
      </c>
      <c r="AX101" s="22">
        <v>80750416</v>
      </c>
      <c r="AY101" s="22">
        <v>1047990356.83594</v>
      </c>
      <c r="AZ101" s="22">
        <v>130775080</v>
      </c>
      <c r="BA101" s="22">
        <v>173899234.75</v>
      </c>
      <c r="BB101" s="22">
        <v>1052010176</v>
      </c>
      <c r="BC101" s="22">
        <v>93560808</v>
      </c>
      <c r="BD101" s="22">
        <v>36552140</v>
      </c>
      <c r="BE101" s="22">
        <v>15937842</v>
      </c>
      <c r="BF101" s="22">
        <v>34033976.6875</v>
      </c>
      <c r="BG101" s="22">
        <v>214237360</v>
      </c>
      <c r="BH101" s="22">
        <v>1697045504</v>
      </c>
      <c r="BI101" s="22">
        <v>317843968</v>
      </c>
      <c r="BJ101" s="22">
        <v>55118452</v>
      </c>
      <c r="BK101" s="22">
        <v>421586880</v>
      </c>
      <c r="BL101" s="22">
        <v>130000624</v>
      </c>
      <c r="BM101" s="22">
        <v>58699512</v>
      </c>
      <c r="BN101" s="22">
        <v>102795704</v>
      </c>
      <c r="BO101" s="22">
        <v>238800105.21875</v>
      </c>
    </row>
    <row r="102" spans="1:67" ht="13.95" hidden="1" customHeight="1" x14ac:dyDescent="0.3">
      <c r="A102" s="19">
        <v>2067</v>
      </c>
      <c r="B102" s="21">
        <f t="shared" si="19"/>
        <v>9760755872.1362305</v>
      </c>
      <c r="C102" s="21">
        <f t="shared" si="20"/>
        <v>497894844.49609381</v>
      </c>
      <c r="D102" s="21">
        <f t="shared" si="21"/>
        <v>505774674.80371088</v>
      </c>
      <c r="E102" s="21">
        <f t="shared" si="22"/>
        <v>683459647.58642602</v>
      </c>
      <c r="F102" s="21">
        <f t="shared" si="23"/>
        <v>841947507.5</v>
      </c>
      <c r="G102" s="21">
        <f t="shared" si="24"/>
        <v>2473632634.6875</v>
      </c>
      <c r="H102" s="21">
        <f t="shared" si="25"/>
        <v>304552959</v>
      </c>
      <c r="I102" s="21">
        <f t="shared" si="26"/>
        <v>1216840288.25</v>
      </c>
      <c r="J102" s="21">
        <f t="shared" si="27"/>
        <v>3236653315.8125</v>
      </c>
      <c r="K102" s="22">
        <v>74117120</v>
      </c>
      <c r="L102" s="22">
        <v>6045371.5</v>
      </c>
      <c r="M102" s="22">
        <v>39958224</v>
      </c>
      <c r="N102" s="22">
        <v>70524648</v>
      </c>
      <c r="O102" s="22">
        <v>76032288</v>
      </c>
      <c r="P102" s="22">
        <v>44524744</v>
      </c>
      <c r="Q102" s="22">
        <v>18525084</v>
      </c>
      <c r="R102" s="22">
        <v>5793104</v>
      </c>
      <c r="S102" s="22">
        <v>11396108</v>
      </c>
      <c r="T102" s="22">
        <v>58926438.246093802</v>
      </c>
      <c r="U102" s="22">
        <v>92051714.75</v>
      </c>
      <c r="V102" s="22">
        <v>395080096</v>
      </c>
      <c r="W102" s="22">
        <v>48350944</v>
      </c>
      <c r="X102" s="22">
        <v>35996904</v>
      </c>
      <c r="Y102" s="22">
        <v>5854316</v>
      </c>
      <c r="Z102" s="22">
        <v>20492414.8037109</v>
      </c>
      <c r="AA102" s="22">
        <v>46080288</v>
      </c>
      <c r="AB102" s="22">
        <v>199393840</v>
      </c>
      <c r="AC102" s="22">
        <v>18687550</v>
      </c>
      <c r="AD102" s="22">
        <v>55074716</v>
      </c>
      <c r="AE102" s="22">
        <v>139191568</v>
      </c>
      <c r="AF102" s="22">
        <v>225031685.58642599</v>
      </c>
      <c r="AG102" s="22">
        <v>18668178</v>
      </c>
      <c r="AH102" s="22">
        <v>63567476</v>
      </c>
      <c r="AI102" s="22">
        <v>175795120</v>
      </c>
      <c r="AJ102" s="22">
        <v>96969080</v>
      </c>
      <c r="AK102" s="22">
        <v>42471764</v>
      </c>
      <c r="AL102" s="22">
        <v>56037940</v>
      </c>
      <c r="AM102" s="22">
        <v>85845200</v>
      </c>
      <c r="AN102" s="22">
        <v>302592749.5</v>
      </c>
      <c r="AO102" s="22">
        <v>271900640</v>
      </c>
      <c r="AP102" s="22">
        <v>66409048</v>
      </c>
      <c r="AQ102" s="22">
        <v>268815232</v>
      </c>
      <c r="AR102" s="22">
        <v>92082168</v>
      </c>
      <c r="AS102" s="22">
        <v>52295124</v>
      </c>
      <c r="AT102" s="22">
        <v>61652184</v>
      </c>
      <c r="AU102" s="22">
        <v>394674080</v>
      </c>
      <c r="AV102" s="22">
        <v>26744382</v>
      </c>
      <c r="AW102" s="22">
        <v>101140456</v>
      </c>
      <c r="AX102" s="22">
        <v>80926376</v>
      </c>
      <c r="AY102" s="22">
        <v>1056992944.6875</v>
      </c>
      <c r="AZ102" s="22">
        <v>130477760</v>
      </c>
      <c r="BA102" s="22">
        <v>174075199</v>
      </c>
      <c r="BB102" s="22">
        <v>1038472832</v>
      </c>
      <c r="BC102" s="22">
        <v>92809616</v>
      </c>
      <c r="BD102" s="22">
        <v>36017436</v>
      </c>
      <c r="BE102" s="22">
        <v>15713243</v>
      </c>
      <c r="BF102" s="22">
        <v>33827161.25</v>
      </c>
      <c r="BG102" s="22">
        <v>214167264</v>
      </c>
      <c r="BH102" s="22">
        <v>1695406336</v>
      </c>
      <c r="BI102" s="22">
        <v>317483200</v>
      </c>
      <c r="BJ102" s="22">
        <v>54902188</v>
      </c>
      <c r="BK102" s="22">
        <v>424692416</v>
      </c>
      <c r="BL102" s="22">
        <v>129657328</v>
      </c>
      <c r="BM102" s="22">
        <v>58241164</v>
      </c>
      <c r="BN102" s="22">
        <v>102353408</v>
      </c>
      <c r="BO102" s="22">
        <v>239750011.8125</v>
      </c>
    </row>
    <row r="103" spans="1:67" ht="13.95" hidden="1" customHeight="1" x14ac:dyDescent="0.3">
      <c r="A103" s="19">
        <v>2068</v>
      </c>
      <c r="B103" s="21">
        <f t="shared" si="19"/>
        <v>9766221082.7946777</v>
      </c>
      <c r="C103" s="21">
        <f t="shared" si="20"/>
        <v>495989331.56445313</v>
      </c>
      <c r="D103" s="21">
        <f t="shared" si="21"/>
        <v>507219397.66601563</v>
      </c>
      <c r="E103" s="21">
        <f t="shared" si="22"/>
        <v>680705705.72045898</v>
      </c>
      <c r="F103" s="21">
        <f t="shared" si="23"/>
        <v>844402852</v>
      </c>
      <c r="G103" s="21">
        <f t="shared" si="24"/>
        <v>2495115164.1875</v>
      </c>
      <c r="H103" s="21">
        <f t="shared" si="25"/>
        <v>304428251</v>
      </c>
      <c r="I103" s="21">
        <f t="shared" si="26"/>
        <v>1201788256.375</v>
      </c>
      <c r="J103" s="21">
        <f t="shared" si="27"/>
        <v>3236572124.28125</v>
      </c>
      <c r="K103" s="22">
        <v>73939616</v>
      </c>
      <c r="L103" s="22">
        <v>6042075.5</v>
      </c>
      <c r="M103" s="22">
        <v>39644112</v>
      </c>
      <c r="N103" s="22">
        <v>70536384</v>
      </c>
      <c r="O103" s="22">
        <v>76037936</v>
      </c>
      <c r="P103" s="22">
        <v>44126608</v>
      </c>
      <c r="Q103" s="22">
        <v>18509622</v>
      </c>
      <c r="R103" s="22">
        <v>5783596</v>
      </c>
      <c r="S103" s="22">
        <v>11396995</v>
      </c>
      <c r="T103" s="22">
        <v>58739428.126953103</v>
      </c>
      <c r="U103" s="22">
        <v>91232958.9375</v>
      </c>
      <c r="V103" s="22">
        <v>396056320</v>
      </c>
      <c r="W103" s="22">
        <v>48524272</v>
      </c>
      <c r="X103" s="22">
        <v>36211384</v>
      </c>
      <c r="Y103" s="22">
        <v>5856162.5</v>
      </c>
      <c r="Z103" s="22">
        <v>20571259.166015599</v>
      </c>
      <c r="AA103" s="22">
        <v>45899364</v>
      </c>
      <c r="AB103" s="22">
        <v>198203472</v>
      </c>
      <c r="AC103" s="22">
        <v>18552334</v>
      </c>
      <c r="AD103" s="22">
        <v>54811456</v>
      </c>
      <c r="AE103" s="22">
        <v>138687664</v>
      </c>
      <c r="AF103" s="22">
        <v>224551415.72045901</v>
      </c>
      <c r="AG103" s="22">
        <v>18888566</v>
      </c>
      <c r="AH103" s="22">
        <v>63672092</v>
      </c>
      <c r="AI103" s="22">
        <v>176643680</v>
      </c>
      <c r="AJ103" s="22">
        <v>96448352</v>
      </c>
      <c r="AK103" s="22">
        <v>42367192</v>
      </c>
      <c r="AL103" s="22">
        <v>56513136</v>
      </c>
      <c r="AM103" s="22">
        <v>85360120</v>
      </c>
      <c r="AN103" s="22">
        <v>304509714</v>
      </c>
      <c r="AO103" s="22">
        <v>275595904</v>
      </c>
      <c r="AP103" s="22">
        <v>67213184</v>
      </c>
      <c r="AQ103" s="22">
        <v>271578496</v>
      </c>
      <c r="AR103" s="22">
        <v>92552912</v>
      </c>
      <c r="AS103" s="22">
        <v>52816744</v>
      </c>
      <c r="AT103" s="22">
        <v>62318400</v>
      </c>
      <c r="AU103" s="22">
        <v>397052992</v>
      </c>
      <c r="AV103" s="22">
        <v>26976666</v>
      </c>
      <c r="AW103" s="22">
        <v>102102256</v>
      </c>
      <c r="AX103" s="22">
        <v>81097312</v>
      </c>
      <c r="AY103" s="22">
        <v>1065810298.1875</v>
      </c>
      <c r="AZ103" s="22">
        <v>130192144</v>
      </c>
      <c r="BA103" s="22">
        <v>174236107</v>
      </c>
      <c r="BB103" s="22">
        <v>1025113728</v>
      </c>
      <c r="BC103" s="22">
        <v>92069632</v>
      </c>
      <c r="BD103" s="22">
        <v>35494488</v>
      </c>
      <c r="BE103" s="22">
        <v>15488854</v>
      </c>
      <c r="BF103" s="22">
        <v>33621554.375</v>
      </c>
      <c r="BG103" s="22">
        <v>214027712</v>
      </c>
      <c r="BH103" s="22">
        <v>1693366400</v>
      </c>
      <c r="BI103" s="22">
        <v>317076224</v>
      </c>
      <c r="BJ103" s="22">
        <v>54677348</v>
      </c>
      <c r="BK103" s="22">
        <v>427730496</v>
      </c>
      <c r="BL103" s="22">
        <v>129295920</v>
      </c>
      <c r="BM103" s="22">
        <v>57780560</v>
      </c>
      <c r="BN103" s="22">
        <v>101901248</v>
      </c>
      <c r="BO103" s="22">
        <v>240716216.28125</v>
      </c>
    </row>
    <row r="104" spans="1:67" ht="13.95" hidden="1" customHeight="1" x14ac:dyDescent="0.3">
      <c r="A104" s="19">
        <v>2069</v>
      </c>
      <c r="B104" s="21">
        <f t="shared" si="19"/>
        <v>9770792584.3693848</v>
      </c>
      <c r="C104" s="21">
        <f t="shared" si="20"/>
        <v>494116232.06640619</v>
      </c>
      <c r="D104" s="21">
        <f t="shared" si="21"/>
        <v>508663853.41113281</v>
      </c>
      <c r="E104" s="21">
        <f t="shared" si="22"/>
        <v>677857882.92309594</v>
      </c>
      <c r="F104" s="21">
        <f t="shared" si="23"/>
        <v>846752461.5</v>
      </c>
      <c r="G104" s="21">
        <f t="shared" si="24"/>
        <v>2516164623.59375</v>
      </c>
      <c r="H104" s="21">
        <f t="shared" si="25"/>
        <v>304295302.75</v>
      </c>
      <c r="I104" s="21">
        <f t="shared" si="26"/>
        <v>1186918467.5</v>
      </c>
      <c r="J104" s="21">
        <f t="shared" si="27"/>
        <v>3236023760.625</v>
      </c>
      <c r="K104" s="22">
        <v>73773328</v>
      </c>
      <c r="L104" s="22">
        <v>6039220</v>
      </c>
      <c r="M104" s="22">
        <v>39337024</v>
      </c>
      <c r="N104" s="22">
        <v>70551008</v>
      </c>
      <c r="O104" s="22">
        <v>76039400</v>
      </c>
      <c r="P104" s="22">
        <v>43736016</v>
      </c>
      <c r="Q104" s="22">
        <v>18494004</v>
      </c>
      <c r="R104" s="22">
        <v>5774557</v>
      </c>
      <c r="S104" s="22">
        <v>11399623</v>
      </c>
      <c r="T104" s="22">
        <v>58553112.503906198</v>
      </c>
      <c r="U104" s="22">
        <v>90418939.5625</v>
      </c>
      <c r="V104" s="22">
        <v>397044832</v>
      </c>
      <c r="W104" s="22">
        <v>48692312</v>
      </c>
      <c r="X104" s="22">
        <v>36424704</v>
      </c>
      <c r="Y104" s="22">
        <v>5857821</v>
      </c>
      <c r="Z104" s="22">
        <v>20644184.411132801</v>
      </c>
      <c r="AA104" s="22">
        <v>45717440</v>
      </c>
      <c r="AB104" s="22">
        <v>196986416</v>
      </c>
      <c r="AC104" s="22">
        <v>18415854</v>
      </c>
      <c r="AD104" s="22">
        <v>54539192</v>
      </c>
      <c r="AE104" s="22">
        <v>138155728</v>
      </c>
      <c r="AF104" s="22">
        <v>224043252.923096</v>
      </c>
      <c r="AG104" s="22">
        <v>19110346</v>
      </c>
      <c r="AH104" s="22">
        <v>63768752</v>
      </c>
      <c r="AI104" s="22">
        <v>177486320</v>
      </c>
      <c r="AJ104" s="22">
        <v>95907672</v>
      </c>
      <c r="AK104" s="22">
        <v>42254912</v>
      </c>
      <c r="AL104" s="22">
        <v>56981272</v>
      </c>
      <c r="AM104" s="22">
        <v>84859800</v>
      </c>
      <c r="AN104" s="22">
        <v>306383387.5</v>
      </c>
      <c r="AO104" s="22">
        <v>279277760</v>
      </c>
      <c r="AP104" s="22">
        <v>68013928</v>
      </c>
      <c r="AQ104" s="22">
        <v>274278496</v>
      </c>
      <c r="AR104" s="22">
        <v>92997912</v>
      </c>
      <c r="AS104" s="22">
        <v>53325608</v>
      </c>
      <c r="AT104" s="22">
        <v>62966632</v>
      </c>
      <c r="AU104" s="22">
        <v>399336448</v>
      </c>
      <c r="AV104" s="22">
        <v>27183858</v>
      </c>
      <c r="AW104" s="22">
        <v>103035392</v>
      </c>
      <c r="AX104" s="22">
        <v>81258352</v>
      </c>
      <c r="AY104" s="22">
        <v>1074490237.59375</v>
      </c>
      <c r="AZ104" s="22">
        <v>129904160</v>
      </c>
      <c r="BA104" s="22">
        <v>174391142.75</v>
      </c>
      <c r="BB104" s="22">
        <v>1011928768</v>
      </c>
      <c r="BC104" s="22">
        <v>91333720</v>
      </c>
      <c r="BD104" s="22">
        <v>34971816</v>
      </c>
      <c r="BE104" s="22">
        <v>15265867</v>
      </c>
      <c r="BF104" s="22">
        <v>33418296.5</v>
      </c>
      <c r="BG104" s="22">
        <v>213853840</v>
      </c>
      <c r="BH104" s="22">
        <v>1690990080</v>
      </c>
      <c r="BI104" s="22">
        <v>316662816</v>
      </c>
      <c r="BJ104" s="22">
        <v>54450508</v>
      </c>
      <c r="BK104" s="22">
        <v>430711680</v>
      </c>
      <c r="BL104" s="22">
        <v>128914904</v>
      </c>
      <c r="BM104" s="22">
        <v>57323172</v>
      </c>
      <c r="BN104" s="22">
        <v>101442832</v>
      </c>
      <c r="BO104" s="22">
        <v>241673928.625</v>
      </c>
    </row>
    <row r="105" spans="1:67" ht="13.95" hidden="1" customHeight="1" x14ac:dyDescent="0.3">
      <c r="A105" s="19">
        <v>2070</v>
      </c>
      <c r="B105" s="21">
        <f t="shared" si="19"/>
        <v>9774242309.8344707</v>
      </c>
      <c r="C105" s="21">
        <f t="shared" si="20"/>
        <v>492299356.90039063</v>
      </c>
      <c r="D105" s="21">
        <f t="shared" si="21"/>
        <v>510102439.20800781</v>
      </c>
      <c r="E105" s="21">
        <f t="shared" si="22"/>
        <v>674912030.37451196</v>
      </c>
      <c r="F105" s="21">
        <f t="shared" si="23"/>
        <v>848959933.5</v>
      </c>
      <c r="G105" s="21">
        <f t="shared" si="24"/>
        <v>2536844736.0390601</v>
      </c>
      <c r="H105" s="21">
        <f t="shared" si="25"/>
        <v>304167593</v>
      </c>
      <c r="I105" s="21">
        <f t="shared" si="26"/>
        <v>1172089148.8125</v>
      </c>
      <c r="J105" s="21">
        <f t="shared" si="27"/>
        <v>3234867072</v>
      </c>
      <c r="K105" s="22">
        <v>73615112</v>
      </c>
      <c r="L105" s="22">
        <v>6036724</v>
      </c>
      <c r="M105" s="22">
        <v>39036552</v>
      </c>
      <c r="N105" s="22">
        <v>70577856</v>
      </c>
      <c r="O105" s="22">
        <v>76048320</v>
      </c>
      <c r="P105" s="22">
        <v>43353332</v>
      </c>
      <c r="Q105" s="22">
        <v>18478640</v>
      </c>
      <c r="R105" s="22">
        <v>5765540.5</v>
      </c>
      <c r="S105" s="22">
        <v>11403414</v>
      </c>
      <c r="T105" s="22">
        <v>58370602.556640603</v>
      </c>
      <c r="U105" s="22">
        <v>89613263.84375</v>
      </c>
      <c r="V105" s="22">
        <v>398037024</v>
      </c>
      <c r="W105" s="22">
        <v>48857320</v>
      </c>
      <c r="X105" s="22">
        <v>36634756</v>
      </c>
      <c r="Y105" s="22">
        <v>5858536.5</v>
      </c>
      <c r="Z105" s="22">
        <v>20714802.708007801</v>
      </c>
      <c r="AA105" s="22">
        <v>45525492</v>
      </c>
      <c r="AB105" s="22">
        <v>195757024</v>
      </c>
      <c r="AC105" s="22">
        <v>18276464</v>
      </c>
      <c r="AD105" s="22">
        <v>54255032</v>
      </c>
      <c r="AE105" s="22">
        <v>137606192</v>
      </c>
      <c r="AF105" s="22">
        <v>223491826.37451199</v>
      </c>
      <c r="AG105" s="22">
        <v>19335062</v>
      </c>
      <c r="AH105" s="22">
        <v>63860864</v>
      </c>
      <c r="AI105" s="22">
        <v>178289104</v>
      </c>
      <c r="AJ105" s="22">
        <v>95347824</v>
      </c>
      <c r="AK105" s="22">
        <v>42137644</v>
      </c>
      <c r="AL105" s="22">
        <v>57442368</v>
      </c>
      <c r="AM105" s="22">
        <v>84342112</v>
      </c>
      <c r="AN105" s="22">
        <v>308204955.5</v>
      </c>
      <c r="AO105" s="22">
        <v>282917504</v>
      </c>
      <c r="AP105" s="22">
        <v>68806776</v>
      </c>
      <c r="AQ105" s="22">
        <v>276938144</v>
      </c>
      <c r="AR105" s="22">
        <v>93418344</v>
      </c>
      <c r="AS105" s="22">
        <v>53826028</v>
      </c>
      <c r="AT105" s="22">
        <v>63605976</v>
      </c>
      <c r="AU105" s="22">
        <v>401540896</v>
      </c>
      <c r="AV105" s="22">
        <v>27388152</v>
      </c>
      <c r="AW105" s="22">
        <v>103966208</v>
      </c>
      <c r="AX105" s="22">
        <v>81427096</v>
      </c>
      <c r="AY105" s="22">
        <v>1083009612.0390601</v>
      </c>
      <c r="AZ105" s="22">
        <v>129622728</v>
      </c>
      <c r="BA105" s="22">
        <v>174544865</v>
      </c>
      <c r="BB105" s="22">
        <v>998764288</v>
      </c>
      <c r="BC105" s="22">
        <v>90610864</v>
      </c>
      <c r="BD105" s="22">
        <v>34453332</v>
      </c>
      <c r="BE105" s="22">
        <v>15045984</v>
      </c>
      <c r="BF105" s="22">
        <v>33214680.8125</v>
      </c>
      <c r="BG105" s="22">
        <v>213626656</v>
      </c>
      <c r="BH105" s="22">
        <v>1688268800</v>
      </c>
      <c r="BI105" s="22">
        <v>316209792</v>
      </c>
      <c r="BJ105" s="22">
        <v>54219024</v>
      </c>
      <c r="BK105" s="22">
        <v>433581664</v>
      </c>
      <c r="BL105" s="22">
        <v>128509144</v>
      </c>
      <c r="BM105" s="22">
        <v>56869888</v>
      </c>
      <c r="BN105" s="22">
        <v>100976544</v>
      </c>
      <c r="BO105" s="22">
        <v>242605560</v>
      </c>
    </row>
    <row r="106" spans="1:67" ht="13.95" hidden="1" customHeight="1" x14ac:dyDescent="0.3">
      <c r="A106" s="19">
        <v>2071</v>
      </c>
      <c r="B106" s="21">
        <f t="shared" si="19"/>
        <v>9776840055.8642578</v>
      </c>
      <c r="C106" s="21">
        <f t="shared" si="20"/>
        <v>490531462.44140619</v>
      </c>
      <c r="D106" s="21">
        <f t="shared" si="21"/>
        <v>511518323.6953125</v>
      </c>
      <c r="E106" s="21">
        <f t="shared" si="22"/>
        <v>671866428.16503906</v>
      </c>
      <c r="F106" s="21">
        <f t="shared" si="23"/>
        <v>851077219.5</v>
      </c>
      <c r="G106" s="21">
        <f t="shared" si="24"/>
        <v>2557206809.9375</v>
      </c>
      <c r="H106" s="21">
        <f t="shared" si="25"/>
        <v>304025589.75</v>
      </c>
      <c r="I106" s="21">
        <f t="shared" si="26"/>
        <v>1157492754.875</v>
      </c>
      <c r="J106" s="21">
        <f t="shared" si="27"/>
        <v>3233121467.5</v>
      </c>
      <c r="K106" s="22">
        <v>73460336</v>
      </c>
      <c r="L106" s="22">
        <v>6034269.5</v>
      </c>
      <c r="M106" s="22">
        <v>38741416</v>
      </c>
      <c r="N106" s="22">
        <v>70612560</v>
      </c>
      <c r="O106" s="22">
        <v>76060776</v>
      </c>
      <c r="P106" s="22">
        <v>42984712</v>
      </c>
      <c r="Q106" s="22">
        <v>18462960</v>
      </c>
      <c r="R106" s="22">
        <v>5756427.5</v>
      </c>
      <c r="S106" s="22">
        <v>11407739</v>
      </c>
      <c r="T106" s="22">
        <v>58193316.035156198</v>
      </c>
      <c r="U106" s="22">
        <v>88816950.40625</v>
      </c>
      <c r="V106" s="22">
        <v>399015488</v>
      </c>
      <c r="W106" s="22">
        <v>49022448</v>
      </c>
      <c r="X106" s="22">
        <v>36840040</v>
      </c>
      <c r="Y106" s="22">
        <v>5859072</v>
      </c>
      <c r="Z106" s="22">
        <v>20781275.6953125</v>
      </c>
      <c r="AA106" s="22">
        <v>45331280</v>
      </c>
      <c r="AB106" s="22">
        <v>194493664</v>
      </c>
      <c r="AC106" s="22">
        <v>18135292</v>
      </c>
      <c r="AD106" s="22">
        <v>53958340</v>
      </c>
      <c r="AE106" s="22">
        <v>137036688</v>
      </c>
      <c r="AF106" s="22">
        <v>222911164.165039</v>
      </c>
      <c r="AG106" s="22">
        <v>19559548</v>
      </c>
      <c r="AH106" s="22">
        <v>63950556</v>
      </c>
      <c r="AI106" s="22">
        <v>179069760</v>
      </c>
      <c r="AJ106" s="22">
        <v>94774752</v>
      </c>
      <c r="AK106" s="22">
        <v>42014896</v>
      </c>
      <c r="AL106" s="22">
        <v>57902832</v>
      </c>
      <c r="AM106" s="22">
        <v>83809808</v>
      </c>
      <c r="AN106" s="22">
        <v>309995067.5</v>
      </c>
      <c r="AO106" s="22">
        <v>286530464</v>
      </c>
      <c r="AP106" s="22">
        <v>69600440</v>
      </c>
      <c r="AQ106" s="22">
        <v>279584544</v>
      </c>
      <c r="AR106" s="22">
        <v>93820872</v>
      </c>
      <c r="AS106" s="22">
        <v>54315752</v>
      </c>
      <c r="AT106" s="22">
        <v>64230024</v>
      </c>
      <c r="AU106" s="22">
        <v>403674112</v>
      </c>
      <c r="AV106" s="22">
        <v>27597258</v>
      </c>
      <c r="AW106" s="22">
        <v>104886592</v>
      </c>
      <c r="AX106" s="22">
        <v>81604624</v>
      </c>
      <c r="AY106" s="22">
        <v>1091362127.9375</v>
      </c>
      <c r="AZ106" s="22">
        <v>129342456</v>
      </c>
      <c r="BA106" s="22">
        <v>174683133.75</v>
      </c>
      <c r="BB106" s="22">
        <v>985796672</v>
      </c>
      <c r="BC106" s="22">
        <v>89912240</v>
      </c>
      <c r="BD106" s="22">
        <v>33943056</v>
      </c>
      <c r="BE106" s="22">
        <v>14827449</v>
      </c>
      <c r="BF106" s="22">
        <v>33013337.875</v>
      </c>
      <c r="BG106" s="22">
        <v>213369552</v>
      </c>
      <c r="BH106" s="22">
        <v>1685153792</v>
      </c>
      <c r="BI106" s="22">
        <v>315749184</v>
      </c>
      <c r="BJ106" s="22">
        <v>53983492</v>
      </c>
      <c r="BK106" s="22">
        <v>436370464</v>
      </c>
      <c r="BL106" s="22">
        <v>128090240</v>
      </c>
      <c r="BM106" s="22">
        <v>56421112</v>
      </c>
      <c r="BN106" s="22">
        <v>100500152</v>
      </c>
      <c r="BO106" s="22">
        <v>243483479.5</v>
      </c>
    </row>
    <row r="107" spans="1:67" ht="13.95" hidden="1" customHeight="1" x14ac:dyDescent="0.3">
      <c r="A107" s="19">
        <v>2072</v>
      </c>
      <c r="B107" s="21">
        <f t="shared" si="19"/>
        <v>9778453209.107666</v>
      </c>
      <c r="C107" s="21">
        <f t="shared" si="20"/>
        <v>488799203</v>
      </c>
      <c r="D107" s="21">
        <f t="shared" si="21"/>
        <v>512893017.3828125</v>
      </c>
      <c r="E107" s="21">
        <f t="shared" si="22"/>
        <v>668755604.00610399</v>
      </c>
      <c r="F107" s="21">
        <f t="shared" si="23"/>
        <v>853097831</v>
      </c>
      <c r="G107" s="21">
        <f t="shared" si="24"/>
        <v>2577123767.03125</v>
      </c>
      <c r="H107" s="21">
        <f t="shared" si="25"/>
        <v>303896767.25</v>
      </c>
      <c r="I107" s="21">
        <f t="shared" si="26"/>
        <v>1142999694.125</v>
      </c>
      <c r="J107" s="21">
        <f t="shared" si="27"/>
        <v>3230887325.3125</v>
      </c>
      <c r="K107" s="22">
        <v>73303072</v>
      </c>
      <c r="L107" s="22">
        <v>6032604</v>
      </c>
      <c r="M107" s="22">
        <v>38453188</v>
      </c>
      <c r="N107" s="22">
        <v>70655608</v>
      </c>
      <c r="O107" s="22">
        <v>76068384</v>
      </c>
      <c r="P107" s="22">
        <v>42631076</v>
      </c>
      <c r="Q107" s="22">
        <v>18446468</v>
      </c>
      <c r="R107" s="22">
        <v>5747169</v>
      </c>
      <c r="S107" s="22">
        <v>11412281</v>
      </c>
      <c r="T107" s="22">
        <v>58022644.28125</v>
      </c>
      <c r="U107" s="22">
        <v>88026708.71875</v>
      </c>
      <c r="V107" s="22">
        <v>399954080</v>
      </c>
      <c r="W107" s="22">
        <v>49187792</v>
      </c>
      <c r="X107" s="22">
        <v>37042520</v>
      </c>
      <c r="Y107" s="22">
        <v>5860928</v>
      </c>
      <c r="Z107" s="22">
        <v>20847697.3828125</v>
      </c>
      <c r="AA107" s="22">
        <v>45131688</v>
      </c>
      <c r="AB107" s="22">
        <v>193234848</v>
      </c>
      <c r="AC107" s="22">
        <v>17991886</v>
      </c>
      <c r="AD107" s="22">
        <v>53655688</v>
      </c>
      <c r="AE107" s="22">
        <v>136446192</v>
      </c>
      <c r="AF107" s="22">
        <v>222295302.00610399</v>
      </c>
      <c r="AG107" s="22">
        <v>19788002</v>
      </c>
      <c r="AH107" s="22">
        <v>64050956</v>
      </c>
      <c r="AI107" s="22">
        <v>179825280</v>
      </c>
      <c r="AJ107" s="22">
        <v>94187160</v>
      </c>
      <c r="AK107" s="22">
        <v>41885208</v>
      </c>
      <c r="AL107" s="22">
        <v>58361560</v>
      </c>
      <c r="AM107" s="22">
        <v>83263944</v>
      </c>
      <c r="AN107" s="22">
        <v>311735721</v>
      </c>
      <c r="AO107" s="22">
        <v>290097376</v>
      </c>
      <c r="AP107" s="22">
        <v>70381032</v>
      </c>
      <c r="AQ107" s="22">
        <v>282210560</v>
      </c>
      <c r="AR107" s="22">
        <v>94199920</v>
      </c>
      <c r="AS107" s="22">
        <v>54795980</v>
      </c>
      <c r="AT107" s="22">
        <v>64842728</v>
      </c>
      <c r="AU107" s="22">
        <v>405711040</v>
      </c>
      <c r="AV107" s="22">
        <v>27798396</v>
      </c>
      <c r="AW107" s="22">
        <v>105797792</v>
      </c>
      <c r="AX107" s="22">
        <v>81768432</v>
      </c>
      <c r="AY107" s="22">
        <v>1099520511.03125</v>
      </c>
      <c r="AZ107" s="22">
        <v>129084800</v>
      </c>
      <c r="BA107" s="22">
        <v>174811967.25</v>
      </c>
      <c r="BB107" s="22">
        <v>972905664</v>
      </c>
      <c r="BC107" s="22">
        <v>89236864</v>
      </c>
      <c r="BD107" s="22">
        <v>33438136</v>
      </c>
      <c r="BE107" s="22">
        <v>14609541</v>
      </c>
      <c r="BF107" s="22">
        <v>32809489.125</v>
      </c>
      <c r="BG107" s="22">
        <v>213061872</v>
      </c>
      <c r="BH107" s="22">
        <v>1681846912</v>
      </c>
      <c r="BI107" s="22">
        <v>315252640</v>
      </c>
      <c r="BJ107" s="22">
        <v>53740300</v>
      </c>
      <c r="BK107" s="22">
        <v>439089792</v>
      </c>
      <c r="BL107" s="22">
        <v>127642976</v>
      </c>
      <c r="BM107" s="22">
        <v>55977484</v>
      </c>
      <c r="BN107" s="22">
        <v>100006200</v>
      </c>
      <c r="BO107" s="22">
        <v>244269149.3125</v>
      </c>
    </row>
    <row r="108" spans="1:67" ht="13.95" hidden="1" customHeight="1" x14ac:dyDescent="0.3">
      <c r="A108" s="19">
        <v>2073</v>
      </c>
      <c r="B108" s="21">
        <f t="shared" si="19"/>
        <v>9778983869.8444862</v>
      </c>
      <c r="C108" s="21">
        <f t="shared" si="20"/>
        <v>487092971.01953119</v>
      </c>
      <c r="D108" s="21">
        <f t="shared" si="21"/>
        <v>514251075.29882813</v>
      </c>
      <c r="E108" s="21">
        <f t="shared" si="22"/>
        <v>665539038.25268602</v>
      </c>
      <c r="F108" s="21">
        <f t="shared" si="23"/>
        <v>855023545.25</v>
      </c>
      <c r="G108" s="21">
        <f t="shared" si="24"/>
        <v>2596631575.1171899</v>
      </c>
      <c r="H108" s="21">
        <f t="shared" si="25"/>
        <v>303791216.75</v>
      </c>
      <c r="I108" s="21">
        <f t="shared" si="26"/>
        <v>1128576287.96875</v>
      </c>
      <c r="J108" s="21">
        <f t="shared" si="27"/>
        <v>3228078160.1875</v>
      </c>
      <c r="K108" s="22">
        <v>73145384</v>
      </c>
      <c r="L108" s="22">
        <v>6030200</v>
      </c>
      <c r="M108" s="22">
        <v>38174804</v>
      </c>
      <c r="N108" s="22">
        <v>70697472</v>
      </c>
      <c r="O108" s="22">
        <v>76068392</v>
      </c>
      <c r="P108" s="22">
        <v>42289688</v>
      </c>
      <c r="Q108" s="22">
        <v>18429828</v>
      </c>
      <c r="R108" s="22">
        <v>5737517.5</v>
      </c>
      <c r="S108" s="22">
        <v>11415598</v>
      </c>
      <c r="T108" s="22">
        <v>57855837.332031198</v>
      </c>
      <c r="U108" s="22">
        <v>87248250.1875</v>
      </c>
      <c r="V108" s="22">
        <v>400886400</v>
      </c>
      <c r="W108" s="22">
        <v>49347176</v>
      </c>
      <c r="X108" s="22">
        <v>37246172</v>
      </c>
      <c r="Y108" s="22">
        <v>5863465.5</v>
      </c>
      <c r="Z108" s="22">
        <v>20907861.798828099</v>
      </c>
      <c r="AA108" s="22">
        <v>44926140</v>
      </c>
      <c r="AB108" s="22">
        <v>191949152</v>
      </c>
      <c r="AC108" s="22">
        <v>17847560</v>
      </c>
      <c r="AD108" s="22">
        <v>53338848</v>
      </c>
      <c r="AE108" s="22">
        <v>135829680</v>
      </c>
      <c r="AF108" s="22">
        <v>221647658.25268599</v>
      </c>
      <c r="AG108" s="22">
        <v>20015700</v>
      </c>
      <c r="AH108" s="22">
        <v>64150400</v>
      </c>
      <c r="AI108" s="22">
        <v>180550880</v>
      </c>
      <c r="AJ108" s="22">
        <v>93593200</v>
      </c>
      <c r="AK108" s="22">
        <v>41749000</v>
      </c>
      <c r="AL108" s="22">
        <v>58816064</v>
      </c>
      <c r="AM108" s="22">
        <v>82708992</v>
      </c>
      <c r="AN108" s="22">
        <v>313439309.25</v>
      </c>
      <c r="AO108" s="22">
        <v>293635712</v>
      </c>
      <c r="AP108" s="22">
        <v>71154664</v>
      </c>
      <c r="AQ108" s="22">
        <v>284789664</v>
      </c>
      <c r="AR108" s="22">
        <v>94553672</v>
      </c>
      <c r="AS108" s="22">
        <v>55260496</v>
      </c>
      <c r="AT108" s="22">
        <v>65439304</v>
      </c>
      <c r="AU108" s="22">
        <v>407664384</v>
      </c>
      <c r="AV108" s="22">
        <v>27997494</v>
      </c>
      <c r="AW108" s="22">
        <v>106696648</v>
      </c>
      <c r="AX108" s="22">
        <v>81900448</v>
      </c>
      <c r="AY108" s="22">
        <v>1107539089.1171899</v>
      </c>
      <c r="AZ108" s="22">
        <v>128867080</v>
      </c>
      <c r="BA108" s="22">
        <v>174924136.75</v>
      </c>
      <c r="BB108" s="22">
        <v>960055360</v>
      </c>
      <c r="BC108" s="22">
        <v>88578328</v>
      </c>
      <c r="BD108" s="22">
        <v>32944342</v>
      </c>
      <c r="BE108" s="22">
        <v>14393986</v>
      </c>
      <c r="BF108" s="22">
        <v>32604271.96875</v>
      </c>
      <c r="BG108" s="22">
        <v>212711744</v>
      </c>
      <c r="BH108" s="22">
        <v>1678161024</v>
      </c>
      <c r="BI108" s="22">
        <v>314729248</v>
      </c>
      <c r="BJ108" s="22">
        <v>53493624</v>
      </c>
      <c r="BK108" s="22">
        <v>441692032</v>
      </c>
      <c r="BL108" s="22">
        <v>127171848</v>
      </c>
      <c r="BM108" s="22">
        <v>55535056</v>
      </c>
      <c r="BN108" s="22">
        <v>99503656</v>
      </c>
      <c r="BO108" s="22">
        <v>245079928.1875</v>
      </c>
    </row>
    <row r="109" spans="1:67" ht="13.95" hidden="1" customHeight="1" x14ac:dyDescent="0.3">
      <c r="A109" s="19">
        <v>2074</v>
      </c>
      <c r="B109" s="21">
        <f t="shared" si="19"/>
        <v>9778354460.8850098</v>
      </c>
      <c r="C109" s="21">
        <f t="shared" si="20"/>
        <v>485406122.55664063</v>
      </c>
      <c r="D109" s="21">
        <f t="shared" si="21"/>
        <v>515582449.73925781</v>
      </c>
      <c r="E109" s="21">
        <f t="shared" si="22"/>
        <v>662246945.02661097</v>
      </c>
      <c r="F109" s="21">
        <f t="shared" si="23"/>
        <v>856800307.25</v>
      </c>
      <c r="G109" s="21">
        <f t="shared" si="24"/>
        <v>2615731152.9375</v>
      </c>
      <c r="H109" s="21">
        <f t="shared" si="25"/>
        <v>303685858.5</v>
      </c>
      <c r="I109" s="21">
        <f t="shared" si="26"/>
        <v>1114232886.625</v>
      </c>
      <c r="J109" s="21">
        <f t="shared" si="27"/>
        <v>3224668738.25</v>
      </c>
      <c r="K109" s="22">
        <v>72988064</v>
      </c>
      <c r="L109" s="22">
        <v>6027566.5</v>
      </c>
      <c r="M109" s="22">
        <v>37903808</v>
      </c>
      <c r="N109" s="22">
        <v>70746472</v>
      </c>
      <c r="O109" s="22">
        <v>76055152</v>
      </c>
      <c r="P109" s="22">
        <v>41958572</v>
      </c>
      <c r="Q109" s="22">
        <v>18411116</v>
      </c>
      <c r="R109" s="22">
        <v>5727603</v>
      </c>
      <c r="S109" s="22">
        <v>11418486</v>
      </c>
      <c r="T109" s="22">
        <v>57689328.962890603</v>
      </c>
      <c r="U109" s="22">
        <v>86479954.09375</v>
      </c>
      <c r="V109" s="22">
        <v>401798752</v>
      </c>
      <c r="W109" s="22">
        <v>49502300</v>
      </c>
      <c r="X109" s="22">
        <v>37452228</v>
      </c>
      <c r="Y109" s="22">
        <v>5864797</v>
      </c>
      <c r="Z109" s="22">
        <v>20964372.739257801</v>
      </c>
      <c r="AA109" s="22">
        <v>44716016</v>
      </c>
      <c r="AB109" s="22">
        <v>190658656</v>
      </c>
      <c r="AC109" s="22">
        <v>17700068</v>
      </c>
      <c r="AD109" s="22">
        <v>53014756</v>
      </c>
      <c r="AE109" s="22">
        <v>135192720</v>
      </c>
      <c r="AF109" s="22">
        <v>220964729.026611</v>
      </c>
      <c r="AG109" s="22">
        <v>20244856</v>
      </c>
      <c r="AH109" s="22">
        <v>64246600</v>
      </c>
      <c r="AI109" s="22">
        <v>181242112</v>
      </c>
      <c r="AJ109" s="22">
        <v>92983544</v>
      </c>
      <c r="AK109" s="22">
        <v>41609800</v>
      </c>
      <c r="AL109" s="22">
        <v>59265180</v>
      </c>
      <c r="AM109" s="22">
        <v>82139360</v>
      </c>
      <c r="AN109" s="22">
        <v>315068855.25</v>
      </c>
      <c r="AO109" s="22">
        <v>297150208</v>
      </c>
      <c r="AP109" s="22">
        <v>71926000</v>
      </c>
      <c r="AQ109" s="22">
        <v>287336160</v>
      </c>
      <c r="AR109" s="22">
        <v>94882984</v>
      </c>
      <c r="AS109" s="22">
        <v>55717076</v>
      </c>
      <c r="AT109" s="22">
        <v>66021308</v>
      </c>
      <c r="AU109" s="22">
        <v>409530560</v>
      </c>
      <c r="AV109" s="22">
        <v>28184422</v>
      </c>
      <c r="AW109" s="22">
        <v>107573736</v>
      </c>
      <c r="AX109" s="22">
        <v>82037008</v>
      </c>
      <c r="AY109" s="22">
        <v>1115371690.9375</v>
      </c>
      <c r="AZ109" s="22">
        <v>128653664</v>
      </c>
      <c r="BA109" s="22">
        <v>175032194.5</v>
      </c>
      <c r="BB109" s="22">
        <v>947239936</v>
      </c>
      <c r="BC109" s="22">
        <v>87955520</v>
      </c>
      <c r="BD109" s="22">
        <v>32455156</v>
      </c>
      <c r="BE109" s="22">
        <v>14182389</v>
      </c>
      <c r="BF109" s="22">
        <v>32399885.625</v>
      </c>
      <c r="BG109" s="22">
        <v>212322864</v>
      </c>
      <c r="BH109" s="22">
        <v>1674119424</v>
      </c>
      <c r="BI109" s="22">
        <v>314158720</v>
      </c>
      <c r="BJ109" s="22">
        <v>53243760</v>
      </c>
      <c r="BK109" s="22">
        <v>444230880</v>
      </c>
      <c r="BL109" s="22">
        <v>126673648</v>
      </c>
      <c r="BM109" s="22">
        <v>55098404</v>
      </c>
      <c r="BN109" s="22">
        <v>98994056</v>
      </c>
      <c r="BO109" s="22">
        <v>245826982.25</v>
      </c>
    </row>
    <row r="110" spans="1:67" ht="13.95" hidden="1" customHeight="1" x14ac:dyDescent="0.3">
      <c r="A110" s="19">
        <v>2075</v>
      </c>
      <c r="B110" s="21">
        <f t="shared" si="19"/>
        <v>9776694514.9460449</v>
      </c>
      <c r="C110" s="21">
        <f t="shared" si="20"/>
        <v>483781455.2421875</v>
      </c>
      <c r="D110" s="21">
        <f t="shared" si="21"/>
        <v>516928310.80566412</v>
      </c>
      <c r="E110" s="21">
        <f t="shared" si="22"/>
        <v>658867400.960693</v>
      </c>
      <c r="F110" s="21">
        <f t="shared" si="23"/>
        <v>858454970.75</v>
      </c>
      <c r="G110" s="21">
        <f t="shared" si="24"/>
        <v>2634385493</v>
      </c>
      <c r="H110" s="21">
        <f t="shared" si="25"/>
        <v>303599075.5</v>
      </c>
      <c r="I110" s="21">
        <f t="shared" si="26"/>
        <v>1099916857.28125</v>
      </c>
      <c r="J110" s="21">
        <f t="shared" si="27"/>
        <v>3220760951.40625</v>
      </c>
      <c r="K110" s="22">
        <v>72839920</v>
      </c>
      <c r="L110" s="22">
        <v>6024861</v>
      </c>
      <c r="M110" s="22">
        <v>37644244</v>
      </c>
      <c r="N110" s="22">
        <v>70799544</v>
      </c>
      <c r="O110" s="22">
        <v>76046288</v>
      </c>
      <c r="P110" s="22">
        <v>41641716</v>
      </c>
      <c r="Q110" s="22">
        <v>18391720</v>
      </c>
      <c r="R110" s="22">
        <v>5717693.5</v>
      </c>
      <c r="S110" s="22">
        <v>11421975</v>
      </c>
      <c r="T110" s="22">
        <v>57531626.2734375</v>
      </c>
      <c r="U110" s="22">
        <v>85721867.46875</v>
      </c>
      <c r="V110" s="22">
        <v>402722976</v>
      </c>
      <c r="W110" s="22">
        <v>49661528</v>
      </c>
      <c r="X110" s="22">
        <v>37659960</v>
      </c>
      <c r="Y110" s="22">
        <v>5865496</v>
      </c>
      <c r="Z110" s="22">
        <v>21018350.8056641</v>
      </c>
      <c r="AA110" s="22">
        <v>44501132</v>
      </c>
      <c r="AB110" s="22">
        <v>189352192</v>
      </c>
      <c r="AC110" s="22">
        <v>17549406</v>
      </c>
      <c r="AD110" s="22">
        <v>52678800</v>
      </c>
      <c r="AE110" s="22">
        <v>134532976</v>
      </c>
      <c r="AF110" s="22">
        <v>220252894.960693</v>
      </c>
      <c r="AG110" s="22">
        <v>20474084</v>
      </c>
      <c r="AH110" s="22">
        <v>64343444</v>
      </c>
      <c r="AI110" s="22">
        <v>181906992</v>
      </c>
      <c r="AJ110" s="22">
        <v>92373520</v>
      </c>
      <c r="AK110" s="22">
        <v>41464848</v>
      </c>
      <c r="AL110" s="22">
        <v>59718604</v>
      </c>
      <c r="AM110" s="22">
        <v>81557456</v>
      </c>
      <c r="AN110" s="22">
        <v>316616022.75</v>
      </c>
      <c r="AO110" s="22">
        <v>300622304</v>
      </c>
      <c r="AP110" s="22">
        <v>72703936</v>
      </c>
      <c r="AQ110" s="22">
        <v>289892192</v>
      </c>
      <c r="AR110" s="22">
        <v>95187712</v>
      </c>
      <c r="AS110" s="22">
        <v>56152768</v>
      </c>
      <c r="AT110" s="22">
        <v>66589888</v>
      </c>
      <c r="AU110" s="22">
        <v>411308480</v>
      </c>
      <c r="AV110" s="22">
        <v>28362228</v>
      </c>
      <c r="AW110" s="22">
        <v>108436144</v>
      </c>
      <c r="AX110" s="22">
        <v>82173160</v>
      </c>
      <c r="AY110" s="22">
        <v>1122956681</v>
      </c>
      <c r="AZ110" s="22">
        <v>128466760</v>
      </c>
      <c r="BA110" s="22">
        <v>175132315.5</v>
      </c>
      <c r="BB110" s="22">
        <v>934419968</v>
      </c>
      <c r="BC110" s="22">
        <v>87353720</v>
      </c>
      <c r="BD110" s="22">
        <v>31974832</v>
      </c>
      <c r="BE110" s="22">
        <v>13972442</v>
      </c>
      <c r="BF110" s="22">
        <v>32195895.28125</v>
      </c>
      <c r="BG110" s="22">
        <v>211886768</v>
      </c>
      <c r="BH110" s="22">
        <v>1669885184</v>
      </c>
      <c r="BI110" s="22">
        <v>313580224</v>
      </c>
      <c r="BJ110" s="22">
        <v>52991240</v>
      </c>
      <c r="BK110" s="22">
        <v>446685856</v>
      </c>
      <c r="BL110" s="22">
        <v>126152032</v>
      </c>
      <c r="BM110" s="22">
        <v>54665836</v>
      </c>
      <c r="BN110" s="22">
        <v>98474112</v>
      </c>
      <c r="BO110" s="22">
        <v>246439699.40625</v>
      </c>
    </row>
    <row r="111" spans="1:67" ht="13.95" hidden="1" customHeight="1" x14ac:dyDescent="0.3">
      <c r="A111" s="19">
        <v>2076</v>
      </c>
      <c r="B111" s="21">
        <f t="shared" si="19"/>
        <v>9773813335.8979492</v>
      </c>
      <c r="C111" s="21">
        <f t="shared" si="20"/>
        <v>482215378.07421881</v>
      </c>
      <c r="D111" s="21">
        <f t="shared" si="21"/>
        <v>518241122.65039063</v>
      </c>
      <c r="E111" s="21">
        <f t="shared" si="22"/>
        <v>655416164.57958996</v>
      </c>
      <c r="F111" s="21">
        <f t="shared" si="23"/>
        <v>859982992.25</v>
      </c>
      <c r="G111" s="21">
        <f t="shared" si="24"/>
        <v>2652516127.59375</v>
      </c>
      <c r="H111" s="21">
        <f t="shared" si="25"/>
        <v>303520309.625</v>
      </c>
      <c r="I111" s="21">
        <f t="shared" si="26"/>
        <v>1085690837.78125</v>
      </c>
      <c r="J111" s="21">
        <f t="shared" si="27"/>
        <v>3216230403.34375</v>
      </c>
      <c r="K111" s="22">
        <v>72691912</v>
      </c>
      <c r="L111" s="22">
        <v>6022128.5</v>
      </c>
      <c r="M111" s="22">
        <v>37398636</v>
      </c>
      <c r="N111" s="22">
        <v>70860888</v>
      </c>
      <c r="O111" s="22">
        <v>76035808</v>
      </c>
      <c r="P111" s="22">
        <v>41342348</v>
      </c>
      <c r="Q111" s="22">
        <v>18367738</v>
      </c>
      <c r="R111" s="22">
        <v>5707995</v>
      </c>
      <c r="S111" s="22">
        <v>11426423</v>
      </c>
      <c r="T111" s="22">
        <v>57382062.074218802</v>
      </c>
      <c r="U111" s="22">
        <v>84979439.5</v>
      </c>
      <c r="V111" s="22">
        <v>403616800</v>
      </c>
      <c r="W111" s="22">
        <v>49824120</v>
      </c>
      <c r="X111" s="22">
        <v>37864148</v>
      </c>
      <c r="Y111" s="22">
        <v>5865779.5</v>
      </c>
      <c r="Z111" s="22">
        <v>21070275.150390599</v>
      </c>
      <c r="AA111" s="22">
        <v>44277972</v>
      </c>
      <c r="AB111" s="22">
        <v>188044976</v>
      </c>
      <c r="AC111" s="22">
        <v>17395550</v>
      </c>
      <c r="AD111" s="22">
        <v>52335140</v>
      </c>
      <c r="AE111" s="22">
        <v>133857560</v>
      </c>
      <c r="AF111" s="22">
        <v>219504966.57958999</v>
      </c>
      <c r="AG111" s="22">
        <v>20703292</v>
      </c>
      <c r="AH111" s="22">
        <v>64431796</v>
      </c>
      <c r="AI111" s="22">
        <v>182539168</v>
      </c>
      <c r="AJ111" s="22">
        <v>91758248</v>
      </c>
      <c r="AK111" s="22">
        <v>41314512</v>
      </c>
      <c r="AL111" s="22">
        <v>60166760</v>
      </c>
      <c r="AM111" s="22">
        <v>80964200</v>
      </c>
      <c r="AN111" s="22">
        <v>318105016.25</v>
      </c>
      <c r="AO111" s="22">
        <v>304063328</v>
      </c>
      <c r="AP111" s="22">
        <v>73480208</v>
      </c>
      <c r="AQ111" s="22">
        <v>292395584</v>
      </c>
      <c r="AR111" s="22">
        <v>95477896</v>
      </c>
      <c r="AS111" s="22">
        <v>56575628</v>
      </c>
      <c r="AT111" s="22">
        <v>67144504</v>
      </c>
      <c r="AU111" s="22">
        <v>412987680</v>
      </c>
      <c r="AV111" s="22">
        <v>28529026</v>
      </c>
      <c r="AW111" s="22">
        <v>109263848</v>
      </c>
      <c r="AX111" s="22">
        <v>82300344</v>
      </c>
      <c r="AY111" s="22">
        <v>1130298081.59375</v>
      </c>
      <c r="AZ111" s="22">
        <v>128294864</v>
      </c>
      <c r="BA111" s="22">
        <v>175225445.625</v>
      </c>
      <c r="BB111" s="22">
        <v>921649984</v>
      </c>
      <c r="BC111" s="22">
        <v>86779792</v>
      </c>
      <c r="BD111" s="22">
        <v>31500874</v>
      </c>
      <c r="BE111" s="22">
        <v>13767783</v>
      </c>
      <c r="BF111" s="22">
        <v>31992404.78125</v>
      </c>
      <c r="BG111" s="22">
        <v>211406592</v>
      </c>
      <c r="BH111" s="22">
        <v>1665248640</v>
      </c>
      <c r="BI111" s="22">
        <v>312973152</v>
      </c>
      <c r="BJ111" s="22">
        <v>52735256</v>
      </c>
      <c r="BK111" s="22">
        <v>449073792</v>
      </c>
      <c r="BL111" s="22">
        <v>125599912</v>
      </c>
      <c r="BM111" s="22">
        <v>54237864</v>
      </c>
      <c r="BN111" s="22">
        <v>97955488</v>
      </c>
      <c r="BO111" s="22">
        <v>246999707.34375</v>
      </c>
    </row>
    <row r="112" spans="1:67" ht="13.95" hidden="1" customHeight="1" x14ac:dyDescent="0.3">
      <c r="A112" s="19">
        <v>2077</v>
      </c>
      <c r="B112" s="21">
        <f t="shared" si="19"/>
        <v>9769852949.9030762</v>
      </c>
      <c r="C112" s="21">
        <f t="shared" si="20"/>
        <v>480661419.28125</v>
      </c>
      <c r="D112" s="21">
        <f t="shared" si="21"/>
        <v>519537816.09082031</v>
      </c>
      <c r="E112" s="21">
        <f t="shared" si="22"/>
        <v>651875359.46850598</v>
      </c>
      <c r="F112" s="21">
        <f t="shared" si="23"/>
        <v>861403663.75</v>
      </c>
      <c r="G112" s="21">
        <f t="shared" si="24"/>
        <v>2670163897.9375</v>
      </c>
      <c r="H112" s="21">
        <f t="shared" si="25"/>
        <v>303451369</v>
      </c>
      <c r="I112" s="21">
        <f t="shared" si="26"/>
        <v>1071489063.25</v>
      </c>
      <c r="J112" s="21">
        <f t="shared" si="27"/>
        <v>3211270361.125</v>
      </c>
      <c r="K112" s="22">
        <v>72532968</v>
      </c>
      <c r="L112" s="22">
        <v>6018848</v>
      </c>
      <c r="M112" s="22">
        <v>37163024</v>
      </c>
      <c r="N112" s="22">
        <v>70919360</v>
      </c>
      <c r="O112" s="22">
        <v>76028880</v>
      </c>
      <c r="P112" s="22">
        <v>41052300</v>
      </c>
      <c r="Q112" s="22">
        <v>18340418</v>
      </c>
      <c r="R112" s="22">
        <v>5697907</v>
      </c>
      <c r="S112" s="22">
        <v>11429271</v>
      </c>
      <c r="T112" s="22">
        <v>57231993.96875</v>
      </c>
      <c r="U112" s="22">
        <v>84246449.3125</v>
      </c>
      <c r="V112" s="22">
        <v>404494496</v>
      </c>
      <c r="W112" s="22">
        <v>49984252</v>
      </c>
      <c r="X112" s="22">
        <v>38074180</v>
      </c>
      <c r="Y112" s="22">
        <v>5866771</v>
      </c>
      <c r="Z112" s="22">
        <v>21118117.090820301</v>
      </c>
      <c r="AA112" s="22">
        <v>44050780</v>
      </c>
      <c r="AB112" s="22">
        <v>186719104</v>
      </c>
      <c r="AC112" s="22">
        <v>17239828</v>
      </c>
      <c r="AD112" s="22">
        <v>51981320</v>
      </c>
      <c r="AE112" s="22">
        <v>133160320</v>
      </c>
      <c r="AF112" s="22">
        <v>218724007.46850601</v>
      </c>
      <c r="AG112" s="22">
        <v>20932594</v>
      </c>
      <c r="AH112" s="22">
        <v>64513632</v>
      </c>
      <c r="AI112" s="22">
        <v>183150064</v>
      </c>
      <c r="AJ112" s="22">
        <v>91142744</v>
      </c>
      <c r="AK112" s="22">
        <v>41158096</v>
      </c>
      <c r="AL112" s="22">
        <v>60610376</v>
      </c>
      <c r="AM112" s="22">
        <v>80366880</v>
      </c>
      <c r="AN112" s="22">
        <v>319529277.75</v>
      </c>
      <c r="AO112" s="22">
        <v>307475296</v>
      </c>
      <c r="AP112" s="22">
        <v>74232192</v>
      </c>
      <c r="AQ112" s="22">
        <v>294846432</v>
      </c>
      <c r="AR112" s="22">
        <v>95742400</v>
      </c>
      <c r="AS112" s="22">
        <v>56988772</v>
      </c>
      <c r="AT112" s="22">
        <v>67683488</v>
      </c>
      <c r="AU112" s="22">
        <v>414534432</v>
      </c>
      <c r="AV112" s="22">
        <v>28693184</v>
      </c>
      <c r="AW112" s="22">
        <v>110077880</v>
      </c>
      <c r="AX112" s="22">
        <v>82428064</v>
      </c>
      <c r="AY112" s="22">
        <v>1137461757.9375</v>
      </c>
      <c r="AZ112" s="22">
        <v>128138696</v>
      </c>
      <c r="BA112" s="22">
        <v>175312673</v>
      </c>
      <c r="BB112" s="22">
        <v>908874496</v>
      </c>
      <c r="BC112" s="22">
        <v>86230112</v>
      </c>
      <c r="BD112" s="22">
        <v>31033344</v>
      </c>
      <c r="BE112" s="22">
        <v>13566602</v>
      </c>
      <c r="BF112" s="22">
        <v>31784509.25</v>
      </c>
      <c r="BG112" s="22">
        <v>210879024</v>
      </c>
      <c r="BH112" s="22">
        <v>1660439168</v>
      </c>
      <c r="BI112" s="22">
        <v>312332096</v>
      </c>
      <c r="BJ112" s="22">
        <v>52477160</v>
      </c>
      <c r="BK112" s="22">
        <v>451326016</v>
      </c>
      <c r="BL112" s="22">
        <v>125021824</v>
      </c>
      <c r="BM112" s="22">
        <v>53814948</v>
      </c>
      <c r="BN112" s="22">
        <v>97416360</v>
      </c>
      <c r="BO112" s="22">
        <v>247563765.125</v>
      </c>
    </row>
    <row r="113" spans="1:67" ht="13.95" hidden="1" customHeight="1" x14ac:dyDescent="0.3">
      <c r="A113" s="19">
        <v>2078</v>
      </c>
      <c r="B113" s="21">
        <f t="shared" si="19"/>
        <v>9764703752.3918457</v>
      </c>
      <c r="C113" s="21">
        <f t="shared" si="20"/>
        <v>479139407.25</v>
      </c>
      <c r="D113" s="21">
        <f t="shared" si="21"/>
        <v>520762727.25683588</v>
      </c>
      <c r="E113" s="21">
        <f t="shared" si="22"/>
        <v>648254438.38501</v>
      </c>
      <c r="F113" s="21">
        <f t="shared" si="23"/>
        <v>862722248.5</v>
      </c>
      <c r="G113" s="21">
        <f t="shared" si="24"/>
        <v>2687430133.90625</v>
      </c>
      <c r="H113" s="21">
        <f t="shared" si="25"/>
        <v>303381811.25</v>
      </c>
      <c r="I113" s="21">
        <f t="shared" si="26"/>
        <v>1057285355.34375</v>
      </c>
      <c r="J113" s="21">
        <f t="shared" si="27"/>
        <v>3205727630.5</v>
      </c>
      <c r="K113" s="22">
        <v>72383816</v>
      </c>
      <c r="L113" s="22">
        <v>6015859</v>
      </c>
      <c r="M113" s="22">
        <v>36941268</v>
      </c>
      <c r="N113" s="22">
        <v>70974352</v>
      </c>
      <c r="O113" s="22">
        <v>76008592</v>
      </c>
      <c r="P113" s="22">
        <v>40772236</v>
      </c>
      <c r="Q113" s="22">
        <v>18312156</v>
      </c>
      <c r="R113" s="22">
        <v>5687592</v>
      </c>
      <c r="S113" s="22">
        <v>11431264</v>
      </c>
      <c r="T113" s="22">
        <v>57084627.125</v>
      </c>
      <c r="U113" s="22">
        <v>83527645.125</v>
      </c>
      <c r="V113" s="22">
        <v>405308256</v>
      </c>
      <c r="W113" s="22">
        <v>50139724</v>
      </c>
      <c r="X113" s="22">
        <v>38283240</v>
      </c>
      <c r="Y113" s="22">
        <v>5867025</v>
      </c>
      <c r="Z113" s="22">
        <v>21164482.2568359</v>
      </c>
      <c r="AA113" s="22">
        <v>43817268</v>
      </c>
      <c r="AB113" s="22">
        <v>185394336</v>
      </c>
      <c r="AC113" s="22">
        <v>17081652</v>
      </c>
      <c r="AD113" s="22">
        <v>51619148</v>
      </c>
      <c r="AE113" s="22">
        <v>132437864</v>
      </c>
      <c r="AF113" s="22">
        <v>217904170.38501</v>
      </c>
      <c r="AG113" s="22">
        <v>21162248</v>
      </c>
      <c r="AH113" s="22">
        <v>64596596</v>
      </c>
      <c r="AI113" s="22">
        <v>183721584</v>
      </c>
      <c r="AJ113" s="22">
        <v>90522104</v>
      </c>
      <c r="AK113" s="22">
        <v>40999268</v>
      </c>
      <c r="AL113" s="22">
        <v>61054760</v>
      </c>
      <c r="AM113" s="22">
        <v>79765832</v>
      </c>
      <c r="AN113" s="22">
        <v>320899856.5</v>
      </c>
      <c r="AO113" s="22">
        <v>310838880</v>
      </c>
      <c r="AP113" s="22">
        <v>74988928</v>
      </c>
      <c r="AQ113" s="22">
        <v>297261728</v>
      </c>
      <c r="AR113" s="22">
        <v>95986936</v>
      </c>
      <c r="AS113" s="22">
        <v>57383884</v>
      </c>
      <c r="AT113" s="22">
        <v>68201168</v>
      </c>
      <c r="AU113" s="22">
        <v>416020896</v>
      </c>
      <c r="AV113" s="22">
        <v>28860582</v>
      </c>
      <c r="AW113" s="22">
        <v>110885048</v>
      </c>
      <c r="AX113" s="22">
        <v>82557472</v>
      </c>
      <c r="AY113" s="22">
        <v>1144444611.90625</v>
      </c>
      <c r="AZ113" s="22">
        <v>127991032</v>
      </c>
      <c r="BA113" s="22">
        <v>175390779.25</v>
      </c>
      <c r="BB113" s="22">
        <v>896052800</v>
      </c>
      <c r="BC113" s="22">
        <v>85709632</v>
      </c>
      <c r="BD113" s="22">
        <v>30572338</v>
      </c>
      <c r="BE113" s="22">
        <v>13369018</v>
      </c>
      <c r="BF113" s="22">
        <v>31581567.34375</v>
      </c>
      <c r="BG113" s="22">
        <v>210323024</v>
      </c>
      <c r="BH113" s="22">
        <v>1655390848</v>
      </c>
      <c r="BI113" s="22">
        <v>311641024</v>
      </c>
      <c r="BJ113" s="22">
        <v>52213848</v>
      </c>
      <c r="BK113" s="22">
        <v>453426848</v>
      </c>
      <c r="BL113" s="22">
        <v>124414272</v>
      </c>
      <c r="BM113" s="22">
        <v>53392128</v>
      </c>
      <c r="BN113" s="22">
        <v>96862248</v>
      </c>
      <c r="BO113" s="22">
        <v>248063390.5</v>
      </c>
    </row>
    <row r="114" spans="1:67" ht="13.95" hidden="1" customHeight="1" x14ac:dyDescent="0.3">
      <c r="A114" s="19">
        <v>2079</v>
      </c>
      <c r="B114" s="21">
        <f t="shared" si="19"/>
        <v>9758329840.2609844</v>
      </c>
      <c r="C114" s="21">
        <f t="shared" si="20"/>
        <v>477662056.6640625</v>
      </c>
      <c r="D114" s="21">
        <f t="shared" si="21"/>
        <v>521995244.01269531</v>
      </c>
      <c r="E114" s="21">
        <f t="shared" si="22"/>
        <v>644554149.35766602</v>
      </c>
      <c r="F114" s="21">
        <f t="shared" si="23"/>
        <v>863998631</v>
      </c>
      <c r="G114" s="21">
        <f t="shared" si="24"/>
        <v>2704036050.7890601</v>
      </c>
      <c r="H114" s="21">
        <f t="shared" si="25"/>
        <v>303307508.625</v>
      </c>
      <c r="I114" s="21">
        <f t="shared" si="26"/>
        <v>1043062298</v>
      </c>
      <c r="J114" s="21">
        <f t="shared" si="27"/>
        <v>3199713901.8125</v>
      </c>
      <c r="K114" s="22">
        <v>72246344</v>
      </c>
      <c r="L114" s="22">
        <v>6012423</v>
      </c>
      <c r="M114" s="22">
        <v>36730072</v>
      </c>
      <c r="N114" s="22">
        <v>71032048</v>
      </c>
      <c r="O114" s="22">
        <v>75988848</v>
      </c>
      <c r="P114" s="22">
        <v>40496468</v>
      </c>
      <c r="Q114" s="22">
        <v>18281624</v>
      </c>
      <c r="R114" s="22">
        <v>5676629.5</v>
      </c>
      <c r="S114" s="22">
        <v>11433135</v>
      </c>
      <c r="T114" s="22">
        <v>56942378.0390625</v>
      </c>
      <c r="U114" s="22">
        <v>82822087.125</v>
      </c>
      <c r="V114" s="22">
        <v>406132352</v>
      </c>
      <c r="W114" s="22">
        <v>50297172</v>
      </c>
      <c r="X114" s="22">
        <v>38492088</v>
      </c>
      <c r="Y114" s="22">
        <v>5865997</v>
      </c>
      <c r="Z114" s="22">
        <v>21207635.012695301</v>
      </c>
      <c r="AA114" s="22">
        <v>43577024</v>
      </c>
      <c r="AB114" s="22">
        <v>184055504</v>
      </c>
      <c r="AC114" s="22">
        <v>16921500</v>
      </c>
      <c r="AD114" s="22">
        <v>51249220</v>
      </c>
      <c r="AE114" s="22">
        <v>131703272</v>
      </c>
      <c r="AF114" s="22">
        <v>217047629.35766599</v>
      </c>
      <c r="AG114" s="22">
        <v>21389974</v>
      </c>
      <c r="AH114" s="22">
        <v>64674624</v>
      </c>
      <c r="AI114" s="22">
        <v>184262032</v>
      </c>
      <c r="AJ114" s="22">
        <v>89907160</v>
      </c>
      <c r="AK114" s="22">
        <v>40832516</v>
      </c>
      <c r="AL114" s="22">
        <v>61500116</v>
      </c>
      <c r="AM114" s="22">
        <v>79157368</v>
      </c>
      <c r="AN114" s="22">
        <v>322274841</v>
      </c>
      <c r="AO114" s="22">
        <v>314145344</v>
      </c>
      <c r="AP114" s="22">
        <v>75729584</v>
      </c>
      <c r="AQ114" s="22">
        <v>299552096</v>
      </c>
      <c r="AR114" s="22">
        <v>96211328</v>
      </c>
      <c r="AS114" s="22">
        <v>57767720</v>
      </c>
      <c r="AT114" s="22">
        <v>68704776</v>
      </c>
      <c r="AU114" s="22">
        <v>417381472</v>
      </c>
      <c r="AV114" s="22">
        <v>29024448</v>
      </c>
      <c r="AW114" s="22">
        <v>111670608</v>
      </c>
      <c r="AX114" s="22">
        <v>82692728</v>
      </c>
      <c r="AY114" s="22">
        <v>1151155946.7890601</v>
      </c>
      <c r="AZ114" s="22">
        <v>127857720</v>
      </c>
      <c r="BA114" s="22">
        <v>175449788.625</v>
      </c>
      <c r="BB114" s="22">
        <v>883175808</v>
      </c>
      <c r="BC114" s="22">
        <v>85210160</v>
      </c>
      <c r="BD114" s="22">
        <v>30120018</v>
      </c>
      <c r="BE114" s="22">
        <v>13174964</v>
      </c>
      <c r="BF114" s="22">
        <v>31381348</v>
      </c>
      <c r="BG114" s="22">
        <v>209720208</v>
      </c>
      <c r="BH114" s="22">
        <v>1650060800</v>
      </c>
      <c r="BI114" s="22">
        <v>310937344</v>
      </c>
      <c r="BJ114" s="22">
        <v>51948256</v>
      </c>
      <c r="BK114" s="22">
        <v>455422176</v>
      </c>
      <c r="BL114" s="22">
        <v>123789048</v>
      </c>
      <c r="BM114" s="22">
        <v>52971984</v>
      </c>
      <c r="BN114" s="22">
        <v>96309144</v>
      </c>
      <c r="BO114" s="22">
        <v>248554941.8125</v>
      </c>
    </row>
    <row r="115" spans="1:67" ht="13.95" hidden="1" customHeight="1" x14ac:dyDescent="0.3">
      <c r="A115" s="19">
        <v>2080</v>
      </c>
      <c r="B115" s="21">
        <f t="shared" si="19"/>
        <v>9750701579.9443359</v>
      </c>
      <c r="C115" s="21">
        <f t="shared" si="20"/>
        <v>476192478.08984381</v>
      </c>
      <c r="D115" s="21">
        <f t="shared" si="21"/>
        <v>523151873.81152338</v>
      </c>
      <c r="E115" s="21">
        <f t="shared" si="22"/>
        <v>640781026.73046899</v>
      </c>
      <c r="F115" s="21">
        <f t="shared" si="23"/>
        <v>865203716</v>
      </c>
      <c r="G115" s="21">
        <f t="shared" si="24"/>
        <v>2720064433.65625</v>
      </c>
      <c r="H115" s="21">
        <f t="shared" si="25"/>
        <v>303243756</v>
      </c>
      <c r="I115" s="21">
        <f t="shared" si="26"/>
        <v>1028819719.125</v>
      </c>
      <c r="J115" s="21">
        <f t="shared" si="27"/>
        <v>3193244576.53125</v>
      </c>
      <c r="K115" s="22">
        <v>72113232</v>
      </c>
      <c r="L115" s="22">
        <v>6008730</v>
      </c>
      <c r="M115" s="22">
        <v>36525264</v>
      </c>
      <c r="N115" s="22">
        <v>71087280</v>
      </c>
      <c r="O115" s="22">
        <v>75956248</v>
      </c>
      <c r="P115" s="22">
        <v>40225064</v>
      </c>
      <c r="Q115" s="22">
        <v>18250984</v>
      </c>
      <c r="R115" s="22">
        <v>5665118</v>
      </c>
      <c r="S115" s="22">
        <v>11432046</v>
      </c>
      <c r="T115" s="22">
        <v>56804428.652343802</v>
      </c>
      <c r="U115" s="22">
        <v>82124083.4375</v>
      </c>
      <c r="V115" s="22">
        <v>406886464</v>
      </c>
      <c r="W115" s="22">
        <v>50449776</v>
      </c>
      <c r="X115" s="22">
        <v>38701232</v>
      </c>
      <c r="Y115" s="22">
        <v>5864352.5</v>
      </c>
      <c r="Z115" s="22">
        <v>21250049.3115234</v>
      </c>
      <c r="AA115" s="22">
        <v>43328636</v>
      </c>
      <c r="AB115" s="22">
        <v>182720176</v>
      </c>
      <c r="AC115" s="22">
        <v>16758542</v>
      </c>
      <c r="AD115" s="22">
        <v>50873576</v>
      </c>
      <c r="AE115" s="22">
        <v>130939760</v>
      </c>
      <c r="AF115" s="22">
        <v>216160336.73046899</v>
      </c>
      <c r="AG115" s="22">
        <v>21616768</v>
      </c>
      <c r="AH115" s="22">
        <v>64751372</v>
      </c>
      <c r="AI115" s="22">
        <v>184754304</v>
      </c>
      <c r="AJ115" s="22">
        <v>89293288</v>
      </c>
      <c r="AK115" s="22">
        <v>40659040</v>
      </c>
      <c r="AL115" s="22">
        <v>61945696</v>
      </c>
      <c r="AM115" s="22">
        <v>78535976</v>
      </c>
      <c r="AN115" s="22">
        <v>323647272</v>
      </c>
      <c r="AO115" s="22">
        <v>317394656</v>
      </c>
      <c r="AP115" s="22">
        <v>76465408</v>
      </c>
      <c r="AQ115" s="22">
        <v>301775008</v>
      </c>
      <c r="AR115" s="22">
        <v>96414928</v>
      </c>
      <c r="AS115" s="22">
        <v>58129728</v>
      </c>
      <c r="AT115" s="22">
        <v>69188424</v>
      </c>
      <c r="AU115" s="22">
        <v>418650112</v>
      </c>
      <c r="AV115" s="22">
        <v>29193264</v>
      </c>
      <c r="AW115" s="22">
        <v>112429824</v>
      </c>
      <c r="AX115" s="22">
        <v>82827080</v>
      </c>
      <c r="AY115" s="22">
        <v>1157596001.65625</v>
      </c>
      <c r="AZ115" s="22">
        <v>127749976</v>
      </c>
      <c r="BA115" s="22">
        <v>175493780</v>
      </c>
      <c r="BB115" s="22">
        <v>870252352</v>
      </c>
      <c r="BC115" s="22">
        <v>84729120</v>
      </c>
      <c r="BD115" s="22">
        <v>29671212</v>
      </c>
      <c r="BE115" s="22">
        <v>12986339</v>
      </c>
      <c r="BF115" s="22">
        <v>31180696.125</v>
      </c>
      <c r="BG115" s="22">
        <v>209058512</v>
      </c>
      <c r="BH115" s="22">
        <v>1644475648</v>
      </c>
      <c r="BI115" s="22">
        <v>310189440</v>
      </c>
      <c r="BJ115" s="22">
        <v>51681332</v>
      </c>
      <c r="BK115" s="22">
        <v>457352768</v>
      </c>
      <c r="BL115" s="22">
        <v>123130440</v>
      </c>
      <c r="BM115" s="22">
        <v>52555848</v>
      </c>
      <c r="BN115" s="22">
        <v>95750904</v>
      </c>
      <c r="BO115" s="22">
        <v>249049684.53125</v>
      </c>
    </row>
    <row r="116" spans="1:67" ht="13.95" hidden="1" customHeight="1" x14ac:dyDescent="0.3">
      <c r="A116" s="19">
        <v>2081</v>
      </c>
      <c r="B116" s="21">
        <f t="shared" si="19"/>
        <v>9741997355.9311466</v>
      </c>
      <c r="C116" s="21">
        <f t="shared" si="20"/>
        <v>474772852.75195313</v>
      </c>
      <c r="D116" s="21">
        <f t="shared" si="21"/>
        <v>524329158.84179688</v>
      </c>
      <c r="E116" s="21">
        <f t="shared" si="22"/>
        <v>636926167.82177699</v>
      </c>
      <c r="F116" s="21">
        <f t="shared" si="23"/>
        <v>866335545.5</v>
      </c>
      <c r="G116" s="21">
        <f t="shared" si="24"/>
        <v>2735547145.6406202</v>
      </c>
      <c r="H116" s="21">
        <f t="shared" si="25"/>
        <v>303184777.125</v>
      </c>
      <c r="I116" s="21">
        <f t="shared" si="26"/>
        <v>1014612166.1875</v>
      </c>
      <c r="J116" s="21">
        <f t="shared" si="27"/>
        <v>3186289542.0625</v>
      </c>
      <c r="K116" s="22">
        <v>71994080</v>
      </c>
      <c r="L116" s="22">
        <v>6004852</v>
      </c>
      <c r="M116" s="22">
        <v>36326836</v>
      </c>
      <c r="N116" s="22">
        <v>71143560</v>
      </c>
      <c r="O116" s="22">
        <v>75924424</v>
      </c>
      <c r="P116" s="22">
        <v>39961632</v>
      </c>
      <c r="Q116" s="22">
        <v>18219258</v>
      </c>
      <c r="R116" s="22">
        <v>5653423</v>
      </c>
      <c r="S116" s="22">
        <v>11429327</v>
      </c>
      <c r="T116" s="22">
        <v>56673773.814453103</v>
      </c>
      <c r="U116" s="22">
        <v>81441686.9375</v>
      </c>
      <c r="V116" s="22">
        <v>407658752</v>
      </c>
      <c r="W116" s="22">
        <v>50605812</v>
      </c>
      <c r="X116" s="22">
        <v>38913384</v>
      </c>
      <c r="Y116" s="22">
        <v>5862081</v>
      </c>
      <c r="Z116" s="22">
        <v>21289129.841796901</v>
      </c>
      <c r="AA116" s="22">
        <v>43074624</v>
      </c>
      <c r="AB116" s="22">
        <v>181371392</v>
      </c>
      <c r="AC116" s="22">
        <v>16595218</v>
      </c>
      <c r="AD116" s="22">
        <v>50485844</v>
      </c>
      <c r="AE116" s="22">
        <v>130156872</v>
      </c>
      <c r="AF116" s="22">
        <v>215242217.82177699</v>
      </c>
      <c r="AG116" s="22">
        <v>21845206</v>
      </c>
      <c r="AH116" s="22">
        <v>64816868</v>
      </c>
      <c r="AI116" s="22">
        <v>185212944</v>
      </c>
      <c r="AJ116" s="22">
        <v>88683840</v>
      </c>
      <c r="AK116" s="22">
        <v>40483964</v>
      </c>
      <c r="AL116" s="22">
        <v>62389476</v>
      </c>
      <c r="AM116" s="22">
        <v>77912000</v>
      </c>
      <c r="AN116" s="22">
        <v>324991247.5</v>
      </c>
      <c r="AO116" s="22">
        <v>320612288</v>
      </c>
      <c r="AP116" s="22">
        <v>77196592</v>
      </c>
      <c r="AQ116" s="22">
        <v>303979840</v>
      </c>
      <c r="AR116" s="22">
        <v>96599864</v>
      </c>
      <c r="AS116" s="22">
        <v>58476980</v>
      </c>
      <c r="AT116" s="22">
        <v>69658224</v>
      </c>
      <c r="AU116" s="22">
        <v>419805152</v>
      </c>
      <c r="AV116" s="22">
        <v>29356110</v>
      </c>
      <c r="AW116" s="22">
        <v>113167552</v>
      </c>
      <c r="AX116" s="22">
        <v>82956744</v>
      </c>
      <c r="AY116" s="22">
        <v>1163737799.64062</v>
      </c>
      <c r="AZ116" s="22">
        <v>127651792</v>
      </c>
      <c r="BA116" s="22">
        <v>175532985.125</v>
      </c>
      <c r="BB116" s="22">
        <v>857328768</v>
      </c>
      <c r="BC116" s="22">
        <v>84272416</v>
      </c>
      <c r="BD116" s="22">
        <v>29227448</v>
      </c>
      <c r="BE116" s="22">
        <v>12802582</v>
      </c>
      <c r="BF116" s="22">
        <v>30980952.1875</v>
      </c>
      <c r="BG116" s="22">
        <v>208375360</v>
      </c>
      <c r="BH116" s="22">
        <v>1638687872</v>
      </c>
      <c r="BI116" s="22">
        <v>309426496</v>
      </c>
      <c r="BJ116" s="22">
        <v>51408792</v>
      </c>
      <c r="BK116" s="22">
        <v>459225760</v>
      </c>
      <c r="BL116" s="22">
        <v>122458896</v>
      </c>
      <c r="BM116" s="22">
        <v>52142592</v>
      </c>
      <c r="BN116" s="22">
        <v>95181376</v>
      </c>
      <c r="BO116" s="22">
        <v>249382398.0625</v>
      </c>
    </row>
    <row r="117" spans="1:67" ht="13.95" hidden="1" customHeight="1" x14ac:dyDescent="0.3">
      <c r="A117" s="19">
        <v>2082</v>
      </c>
      <c r="B117" s="21">
        <f t="shared" si="19"/>
        <v>9732181554.289793</v>
      </c>
      <c r="C117" s="21">
        <f t="shared" si="20"/>
        <v>473387728.109375</v>
      </c>
      <c r="D117" s="21">
        <f t="shared" si="21"/>
        <v>525531243.93457031</v>
      </c>
      <c r="E117" s="21">
        <f t="shared" si="22"/>
        <v>633006880.26928699</v>
      </c>
      <c r="F117" s="21">
        <f t="shared" si="23"/>
        <v>867346322</v>
      </c>
      <c r="G117" s="21">
        <f t="shared" si="24"/>
        <v>2750448900.4453101</v>
      </c>
      <c r="H117" s="21">
        <f t="shared" si="25"/>
        <v>303122377.75</v>
      </c>
      <c r="I117" s="21">
        <f t="shared" si="26"/>
        <v>1000463436.53125</v>
      </c>
      <c r="J117" s="21">
        <f t="shared" si="27"/>
        <v>3178874665.25</v>
      </c>
      <c r="K117" s="22">
        <v>71882152</v>
      </c>
      <c r="L117" s="22">
        <v>6000196</v>
      </c>
      <c r="M117" s="22">
        <v>36138724</v>
      </c>
      <c r="N117" s="22">
        <v>71200912</v>
      </c>
      <c r="O117" s="22">
        <v>75892016</v>
      </c>
      <c r="P117" s="22">
        <v>39704904</v>
      </c>
      <c r="Q117" s="22">
        <v>18183880</v>
      </c>
      <c r="R117" s="22">
        <v>5641337.5</v>
      </c>
      <c r="S117" s="22">
        <v>11426584</v>
      </c>
      <c r="T117" s="22">
        <v>56543113.515625</v>
      </c>
      <c r="U117" s="22">
        <v>80773909.09375</v>
      </c>
      <c r="V117" s="22">
        <v>408462400</v>
      </c>
      <c r="W117" s="22">
        <v>50759104</v>
      </c>
      <c r="X117" s="22">
        <v>39127620</v>
      </c>
      <c r="Y117" s="22">
        <v>5859613.5</v>
      </c>
      <c r="Z117" s="22">
        <v>21322506.434570301</v>
      </c>
      <c r="AA117" s="22">
        <v>42814896</v>
      </c>
      <c r="AB117" s="22">
        <v>180014976</v>
      </c>
      <c r="AC117" s="22">
        <v>16430962</v>
      </c>
      <c r="AD117" s="22">
        <v>50096204</v>
      </c>
      <c r="AE117" s="22">
        <v>129358928</v>
      </c>
      <c r="AF117" s="22">
        <v>214290914.26928699</v>
      </c>
      <c r="AG117" s="22">
        <v>22070250</v>
      </c>
      <c r="AH117" s="22">
        <v>64871356</v>
      </c>
      <c r="AI117" s="22">
        <v>185639056</v>
      </c>
      <c r="AJ117" s="22">
        <v>88083152</v>
      </c>
      <c r="AK117" s="22">
        <v>40304720</v>
      </c>
      <c r="AL117" s="22">
        <v>62838872</v>
      </c>
      <c r="AM117" s="22">
        <v>77275360</v>
      </c>
      <c r="AN117" s="22">
        <v>326263556</v>
      </c>
      <c r="AO117" s="22">
        <v>323762976</v>
      </c>
      <c r="AP117" s="22">
        <v>77920312</v>
      </c>
      <c r="AQ117" s="22">
        <v>306163584</v>
      </c>
      <c r="AR117" s="22">
        <v>96768496</v>
      </c>
      <c r="AS117" s="22">
        <v>58811192</v>
      </c>
      <c r="AT117" s="22">
        <v>70102328</v>
      </c>
      <c r="AU117" s="22">
        <v>420829472</v>
      </c>
      <c r="AV117" s="22">
        <v>29514838</v>
      </c>
      <c r="AW117" s="22">
        <v>113895248</v>
      </c>
      <c r="AX117" s="22">
        <v>83086712</v>
      </c>
      <c r="AY117" s="22">
        <v>1169593742.4453101</v>
      </c>
      <c r="AZ117" s="22">
        <v>127567936</v>
      </c>
      <c r="BA117" s="22">
        <v>175554441.75</v>
      </c>
      <c r="BB117" s="22">
        <v>844439168</v>
      </c>
      <c r="BC117" s="22">
        <v>83829416</v>
      </c>
      <c r="BD117" s="22">
        <v>28788058</v>
      </c>
      <c r="BE117" s="22">
        <v>12623002</v>
      </c>
      <c r="BF117" s="22">
        <v>30783792.53125</v>
      </c>
      <c r="BG117" s="22">
        <v>207647536</v>
      </c>
      <c r="BH117" s="22">
        <v>1632758272</v>
      </c>
      <c r="BI117" s="22">
        <v>308631552</v>
      </c>
      <c r="BJ117" s="22">
        <v>51137620</v>
      </c>
      <c r="BK117" s="22">
        <v>460978912</v>
      </c>
      <c r="BL117" s="22">
        <v>121751440</v>
      </c>
      <c r="BM117" s="22">
        <v>51732252</v>
      </c>
      <c r="BN117" s="22">
        <v>94610040</v>
      </c>
      <c r="BO117" s="22">
        <v>249627041.25</v>
      </c>
    </row>
    <row r="118" spans="1:67" ht="13.95" hidden="1" customHeight="1" x14ac:dyDescent="0.3">
      <c r="A118" s="19">
        <v>2083</v>
      </c>
      <c r="B118" s="21">
        <f t="shared" si="19"/>
        <v>9721285915.5141602</v>
      </c>
      <c r="C118" s="21">
        <f t="shared" si="20"/>
        <v>472018238.21875</v>
      </c>
      <c r="D118" s="21">
        <f t="shared" si="21"/>
        <v>526655671.578125</v>
      </c>
      <c r="E118" s="21">
        <f t="shared" si="22"/>
        <v>629045671.46728504</v>
      </c>
      <c r="F118" s="21">
        <f t="shared" si="23"/>
        <v>868232088</v>
      </c>
      <c r="G118" s="21">
        <f t="shared" si="24"/>
        <v>2764855665.5625</v>
      </c>
      <c r="H118" s="21">
        <f t="shared" si="25"/>
        <v>303066711.375</v>
      </c>
      <c r="I118" s="21">
        <f t="shared" si="26"/>
        <v>986390282.25</v>
      </c>
      <c r="J118" s="21">
        <f t="shared" si="27"/>
        <v>3171021587.0625</v>
      </c>
      <c r="K118" s="22">
        <v>71776016</v>
      </c>
      <c r="L118" s="22">
        <v>5994110</v>
      </c>
      <c r="M118" s="22">
        <v>35958428</v>
      </c>
      <c r="N118" s="22">
        <v>71258896</v>
      </c>
      <c r="O118" s="22">
        <v>75847664</v>
      </c>
      <c r="P118" s="22">
        <v>39451124</v>
      </c>
      <c r="Q118" s="22">
        <v>18147294</v>
      </c>
      <c r="R118" s="22">
        <v>5628760</v>
      </c>
      <c r="S118" s="22">
        <v>11421978</v>
      </c>
      <c r="T118" s="22">
        <v>56415696.09375</v>
      </c>
      <c r="U118" s="22">
        <v>80118272.125</v>
      </c>
      <c r="V118" s="22">
        <v>409193472</v>
      </c>
      <c r="W118" s="22">
        <v>50912288</v>
      </c>
      <c r="X118" s="22">
        <v>39340360</v>
      </c>
      <c r="Y118" s="22">
        <v>5855877.5</v>
      </c>
      <c r="Z118" s="22">
        <v>21353674.078125</v>
      </c>
      <c r="AA118" s="22">
        <v>42547416</v>
      </c>
      <c r="AB118" s="22">
        <v>178668272</v>
      </c>
      <c r="AC118" s="22">
        <v>16265892</v>
      </c>
      <c r="AD118" s="22">
        <v>49700252</v>
      </c>
      <c r="AE118" s="22">
        <v>128548952</v>
      </c>
      <c r="AF118" s="22">
        <v>213314887.46728501</v>
      </c>
      <c r="AG118" s="22">
        <v>22295062</v>
      </c>
      <c r="AH118" s="22">
        <v>64922468</v>
      </c>
      <c r="AI118" s="22">
        <v>186034304</v>
      </c>
      <c r="AJ118" s="22">
        <v>87491992</v>
      </c>
      <c r="AK118" s="22">
        <v>40119980</v>
      </c>
      <c r="AL118" s="22">
        <v>63284888</v>
      </c>
      <c r="AM118" s="22">
        <v>76636672</v>
      </c>
      <c r="AN118" s="22">
        <v>327446722</v>
      </c>
      <c r="AO118" s="22">
        <v>326872384</v>
      </c>
      <c r="AP118" s="22">
        <v>78630184</v>
      </c>
      <c r="AQ118" s="22">
        <v>308292352</v>
      </c>
      <c r="AR118" s="22">
        <v>96910096</v>
      </c>
      <c r="AS118" s="22">
        <v>59127912</v>
      </c>
      <c r="AT118" s="22">
        <v>70531344</v>
      </c>
      <c r="AU118" s="22">
        <v>421746176</v>
      </c>
      <c r="AV118" s="22">
        <v>29672922</v>
      </c>
      <c r="AW118" s="22">
        <v>114620968</v>
      </c>
      <c r="AX118" s="22">
        <v>83216280</v>
      </c>
      <c r="AY118" s="22">
        <v>1175235047.5625</v>
      </c>
      <c r="AZ118" s="22">
        <v>127490960</v>
      </c>
      <c r="BA118" s="22">
        <v>175575751.375</v>
      </c>
      <c r="BB118" s="22">
        <v>831604672</v>
      </c>
      <c r="BC118" s="22">
        <v>83397936</v>
      </c>
      <c r="BD118" s="22">
        <v>28355718</v>
      </c>
      <c r="BE118" s="22">
        <v>12448234</v>
      </c>
      <c r="BF118" s="22">
        <v>30583722.25</v>
      </c>
      <c r="BG118" s="22">
        <v>206888288</v>
      </c>
      <c r="BH118" s="22">
        <v>1626623872</v>
      </c>
      <c r="BI118" s="22">
        <v>307795008</v>
      </c>
      <c r="BJ118" s="22">
        <v>50861780</v>
      </c>
      <c r="BK118" s="22">
        <v>462632928</v>
      </c>
      <c r="BL118" s="22">
        <v>121028944</v>
      </c>
      <c r="BM118" s="22">
        <v>51322868</v>
      </c>
      <c r="BN118" s="22">
        <v>94038160</v>
      </c>
      <c r="BO118" s="22">
        <v>249829739.0625</v>
      </c>
    </row>
    <row r="119" spans="1:67" ht="13.95" hidden="1" customHeight="1" x14ac:dyDescent="0.3">
      <c r="A119" s="19">
        <v>2084</v>
      </c>
      <c r="B119" s="21">
        <f t="shared" si="19"/>
        <v>9709346956.3044472</v>
      </c>
      <c r="C119" s="21">
        <f t="shared" si="20"/>
        <v>470671561.8046875</v>
      </c>
      <c r="D119" s="21">
        <f t="shared" si="21"/>
        <v>527786652.63867188</v>
      </c>
      <c r="E119" s="21">
        <f t="shared" si="22"/>
        <v>625014576.90795898</v>
      </c>
      <c r="F119" s="21">
        <f t="shared" si="23"/>
        <v>869013440</v>
      </c>
      <c r="G119" s="21">
        <f t="shared" si="24"/>
        <v>2778699968.3593798</v>
      </c>
      <c r="H119" s="21">
        <f t="shared" si="25"/>
        <v>303004688.125</v>
      </c>
      <c r="I119" s="21">
        <f t="shared" si="26"/>
        <v>972379442.25</v>
      </c>
      <c r="J119" s="21">
        <f t="shared" si="27"/>
        <v>3162776626.21875</v>
      </c>
      <c r="K119" s="22">
        <v>71672256</v>
      </c>
      <c r="L119" s="22">
        <v>5987795</v>
      </c>
      <c r="M119" s="22">
        <v>35778012</v>
      </c>
      <c r="N119" s="22">
        <v>71323464</v>
      </c>
      <c r="O119" s="22">
        <v>75796264</v>
      </c>
      <c r="P119" s="22">
        <v>39202824</v>
      </c>
      <c r="Q119" s="22">
        <v>18110842</v>
      </c>
      <c r="R119" s="22">
        <v>5615329.5</v>
      </c>
      <c r="S119" s="22">
        <v>11417819</v>
      </c>
      <c r="T119" s="22">
        <v>56291503.1171875</v>
      </c>
      <c r="U119" s="22">
        <v>79475453.1875</v>
      </c>
      <c r="V119" s="22">
        <v>409936128</v>
      </c>
      <c r="W119" s="22">
        <v>51064692</v>
      </c>
      <c r="X119" s="22">
        <v>39551948</v>
      </c>
      <c r="Y119" s="22">
        <v>5851775.5</v>
      </c>
      <c r="Z119" s="22">
        <v>21382109.138671901</v>
      </c>
      <c r="AA119" s="22">
        <v>42276648</v>
      </c>
      <c r="AB119" s="22">
        <v>177316208</v>
      </c>
      <c r="AC119" s="22">
        <v>16098587</v>
      </c>
      <c r="AD119" s="22">
        <v>49298432</v>
      </c>
      <c r="AE119" s="22">
        <v>127712568</v>
      </c>
      <c r="AF119" s="22">
        <v>212312133.90795901</v>
      </c>
      <c r="AG119" s="22">
        <v>22519700</v>
      </c>
      <c r="AH119" s="22">
        <v>64969184</v>
      </c>
      <c r="AI119" s="22">
        <v>186395232</v>
      </c>
      <c r="AJ119" s="22">
        <v>86904064</v>
      </c>
      <c r="AK119" s="22">
        <v>39929632</v>
      </c>
      <c r="AL119" s="22">
        <v>63734196</v>
      </c>
      <c r="AM119" s="22">
        <v>75992704</v>
      </c>
      <c r="AN119" s="22">
        <v>328568728</v>
      </c>
      <c r="AO119" s="22">
        <v>329936384</v>
      </c>
      <c r="AP119" s="22">
        <v>79315032</v>
      </c>
      <c r="AQ119" s="22">
        <v>310329472</v>
      </c>
      <c r="AR119" s="22">
        <v>97041408</v>
      </c>
      <c r="AS119" s="22">
        <v>59425548</v>
      </c>
      <c r="AT119" s="22">
        <v>70939624</v>
      </c>
      <c r="AU119" s="22">
        <v>422606976</v>
      </c>
      <c r="AV119" s="22">
        <v>29810706</v>
      </c>
      <c r="AW119" s="22">
        <v>115342384</v>
      </c>
      <c r="AX119" s="22">
        <v>83334008</v>
      </c>
      <c r="AY119" s="22">
        <v>1180618426.35938</v>
      </c>
      <c r="AZ119" s="22">
        <v>127413264</v>
      </c>
      <c r="BA119" s="22">
        <v>175591424.125</v>
      </c>
      <c r="BB119" s="22">
        <v>818815360</v>
      </c>
      <c r="BC119" s="22">
        <v>82978712</v>
      </c>
      <c r="BD119" s="22">
        <v>27928324</v>
      </c>
      <c r="BE119" s="22">
        <v>12277260</v>
      </c>
      <c r="BF119" s="22">
        <v>30379786.25</v>
      </c>
      <c r="BG119" s="22">
        <v>206093696</v>
      </c>
      <c r="BH119" s="22">
        <v>1620231040</v>
      </c>
      <c r="BI119" s="22">
        <v>306954016</v>
      </c>
      <c r="BJ119" s="22">
        <v>50584564</v>
      </c>
      <c r="BK119" s="22">
        <v>464178976</v>
      </c>
      <c r="BL119" s="22">
        <v>120283616</v>
      </c>
      <c r="BM119" s="22">
        <v>50915624</v>
      </c>
      <c r="BN119" s="22">
        <v>93469624</v>
      </c>
      <c r="BO119" s="22">
        <v>250065470.21875</v>
      </c>
    </row>
    <row r="120" spans="1:67" ht="13.95" hidden="1" customHeight="1" x14ac:dyDescent="0.3">
      <c r="A120" s="19">
        <v>2085</v>
      </c>
      <c r="B120" s="21">
        <f t="shared" si="19"/>
        <v>9696411507.4482422</v>
      </c>
      <c r="C120" s="21">
        <f t="shared" si="20"/>
        <v>469338552.72460938</v>
      </c>
      <c r="D120" s="21">
        <f t="shared" si="21"/>
        <v>528825736.94433588</v>
      </c>
      <c r="E120" s="21">
        <f t="shared" si="22"/>
        <v>620929905.84179699</v>
      </c>
      <c r="F120" s="21">
        <f t="shared" si="23"/>
        <v>869744136.5</v>
      </c>
      <c r="G120" s="21">
        <f t="shared" si="24"/>
        <v>2791986417.28125</v>
      </c>
      <c r="H120" s="21">
        <f t="shared" si="25"/>
        <v>302933251.625</v>
      </c>
      <c r="I120" s="21">
        <f t="shared" si="26"/>
        <v>958467035.9375</v>
      </c>
      <c r="J120" s="21">
        <f t="shared" si="27"/>
        <v>3154186470.59375</v>
      </c>
      <c r="K120" s="22">
        <v>71577640</v>
      </c>
      <c r="L120" s="22">
        <v>5980710.5</v>
      </c>
      <c r="M120" s="22">
        <v>35605860</v>
      </c>
      <c r="N120" s="22">
        <v>71374000</v>
      </c>
      <c r="O120" s="22">
        <v>75744032</v>
      </c>
      <c r="P120" s="22">
        <v>38956184</v>
      </c>
      <c r="Q120" s="22">
        <v>18074718</v>
      </c>
      <c r="R120" s="22">
        <v>5601963</v>
      </c>
      <c r="S120" s="22">
        <v>11413128</v>
      </c>
      <c r="T120" s="22">
        <v>56166179.599609397</v>
      </c>
      <c r="U120" s="22">
        <v>78844137.625</v>
      </c>
      <c r="V120" s="22">
        <v>410599840</v>
      </c>
      <c r="W120" s="22">
        <v>51212248</v>
      </c>
      <c r="X120" s="22">
        <v>39758524</v>
      </c>
      <c r="Y120" s="22">
        <v>5848092</v>
      </c>
      <c r="Z120" s="22">
        <v>21407032.9443359</v>
      </c>
      <c r="AA120" s="22">
        <v>41997768</v>
      </c>
      <c r="AB120" s="22">
        <v>175971520</v>
      </c>
      <c r="AC120" s="22">
        <v>15928660</v>
      </c>
      <c r="AD120" s="22">
        <v>48893676</v>
      </c>
      <c r="AE120" s="22">
        <v>126858472</v>
      </c>
      <c r="AF120" s="22">
        <v>211279809.84179699</v>
      </c>
      <c r="AG120" s="22">
        <v>22741916</v>
      </c>
      <c r="AH120" s="22">
        <v>65014716</v>
      </c>
      <c r="AI120" s="22">
        <v>186729984</v>
      </c>
      <c r="AJ120" s="22">
        <v>86322312</v>
      </c>
      <c r="AK120" s="22">
        <v>39733548</v>
      </c>
      <c r="AL120" s="22">
        <v>64181216</v>
      </c>
      <c r="AM120" s="22">
        <v>75341488</v>
      </c>
      <c r="AN120" s="22">
        <v>329678956.5</v>
      </c>
      <c r="AO120" s="22">
        <v>332932096</v>
      </c>
      <c r="AP120" s="22">
        <v>79989128</v>
      </c>
      <c r="AQ120" s="22">
        <v>312334208</v>
      </c>
      <c r="AR120" s="22">
        <v>97154920</v>
      </c>
      <c r="AS120" s="22">
        <v>59703784</v>
      </c>
      <c r="AT120" s="22">
        <v>71327768</v>
      </c>
      <c r="AU120" s="22">
        <v>423351808</v>
      </c>
      <c r="AV120" s="22">
        <v>29931900</v>
      </c>
      <c r="AW120" s="22">
        <v>116046344</v>
      </c>
      <c r="AX120" s="22">
        <v>83438904</v>
      </c>
      <c r="AY120" s="22">
        <v>1185775557.28125</v>
      </c>
      <c r="AZ120" s="22">
        <v>127336120</v>
      </c>
      <c r="BA120" s="22">
        <v>175597131.625</v>
      </c>
      <c r="BB120" s="22">
        <v>806107008</v>
      </c>
      <c r="BC120" s="22">
        <v>82569952</v>
      </c>
      <c r="BD120" s="22">
        <v>27506476</v>
      </c>
      <c r="BE120" s="22">
        <v>12110368</v>
      </c>
      <c r="BF120" s="22">
        <v>30173231.9375</v>
      </c>
      <c r="BG120" s="22">
        <v>205271024</v>
      </c>
      <c r="BH120" s="22">
        <v>1613680384</v>
      </c>
      <c r="BI120" s="22">
        <v>306055136</v>
      </c>
      <c r="BJ120" s="22">
        <v>50304320</v>
      </c>
      <c r="BK120" s="22">
        <v>465645440</v>
      </c>
      <c r="BL120" s="22">
        <v>119511120</v>
      </c>
      <c r="BM120" s="22">
        <v>50510076</v>
      </c>
      <c r="BN120" s="22">
        <v>92901632</v>
      </c>
      <c r="BO120" s="22">
        <v>250307338.59375</v>
      </c>
    </row>
    <row r="121" spans="1:67" ht="13.95" hidden="1" customHeight="1" x14ac:dyDescent="0.3">
      <c r="A121" s="19">
        <v>2086</v>
      </c>
      <c r="B121" s="21">
        <f t="shared" si="19"/>
        <v>9682689384.6113281</v>
      </c>
      <c r="C121" s="21">
        <f t="shared" si="20"/>
        <v>468016338.33203119</v>
      </c>
      <c r="D121" s="21">
        <f t="shared" si="21"/>
        <v>529901726.34179688</v>
      </c>
      <c r="E121" s="21">
        <f t="shared" si="22"/>
        <v>616781704.4375</v>
      </c>
      <c r="F121" s="21">
        <f t="shared" si="23"/>
        <v>870372467.25</v>
      </c>
      <c r="G121" s="21">
        <f t="shared" si="24"/>
        <v>2804786596.59375</v>
      </c>
      <c r="H121" s="21">
        <f t="shared" si="25"/>
        <v>302842604</v>
      </c>
      <c r="I121" s="21">
        <f t="shared" si="26"/>
        <v>944716193.46875</v>
      </c>
      <c r="J121" s="21">
        <f t="shared" si="27"/>
        <v>3145271754.1875</v>
      </c>
      <c r="K121" s="22">
        <v>71479176</v>
      </c>
      <c r="L121" s="22">
        <v>5973159.5</v>
      </c>
      <c r="M121" s="22">
        <v>35436572</v>
      </c>
      <c r="N121" s="22">
        <v>71429880</v>
      </c>
      <c r="O121" s="22">
        <v>75680064</v>
      </c>
      <c r="P121" s="22">
        <v>38714256</v>
      </c>
      <c r="Q121" s="22">
        <v>18036976</v>
      </c>
      <c r="R121" s="22">
        <v>5588279</v>
      </c>
      <c r="S121" s="22">
        <v>11406464</v>
      </c>
      <c r="T121" s="22">
        <v>56046420.238281198</v>
      </c>
      <c r="U121" s="22">
        <v>78225091.59375</v>
      </c>
      <c r="V121" s="22">
        <v>411299200</v>
      </c>
      <c r="W121" s="22">
        <v>51358144</v>
      </c>
      <c r="X121" s="22">
        <v>39969932</v>
      </c>
      <c r="Y121" s="22">
        <v>5844854.5</v>
      </c>
      <c r="Z121" s="22">
        <v>21429595.841796901</v>
      </c>
      <c r="AA121" s="22">
        <v>41716700</v>
      </c>
      <c r="AB121" s="22">
        <v>174618224</v>
      </c>
      <c r="AC121" s="22">
        <v>15757447</v>
      </c>
      <c r="AD121" s="22">
        <v>48484424</v>
      </c>
      <c r="AE121" s="22">
        <v>125990192</v>
      </c>
      <c r="AF121" s="22">
        <v>210214717.4375</v>
      </c>
      <c r="AG121" s="22">
        <v>22963974</v>
      </c>
      <c r="AH121" s="22">
        <v>65053680</v>
      </c>
      <c r="AI121" s="22">
        <v>187025264</v>
      </c>
      <c r="AJ121" s="22">
        <v>85751328</v>
      </c>
      <c r="AK121" s="22">
        <v>39533800</v>
      </c>
      <c r="AL121" s="22">
        <v>64629032</v>
      </c>
      <c r="AM121" s="22">
        <v>74682336</v>
      </c>
      <c r="AN121" s="22">
        <v>330733053.25</v>
      </c>
      <c r="AO121" s="22">
        <v>335861024</v>
      </c>
      <c r="AP121" s="22">
        <v>80666240</v>
      </c>
      <c r="AQ121" s="22">
        <v>314352000</v>
      </c>
      <c r="AR121" s="22">
        <v>97252224</v>
      </c>
      <c r="AS121" s="22">
        <v>59958580</v>
      </c>
      <c r="AT121" s="22">
        <v>71693192</v>
      </c>
      <c r="AU121" s="22">
        <v>423968000</v>
      </c>
      <c r="AV121" s="22">
        <v>30060744</v>
      </c>
      <c r="AW121" s="22">
        <v>116718888</v>
      </c>
      <c r="AX121" s="22">
        <v>83549472</v>
      </c>
      <c r="AY121" s="22">
        <v>1190706232.59375</v>
      </c>
      <c r="AZ121" s="22">
        <v>127258424</v>
      </c>
      <c r="BA121" s="22">
        <v>175584180</v>
      </c>
      <c r="BB121" s="22">
        <v>793543360</v>
      </c>
      <c r="BC121" s="22">
        <v>82168240</v>
      </c>
      <c r="BD121" s="22">
        <v>27087112</v>
      </c>
      <c r="BE121" s="22">
        <v>11949335</v>
      </c>
      <c r="BF121" s="22">
        <v>29968146.46875</v>
      </c>
      <c r="BG121" s="22">
        <v>204404832</v>
      </c>
      <c r="BH121" s="22">
        <v>1607056768</v>
      </c>
      <c r="BI121" s="22">
        <v>305140416</v>
      </c>
      <c r="BJ121" s="22">
        <v>50021156</v>
      </c>
      <c r="BK121" s="22">
        <v>467067296</v>
      </c>
      <c r="BL121" s="22">
        <v>118725928</v>
      </c>
      <c r="BM121" s="22">
        <v>50111704</v>
      </c>
      <c r="BN121" s="22">
        <v>92332712</v>
      </c>
      <c r="BO121" s="22">
        <v>250410942.1875</v>
      </c>
    </row>
    <row r="122" spans="1:67" ht="13.95" hidden="1" customHeight="1" x14ac:dyDescent="0.3">
      <c r="A122" s="19">
        <v>2087</v>
      </c>
      <c r="B122" s="21">
        <f t="shared" si="19"/>
        <v>9667983003.7231407</v>
      </c>
      <c r="C122" s="21">
        <f t="shared" si="20"/>
        <v>466714655.59375</v>
      </c>
      <c r="D122" s="21">
        <f t="shared" si="21"/>
        <v>531000404.66601563</v>
      </c>
      <c r="E122" s="21">
        <f t="shared" si="22"/>
        <v>612585772.85400403</v>
      </c>
      <c r="F122" s="21">
        <f t="shared" si="23"/>
        <v>870885049</v>
      </c>
      <c r="G122" s="21">
        <f t="shared" si="24"/>
        <v>2816972459.8281202</v>
      </c>
      <c r="H122" s="21">
        <f t="shared" si="25"/>
        <v>302764844</v>
      </c>
      <c r="I122" s="21">
        <f t="shared" si="26"/>
        <v>931137851.28125</v>
      </c>
      <c r="J122" s="21">
        <f t="shared" si="27"/>
        <v>3135921966.5</v>
      </c>
      <c r="K122" s="22">
        <v>71388064</v>
      </c>
      <c r="L122" s="22">
        <v>5965214</v>
      </c>
      <c r="M122" s="22">
        <v>35273240</v>
      </c>
      <c r="N122" s="22">
        <v>71485824</v>
      </c>
      <c r="O122" s="22">
        <v>75611568</v>
      </c>
      <c r="P122" s="22">
        <v>38472528</v>
      </c>
      <c r="Q122" s="22">
        <v>17998126</v>
      </c>
      <c r="R122" s="22">
        <v>5574391.5</v>
      </c>
      <c r="S122" s="22">
        <v>11401225</v>
      </c>
      <c r="T122" s="22">
        <v>55927408.40625</v>
      </c>
      <c r="U122" s="22">
        <v>77617066.6875</v>
      </c>
      <c r="V122" s="22">
        <v>412021024</v>
      </c>
      <c r="W122" s="22">
        <v>51501704</v>
      </c>
      <c r="X122" s="22">
        <v>40187228</v>
      </c>
      <c r="Y122" s="22">
        <v>5841846.5</v>
      </c>
      <c r="Z122" s="22">
        <v>21448602.166015599</v>
      </c>
      <c r="AA122" s="22">
        <v>41427576</v>
      </c>
      <c r="AB122" s="22">
        <v>173271632</v>
      </c>
      <c r="AC122" s="22">
        <v>15586034</v>
      </c>
      <c r="AD122" s="22">
        <v>48072328</v>
      </c>
      <c r="AE122" s="22">
        <v>125103632</v>
      </c>
      <c r="AF122" s="22">
        <v>209124570.854004</v>
      </c>
      <c r="AG122" s="22">
        <v>23186812</v>
      </c>
      <c r="AH122" s="22">
        <v>65085176</v>
      </c>
      <c r="AI122" s="22">
        <v>187304880</v>
      </c>
      <c r="AJ122" s="22">
        <v>85185032</v>
      </c>
      <c r="AK122" s="22">
        <v>39331452</v>
      </c>
      <c r="AL122" s="22">
        <v>65082536</v>
      </c>
      <c r="AM122" s="22">
        <v>74019280</v>
      </c>
      <c r="AN122" s="22">
        <v>331689881</v>
      </c>
      <c r="AO122" s="22">
        <v>338704992</v>
      </c>
      <c r="AP122" s="22">
        <v>81337144</v>
      </c>
      <c r="AQ122" s="22">
        <v>316270080</v>
      </c>
      <c r="AR122" s="22">
        <v>97334072</v>
      </c>
      <c r="AS122" s="22">
        <v>60200600</v>
      </c>
      <c r="AT122" s="22">
        <v>72038328</v>
      </c>
      <c r="AU122" s="22">
        <v>424508288</v>
      </c>
      <c r="AV122" s="22">
        <v>30212608</v>
      </c>
      <c r="AW122" s="22">
        <v>117380920</v>
      </c>
      <c r="AX122" s="22">
        <v>83665864</v>
      </c>
      <c r="AY122" s="22">
        <v>1195319563.82812</v>
      </c>
      <c r="AZ122" s="22">
        <v>127202424</v>
      </c>
      <c r="BA122" s="22">
        <v>175562420</v>
      </c>
      <c r="BB122" s="22">
        <v>781130304</v>
      </c>
      <c r="BC122" s="22">
        <v>81779824</v>
      </c>
      <c r="BD122" s="22">
        <v>26671020</v>
      </c>
      <c r="BE122" s="22">
        <v>11791992</v>
      </c>
      <c r="BF122" s="22">
        <v>29764711.28125</v>
      </c>
      <c r="BG122" s="22">
        <v>203502368</v>
      </c>
      <c r="BH122" s="22">
        <v>1600241536</v>
      </c>
      <c r="BI122" s="22">
        <v>304200832</v>
      </c>
      <c r="BJ122" s="22">
        <v>49733556</v>
      </c>
      <c r="BK122" s="22">
        <v>468342720</v>
      </c>
      <c r="BL122" s="22">
        <v>117927344</v>
      </c>
      <c r="BM122" s="22">
        <v>49714164</v>
      </c>
      <c r="BN122" s="22">
        <v>91763864</v>
      </c>
      <c r="BO122" s="22">
        <v>250495582.5</v>
      </c>
    </row>
    <row r="123" spans="1:67" ht="13.95" hidden="1" customHeight="1" x14ac:dyDescent="0.3">
      <c r="A123" s="19">
        <v>2088</v>
      </c>
      <c r="B123" s="21">
        <f t="shared" si="19"/>
        <v>9652450891.6896973</v>
      </c>
      <c r="C123" s="21">
        <f t="shared" si="20"/>
        <v>465442519.94335938</v>
      </c>
      <c r="D123" s="21">
        <f t="shared" si="21"/>
        <v>532142945.58691412</v>
      </c>
      <c r="E123" s="21">
        <f t="shared" si="22"/>
        <v>608356592.69067407</v>
      </c>
      <c r="F123" s="21">
        <f t="shared" si="23"/>
        <v>871304165.25</v>
      </c>
      <c r="G123" s="21">
        <f t="shared" si="24"/>
        <v>2828466194.25</v>
      </c>
      <c r="H123" s="21">
        <f t="shared" si="25"/>
        <v>302680257.125</v>
      </c>
      <c r="I123" s="21">
        <f t="shared" si="26"/>
        <v>917721226</v>
      </c>
      <c r="J123" s="21">
        <f t="shared" si="27"/>
        <v>3126336990.84375</v>
      </c>
      <c r="K123" s="22">
        <v>71317376</v>
      </c>
      <c r="L123" s="22">
        <v>5957274</v>
      </c>
      <c r="M123" s="22">
        <v>35108808</v>
      </c>
      <c r="N123" s="22">
        <v>71537960</v>
      </c>
      <c r="O123" s="22">
        <v>75538120</v>
      </c>
      <c r="P123" s="22">
        <v>38231432</v>
      </c>
      <c r="Q123" s="22">
        <v>17960228</v>
      </c>
      <c r="R123" s="22">
        <v>5560837</v>
      </c>
      <c r="S123" s="22">
        <v>11398216</v>
      </c>
      <c r="T123" s="22">
        <v>55808656.193359397</v>
      </c>
      <c r="U123" s="22">
        <v>77023612.75</v>
      </c>
      <c r="V123" s="22">
        <v>412764032</v>
      </c>
      <c r="W123" s="22">
        <v>51658028</v>
      </c>
      <c r="X123" s="22">
        <v>40416300</v>
      </c>
      <c r="Y123" s="22">
        <v>5840188</v>
      </c>
      <c r="Z123" s="22">
        <v>21464397.5869141</v>
      </c>
      <c r="AA123" s="22">
        <v>41137760</v>
      </c>
      <c r="AB123" s="22">
        <v>171926528</v>
      </c>
      <c r="AC123" s="22">
        <v>15411541</v>
      </c>
      <c r="AD123" s="22">
        <v>47653144</v>
      </c>
      <c r="AE123" s="22">
        <v>124211504</v>
      </c>
      <c r="AF123" s="22">
        <v>208016115.69067401</v>
      </c>
      <c r="AG123" s="22">
        <v>23408686</v>
      </c>
      <c r="AH123" s="22">
        <v>65107336</v>
      </c>
      <c r="AI123" s="22">
        <v>187552944</v>
      </c>
      <c r="AJ123" s="22">
        <v>84628984</v>
      </c>
      <c r="AK123" s="22">
        <v>39126664</v>
      </c>
      <c r="AL123" s="22">
        <v>65532112</v>
      </c>
      <c r="AM123" s="22">
        <v>73358112</v>
      </c>
      <c r="AN123" s="22">
        <v>332589327.25</v>
      </c>
      <c r="AO123" s="22">
        <v>341476480</v>
      </c>
      <c r="AP123" s="22">
        <v>81993384</v>
      </c>
      <c r="AQ123" s="22">
        <v>318051296</v>
      </c>
      <c r="AR123" s="22">
        <v>97410712</v>
      </c>
      <c r="AS123" s="22">
        <v>60428796</v>
      </c>
      <c r="AT123" s="22">
        <v>72367376</v>
      </c>
      <c r="AU123" s="22">
        <v>424952864</v>
      </c>
      <c r="AV123" s="22">
        <v>30360820</v>
      </c>
      <c r="AW123" s="22">
        <v>118004064</v>
      </c>
      <c r="AX123" s="22">
        <v>83781040</v>
      </c>
      <c r="AY123" s="22">
        <v>1199639362.25</v>
      </c>
      <c r="AZ123" s="22">
        <v>127150320</v>
      </c>
      <c r="BA123" s="22">
        <v>175529937.125</v>
      </c>
      <c r="BB123" s="22">
        <v>768868416</v>
      </c>
      <c r="BC123" s="22">
        <v>81393160</v>
      </c>
      <c r="BD123" s="22">
        <v>26258134</v>
      </c>
      <c r="BE123" s="22">
        <v>11637315</v>
      </c>
      <c r="BF123" s="22">
        <v>29564201</v>
      </c>
      <c r="BG123" s="22">
        <v>202547376</v>
      </c>
      <c r="BH123" s="22">
        <v>1593328384</v>
      </c>
      <c r="BI123" s="22">
        <v>303228320</v>
      </c>
      <c r="BJ123" s="22">
        <v>49446472</v>
      </c>
      <c r="BK123" s="22">
        <v>469562272</v>
      </c>
      <c r="BL123" s="22">
        <v>117115552</v>
      </c>
      <c r="BM123" s="22">
        <v>49319840</v>
      </c>
      <c r="BN123" s="22">
        <v>91199600</v>
      </c>
      <c r="BO123" s="22">
        <v>250589174.84375</v>
      </c>
    </row>
    <row r="124" spans="1:67" ht="13.95" hidden="1" customHeight="1" x14ac:dyDescent="0.3">
      <c r="A124" s="19">
        <v>2089</v>
      </c>
      <c r="B124" s="21">
        <f t="shared" si="19"/>
        <v>9636238425.1381798</v>
      </c>
      <c r="C124" s="21">
        <f t="shared" si="20"/>
        <v>464183205.3046875</v>
      </c>
      <c r="D124" s="21">
        <f t="shared" si="21"/>
        <v>533274332.70214838</v>
      </c>
      <c r="E124" s="21">
        <f t="shared" si="22"/>
        <v>604086884.89697301</v>
      </c>
      <c r="F124" s="21">
        <f t="shared" si="23"/>
        <v>871658033.5</v>
      </c>
      <c r="G124" s="21">
        <f t="shared" si="24"/>
        <v>2839446735.7031202</v>
      </c>
      <c r="H124" s="21">
        <f t="shared" si="25"/>
        <v>302582345.875</v>
      </c>
      <c r="I124" s="21">
        <f t="shared" si="26"/>
        <v>904535424.90625</v>
      </c>
      <c r="J124" s="21">
        <f t="shared" si="27"/>
        <v>3116471462.25</v>
      </c>
      <c r="K124" s="22">
        <v>71260432</v>
      </c>
      <c r="L124" s="22">
        <v>5949487</v>
      </c>
      <c r="M124" s="22">
        <v>34941504</v>
      </c>
      <c r="N124" s="22">
        <v>71585264</v>
      </c>
      <c r="O124" s="22">
        <v>75464232</v>
      </c>
      <c r="P124" s="22">
        <v>37990312</v>
      </c>
      <c r="Q124" s="22">
        <v>17920936</v>
      </c>
      <c r="R124" s="22">
        <v>5548110</v>
      </c>
      <c r="S124" s="22">
        <v>11395072</v>
      </c>
      <c r="T124" s="22">
        <v>55690098.4921875</v>
      </c>
      <c r="U124" s="22">
        <v>76437757.8125</v>
      </c>
      <c r="V124" s="22">
        <v>413496320</v>
      </c>
      <c r="W124" s="22">
        <v>51816744</v>
      </c>
      <c r="X124" s="22">
        <v>40646896</v>
      </c>
      <c r="Y124" s="22">
        <v>5837983.5</v>
      </c>
      <c r="Z124" s="22">
        <v>21476389.2021484</v>
      </c>
      <c r="AA124" s="22">
        <v>40840716</v>
      </c>
      <c r="AB124" s="22">
        <v>170581664</v>
      </c>
      <c r="AC124" s="22">
        <v>15238390</v>
      </c>
      <c r="AD124" s="22">
        <v>47235672</v>
      </c>
      <c r="AE124" s="22">
        <v>123307160</v>
      </c>
      <c r="AF124" s="22">
        <v>206883282.89697301</v>
      </c>
      <c r="AG124" s="22">
        <v>23630656</v>
      </c>
      <c r="AH124" s="22">
        <v>65112844</v>
      </c>
      <c r="AI124" s="22">
        <v>187768608</v>
      </c>
      <c r="AJ124" s="22">
        <v>84080944</v>
      </c>
      <c r="AK124" s="22">
        <v>38916620</v>
      </c>
      <c r="AL124" s="22">
        <v>65986312</v>
      </c>
      <c r="AM124" s="22">
        <v>72682288</v>
      </c>
      <c r="AN124" s="22">
        <v>333479761.5</v>
      </c>
      <c r="AO124" s="22">
        <v>344187264</v>
      </c>
      <c r="AP124" s="22">
        <v>82649504</v>
      </c>
      <c r="AQ124" s="22">
        <v>319772640</v>
      </c>
      <c r="AR124" s="22">
        <v>97470984</v>
      </c>
      <c r="AS124" s="22">
        <v>60635976</v>
      </c>
      <c r="AT124" s="22">
        <v>72675944</v>
      </c>
      <c r="AU124" s="22">
        <v>425311136</v>
      </c>
      <c r="AV124" s="22">
        <v>30509300</v>
      </c>
      <c r="AW124" s="22">
        <v>118601312</v>
      </c>
      <c r="AX124" s="22">
        <v>83891768</v>
      </c>
      <c r="AY124" s="22">
        <v>1203740907.70312</v>
      </c>
      <c r="AZ124" s="22">
        <v>127099936</v>
      </c>
      <c r="BA124" s="22">
        <v>175482409.875</v>
      </c>
      <c r="BB124" s="22">
        <v>756816704</v>
      </c>
      <c r="BC124" s="22">
        <v>81014816</v>
      </c>
      <c r="BD124" s="22">
        <v>25852034</v>
      </c>
      <c r="BE124" s="22">
        <v>11486242</v>
      </c>
      <c r="BF124" s="22">
        <v>29365628.90625</v>
      </c>
      <c r="BG124" s="22">
        <v>201569504</v>
      </c>
      <c r="BH124" s="22">
        <v>1586328320</v>
      </c>
      <c r="BI124" s="22">
        <v>302246464</v>
      </c>
      <c r="BJ124" s="22">
        <v>49156908</v>
      </c>
      <c r="BK124" s="22">
        <v>470689792</v>
      </c>
      <c r="BL124" s="22">
        <v>116294424</v>
      </c>
      <c r="BM124" s="22">
        <v>48929096</v>
      </c>
      <c r="BN124" s="22">
        <v>90636632</v>
      </c>
      <c r="BO124" s="22">
        <v>250620322.25</v>
      </c>
    </row>
    <row r="125" spans="1:67" ht="13.95" hidden="1" customHeight="1" x14ac:dyDescent="0.3">
      <c r="A125" s="19">
        <v>2090</v>
      </c>
      <c r="B125" s="21">
        <f t="shared" si="19"/>
        <v>9619133799.3532715</v>
      </c>
      <c r="C125" s="21">
        <f t="shared" si="20"/>
        <v>462915570.70703119</v>
      </c>
      <c r="D125" s="21">
        <f t="shared" si="21"/>
        <v>534382730.73339838</v>
      </c>
      <c r="E125" s="21">
        <f t="shared" si="22"/>
        <v>599768092.13159204</v>
      </c>
      <c r="F125" s="21">
        <f t="shared" si="23"/>
        <v>871879951</v>
      </c>
      <c r="G125" s="21">
        <f t="shared" si="24"/>
        <v>2849950365.09375</v>
      </c>
      <c r="H125" s="21">
        <f t="shared" si="25"/>
        <v>302460311.125</v>
      </c>
      <c r="I125" s="21">
        <f t="shared" si="26"/>
        <v>891512413.75</v>
      </c>
      <c r="J125" s="21">
        <f t="shared" si="27"/>
        <v>3106264364.8125</v>
      </c>
      <c r="K125" s="22">
        <v>71201824</v>
      </c>
      <c r="L125" s="22">
        <v>5940817.5</v>
      </c>
      <c r="M125" s="22">
        <v>34773888</v>
      </c>
      <c r="N125" s="22">
        <v>71630552</v>
      </c>
      <c r="O125" s="22">
        <v>75377528</v>
      </c>
      <c r="P125" s="22">
        <v>37749352</v>
      </c>
      <c r="Q125" s="22">
        <v>17879620</v>
      </c>
      <c r="R125" s="22">
        <v>5535223.5</v>
      </c>
      <c r="S125" s="22">
        <v>11393096</v>
      </c>
      <c r="T125" s="22">
        <v>55572137.957031198</v>
      </c>
      <c r="U125" s="22">
        <v>75861531.75</v>
      </c>
      <c r="V125" s="22">
        <v>414224256</v>
      </c>
      <c r="W125" s="22">
        <v>51957784</v>
      </c>
      <c r="X125" s="22">
        <v>40877112</v>
      </c>
      <c r="Y125" s="22">
        <v>5835912</v>
      </c>
      <c r="Z125" s="22">
        <v>21487666.7333984</v>
      </c>
      <c r="AA125" s="22">
        <v>40541976</v>
      </c>
      <c r="AB125" s="22">
        <v>169232224</v>
      </c>
      <c r="AC125" s="22">
        <v>15064885</v>
      </c>
      <c r="AD125" s="22">
        <v>46816692</v>
      </c>
      <c r="AE125" s="22">
        <v>122385496</v>
      </c>
      <c r="AF125" s="22">
        <v>205726819.13159201</v>
      </c>
      <c r="AG125" s="22">
        <v>23853106</v>
      </c>
      <c r="AH125" s="22">
        <v>65115472</v>
      </c>
      <c r="AI125" s="22">
        <v>187949568</v>
      </c>
      <c r="AJ125" s="22">
        <v>83534736</v>
      </c>
      <c r="AK125" s="22">
        <v>38698748</v>
      </c>
      <c r="AL125" s="22">
        <v>66443876</v>
      </c>
      <c r="AM125" s="22">
        <v>72000776</v>
      </c>
      <c r="AN125" s="22">
        <v>334283669</v>
      </c>
      <c r="AO125" s="22">
        <v>346819200</v>
      </c>
      <c r="AP125" s="22">
        <v>83304584</v>
      </c>
      <c r="AQ125" s="22">
        <v>321510432</v>
      </c>
      <c r="AR125" s="22">
        <v>97513064</v>
      </c>
      <c r="AS125" s="22">
        <v>60828488</v>
      </c>
      <c r="AT125" s="22">
        <v>72963640</v>
      </c>
      <c r="AU125" s="22">
        <v>425579232</v>
      </c>
      <c r="AV125" s="22">
        <v>30637234</v>
      </c>
      <c r="AW125" s="22">
        <v>119170336</v>
      </c>
      <c r="AX125" s="22">
        <v>83999640</v>
      </c>
      <c r="AY125" s="22">
        <v>1207624515.09375</v>
      </c>
      <c r="AZ125" s="22">
        <v>127044488</v>
      </c>
      <c r="BA125" s="22">
        <v>175415823.125</v>
      </c>
      <c r="BB125" s="22">
        <v>744925184</v>
      </c>
      <c r="BC125" s="22">
        <v>80632784</v>
      </c>
      <c r="BD125" s="22">
        <v>25448584</v>
      </c>
      <c r="BE125" s="22">
        <v>11338124</v>
      </c>
      <c r="BF125" s="22">
        <v>29167737.75</v>
      </c>
      <c r="BG125" s="22">
        <v>200549872</v>
      </c>
      <c r="BH125" s="22">
        <v>1579114624</v>
      </c>
      <c r="BI125" s="22">
        <v>301231136</v>
      </c>
      <c r="BJ125" s="22">
        <v>48866036</v>
      </c>
      <c r="BK125" s="22">
        <v>471762176</v>
      </c>
      <c r="BL125" s="22">
        <v>115466400</v>
      </c>
      <c r="BM125" s="22">
        <v>48536432</v>
      </c>
      <c r="BN125" s="22">
        <v>90067024</v>
      </c>
      <c r="BO125" s="22">
        <v>250670664.8125</v>
      </c>
    </row>
    <row r="126" spans="1:67" ht="13.95" hidden="1" customHeight="1" x14ac:dyDescent="0.3">
      <c r="A126" s="19">
        <v>2091</v>
      </c>
      <c r="B126" s="21">
        <f t="shared" si="19"/>
        <v>9601335676.8955078</v>
      </c>
      <c r="C126" s="21">
        <f t="shared" si="20"/>
        <v>461670561.4296875</v>
      </c>
      <c r="D126" s="21">
        <f t="shared" si="21"/>
        <v>535495251.51855469</v>
      </c>
      <c r="E126" s="21">
        <f t="shared" si="22"/>
        <v>595439891.88476598</v>
      </c>
      <c r="F126" s="21">
        <f t="shared" si="23"/>
        <v>872037717.25</v>
      </c>
      <c r="G126" s="21">
        <f t="shared" si="24"/>
        <v>2859876680.03125</v>
      </c>
      <c r="H126" s="21">
        <f t="shared" si="25"/>
        <v>302331810</v>
      </c>
      <c r="I126" s="21">
        <f t="shared" si="26"/>
        <v>878644809.75</v>
      </c>
      <c r="J126" s="21">
        <f t="shared" si="27"/>
        <v>3095838955.03125</v>
      </c>
      <c r="K126" s="22">
        <v>71144928</v>
      </c>
      <c r="L126" s="22">
        <v>5932580.5</v>
      </c>
      <c r="M126" s="22">
        <v>34611116</v>
      </c>
      <c r="N126" s="22">
        <v>71677224</v>
      </c>
      <c r="O126" s="22">
        <v>75289984</v>
      </c>
      <c r="P126" s="22">
        <v>37509928</v>
      </c>
      <c r="Q126" s="22">
        <v>17838038</v>
      </c>
      <c r="R126" s="22">
        <v>5522947.5</v>
      </c>
      <c r="S126" s="22">
        <v>11391064</v>
      </c>
      <c r="T126" s="22">
        <v>55458098.8359375</v>
      </c>
      <c r="U126" s="22">
        <v>75294652.59375</v>
      </c>
      <c r="V126" s="22">
        <v>414945920</v>
      </c>
      <c r="W126" s="22">
        <v>52106292</v>
      </c>
      <c r="X126" s="22">
        <v>41110600</v>
      </c>
      <c r="Y126" s="22">
        <v>5834768</v>
      </c>
      <c r="Z126" s="22">
        <v>21497671.518554699</v>
      </c>
      <c r="AA126" s="22">
        <v>40238568</v>
      </c>
      <c r="AB126" s="22">
        <v>167890560</v>
      </c>
      <c r="AC126" s="22">
        <v>14893859</v>
      </c>
      <c r="AD126" s="22">
        <v>46400160</v>
      </c>
      <c r="AE126" s="22">
        <v>121456664</v>
      </c>
      <c r="AF126" s="22">
        <v>204560080.88476601</v>
      </c>
      <c r="AG126" s="22">
        <v>24075188</v>
      </c>
      <c r="AH126" s="22">
        <v>65104440</v>
      </c>
      <c r="AI126" s="22">
        <v>188118080</v>
      </c>
      <c r="AJ126" s="22">
        <v>82997344</v>
      </c>
      <c r="AK126" s="22">
        <v>38478724</v>
      </c>
      <c r="AL126" s="22">
        <v>66903148</v>
      </c>
      <c r="AM126" s="22">
        <v>71319392</v>
      </c>
      <c r="AN126" s="22">
        <v>335041401.25</v>
      </c>
      <c r="AO126" s="22">
        <v>349370208</v>
      </c>
      <c r="AP126" s="22">
        <v>83957312</v>
      </c>
      <c r="AQ126" s="22">
        <v>323231584</v>
      </c>
      <c r="AR126" s="22">
        <v>97543936</v>
      </c>
      <c r="AS126" s="22">
        <v>60999888</v>
      </c>
      <c r="AT126" s="22">
        <v>73236992</v>
      </c>
      <c r="AU126" s="22">
        <v>425776064</v>
      </c>
      <c r="AV126" s="22">
        <v>30719740</v>
      </c>
      <c r="AW126" s="22">
        <v>119706288</v>
      </c>
      <c r="AX126" s="22">
        <v>84112944</v>
      </c>
      <c r="AY126" s="22">
        <v>1211221724.03125</v>
      </c>
      <c r="AZ126" s="22">
        <v>126989680</v>
      </c>
      <c r="BA126" s="22">
        <v>175342130</v>
      </c>
      <c r="BB126" s="22">
        <v>733172096</v>
      </c>
      <c r="BC126" s="22">
        <v>80257728</v>
      </c>
      <c r="BD126" s="22">
        <v>25050892</v>
      </c>
      <c r="BE126" s="22">
        <v>11193100</v>
      </c>
      <c r="BF126" s="22">
        <v>28970993.75</v>
      </c>
      <c r="BG126" s="22">
        <v>199495520</v>
      </c>
      <c r="BH126" s="22">
        <v>1571774464</v>
      </c>
      <c r="BI126" s="22">
        <v>300195456</v>
      </c>
      <c r="BJ126" s="22">
        <v>48570084</v>
      </c>
      <c r="BK126" s="22">
        <v>472808416</v>
      </c>
      <c r="BL126" s="22">
        <v>114629080</v>
      </c>
      <c r="BM126" s="22">
        <v>48152280</v>
      </c>
      <c r="BN126" s="22">
        <v>89503096</v>
      </c>
      <c r="BO126" s="22">
        <v>250710559.03125</v>
      </c>
    </row>
    <row r="127" spans="1:67" ht="13.95" hidden="1" customHeight="1" x14ac:dyDescent="0.3">
      <c r="A127" s="19">
        <v>2092</v>
      </c>
      <c r="B127" s="21">
        <f t="shared" si="19"/>
        <v>9582921016.4279823</v>
      </c>
      <c r="C127" s="21">
        <f t="shared" si="20"/>
        <v>460448752.00976563</v>
      </c>
      <c r="D127" s="21">
        <f t="shared" si="21"/>
        <v>536629755.62988281</v>
      </c>
      <c r="E127" s="21">
        <f t="shared" si="22"/>
        <v>591100428.60864305</v>
      </c>
      <c r="F127" s="21">
        <f t="shared" si="23"/>
        <v>872162586.5</v>
      </c>
      <c r="G127" s="21">
        <f t="shared" si="24"/>
        <v>2869223896.8359399</v>
      </c>
      <c r="H127" s="21">
        <f t="shared" si="25"/>
        <v>302178070</v>
      </c>
      <c r="I127" s="21">
        <f t="shared" si="26"/>
        <v>865975235.8125</v>
      </c>
      <c r="J127" s="21">
        <f t="shared" si="27"/>
        <v>3085202291.03125</v>
      </c>
      <c r="K127" s="22">
        <v>71107848</v>
      </c>
      <c r="L127" s="22">
        <v>5924347</v>
      </c>
      <c r="M127" s="22">
        <v>34453468</v>
      </c>
      <c r="N127" s="22">
        <v>71711736</v>
      </c>
      <c r="O127" s="22">
        <v>75199200</v>
      </c>
      <c r="P127" s="22">
        <v>37273252</v>
      </c>
      <c r="Q127" s="22">
        <v>17798976</v>
      </c>
      <c r="R127" s="22">
        <v>5510997.5</v>
      </c>
      <c r="S127" s="22">
        <v>11389315</v>
      </c>
      <c r="T127" s="22">
        <v>55344609.447265603</v>
      </c>
      <c r="U127" s="22">
        <v>74735003.0625</v>
      </c>
      <c r="V127" s="22">
        <v>415689920</v>
      </c>
      <c r="W127" s="22">
        <v>52259172</v>
      </c>
      <c r="X127" s="22">
        <v>41344712</v>
      </c>
      <c r="Y127" s="22">
        <v>5833791.5</v>
      </c>
      <c r="Z127" s="22">
        <v>21502160.129882801</v>
      </c>
      <c r="AA127" s="22">
        <v>39934448</v>
      </c>
      <c r="AB127" s="22">
        <v>166565248</v>
      </c>
      <c r="AC127" s="22">
        <v>14723399</v>
      </c>
      <c r="AD127" s="22">
        <v>45982924</v>
      </c>
      <c r="AE127" s="22">
        <v>120519000</v>
      </c>
      <c r="AF127" s="22">
        <v>203375409.608643</v>
      </c>
      <c r="AG127" s="22">
        <v>24297640</v>
      </c>
      <c r="AH127" s="22">
        <v>65082400</v>
      </c>
      <c r="AI127" s="22">
        <v>188275712</v>
      </c>
      <c r="AJ127" s="22">
        <v>82464096</v>
      </c>
      <c r="AK127" s="22">
        <v>38253436</v>
      </c>
      <c r="AL127" s="22">
        <v>67357776</v>
      </c>
      <c r="AM127" s="22">
        <v>70643560</v>
      </c>
      <c r="AN127" s="22">
        <v>335787966.5</v>
      </c>
      <c r="AO127" s="22">
        <v>351832064</v>
      </c>
      <c r="AP127" s="22">
        <v>84600192</v>
      </c>
      <c r="AQ127" s="22">
        <v>324859072</v>
      </c>
      <c r="AR127" s="22">
        <v>97558896</v>
      </c>
      <c r="AS127" s="22">
        <v>61156308</v>
      </c>
      <c r="AT127" s="22">
        <v>73489488</v>
      </c>
      <c r="AU127" s="22">
        <v>425908032</v>
      </c>
      <c r="AV127" s="22">
        <v>30810032</v>
      </c>
      <c r="AW127" s="22">
        <v>120232456</v>
      </c>
      <c r="AX127" s="22">
        <v>84226992</v>
      </c>
      <c r="AY127" s="22">
        <v>1214550364.8359399</v>
      </c>
      <c r="AZ127" s="22">
        <v>126927632</v>
      </c>
      <c r="BA127" s="22">
        <v>175250438</v>
      </c>
      <c r="BB127" s="22">
        <v>721605568</v>
      </c>
      <c r="BC127" s="22">
        <v>79878104</v>
      </c>
      <c r="BD127" s="22">
        <v>24660328</v>
      </c>
      <c r="BE127" s="22">
        <v>11052412</v>
      </c>
      <c r="BF127" s="22">
        <v>28778823.8125</v>
      </c>
      <c r="BG127" s="22">
        <v>198390240</v>
      </c>
      <c r="BH127" s="22">
        <v>1564490112</v>
      </c>
      <c r="BI127" s="22">
        <v>299132224</v>
      </c>
      <c r="BJ127" s="22">
        <v>48276324</v>
      </c>
      <c r="BK127" s="22">
        <v>473752768</v>
      </c>
      <c r="BL127" s="22">
        <v>113782240</v>
      </c>
      <c r="BM127" s="22">
        <v>47766764</v>
      </c>
      <c r="BN127" s="22">
        <v>88941016</v>
      </c>
      <c r="BO127" s="22">
        <v>250670603.03125</v>
      </c>
    </row>
    <row r="128" spans="1:67" ht="13.95" hidden="1" customHeight="1" x14ac:dyDescent="0.3">
      <c r="A128" s="19">
        <v>2093</v>
      </c>
      <c r="B128" s="21">
        <f t="shared" si="19"/>
        <v>9563864189.047369</v>
      </c>
      <c r="C128" s="21">
        <f t="shared" si="20"/>
        <v>459237854.69921881</v>
      </c>
      <c r="D128" s="21">
        <f t="shared" si="21"/>
        <v>537759059.703125</v>
      </c>
      <c r="E128" s="21">
        <f t="shared" si="22"/>
        <v>586733485.16064501</v>
      </c>
      <c r="F128" s="21">
        <f t="shared" si="23"/>
        <v>872170137.5</v>
      </c>
      <c r="G128" s="21">
        <f t="shared" si="24"/>
        <v>2878057572.4218798</v>
      </c>
      <c r="H128" s="21">
        <f t="shared" si="25"/>
        <v>301999641.5</v>
      </c>
      <c r="I128" s="21">
        <f t="shared" si="26"/>
        <v>853451595.8125</v>
      </c>
      <c r="J128" s="21">
        <f t="shared" si="27"/>
        <v>3074454842.25</v>
      </c>
      <c r="K128" s="22">
        <v>71086544</v>
      </c>
      <c r="L128" s="22">
        <v>5916102.5</v>
      </c>
      <c r="M128" s="22">
        <v>34295924</v>
      </c>
      <c r="N128" s="22">
        <v>71749016</v>
      </c>
      <c r="O128" s="22">
        <v>75102160</v>
      </c>
      <c r="P128" s="22">
        <v>37035036</v>
      </c>
      <c r="Q128" s="22">
        <v>17759320</v>
      </c>
      <c r="R128" s="22">
        <v>5498704</v>
      </c>
      <c r="S128" s="22">
        <v>11387233</v>
      </c>
      <c r="T128" s="22">
        <v>55228213.261718802</v>
      </c>
      <c r="U128" s="22">
        <v>74179601.9375</v>
      </c>
      <c r="V128" s="22">
        <v>416432992</v>
      </c>
      <c r="W128" s="22">
        <v>52414812</v>
      </c>
      <c r="X128" s="22">
        <v>41574724</v>
      </c>
      <c r="Y128" s="22">
        <v>5832124</v>
      </c>
      <c r="Z128" s="22">
        <v>21504407.703125</v>
      </c>
      <c r="AA128" s="22">
        <v>39630116</v>
      </c>
      <c r="AB128" s="22">
        <v>165234352</v>
      </c>
      <c r="AC128" s="22">
        <v>14556548</v>
      </c>
      <c r="AD128" s="22">
        <v>45566472</v>
      </c>
      <c r="AE128" s="22">
        <v>119574072</v>
      </c>
      <c r="AF128" s="22">
        <v>202171925.16064501</v>
      </c>
      <c r="AG128" s="22">
        <v>24523212</v>
      </c>
      <c r="AH128" s="22">
        <v>65054124</v>
      </c>
      <c r="AI128" s="22">
        <v>188385920</v>
      </c>
      <c r="AJ128" s="22">
        <v>81927024</v>
      </c>
      <c r="AK128" s="22">
        <v>38026388</v>
      </c>
      <c r="AL128" s="22">
        <v>67816336</v>
      </c>
      <c r="AM128" s="22">
        <v>69966240</v>
      </c>
      <c r="AN128" s="22">
        <v>336470893.5</v>
      </c>
      <c r="AO128" s="22">
        <v>354227776</v>
      </c>
      <c r="AP128" s="22">
        <v>85222376</v>
      </c>
      <c r="AQ128" s="22">
        <v>326437120</v>
      </c>
      <c r="AR128" s="22">
        <v>97562152</v>
      </c>
      <c r="AS128" s="22">
        <v>61298544</v>
      </c>
      <c r="AT128" s="22">
        <v>73725552</v>
      </c>
      <c r="AU128" s="22">
        <v>425925824</v>
      </c>
      <c r="AV128" s="22">
        <v>30918060</v>
      </c>
      <c r="AW128" s="22">
        <v>120740024</v>
      </c>
      <c r="AX128" s="22">
        <v>84327920</v>
      </c>
      <c r="AY128" s="22">
        <v>1217672224.42188</v>
      </c>
      <c r="AZ128" s="22">
        <v>126855904</v>
      </c>
      <c r="BA128" s="22">
        <v>175143737.5</v>
      </c>
      <c r="BB128" s="22">
        <v>710171776</v>
      </c>
      <c r="BC128" s="22">
        <v>79499792</v>
      </c>
      <c r="BD128" s="22">
        <v>24276882</v>
      </c>
      <c r="BE128" s="22">
        <v>10914832</v>
      </c>
      <c r="BF128" s="22">
        <v>28588313.8125</v>
      </c>
      <c r="BG128" s="22">
        <v>197268016</v>
      </c>
      <c r="BH128" s="22">
        <v>1557144960</v>
      </c>
      <c r="BI128" s="22">
        <v>298058080</v>
      </c>
      <c r="BJ128" s="22">
        <v>47982280</v>
      </c>
      <c r="BK128" s="22">
        <v>474668160</v>
      </c>
      <c r="BL128" s="22">
        <v>112939360</v>
      </c>
      <c r="BM128" s="22">
        <v>47386728</v>
      </c>
      <c r="BN128" s="22">
        <v>88383680</v>
      </c>
      <c r="BO128" s="22">
        <v>250623578.25</v>
      </c>
    </row>
    <row r="129" spans="1:67" ht="13.95" hidden="1" customHeight="1" x14ac:dyDescent="0.3">
      <c r="A129" s="19">
        <v>2094</v>
      </c>
      <c r="B129" s="21">
        <f t="shared" si="19"/>
        <v>9544049994.8300781</v>
      </c>
      <c r="C129" s="21">
        <f t="shared" si="20"/>
        <v>458032276.81054688</v>
      </c>
      <c r="D129" s="21">
        <f t="shared" si="21"/>
        <v>538863513.77539063</v>
      </c>
      <c r="E129" s="21">
        <f t="shared" si="22"/>
        <v>582357007.46289098</v>
      </c>
      <c r="F129" s="21">
        <f t="shared" si="23"/>
        <v>872063846.75</v>
      </c>
      <c r="G129" s="21">
        <f t="shared" si="24"/>
        <v>2886413863.65625</v>
      </c>
      <c r="H129" s="21">
        <f t="shared" si="25"/>
        <v>301832151.125</v>
      </c>
      <c r="I129" s="21">
        <f t="shared" si="26"/>
        <v>841102313.90625</v>
      </c>
      <c r="J129" s="21">
        <f t="shared" si="27"/>
        <v>3063385021.34375</v>
      </c>
      <c r="K129" s="22">
        <v>71062208</v>
      </c>
      <c r="L129" s="22">
        <v>5908227.5</v>
      </c>
      <c r="M129" s="22">
        <v>34137388</v>
      </c>
      <c r="N129" s="22">
        <v>71779984</v>
      </c>
      <c r="O129" s="22">
        <v>75007264</v>
      </c>
      <c r="P129" s="22">
        <v>36802548</v>
      </c>
      <c r="Q129" s="22">
        <v>17719314</v>
      </c>
      <c r="R129" s="22">
        <v>5486375.5</v>
      </c>
      <c r="S129" s="22">
        <v>11384854</v>
      </c>
      <c r="T129" s="22">
        <v>55113187.685546897</v>
      </c>
      <c r="U129" s="22">
        <v>73630926.125</v>
      </c>
      <c r="V129" s="22">
        <v>417160192</v>
      </c>
      <c r="W129" s="22">
        <v>52572124</v>
      </c>
      <c r="X129" s="22">
        <v>41798396</v>
      </c>
      <c r="Y129" s="22">
        <v>5830295.5</v>
      </c>
      <c r="Z129" s="22">
        <v>21502506.275390599</v>
      </c>
      <c r="AA129" s="22">
        <v>39322468</v>
      </c>
      <c r="AB129" s="22">
        <v>163911488</v>
      </c>
      <c r="AC129" s="22">
        <v>14389119</v>
      </c>
      <c r="AD129" s="22">
        <v>45156892</v>
      </c>
      <c r="AE129" s="22">
        <v>118619448</v>
      </c>
      <c r="AF129" s="22">
        <v>200957592.46289101</v>
      </c>
      <c r="AG129" s="22">
        <v>24747046</v>
      </c>
      <c r="AH129" s="22">
        <v>65010912</v>
      </c>
      <c r="AI129" s="22">
        <v>188487072</v>
      </c>
      <c r="AJ129" s="22">
        <v>81394288</v>
      </c>
      <c r="AK129" s="22">
        <v>37794464</v>
      </c>
      <c r="AL129" s="22">
        <v>68269328</v>
      </c>
      <c r="AM129" s="22">
        <v>69290840</v>
      </c>
      <c r="AN129" s="22">
        <v>337069896.75</v>
      </c>
      <c r="AO129" s="22">
        <v>356558528</v>
      </c>
      <c r="AP129" s="22">
        <v>85830696</v>
      </c>
      <c r="AQ129" s="22">
        <v>328010112</v>
      </c>
      <c r="AR129" s="22">
        <v>97547240</v>
      </c>
      <c r="AS129" s="22">
        <v>61430636</v>
      </c>
      <c r="AT129" s="22">
        <v>73947248</v>
      </c>
      <c r="AU129" s="22">
        <v>425896736</v>
      </c>
      <c r="AV129" s="22">
        <v>31005146</v>
      </c>
      <c r="AW129" s="22">
        <v>121190376</v>
      </c>
      <c r="AX129" s="22">
        <v>84432744</v>
      </c>
      <c r="AY129" s="22">
        <v>1220564401.65625</v>
      </c>
      <c r="AZ129" s="22">
        <v>126804448</v>
      </c>
      <c r="BA129" s="22">
        <v>175027703.125</v>
      </c>
      <c r="BB129" s="22">
        <v>698900800</v>
      </c>
      <c r="BC129" s="22">
        <v>79123088</v>
      </c>
      <c r="BD129" s="22">
        <v>23902312</v>
      </c>
      <c r="BE129" s="22">
        <v>10779231</v>
      </c>
      <c r="BF129" s="22">
        <v>28396882.90625</v>
      </c>
      <c r="BG129" s="22">
        <v>196118816</v>
      </c>
      <c r="BH129" s="22">
        <v>1549636864</v>
      </c>
      <c r="BI129" s="22">
        <v>296969152</v>
      </c>
      <c r="BJ129" s="22">
        <v>47685796</v>
      </c>
      <c r="BK129" s="22">
        <v>475489568</v>
      </c>
      <c r="BL129" s="22">
        <v>112098952</v>
      </c>
      <c r="BM129" s="22">
        <v>47011236</v>
      </c>
      <c r="BN129" s="22">
        <v>87825616</v>
      </c>
      <c r="BO129" s="22">
        <v>250549021.34375</v>
      </c>
    </row>
    <row r="130" spans="1:67" ht="13.95" hidden="1" customHeight="1" x14ac:dyDescent="0.3">
      <c r="A130" s="19">
        <v>2095</v>
      </c>
      <c r="B130" s="21">
        <f t="shared" si="19"/>
        <v>9523651871.9614258</v>
      </c>
      <c r="C130" s="21">
        <f t="shared" si="20"/>
        <v>456817274.87304688</v>
      </c>
      <c r="D130" s="21">
        <f t="shared" si="21"/>
        <v>539938691.93066406</v>
      </c>
      <c r="E130" s="21">
        <f t="shared" si="22"/>
        <v>577969291.37646496</v>
      </c>
      <c r="F130" s="21">
        <f t="shared" si="23"/>
        <v>871866815.75</v>
      </c>
      <c r="G130" s="21">
        <f t="shared" si="24"/>
        <v>2894329989.15625</v>
      </c>
      <c r="H130" s="21">
        <f t="shared" si="25"/>
        <v>301642984.5</v>
      </c>
      <c r="I130" s="21">
        <f t="shared" si="26"/>
        <v>828867472.75</v>
      </c>
      <c r="J130" s="21">
        <f t="shared" si="27"/>
        <v>3052219351.625</v>
      </c>
      <c r="K130" s="22">
        <v>71047312</v>
      </c>
      <c r="L130" s="22">
        <v>5900525</v>
      </c>
      <c r="M130" s="22">
        <v>33974496</v>
      </c>
      <c r="N130" s="22">
        <v>71803080</v>
      </c>
      <c r="O130" s="22">
        <v>74904888</v>
      </c>
      <c r="P130" s="22">
        <v>36565084</v>
      </c>
      <c r="Q130" s="22">
        <v>17681164</v>
      </c>
      <c r="R130" s="22">
        <v>5474131.5</v>
      </c>
      <c r="S130" s="22">
        <v>11382279</v>
      </c>
      <c r="T130" s="22">
        <v>54998448.466796897</v>
      </c>
      <c r="U130" s="22">
        <v>73085866.90625</v>
      </c>
      <c r="V130" s="22">
        <v>417861216</v>
      </c>
      <c r="W130" s="22">
        <v>52734096</v>
      </c>
      <c r="X130" s="22">
        <v>42015632</v>
      </c>
      <c r="Y130" s="22">
        <v>5828858.5</v>
      </c>
      <c r="Z130" s="22">
        <v>21498889.4306641</v>
      </c>
      <c r="AA130" s="22">
        <v>39012588</v>
      </c>
      <c r="AB130" s="22">
        <v>162593808</v>
      </c>
      <c r="AC130" s="22">
        <v>14224298</v>
      </c>
      <c r="AD130" s="22">
        <v>44745664</v>
      </c>
      <c r="AE130" s="22">
        <v>117662208</v>
      </c>
      <c r="AF130" s="22">
        <v>199730725.37646499</v>
      </c>
      <c r="AG130" s="22">
        <v>24973256</v>
      </c>
      <c r="AH130" s="22">
        <v>64950216</v>
      </c>
      <c r="AI130" s="22">
        <v>188557696</v>
      </c>
      <c r="AJ130" s="22">
        <v>80858424</v>
      </c>
      <c r="AK130" s="22">
        <v>37559944</v>
      </c>
      <c r="AL130" s="22">
        <v>68726336</v>
      </c>
      <c r="AM130" s="22">
        <v>68626240</v>
      </c>
      <c r="AN130" s="22">
        <v>337614703.75</v>
      </c>
      <c r="AO130" s="22">
        <v>358815392</v>
      </c>
      <c r="AP130" s="22">
        <v>86428296</v>
      </c>
      <c r="AQ130" s="22">
        <v>329543552</v>
      </c>
      <c r="AR130" s="22">
        <v>97517200</v>
      </c>
      <c r="AS130" s="22">
        <v>61550032</v>
      </c>
      <c r="AT130" s="22">
        <v>74148904</v>
      </c>
      <c r="AU130" s="22">
        <v>425821696</v>
      </c>
      <c r="AV130" s="22">
        <v>31093676</v>
      </c>
      <c r="AW130" s="22">
        <v>121622728</v>
      </c>
      <c r="AX130" s="22">
        <v>84533168</v>
      </c>
      <c r="AY130" s="22">
        <v>1223255345.15625</v>
      </c>
      <c r="AZ130" s="22">
        <v>126742952</v>
      </c>
      <c r="BA130" s="22">
        <v>174900032.5</v>
      </c>
      <c r="BB130" s="22">
        <v>687731008</v>
      </c>
      <c r="BC130" s="22">
        <v>78750096</v>
      </c>
      <c r="BD130" s="22">
        <v>23536016</v>
      </c>
      <c r="BE130" s="22">
        <v>10646107</v>
      </c>
      <c r="BF130" s="22">
        <v>28204245.75</v>
      </c>
      <c r="BG130" s="22">
        <v>194944208</v>
      </c>
      <c r="BH130" s="22">
        <v>1542155264</v>
      </c>
      <c r="BI130" s="22">
        <v>295875232</v>
      </c>
      <c r="BJ130" s="22">
        <v>47388568</v>
      </c>
      <c r="BK130" s="22">
        <v>476262336</v>
      </c>
      <c r="BL130" s="22">
        <v>111256896</v>
      </c>
      <c r="BM130" s="22">
        <v>46638736</v>
      </c>
      <c r="BN130" s="22">
        <v>87263592</v>
      </c>
      <c r="BO130" s="22">
        <v>250434519.625</v>
      </c>
    </row>
    <row r="131" spans="1:67" ht="13.95" hidden="1" customHeight="1" x14ac:dyDescent="0.3">
      <c r="A131" s="19">
        <v>2096</v>
      </c>
      <c r="B131" s="21">
        <f t="shared" si="19"/>
        <v>9502691464.5725155</v>
      </c>
      <c r="C131" s="21">
        <f t="shared" si="20"/>
        <v>455569974.69726563</v>
      </c>
      <c r="D131" s="21">
        <f t="shared" si="21"/>
        <v>541011530.58789063</v>
      </c>
      <c r="E131" s="21">
        <f t="shared" si="22"/>
        <v>573582499.80297899</v>
      </c>
      <c r="F131" s="21">
        <f t="shared" si="23"/>
        <v>871608983.5</v>
      </c>
      <c r="G131" s="21">
        <f t="shared" si="24"/>
        <v>2901852235.6718798</v>
      </c>
      <c r="H131" s="21">
        <f t="shared" si="25"/>
        <v>301411885.625</v>
      </c>
      <c r="I131" s="21">
        <f t="shared" si="26"/>
        <v>816740184</v>
      </c>
      <c r="J131" s="21">
        <f t="shared" si="27"/>
        <v>3040914170.6875</v>
      </c>
      <c r="K131" s="22">
        <v>71018456</v>
      </c>
      <c r="L131" s="22">
        <v>5893157</v>
      </c>
      <c r="M131" s="22">
        <v>33812536</v>
      </c>
      <c r="N131" s="22">
        <v>71815144</v>
      </c>
      <c r="O131" s="22">
        <v>74793288</v>
      </c>
      <c r="P131" s="22">
        <v>36326204</v>
      </c>
      <c r="Q131" s="22">
        <v>17644434</v>
      </c>
      <c r="R131" s="22">
        <v>5461949</v>
      </c>
      <c r="S131" s="22">
        <v>11379732</v>
      </c>
      <c r="T131" s="22">
        <v>54879604.853515603</v>
      </c>
      <c r="U131" s="22">
        <v>72545469.84375</v>
      </c>
      <c r="V131" s="22">
        <v>418552416</v>
      </c>
      <c r="W131" s="22">
        <v>52898268</v>
      </c>
      <c r="X131" s="22">
        <v>42242088</v>
      </c>
      <c r="Y131" s="22">
        <v>5826363.5</v>
      </c>
      <c r="Z131" s="22">
        <v>21492395.087890599</v>
      </c>
      <c r="AA131" s="22">
        <v>38705752</v>
      </c>
      <c r="AB131" s="22">
        <v>161282944</v>
      </c>
      <c r="AC131" s="22">
        <v>14061457</v>
      </c>
      <c r="AD131" s="22">
        <v>44341432</v>
      </c>
      <c r="AE131" s="22">
        <v>116700496</v>
      </c>
      <c r="AF131" s="22">
        <v>198490418.80297899</v>
      </c>
      <c r="AG131" s="22">
        <v>25201350</v>
      </c>
      <c r="AH131" s="22">
        <v>64881976</v>
      </c>
      <c r="AI131" s="22">
        <v>188602848</v>
      </c>
      <c r="AJ131" s="22">
        <v>80320176</v>
      </c>
      <c r="AK131" s="22">
        <v>37321536</v>
      </c>
      <c r="AL131" s="22">
        <v>69180048</v>
      </c>
      <c r="AM131" s="22">
        <v>67962144</v>
      </c>
      <c r="AN131" s="22">
        <v>338138905.5</v>
      </c>
      <c r="AO131" s="22">
        <v>360999296</v>
      </c>
      <c r="AP131" s="22">
        <v>87014336</v>
      </c>
      <c r="AQ131" s="22">
        <v>331059744</v>
      </c>
      <c r="AR131" s="22">
        <v>97484152</v>
      </c>
      <c r="AS131" s="22">
        <v>61649804</v>
      </c>
      <c r="AT131" s="22">
        <v>74335960</v>
      </c>
      <c r="AU131" s="22">
        <v>425683392</v>
      </c>
      <c r="AV131" s="22">
        <v>31181102</v>
      </c>
      <c r="AW131" s="22">
        <v>122055344</v>
      </c>
      <c r="AX131" s="22">
        <v>84616536</v>
      </c>
      <c r="AY131" s="22">
        <v>1225772569.67188</v>
      </c>
      <c r="AZ131" s="22">
        <v>126660144</v>
      </c>
      <c r="BA131" s="22">
        <v>174751741.625</v>
      </c>
      <c r="BB131" s="22">
        <v>676660864</v>
      </c>
      <c r="BC131" s="22">
        <v>78367448</v>
      </c>
      <c r="BD131" s="22">
        <v>23179788</v>
      </c>
      <c r="BE131" s="22">
        <v>10516075</v>
      </c>
      <c r="BF131" s="22">
        <v>28016009</v>
      </c>
      <c r="BG131" s="22">
        <v>193752384</v>
      </c>
      <c r="BH131" s="22">
        <v>1534656000</v>
      </c>
      <c r="BI131" s="22">
        <v>294756096</v>
      </c>
      <c r="BJ131" s="22">
        <v>47093796</v>
      </c>
      <c r="BK131" s="22">
        <v>476979968</v>
      </c>
      <c r="BL131" s="22">
        <v>110417232</v>
      </c>
      <c r="BM131" s="22">
        <v>46268392</v>
      </c>
      <c r="BN131" s="22">
        <v>86703488</v>
      </c>
      <c r="BO131" s="22">
        <v>250286814.6875</v>
      </c>
    </row>
    <row r="132" spans="1:67" ht="13.95" hidden="1" customHeight="1" x14ac:dyDescent="0.3">
      <c r="A132" s="19">
        <v>2097</v>
      </c>
      <c r="B132" s="21">
        <f t="shared" si="19"/>
        <v>9480965655.2700214</v>
      </c>
      <c r="C132" s="21">
        <f t="shared" si="20"/>
        <v>454311650.09375</v>
      </c>
      <c r="D132" s="21">
        <f t="shared" si="21"/>
        <v>542075998.74121094</v>
      </c>
      <c r="E132" s="21">
        <f t="shared" si="22"/>
        <v>569204256.63037097</v>
      </c>
      <c r="F132" s="21">
        <f t="shared" si="23"/>
        <v>871216573.75</v>
      </c>
      <c r="G132" s="21">
        <f t="shared" si="24"/>
        <v>2908986875.7421899</v>
      </c>
      <c r="H132" s="21">
        <f t="shared" si="25"/>
        <v>301158990.5</v>
      </c>
      <c r="I132" s="21">
        <f t="shared" si="26"/>
        <v>804722632.75</v>
      </c>
      <c r="J132" s="21">
        <f t="shared" si="27"/>
        <v>3029288677.0625</v>
      </c>
      <c r="K132" s="22">
        <v>70982928</v>
      </c>
      <c r="L132" s="22">
        <v>5885594</v>
      </c>
      <c r="M132" s="22">
        <v>33645320</v>
      </c>
      <c r="N132" s="22">
        <v>71821016</v>
      </c>
      <c r="O132" s="22">
        <v>74681312</v>
      </c>
      <c r="P132" s="22">
        <v>36088632</v>
      </c>
      <c r="Q132" s="22">
        <v>17609644</v>
      </c>
      <c r="R132" s="22">
        <v>5450379.5</v>
      </c>
      <c r="S132" s="22">
        <v>11378646</v>
      </c>
      <c r="T132" s="22">
        <v>54761375.71875</v>
      </c>
      <c r="U132" s="22">
        <v>72006802.875</v>
      </c>
      <c r="V132" s="22">
        <v>419220256</v>
      </c>
      <c r="W132" s="22">
        <v>53073292</v>
      </c>
      <c r="X132" s="22">
        <v>42477128</v>
      </c>
      <c r="Y132" s="22">
        <v>5823611.5</v>
      </c>
      <c r="Z132" s="22">
        <v>21481711.2412109</v>
      </c>
      <c r="AA132" s="22">
        <v>38397196</v>
      </c>
      <c r="AB132" s="22">
        <v>159986080</v>
      </c>
      <c r="AC132" s="22">
        <v>13901231</v>
      </c>
      <c r="AD132" s="22">
        <v>43941860</v>
      </c>
      <c r="AE132" s="22">
        <v>115734192</v>
      </c>
      <c r="AF132" s="22">
        <v>197243697.630371</v>
      </c>
      <c r="AG132" s="22">
        <v>25431250</v>
      </c>
      <c r="AH132" s="22">
        <v>64800124</v>
      </c>
      <c r="AI132" s="22">
        <v>188612976</v>
      </c>
      <c r="AJ132" s="22">
        <v>79780536</v>
      </c>
      <c r="AK132" s="22">
        <v>37082928</v>
      </c>
      <c r="AL132" s="22">
        <v>69633520</v>
      </c>
      <c r="AM132" s="22">
        <v>67301088</v>
      </c>
      <c r="AN132" s="22">
        <v>338574151.75</v>
      </c>
      <c r="AO132" s="22">
        <v>363083072</v>
      </c>
      <c r="AP132" s="22">
        <v>87583728</v>
      </c>
      <c r="AQ132" s="22">
        <v>332575712</v>
      </c>
      <c r="AR132" s="22">
        <v>97434656</v>
      </c>
      <c r="AS132" s="22">
        <v>61738200</v>
      </c>
      <c r="AT132" s="22">
        <v>74511584</v>
      </c>
      <c r="AU132" s="22">
        <v>425536864</v>
      </c>
      <c r="AV132" s="22">
        <v>31242114</v>
      </c>
      <c r="AW132" s="22">
        <v>122469624</v>
      </c>
      <c r="AX132" s="22">
        <v>84697192</v>
      </c>
      <c r="AY132" s="22">
        <v>1228114129.7421899</v>
      </c>
      <c r="AZ132" s="22">
        <v>126577360</v>
      </c>
      <c r="BA132" s="22">
        <v>174581630.5</v>
      </c>
      <c r="BB132" s="22">
        <v>665682176</v>
      </c>
      <c r="BC132" s="22">
        <v>77989072</v>
      </c>
      <c r="BD132" s="22">
        <v>22833692</v>
      </c>
      <c r="BE132" s="22">
        <v>10388391</v>
      </c>
      <c r="BF132" s="22">
        <v>27829301.75</v>
      </c>
      <c r="BG132" s="22">
        <v>192544352</v>
      </c>
      <c r="BH132" s="22">
        <v>1526995456</v>
      </c>
      <c r="BI132" s="22">
        <v>293619136</v>
      </c>
      <c r="BJ132" s="22">
        <v>46800264</v>
      </c>
      <c r="BK132" s="22">
        <v>477567072</v>
      </c>
      <c r="BL132" s="22">
        <v>109578880</v>
      </c>
      <c r="BM132" s="22">
        <v>45907224</v>
      </c>
      <c r="BN132" s="22">
        <v>86133320</v>
      </c>
      <c r="BO132" s="22">
        <v>250142973.0625</v>
      </c>
    </row>
    <row r="133" spans="1:67" ht="13.95" hidden="1" customHeight="1" x14ac:dyDescent="0.3">
      <c r="A133" s="19">
        <v>2098</v>
      </c>
      <c r="B133" s="21">
        <f t="shared" si="19"/>
        <v>9458721710.2221718</v>
      </c>
      <c r="C133" s="21">
        <f t="shared" si="20"/>
        <v>453054293.59179688</v>
      </c>
      <c r="D133" s="21">
        <f t="shared" si="21"/>
        <v>543091218.86816406</v>
      </c>
      <c r="E133" s="21">
        <f t="shared" si="22"/>
        <v>564837529.20752001</v>
      </c>
      <c r="F133" s="21">
        <f t="shared" si="23"/>
        <v>870763336.5</v>
      </c>
      <c r="G133" s="21">
        <f t="shared" si="24"/>
        <v>2915664710.2109399</v>
      </c>
      <c r="H133" s="21">
        <f t="shared" si="25"/>
        <v>300875896.75</v>
      </c>
      <c r="I133" s="21">
        <f t="shared" si="26"/>
        <v>792842379.90625</v>
      </c>
      <c r="J133" s="21">
        <f t="shared" si="27"/>
        <v>3017592345.1875</v>
      </c>
      <c r="K133" s="22">
        <v>70953024</v>
      </c>
      <c r="L133" s="22">
        <v>5878223.5</v>
      </c>
      <c r="M133" s="22">
        <v>33475732</v>
      </c>
      <c r="N133" s="22">
        <v>71823992</v>
      </c>
      <c r="O133" s="22">
        <v>74564464</v>
      </c>
      <c r="P133" s="22">
        <v>35851316</v>
      </c>
      <c r="Q133" s="22">
        <v>17575440</v>
      </c>
      <c r="R133" s="22">
        <v>5438523.5</v>
      </c>
      <c r="S133" s="22">
        <v>11375922</v>
      </c>
      <c r="T133" s="22">
        <v>54643748.216796897</v>
      </c>
      <c r="U133" s="22">
        <v>71473908.375</v>
      </c>
      <c r="V133" s="22">
        <v>419837120</v>
      </c>
      <c r="W133" s="22">
        <v>53257284</v>
      </c>
      <c r="X133" s="22">
        <v>42708016</v>
      </c>
      <c r="Y133" s="22">
        <v>5820280.5</v>
      </c>
      <c r="Z133" s="22">
        <v>21468518.3681641</v>
      </c>
      <c r="AA133" s="22">
        <v>38090008</v>
      </c>
      <c r="AB133" s="22">
        <v>158693728</v>
      </c>
      <c r="AC133" s="22">
        <v>13742535</v>
      </c>
      <c r="AD133" s="22">
        <v>43547328</v>
      </c>
      <c r="AE133" s="22">
        <v>114773632</v>
      </c>
      <c r="AF133" s="22">
        <v>195990298.20752001</v>
      </c>
      <c r="AG133" s="22">
        <v>25663764</v>
      </c>
      <c r="AH133" s="22">
        <v>64707216</v>
      </c>
      <c r="AI133" s="22">
        <v>188602912</v>
      </c>
      <c r="AJ133" s="22">
        <v>79241392</v>
      </c>
      <c r="AK133" s="22">
        <v>36840468</v>
      </c>
      <c r="AL133" s="22">
        <v>70088352</v>
      </c>
      <c r="AM133" s="22">
        <v>66639836</v>
      </c>
      <c r="AN133" s="22">
        <v>338979396.5</v>
      </c>
      <c r="AO133" s="22">
        <v>365122688</v>
      </c>
      <c r="AP133" s="22">
        <v>88147656</v>
      </c>
      <c r="AQ133" s="22">
        <v>334010752</v>
      </c>
      <c r="AR133" s="22">
        <v>97372416</v>
      </c>
      <c r="AS133" s="22">
        <v>61819232</v>
      </c>
      <c r="AT133" s="22">
        <v>74669024</v>
      </c>
      <c r="AU133" s="22">
        <v>425310816</v>
      </c>
      <c r="AV133" s="22">
        <v>31300556</v>
      </c>
      <c r="AW133" s="22">
        <v>122871776</v>
      </c>
      <c r="AX133" s="22">
        <v>84782376</v>
      </c>
      <c r="AY133" s="22">
        <v>1230257418.2109399</v>
      </c>
      <c r="AZ133" s="22">
        <v>126488176</v>
      </c>
      <c r="BA133" s="22">
        <v>174387720.75</v>
      </c>
      <c r="BB133" s="22">
        <v>654825408</v>
      </c>
      <c r="BC133" s="22">
        <v>77612112</v>
      </c>
      <c r="BD133" s="22">
        <v>22496256</v>
      </c>
      <c r="BE133" s="22">
        <v>10262138</v>
      </c>
      <c r="BF133" s="22">
        <v>27646465.90625</v>
      </c>
      <c r="BG133" s="22">
        <v>191302912</v>
      </c>
      <c r="BH133" s="22">
        <v>1519349248</v>
      </c>
      <c r="BI133" s="22">
        <v>292481120</v>
      </c>
      <c r="BJ133" s="22">
        <v>46511064</v>
      </c>
      <c r="BK133" s="22">
        <v>478084800</v>
      </c>
      <c r="BL133" s="22">
        <v>108747880</v>
      </c>
      <c r="BM133" s="22">
        <v>45550184</v>
      </c>
      <c r="BN133" s="22">
        <v>85560072</v>
      </c>
      <c r="BO133" s="22">
        <v>250005065.1875</v>
      </c>
    </row>
    <row r="134" spans="1:67" ht="13.95" hidden="1" customHeight="1" x14ac:dyDescent="0.3">
      <c r="A134" s="19">
        <v>2099</v>
      </c>
      <c r="B134" s="21">
        <f t="shared" si="19"/>
        <v>9435961160.4079628</v>
      </c>
      <c r="C134" s="21">
        <f t="shared" si="20"/>
        <v>451783193.66015619</v>
      </c>
      <c r="D134" s="21">
        <f t="shared" si="21"/>
        <v>544101485.98242188</v>
      </c>
      <c r="E134" s="21">
        <f t="shared" si="22"/>
        <v>560489676.46850598</v>
      </c>
      <c r="F134" s="21">
        <f t="shared" si="23"/>
        <v>870209627</v>
      </c>
      <c r="G134" s="21">
        <f t="shared" si="24"/>
        <v>2921971055.4218798</v>
      </c>
      <c r="H134" s="21">
        <f t="shared" si="25"/>
        <v>300558567.625</v>
      </c>
      <c r="I134" s="21">
        <f t="shared" si="26"/>
        <v>781057241.28125</v>
      </c>
      <c r="J134" s="21">
        <f t="shared" si="27"/>
        <v>3005790312.96875</v>
      </c>
      <c r="K134" s="22">
        <v>70932200</v>
      </c>
      <c r="L134" s="22">
        <v>5870800</v>
      </c>
      <c r="M134" s="22">
        <v>33302990</v>
      </c>
      <c r="N134" s="22">
        <v>71820328</v>
      </c>
      <c r="O134" s="22">
        <v>74437192</v>
      </c>
      <c r="P134" s="22">
        <v>35615720</v>
      </c>
      <c r="Q134" s="22">
        <v>17541908</v>
      </c>
      <c r="R134" s="22">
        <v>5426221</v>
      </c>
      <c r="S134" s="22">
        <v>11371734</v>
      </c>
      <c r="T134" s="22">
        <v>54523738.035156198</v>
      </c>
      <c r="U134" s="22">
        <v>70940362.625</v>
      </c>
      <c r="V134" s="22">
        <v>420472704</v>
      </c>
      <c r="W134" s="22">
        <v>53435840</v>
      </c>
      <c r="X134" s="22">
        <v>42925776</v>
      </c>
      <c r="Y134" s="22">
        <v>5815936.5</v>
      </c>
      <c r="Z134" s="22">
        <v>21451229.482421901</v>
      </c>
      <c r="AA134" s="22">
        <v>37782820</v>
      </c>
      <c r="AB134" s="22">
        <v>157415760</v>
      </c>
      <c r="AC134" s="22">
        <v>13585821</v>
      </c>
      <c r="AD134" s="22">
        <v>43155748</v>
      </c>
      <c r="AE134" s="22">
        <v>113816400</v>
      </c>
      <c r="AF134" s="22">
        <v>194733127.46850601</v>
      </c>
      <c r="AG134" s="22">
        <v>25898214</v>
      </c>
      <c r="AH134" s="22">
        <v>64601648</v>
      </c>
      <c r="AI134" s="22">
        <v>188565024</v>
      </c>
      <c r="AJ134" s="22">
        <v>78697152</v>
      </c>
      <c r="AK134" s="22">
        <v>36596156</v>
      </c>
      <c r="AL134" s="22">
        <v>70534128</v>
      </c>
      <c r="AM134" s="22">
        <v>65976272</v>
      </c>
      <c r="AN134" s="22">
        <v>339341033</v>
      </c>
      <c r="AO134" s="22">
        <v>367091648</v>
      </c>
      <c r="AP134" s="22">
        <v>88712056</v>
      </c>
      <c r="AQ134" s="22">
        <v>335331968</v>
      </c>
      <c r="AR134" s="22">
        <v>97300728</v>
      </c>
      <c r="AS134" s="22">
        <v>61889580</v>
      </c>
      <c r="AT134" s="22">
        <v>74811792</v>
      </c>
      <c r="AU134" s="22">
        <v>425052064</v>
      </c>
      <c r="AV134" s="22">
        <v>31376394</v>
      </c>
      <c r="AW134" s="22">
        <v>123258712</v>
      </c>
      <c r="AX134" s="22">
        <v>84882368</v>
      </c>
      <c r="AY134" s="22">
        <v>1232263745.42188</v>
      </c>
      <c r="AZ134" s="22">
        <v>126386648</v>
      </c>
      <c r="BA134" s="22">
        <v>174171919.625</v>
      </c>
      <c r="BB134" s="22">
        <v>644055808</v>
      </c>
      <c r="BC134" s="22">
        <v>77230864</v>
      </c>
      <c r="BD134" s="22">
        <v>22168454</v>
      </c>
      <c r="BE134" s="22">
        <v>10138469</v>
      </c>
      <c r="BF134" s="22">
        <v>27463646.28125</v>
      </c>
      <c r="BG134" s="22">
        <v>190066944</v>
      </c>
      <c r="BH134" s="22">
        <v>1511677696</v>
      </c>
      <c r="BI134" s="22">
        <v>291328928</v>
      </c>
      <c r="BJ134" s="22">
        <v>46220348</v>
      </c>
      <c r="BK134" s="22">
        <v>478537216</v>
      </c>
      <c r="BL134" s="22">
        <v>107923792</v>
      </c>
      <c r="BM134" s="22">
        <v>45197880</v>
      </c>
      <c r="BN134" s="22">
        <v>84977488</v>
      </c>
      <c r="BO134" s="22">
        <v>249860020.96875</v>
      </c>
    </row>
    <row r="135" spans="1:67" ht="13.95" hidden="1" customHeight="1" x14ac:dyDescent="0.3">
      <c r="A135" s="19">
        <v>2100</v>
      </c>
      <c r="B135" s="21">
        <f t="shared" si="19"/>
        <v>9412661298.7431622</v>
      </c>
      <c r="C135" s="21">
        <f t="shared" si="20"/>
        <v>450483634.32617188</v>
      </c>
      <c r="D135" s="21">
        <f t="shared" si="21"/>
        <v>545035457.77539063</v>
      </c>
      <c r="E135" s="21">
        <f t="shared" si="22"/>
        <v>556170379.75878906</v>
      </c>
      <c r="F135" s="21">
        <f t="shared" si="23"/>
        <v>869572072</v>
      </c>
      <c r="G135" s="21">
        <f t="shared" si="24"/>
        <v>2927912858.5703101</v>
      </c>
      <c r="H135" s="21">
        <f t="shared" si="25"/>
        <v>300221819.75</v>
      </c>
      <c r="I135" s="21">
        <f t="shared" si="26"/>
        <v>769356332.4375</v>
      </c>
      <c r="J135" s="21">
        <f t="shared" si="27"/>
        <v>2993908744.125</v>
      </c>
      <c r="K135" s="22">
        <v>70899864</v>
      </c>
      <c r="L135" s="22">
        <v>5863216</v>
      </c>
      <c r="M135" s="22">
        <v>33127146</v>
      </c>
      <c r="N135" s="22">
        <v>71812888</v>
      </c>
      <c r="O135" s="22">
        <v>74303184</v>
      </c>
      <c r="P135" s="22">
        <v>35376464</v>
      </c>
      <c r="Q135" s="22">
        <v>17507868</v>
      </c>
      <c r="R135" s="22">
        <v>5413672</v>
      </c>
      <c r="S135" s="22">
        <v>11367237</v>
      </c>
      <c r="T135" s="22">
        <v>54402784.013671897</v>
      </c>
      <c r="U135" s="22">
        <v>70409311.3125</v>
      </c>
      <c r="V135" s="22">
        <v>421035424</v>
      </c>
      <c r="W135" s="22">
        <v>53612232</v>
      </c>
      <c r="X135" s="22">
        <v>43142392</v>
      </c>
      <c r="Y135" s="22">
        <v>5811705</v>
      </c>
      <c r="Z135" s="22">
        <v>21433704.775390599</v>
      </c>
      <c r="AA135" s="22">
        <v>37477496</v>
      </c>
      <c r="AB135" s="22">
        <v>156158576</v>
      </c>
      <c r="AC135" s="22">
        <v>13430885</v>
      </c>
      <c r="AD135" s="22">
        <v>42773032</v>
      </c>
      <c r="AE135" s="22">
        <v>112853680</v>
      </c>
      <c r="AF135" s="22">
        <v>193476710.758789</v>
      </c>
      <c r="AG135" s="22">
        <v>26133514</v>
      </c>
      <c r="AH135" s="22">
        <v>64487528</v>
      </c>
      <c r="AI135" s="22">
        <v>188504944</v>
      </c>
      <c r="AJ135" s="22">
        <v>78143712</v>
      </c>
      <c r="AK135" s="22">
        <v>36348308</v>
      </c>
      <c r="AL135" s="22">
        <v>70982024</v>
      </c>
      <c r="AM135" s="22">
        <v>65317480</v>
      </c>
      <c r="AN135" s="22">
        <v>339654562</v>
      </c>
      <c r="AO135" s="22">
        <v>369016192</v>
      </c>
      <c r="AP135" s="22">
        <v>89262152</v>
      </c>
      <c r="AQ135" s="22">
        <v>336672640</v>
      </c>
      <c r="AR135" s="22">
        <v>97213992</v>
      </c>
      <c r="AS135" s="22">
        <v>61950960</v>
      </c>
      <c r="AT135" s="22">
        <v>74941072</v>
      </c>
      <c r="AU135" s="22">
        <v>424713152</v>
      </c>
      <c r="AV135" s="22">
        <v>31448232</v>
      </c>
      <c r="AW135" s="22">
        <v>123615704</v>
      </c>
      <c r="AX135" s="22">
        <v>84988368</v>
      </c>
      <c r="AY135" s="22">
        <v>1234090394.5703101</v>
      </c>
      <c r="AZ135" s="22">
        <v>126279600</v>
      </c>
      <c r="BA135" s="22">
        <v>173942219.75</v>
      </c>
      <c r="BB135" s="22">
        <v>633361792</v>
      </c>
      <c r="BC135" s="22">
        <v>76847520</v>
      </c>
      <c r="BD135" s="22">
        <v>21848354</v>
      </c>
      <c r="BE135" s="22">
        <v>10016795</v>
      </c>
      <c r="BF135" s="22">
        <v>27281871.4375</v>
      </c>
      <c r="BG135" s="22">
        <v>188815728</v>
      </c>
      <c r="BH135" s="22">
        <v>1503983488</v>
      </c>
      <c r="BI135" s="22">
        <v>290160800</v>
      </c>
      <c r="BJ135" s="22">
        <v>45929904</v>
      </c>
      <c r="BK135" s="22">
        <v>479002496</v>
      </c>
      <c r="BL135" s="22">
        <v>107104896</v>
      </c>
      <c r="BM135" s="22">
        <v>44850784</v>
      </c>
      <c r="BN135" s="22">
        <v>84394600</v>
      </c>
      <c r="BO135" s="22">
        <v>249666048.125</v>
      </c>
    </row>
    <row r="136" spans="1:67" customFormat="1" ht="13.95" customHeight="1" x14ac:dyDescent="0.3">
      <c r="A136" s="19" t="s">
        <v>270</v>
      </c>
      <c r="B136" s="21">
        <f t="shared" si="19"/>
        <v>5734218779.28125</v>
      </c>
      <c r="C136" s="21">
        <f t="shared" si="20"/>
        <v>0</v>
      </c>
      <c r="D136" s="21">
        <f t="shared" si="21"/>
        <v>13990945.6875</v>
      </c>
      <c r="E136" s="21">
        <f t="shared" si="22"/>
        <v>130828592</v>
      </c>
      <c r="F136" s="21">
        <f t="shared" si="23"/>
        <v>558471826.125</v>
      </c>
      <c r="G136" s="21">
        <f t="shared" si="24"/>
        <v>1227664039</v>
      </c>
      <c r="H136" s="21">
        <f t="shared" si="25"/>
        <v>0</v>
      </c>
      <c r="I136" s="21">
        <f t="shared" si="26"/>
        <v>1419321216</v>
      </c>
      <c r="J136" s="21">
        <f t="shared" si="27"/>
        <v>2383942160.46875</v>
      </c>
      <c r="K136" s="48">
        <f>IF(d3d!K6=0,0,d2d!K59)</f>
        <v>0</v>
      </c>
      <c r="L136" s="48">
        <f>IF(d3d!L6=0,0,d2d!L59)</f>
        <v>0</v>
      </c>
      <c r="M136" s="48">
        <f>IF(d3d!M6=0,0,d2d!M59)</f>
        <v>0</v>
      </c>
      <c r="N136" s="48">
        <f>IF(d3d!N6=0,0,d2d!N59)</f>
        <v>0</v>
      </c>
      <c r="O136" s="48">
        <f>IF(d3d!O6=0,0,d2d!O59)</f>
        <v>0</v>
      </c>
      <c r="P136" s="48">
        <f>IF(d3d!P6=0,0,d2d!P59)</f>
        <v>0</v>
      </c>
      <c r="Q136" s="48">
        <f>IF(d3d!Q6=0,0,d2d!Q59)</f>
        <v>0</v>
      </c>
      <c r="R136" s="48">
        <f>IF(d3d!R6=0,0,d2d!R59)</f>
        <v>0</v>
      </c>
      <c r="S136" s="48">
        <f>IF(d3d!S6=0,0,d2d!S59)</f>
        <v>0</v>
      </c>
      <c r="T136" s="48">
        <f>IF(d3d!T6=0,0,d2d!T59)</f>
        <v>0</v>
      </c>
      <c r="U136" s="48">
        <f>IF(d3d!U6=0,0,d2d!U59)</f>
        <v>0</v>
      </c>
      <c r="V136" s="48">
        <f>IF(d3d!V6=0,0,d2d!V59)</f>
        <v>0</v>
      </c>
      <c r="W136" s="48">
        <f>IF(d3d!W6=0,0,d2d!W59)</f>
        <v>0</v>
      </c>
      <c r="X136" s="48">
        <f>IF(d3d!X6=0,0,d2d!X59)</f>
        <v>0</v>
      </c>
      <c r="Y136" s="48">
        <f>IF(d3d!Y6=0,0,d2d!Y59)</f>
        <v>0</v>
      </c>
      <c r="Z136" s="48">
        <f>IF(d3d!Z6=0,0,d2d!Z59)</f>
        <v>13990945.6875</v>
      </c>
      <c r="AA136" s="48">
        <f>IF(d3d!AA6=0,0,d2d!AA59)</f>
        <v>0</v>
      </c>
      <c r="AB136" s="48">
        <f>IF(d3d!AB6=0,0,d2d!AB59)</f>
        <v>0</v>
      </c>
      <c r="AC136" s="48">
        <f>IF(d3d!AC6=0,0,d2d!AC59)</f>
        <v>0</v>
      </c>
      <c r="AD136" s="48">
        <f>IF(d3d!AD6=0,0,d2d!AD59)</f>
        <v>0</v>
      </c>
      <c r="AE136" s="48">
        <f>IF(d3d!AE6=0,0,d2d!AE59)</f>
        <v>130828592</v>
      </c>
      <c r="AF136" s="48">
        <f>IF(d3d!AF6=0,0,d2d!AF59)</f>
        <v>0</v>
      </c>
      <c r="AG136" s="48">
        <f>IF(d3d!AG6=0,0,d2d!AG59)</f>
        <v>0</v>
      </c>
      <c r="AH136" s="48">
        <f>IF(d3d!AH6=0,0,d2d!AH59)</f>
        <v>46813372</v>
      </c>
      <c r="AI136" s="48">
        <f>IF(d3d!AI6=0,0,d2d!AI59)</f>
        <v>116516464</v>
      </c>
      <c r="AJ136" s="48">
        <f>IF(d3d!AJ6=0,0,d2d!AJ59)</f>
        <v>91561224</v>
      </c>
      <c r="AK136" s="48">
        <f>IF(d3d!AK6=0,0,d2d!AK59)</f>
        <v>38078712</v>
      </c>
      <c r="AL136" s="48">
        <f>IF(d3d!AL6=0,0,d2d!AL59)</f>
        <v>0</v>
      </c>
      <c r="AM136" s="48">
        <f>IF(d3d!AM6=0,0,d2d!AM59)</f>
        <v>87467792</v>
      </c>
      <c r="AN136" s="48">
        <f>IF(d3d!AN6=0,0,d2d!AN59)</f>
        <v>178034262.125</v>
      </c>
      <c r="AO136" s="48">
        <f>IF(d3d!AO6=0,0,d2d!AO59)</f>
        <v>109221768</v>
      </c>
      <c r="AP136" s="48">
        <f>IF(d3d!AP6=0,0,d2d!AP59)</f>
        <v>31920306</v>
      </c>
      <c r="AQ136" s="48">
        <f>IF(d3d!AQ6=0,0,d2d!AQ59)</f>
        <v>132015936</v>
      </c>
      <c r="AR136" s="48">
        <f>IF(d3d!AR6=0,0,d2d!AR59)</f>
        <v>56418528</v>
      </c>
      <c r="AS136" s="48">
        <f>IF(d3d!AS6=0,0,d2d!AS59)</f>
        <v>24462344</v>
      </c>
      <c r="AT136" s="48">
        <f>IF(d3d!AT6=0,0,d2d!AT59)</f>
        <v>27014288</v>
      </c>
      <c r="AU136" s="48">
        <f>IF(d3d!AU6=0,0,d2d!AU59)</f>
        <v>232588000</v>
      </c>
      <c r="AV136" s="48">
        <f>IF(d3d!AV6=0,0,d2d!AV59)</f>
        <v>14254327</v>
      </c>
      <c r="AW136" s="48">
        <f>IF(d3d!AW6=0,0,d2d!AW59)</f>
        <v>50432192</v>
      </c>
      <c r="AX136" s="48">
        <f>IF(d3d!AX6=0,0,d2d!AX59)</f>
        <v>0</v>
      </c>
      <c r="AY136" s="48">
        <f>IF(d3d!AY6=0,0,d2d!AY59)</f>
        <v>549336350</v>
      </c>
      <c r="AZ136" s="48">
        <f>IF(d3d!AZ6=0,0,d2d!AZ59)</f>
        <v>0</v>
      </c>
      <c r="BA136" s="48">
        <f>IF(d3d!BA6=0,0,d2d!BA59)</f>
        <v>0</v>
      </c>
      <c r="BB136" s="48">
        <f>IF(d3d!BB6=0,0,d2d!BB59)</f>
        <v>1419321216</v>
      </c>
      <c r="BC136" s="48">
        <f>IF(d3d!BC6=0,0,d2d!BC59)</f>
        <v>0</v>
      </c>
      <c r="BD136" s="48">
        <f>IF(d3d!BD6=0,0,d2d!BD59)</f>
        <v>0</v>
      </c>
      <c r="BE136" s="48">
        <f>IF(d3d!BE6=0,0,d2d!BE59)</f>
        <v>0</v>
      </c>
      <c r="BF136" s="48">
        <f>IF(d3d!BF6=0,0,d2d!BF59)</f>
        <v>0</v>
      </c>
      <c r="BG136" s="48">
        <f>IF(d3d!BG6=0,0,d2d!BG59)</f>
        <v>173515040</v>
      </c>
      <c r="BH136" s="48">
        <f>IF(d3d!BH6=0,0,d2d!BH59)</f>
        <v>1450881024</v>
      </c>
      <c r="BI136" s="48">
        <f>IF(d3d!BI6=0,0,d2d!BI59)</f>
        <v>0</v>
      </c>
      <c r="BJ136" s="48">
        <f>IF(d3d!BJ6=0,0,d2d!BJ59)</f>
        <v>54492656</v>
      </c>
      <c r="BK136" s="48">
        <f>IF(d3d!BK6=0,0,d2d!BK59)</f>
        <v>251228816</v>
      </c>
      <c r="BL136" s="48">
        <f>IF(d3d!BL6=0,0,d2d!BL59)</f>
        <v>115832048</v>
      </c>
      <c r="BM136" s="48">
        <f>IF(d3d!BM6=0,0,d2d!BM59)</f>
        <v>71664336</v>
      </c>
      <c r="BN136" s="48">
        <f>IF(d3d!BN6=0,0,d2d!BN59)</f>
        <v>100974592</v>
      </c>
      <c r="BO136" s="48">
        <f>IF(d3d!BO6=0,0,d2d!BO59)</f>
        <v>165353648.46875</v>
      </c>
    </row>
    <row r="137" spans="1:67" ht="13.95" customHeight="1" x14ac:dyDescent="0.3">
      <c r="A137" s="19"/>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row>
    <row r="138" spans="1:67" ht="13.95" customHeight="1" x14ac:dyDescent="0.3">
      <c r="A138" s="19"/>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row>
    <row r="139" spans="1:67" ht="13.95" customHeight="1" x14ac:dyDescent="0.3">
      <c r="A139" s="19"/>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row>
    <row r="140" spans="1:67" ht="13.95" customHeight="1"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ht="13.95" customHeight="1"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ht="13.95" customHeight="1"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ht="13.95" customHeight="1"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ht="13.95" customHeight="1"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ht="13.95" customHeight="1"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ht="13.95" customHeight="1"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ht="10.050000000000001" customHeight="1"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ht="10.050000000000001" customHeight="1"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ht="10.050000000000001" customHeight="1"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ht="10.050000000000001" customHeight="1"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ht="10.050000000000001" customHeight="1"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ht="10.050000000000001" customHeight="1"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ht="10.050000000000001" customHeight="1"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ht="10.050000000000001" customHeight="1"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ht="10.050000000000001" customHeight="1"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ht="10.050000000000001" customHeight="1"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ht="10.050000000000001" customHeight="1"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ht="10.050000000000001" customHeight="1"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ht="10.050000000000001" customHeight="1"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ht="10.050000000000001" customHeight="1"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ht="10.050000000000001" customHeight="1"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ht="10.050000000000001" customHeight="1"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ht="10.050000000000001" customHeight="1"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ht="10.050000000000001" customHeight="1"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ht="10.050000000000001" customHeight="1"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ht="10.050000000000001" customHeight="1" x14ac:dyDescent="0.3">
      <c r="B166" s="25"/>
    </row>
    <row r="167" spans="1:67" ht="10.050000000000001" customHeight="1" x14ac:dyDescent="0.3">
      <c r="B167" s="25"/>
    </row>
    <row r="168" spans="1:67" ht="10.050000000000001" customHeight="1" x14ac:dyDescent="0.3">
      <c r="B168" s="25"/>
    </row>
    <row r="169" spans="1:67" ht="10.050000000000001" customHeight="1" x14ac:dyDescent="0.3">
      <c r="B169" s="25"/>
    </row>
    <row r="170" spans="1:67" ht="10.050000000000001" customHeight="1" x14ac:dyDescent="0.3">
      <c r="B170" s="25"/>
    </row>
    <row r="171" spans="1:67" ht="10.050000000000001" customHeight="1" x14ac:dyDescent="0.3">
      <c r="B171" s="25"/>
    </row>
    <row r="172" spans="1:67" ht="10.050000000000001" customHeight="1" x14ac:dyDescent="0.3">
      <c r="B172" s="25"/>
    </row>
    <row r="173" spans="1:67" ht="10.050000000000001" customHeight="1" x14ac:dyDescent="0.3">
      <c r="B173" s="25"/>
    </row>
    <row r="174" spans="1:67" ht="10.050000000000001" customHeight="1" x14ac:dyDescent="0.3">
      <c r="B174" s="25"/>
    </row>
    <row r="175" spans="1:67" ht="10.050000000000001" customHeight="1" x14ac:dyDescent="0.3">
      <c r="B175" s="25"/>
    </row>
    <row r="176" spans="1:67" ht="10.050000000000001" customHeight="1" x14ac:dyDescent="0.3">
      <c r="B176" s="25"/>
    </row>
    <row r="177" spans="2:2" ht="10.050000000000001" customHeight="1" x14ac:dyDescent="0.3">
      <c r="B177" s="25"/>
    </row>
    <row r="178" spans="2:2" ht="10.050000000000001" customHeight="1" x14ac:dyDescent="0.3">
      <c r="B178" s="25"/>
    </row>
    <row r="179" spans="2:2" ht="10.050000000000001" customHeight="1" x14ac:dyDescent="0.3">
      <c r="B179" s="25"/>
    </row>
    <row r="180" spans="2:2" ht="10.050000000000001" customHeight="1" x14ac:dyDescent="0.3">
      <c r="B180" s="25"/>
    </row>
    <row r="181" spans="2:2" ht="10.050000000000001" customHeight="1" x14ac:dyDescent="0.3">
      <c r="B181" s="25"/>
    </row>
    <row r="182" spans="2:2" ht="10.050000000000001" customHeight="1" x14ac:dyDescent="0.3">
      <c r="B182" s="25"/>
    </row>
    <row r="183" spans="2:2" ht="10.050000000000001" customHeight="1" x14ac:dyDescent="0.3">
      <c r="B183" s="25"/>
    </row>
    <row r="184" spans="2:2" ht="10.050000000000001" customHeight="1" x14ac:dyDescent="0.3">
      <c r="B184" s="25"/>
    </row>
    <row r="185" spans="2:2" ht="10.050000000000001" customHeight="1" x14ac:dyDescent="0.3">
      <c r="B185" s="25"/>
    </row>
    <row r="186" spans="2:2" ht="10.050000000000001" customHeight="1" x14ac:dyDescent="0.3">
      <c r="B186" s="25"/>
    </row>
    <row r="187" spans="2:2" ht="10.050000000000001" customHeight="1" x14ac:dyDescent="0.3">
      <c r="B187" s="25"/>
    </row>
    <row r="188" spans="2:2" ht="10.050000000000001" customHeight="1" x14ac:dyDescent="0.3">
      <c r="B188" s="25"/>
    </row>
    <row r="189" spans="2:2" ht="10.050000000000001" customHeight="1" x14ac:dyDescent="0.3">
      <c r="B189" s="25"/>
    </row>
    <row r="190" spans="2:2" ht="10.050000000000001" customHeight="1" x14ac:dyDescent="0.3">
      <c r="B190" s="25"/>
    </row>
    <row r="191" spans="2:2" ht="10.050000000000001" customHeight="1" x14ac:dyDescent="0.3">
      <c r="B191" s="25"/>
    </row>
    <row r="192" spans="2:2" ht="10.050000000000001" customHeight="1" x14ac:dyDescent="0.3">
      <c r="B192" s="25"/>
    </row>
    <row r="193" spans="2:2" ht="10.050000000000001" customHeight="1" x14ac:dyDescent="0.3">
      <c r="B193" s="25"/>
    </row>
    <row r="194" spans="2:2" ht="10.050000000000001" customHeight="1" x14ac:dyDescent="0.3">
      <c r="B194" s="25"/>
    </row>
    <row r="195" spans="2:2" ht="10.050000000000001" customHeight="1" x14ac:dyDescent="0.3">
      <c r="B195" s="25"/>
    </row>
    <row r="196" spans="2:2" ht="10.050000000000001" customHeight="1" x14ac:dyDescent="0.3">
      <c r="B196" s="25"/>
    </row>
    <row r="197" spans="2:2" ht="10.050000000000001" customHeight="1" x14ac:dyDescent="0.3">
      <c r="B197" s="25"/>
    </row>
    <row r="198" spans="2:2" ht="10.050000000000001" customHeight="1" x14ac:dyDescent="0.3">
      <c r="B198" s="25"/>
    </row>
    <row r="199" spans="2:2" ht="10.050000000000001" customHeight="1" x14ac:dyDescent="0.3">
      <c r="B199" s="25"/>
    </row>
    <row r="200" spans="2:2" ht="10.050000000000001" customHeight="1" x14ac:dyDescent="0.3">
      <c r="B200" s="25"/>
    </row>
    <row r="201" spans="2:2" ht="10.050000000000001" customHeight="1" x14ac:dyDescent="0.3">
      <c r="B201" s="25"/>
    </row>
    <row r="202" spans="2:2" ht="10.050000000000001" customHeight="1" x14ac:dyDescent="0.3">
      <c r="B202" s="25"/>
    </row>
    <row r="203" spans="2:2" ht="10.050000000000001" customHeight="1" x14ac:dyDescent="0.3">
      <c r="B203" s="25"/>
    </row>
    <row r="204" spans="2:2" ht="10.050000000000001" customHeight="1" x14ac:dyDescent="0.3">
      <c r="B204" s="25"/>
    </row>
    <row r="205" spans="2:2" ht="10.050000000000001" customHeight="1" x14ac:dyDescent="0.3">
      <c r="B205" s="25"/>
    </row>
    <row r="206" spans="2:2" ht="10.050000000000001" customHeight="1" x14ac:dyDescent="0.3">
      <c r="B206" s="25"/>
    </row>
    <row r="207" spans="2:2" ht="10.050000000000001" customHeight="1" x14ac:dyDescent="0.3">
      <c r="B207" s="25"/>
    </row>
    <row r="208" spans="2:2" ht="10.050000000000001" customHeight="1" x14ac:dyDescent="0.3">
      <c r="B208" s="25"/>
    </row>
    <row r="209" spans="2:2" ht="10.050000000000001" customHeight="1" x14ac:dyDescent="0.3">
      <c r="B209" s="25"/>
    </row>
    <row r="210" spans="2:2" ht="10.050000000000001" customHeight="1" x14ac:dyDescent="0.3">
      <c r="B210" s="25"/>
    </row>
    <row r="211" spans="2:2" ht="10.050000000000001" customHeight="1" x14ac:dyDescent="0.3">
      <c r="B211" s="25"/>
    </row>
    <row r="212" spans="2:2" ht="10.050000000000001" customHeight="1" x14ac:dyDescent="0.3">
      <c r="B212" s="25"/>
    </row>
    <row r="213" spans="2:2" ht="10.050000000000001" customHeight="1" x14ac:dyDescent="0.3">
      <c r="B213" s="25"/>
    </row>
    <row r="214" spans="2:2" ht="10.050000000000001" customHeight="1" x14ac:dyDescent="0.3">
      <c r="B214" s="25"/>
    </row>
    <row r="215" spans="2:2" ht="10.050000000000001" customHeight="1" x14ac:dyDescent="0.3">
      <c r="B215" s="25"/>
    </row>
    <row r="216" spans="2:2" ht="10.050000000000001" customHeight="1" x14ac:dyDescent="0.3">
      <c r="B216" s="25"/>
    </row>
    <row r="217" spans="2:2" ht="10.050000000000001" customHeight="1" x14ac:dyDescent="0.3">
      <c r="B217" s="25"/>
    </row>
    <row r="218" spans="2:2" ht="10.050000000000001" customHeight="1" x14ac:dyDescent="0.3">
      <c r="B218" s="25"/>
    </row>
    <row r="219" spans="2:2" ht="10.050000000000001" customHeight="1" x14ac:dyDescent="0.3">
      <c r="B219" s="25"/>
    </row>
    <row r="220" spans="2:2" ht="10.050000000000001" customHeight="1" x14ac:dyDescent="0.3">
      <c r="B220" s="25"/>
    </row>
    <row r="221" spans="2:2" ht="10.050000000000001" customHeight="1" x14ac:dyDescent="0.3">
      <c r="B221" s="25"/>
    </row>
    <row r="222" spans="2:2" ht="10.050000000000001" customHeight="1" x14ac:dyDescent="0.3">
      <c r="B222" s="25"/>
    </row>
    <row r="223" spans="2:2" ht="10.050000000000001" customHeight="1" x14ac:dyDescent="0.3">
      <c r="B223" s="25"/>
    </row>
    <row r="224" spans="2:2" ht="10.050000000000001" customHeight="1" x14ac:dyDescent="0.3">
      <c r="B224" s="25"/>
    </row>
    <row r="225" spans="2:2" ht="10.050000000000001" customHeight="1" x14ac:dyDescent="0.3">
      <c r="B225" s="25"/>
    </row>
    <row r="226" spans="2:2" ht="10.050000000000001" customHeight="1" x14ac:dyDescent="0.3">
      <c r="B226" s="25"/>
    </row>
    <row r="227" spans="2:2" ht="10.050000000000001" customHeight="1" x14ac:dyDescent="0.3">
      <c r="B227" s="25"/>
    </row>
    <row r="228" spans="2:2" ht="10.050000000000001" customHeight="1" x14ac:dyDescent="0.3">
      <c r="B228" s="25"/>
    </row>
    <row r="229" spans="2:2" ht="10.050000000000001" customHeight="1" x14ac:dyDescent="0.3">
      <c r="B229" s="25"/>
    </row>
    <row r="230" spans="2:2" ht="10.050000000000001" customHeight="1" x14ac:dyDescent="0.3">
      <c r="B230" s="25"/>
    </row>
    <row r="231" spans="2:2" ht="10.050000000000001" customHeight="1" x14ac:dyDescent="0.3">
      <c r="B231" s="25"/>
    </row>
    <row r="232" spans="2:2" ht="10.050000000000001" customHeight="1" x14ac:dyDescent="0.3">
      <c r="B232" s="25"/>
    </row>
    <row r="233" spans="2:2" ht="10.050000000000001" customHeight="1" x14ac:dyDescent="0.3">
      <c r="B233" s="25"/>
    </row>
    <row r="234" spans="2:2" ht="10.050000000000001" customHeight="1" x14ac:dyDescent="0.3">
      <c r="B234" s="25"/>
    </row>
    <row r="235" spans="2:2" ht="10.050000000000001" customHeight="1" x14ac:dyDescent="0.3">
      <c r="B235" s="25"/>
    </row>
    <row r="236" spans="2:2" ht="10.050000000000001" customHeight="1" x14ac:dyDescent="0.3">
      <c r="B236" s="25"/>
    </row>
    <row r="237" spans="2:2" ht="10.050000000000001" customHeight="1" x14ac:dyDescent="0.3">
      <c r="B237" s="25"/>
    </row>
    <row r="238" spans="2:2" ht="10.050000000000001" customHeight="1" x14ac:dyDescent="0.3">
      <c r="B238" s="25"/>
    </row>
    <row r="239" spans="2:2" ht="10.050000000000001" customHeight="1" x14ac:dyDescent="0.3">
      <c r="B239" s="25"/>
    </row>
    <row r="240" spans="2:2" ht="10.050000000000001" customHeight="1" x14ac:dyDescent="0.3">
      <c r="B240" s="25"/>
    </row>
    <row r="241" spans="2:2" ht="10.050000000000001" customHeight="1" x14ac:dyDescent="0.3">
      <c r="B241" s="25"/>
    </row>
    <row r="242" spans="2:2" ht="10.050000000000001" customHeight="1" x14ac:dyDescent="0.3">
      <c r="B242" s="25"/>
    </row>
    <row r="243" spans="2:2" ht="10.050000000000001" customHeight="1" x14ac:dyDescent="0.3">
      <c r="B243" s="25"/>
    </row>
    <row r="244" spans="2:2" ht="10.050000000000001" customHeight="1" x14ac:dyDescent="0.3">
      <c r="B244" s="25"/>
    </row>
    <row r="245" spans="2:2" ht="10.050000000000001" customHeight="1" x14ac:dyDescent="0.3">
      <c r="B245" s="25"/>
    </row>
    <row r="246" spans="2:2" ht="10.050000000000001" customHeight="1" x14ac:dyDescent="0.3">
      <c r="B246" s="25"/>
    </row>
    <row r="247" spans="2:2" ht="10.050000000000001" customHeight="1" x14ac:dyDescent="0.3">
      <c r="B247" s="25"/>
    </row>
    <row r="248" spans="2:2" ht="10.050000000000001" customHeight="1" x14ac:dyDescent="0.3">
      <c r="B248" s="25"/>
    </row>
    <row r="249" spans="2:2" ht="10.050000000000001" customHeight="1" x14ac:dyDescent="0.3">
      <c r="B249" s="25"/>
    </row>
    <row r="250" spans="2:2" ht="10.050000000000001" customHeight="1" x14ac:dyDescent="0.3">
      <c r="B250" s="25"/>
    </row>
    <row r="251" spans="2:2" ht="10.050000000000001" customHeight="1" x14ac:dyDescent="0.3">
      <c r="B251" s="25"/>
    </row>
    <row r="252" spans="2:2" ht="10.050000000000001" customHeight="1" x14ac:dyDescent="0.3">
      <c r="B252" s="25"/>
    </row>
    <row r="253" spans="2:2" ht="10.050000000000001" customHeight="1" x14ac:dyDescent="0.3">
      <c r="B253" s="25"/>
    </row>
    <row r="254" spans="2:2" ht="10.050000000000001" customHeight="1" x14ac:dyDescent="0.3">
      <c r="B254" s="25"/>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CF012-DD52-C34B-9035-FACCC3D7823C}">
  <dimension ref="A1:BO254"/>
  <sheetViews>
    <sheetView workbookViewId="0">
      <selection activeCell="B59" sqref="B59:B136"/>
    </sheetView>
  </sheetViews>
  <sheetFormatPr baseColWidth="10" defaultColWidth="11.5" defaultRowHeight="15.6" x14ac:dyDescent="0.3"/>
  <cols>
    <col min="1" max="1" width="31" customWidth="1"/>
    <col min="2" max="10" width="13.796875" style="23" customWidth="1"/>
    <col min="11" max="25" width="8.796875" style="23" customWidth="1"/>
    <col min="26" max="26" width="8.5" style="23" customWidth="1"/>
    <col min="27" max="67" width="8.796875" style="23" customWidth="1"/>
    <col min="68" max="224" width="11.5" style="23"/>
    <col min="225" max="299" width="6.296875" style="23" customWidth="1"/>
    <col min="300" max="480" width="11.5" style="23"/>
    <col min="481" max="555" width="6.296875" style="23" customWidth="1"/>
    <col min="556" max="736" width="11.5" style="23"/>
    <col min="737" max="811" width="6.296875" style="23" customWidth="1"/>
    <col min="812" max="992" width="11.5" style="23"/>
    <col min="993" max="1067" width="6.296875" style="23" customWidth="1"/>
    <col min="1068" max="1248" width="11.5" style="23"/>
    <col min="1249" max="1323" width="6.296875" style="23" customWidth="1"/>
    <col min="1324" max="1504" width="11.5" style="23"/>
    <col min="1505" max="1579" width="6.296875" style="23" customWidth="1"/>
    <col min="1580" max="1760" width="11.5" style="23"/>
    <col min="1761" max="1835" width="6.296875" style="23" customWidth="1"/>
    <col min="1836" max="2016" width="11.5" style="23"/>
    <col min="2017" max="2091" width="6.296875" style="23" customWidth="1"/>
    <col min="2092" max="2272" width="11.5" style="23"/>
    <col min="2273" max="2347" width="6.296875" style="23" customWidth="1"/>
    <col min="2348" max="2528" width="11.5" style="23"/>
    <col min="2529" max="2603" width="6.296875" style="23" customWidth="1"/>
    <col min="2604" max="2784" width="11.5" style="23"/>
    <col min="2785" max="2859" width="6.296875" style="23" customWidth="1"/>
    <col min="2860" max="3040" width="11.5" style="23"/>
    <col min="3041" max="3115" width="6.296875" style="23" customWidth="1"/>
    <col min="3116" max="3296" width="11.5" style="23"/>
    <col min="3297" max="3371" width="6.296875" style="23" customWidth="1"/>
    <col min="3372" max="3552" width="11.5" style="23"/>
    <col min="3553" max="3627" width="6.296875" style="23" customWidth="1"/>
    <col min="3628" max="3808" width="11.5" style="23"/>
    <col min="3809" max="3883" width="6.296875" style="23" customWidth="1"/>
    <col min="3884" max="4064" width="11.5" style="23"/>
    <col min="4065" max="4139" width="6.296875" style="23" customWidth="1"/>
    <col min="4140" max="4320" width="11.5" style="23"/>
    <col min="4321" max="4395" width="6.296875" style="23" customWidth="1"/>
    <col min="4396" max="4576" width="11.5" style="23"/>
    <col min="4577" max="4651" width="6.296875" style="23" customWidth="1"/>
    <col min="4652" max="4832" width="11.5" style="23"/>
    <col min="4833" max="4907" width="6.296875" style="23" customWidth="1"/>
    <col min="4908" max="5088" width="11.5" style="23"/>
    <col min="5089" max="5163" width="6.296875" style="23" customWidth="1"/>
    <col min="5164" max="5344" width="11.5" style="23"/>
    <col min="5345" max="5419" width="6.296875" style="23" customWidth="1"/>
    <col min="5420" max="5600" width="11.5" style="23"/>
    <col min="5601" max="5675" width="6.296875" style="23" customWidth="1"/>
    <col min="5676" max="5856" width="11.5" style="23"/>
    <col min="5857" max="5931" width="6.296875" style="23" customWidth="1"/>
    <col min="5932" max="6112" width="11.5" style="23"/>
    <col min="6113" max="6187" width="6.296875" style="23" customWidth="1"/>
    <col min="6188" max="6368" width="11.5" style="23"/>
    <col min="6369" max="6443" width="6.296875" style="23" customWidth="1"/>
    <col min="6444" max="6624" width="11.5" style="23"/>
    <col min="6625" max="6699" width="6.296875" style="23" customWidth="1"/>
    <col min="6700" max="6880" width="11.5" style="23"/>
    <col min="6881" max="6955" width="6.296875" style="23" customWidth="1"/>
    <col min="6956" max="7136" width="11.5" style="23"/>
    <col min="7137" max="7211" width="6.296875" style="23" customWidth="1"/>
    <col min="7212" max="7392" width="11.5" style="23"/>
    <col min="7393" max="7467" width="6.296875" style="23" customWidth="1"/>
    <col min="7468" max="7648" width="11.5" style="23"/>
    <col min="7649" max="7723" width="6.296875" style="23" customWidth="1"/>
    <col min="7724" max="7904" width="11.5" style="23"/>
    <col min="7905" max="7979" width="6.296875" style="23" customWidth="1"/>
    <col min="7980" max="8160" width="11.5" style="23"/>
    <col min="8161" max="8235" width="6.296875" style="23" customWidth="1"/>
    <col min="8236" max="8416" width="11.5" style="23"/>
    <col min="8417" max="8491" width="6.296875" style="23" customWidth="1"/>
    <col min="8492" max="8672" width="11.5" style="23"/>
    <col min="8673" max="8747" width="6.296875" style="23" customWidth="1"/>
    <col min="8748" max="8928" width="11.5" style="23"/>
    <col min="8929" max="9003" width="6.296875" style="23" customWidth="1"/>
    <col min="9004" max="9184" width="11.5" style="23"/>
    <col min="9185" max="9259" width="6.296875" style="23" customWidth="1"/>
    <col min="9260" max="9440" width="11.5" style="23"/>
    <col min="9441" max="9515" width="6.296875" style="23" customWidth="1"/>
    <col min="9516" max="9696" width="11.5" style="23"/>
    <col min="9697" max="9771" width="6.296875" style="23" customWidth="1"/>
    <col min="9772" max="9952" width="11.5" style="23"/>
    <col min="9953" max="10027" width="6.296875" style="23" customWidth="1"/>
    <col min="10028" max="10208" width="11.5" style="23"/>
    <col min="10209" max="10283" width="6.296875" style="23" customWidth="1"/>
    <col min="10284" max="10464" width="11.5" style="23"/>
    <col min="10465" max="10539" width="6.296875" style="23" customWidth="1"/>
    <col min="10540" max="10720" width="11.5" style="23"/>
    <col min="10721" max="10795" width="6.296875" style="23" customWidth="1"/>
    <col min="10796" max="10976" width="11.5" style="23"/>
    <col min="10977" max="11051" width="6.296875" style="23" customWidth="1"/>
    <col min="11052" max="11232" width="11.5" style="23"/>
    <col min="11233" max="11307" width="6.296875" style="23" customWidth="1"/>
    <col min="11308" max="11488" width="11.5" style="23"/>
    <col min="11489" max="11563" width="6.296875" style="23" customWidth="1"/>
    <col min="11564" max="11744" width="11.5" style="23"/>
    <col min="11745" max="11819" width="6.296875" style="23" customWidth="1"/>
    <col min="11820" max="12000" width="11.5" style="23"/>
    <col min="12001" max="12075" width="6.296875" style="23" customWidth="1"/>
    <col min="12076" max="12256" width="11.5" style="23"/>
    <col min="12257" max="12331" width="6.296875" style="23" customWidth="1"/>
    <col min="12332" max="12512" width="11.5" style="23"/>
    <col min="12513" max="12587" width="6.296875" style="23" customWidth="1"/>
    <col min="12588" max="12768" width="11.5" style="23"/>
    <col min="12769" max="12843" width="6.296875" style="23" customWidth="1"/>
    <col min="12844" max="13024" width="11.5" style="23"/>
    <col min="13025" max="13099" width="6.296875" style="23" customWidth="1"/>
    <col min="13100" max="13280" width="11.5" style="23"/>
    <col min="13281" max="13355" width="6.296875" style="23" customWidth="1"/>
    <col min="13356" max="13536" width="11.5" style="23"/>
    <col min="13537" max="13611" width="6.296875" style="23" customWidth="1"/>
    <col min="13612" max="13792" width="11.5" style="23"/>
    <col min="13793" max="13867" width="6.296875" style="23" customWidth="1"/>
    <col min="13868" max="14048" width="11.5" style="23"/>
    <col min="14049" max="14123" width="6.296875" style="23" customWidth="1"/>
    <col min="14124" max="14304" width="11.5" style="23"/>
    <col min="14305" max="14379" width="6.296875" style="23" customWidth="1"/>
    <col min="14380" max="14560" width="11.5" style="23"/>
    <col min="14561" max="14635" width="6.296875" style="23" customWidth="1"/>
    <col min="14636" max="14816" width="11.5" style="23"/>
    <col min="14817" max="14891" width="6.296875" style="23" customWidth="1"/>
    <col min="14892" max="15072" width="11.5" style="23"/>
    <col min="15073" max="15147" width="6.296875" style="23" customWidth="1"/>
    <col min="15148" max="15328" width="11.5" style="23"/>
    <col min="15329" max="15403" width="6.296875" style="23" customWidth="1"/>
    <col min="15404" max="15584" width="11.5" style="23"/>
    <col min="15585" max="15659" width="6.296875" style="23" customWidth="1"/>
    <col min="15660" max="15840" width="11.5" style="23"/>
    <col min="15841" max="15915" width="6.296875" style="23" customWidth="1"/>
    <col min="15916" max="16096" width="11.5" style="23"/>
    <col min="16097" max="16171" width="6.296875" style="23" customWidth="1"/>
    <col min="16172" max="16384" width="11.5" style="23"/>
  </cols>
  <sheetData>
    <row r="1" spans="1:67" customFormat="1" ht="13.95" customHeight="1" x14ac:dyDescent="0.3">
      <c r="A1" s="15" t="s">
        <v>230</v>
      </c>
      <c r="B1" s="16"/>
    </row>
    <row r="2" spans="1:67" customFormat="1" ht="13.95" customHeight="1" x14ac:dyDescent="0.3">
      <c r="A2" s="17" t="s">
        <v>231</v>
      </c>
      <c r="B2" s="16"/>
    </row>
    <row r="3" spans="1:67" customFormat="1" ht="13.95" customHeight="1" x14ac:dyDescent="0.3">
      <c r="B3" s="18"/>
    </row>
    <row r="4" spans="1:67" customFormat="1" ht="73.8" customHeight="1" x14ac:dyDescent="0.3">
      <c r="A4" s="19"/>
      <c r="B4" s="20" t="s">
        <v>165</v>
      </c>
      <c r="C4" s="20" t="s">
        <v>166</v>
      </c>
      <c r="D4" s="20" t="s">
        <v>232</v>
      </c>
      <c r="E4" s="20" t="s">
        <v>168</v>
      </c>
      <c r="F4" s="20" t="s">
        <v>233</v>
      </c>
      <c r="G4" s="20" t="s">
        <v>234</v>
      </c>
      <c r="H4" s="20" t="s">
        <v>235</v>
      </c>
      <c r="I4" s="20" t="s">
        <v>172</v>
      </c>
      <c r="J4" s="20"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customFormat="1" ht="13.95" hidden="1" customHeight="1" x14ac:dyDescent="0.3">
      <c r="A5" s="10">
        <v>1970</v>
      </c>
      <c r="B5" s="21">
        <f t="shared" ref="B5:B14" si="0">SUM(C5:J5)</f>
        <v>3694325352</v>
      </c>
      <c r="C5" s="21">
        <f t="shared" ref="C5:C14" si="1">SUM(K5:U5)</f>
        <v>472157682</v>
      </c>
      <c r="D5" s="21">
        <f t="shared" ref="D5:D14" si="2">SUM(V5:Z5)</f>
        <v>248666051</v>
      </c>
      <c r="E5" s="21">
        <f t="shared" ref="E5:E14" si="3">SUM(AA5:AF5)</f>
        <v>284976441</v>
      </c>
      <c r="F5" s="21">
        <f t="shared" ref="F5:F14" si="4">SUM(AG5:AN5)</f>
        <v>173310501</v>
      </c>
      <c r="G5" s="21">
        <f t="shared" ref="G5:G14" si="5">SUM(AO5:AY5)</f>
        <v>294219044</v>
      </c>
      <c r="H5" s="21">
        <f t="shared" ref="H5:H14" si="6">SUM(AZ5:BA5)</f>
        <v>231446137</v>
      </c>
      <c r="I5" s="21">
        <f t="shared" ref="I5:I14" si="7">SUM(BB5:BF5)</f>
        <v>997844636</v>
      </c>
      <c r="J5" s="21">
        <f t="shared" ref="J5:J14" si="8">SUM(BG5:BO5)</f>
        <v>991704860</v>
      </c>
      <c r="K5" s="1">
        <v>78205102</v>
      </c>
      <c r="L5" s="1">
        <v>4928668</v>
      </c>
      <c r="M5" s="1">
        <v>33812723</v>
      </c>
      <c r="N5" s="1">
        <v>52007168</v>
      </c>
      <c r="O5" s="1">
        <v>55663801</v>
      </c>
      <c r="P5" s="1">
        <v>53390236</v>
      </c>
      <c r="Q5" s="1">
        <v>13052078</v>
      </c>
      <c r="R5" s="1">
        <v>3875345</v>
      </c>
      <c r="S5" s="1">
        <v>8042780</v>
      </c>
      <c r="T5" s="1">
        <v>49421312</v>
      </c>
      <c r="U5" s="1">
        <v>119758469</v>
      </c>
      <c r="V5" s="1">
        <v>207796339</v>
      </c>
      <c r="W5" s="1">
        <v>21440022</v>
      </c>
      <c r="X5" s="1">
        <v>12599411</v>
      </c>
      <c r="Y5" s="1">
        <v>2822177</v>
      </c>
      <c r="Z5" s="1">
        <v>4008102</v>
      </c>
      <c r="AA5" s="1">
        <v>23878327</v>
      </c>
      <c r="AB5" s="1">
        <v>95375651</v>
      </c>
      <c r="AC5" s="1">
        <v>9845344</v>
      </c>
      <c r="AD5" s="1">
        <v>20811782</v>
      </c>
      <c r="AE5" s="1">
        <v>50814953</v>
      </c>
      <c r="AF5" s="1">
        <v>84250384</v>
      </c>
      <c r="AG5" s="1">
        <v>286536</v>
      </c>
      <c r="AH5" s="1">
        <v>13783719</v>
      </c>
      <c r="AI5" s="1">
        <v>34623990</v>
      </c>
      <c r="AJ5" s="1">
        <v>29145100</v>
      </c>
      <c r="AK5" s="1">
        <v>15129449</v>
      </c>
      <c r="AL5" s="1">
        <v>3562470</v>
      </c>
      <c r="AM5" s="1">
        <v>36638465</v>
      </c>
      <c r="AN5" s="1">
        <v>40140772</v>
      </c>
      <c r="AO5" s="1">
        <v>20137436</v>
      </c>
      <c r="AP5" s="1">
        <v>5411567</v>
      </c>
      <c r="AQ5" s="1">
        <v>27829128</v>
      </c>
      <c r="AR5" s="1">
        <v>11368791</v>
      </c>
      <c r="AS5" s="1">
        <v>6276472</v>
      </c>
      <c r="AT5" s="1">
        <v>4650275</v>
      </c>
      <c r="AU5" s="1">
        <v>55893838</v>
      </c>
      <c r="AV5" s="1">
        <v>3980669</v>
      </c>
      <c r="AW5" s="1">
        <v>11695771</v>
      </c>
      <c r="AX5" s="1">
        <v>22279984</v>
      </c>
      <c r="AY5" s="1">
        <v>124695113</v>
      </c>
      <c r="AZ5" s="1">
        <v>130367189</v>
      </c>
      <c r="BA5" s="1">
        <v>101078948</v>
      </c>
      <c r="BB5" s="1">
        <v>823308967</v>
      </c>
      <c r="BC5" s="1">
        <v>106712368</v>
      </c>
      <c r="BD5" s="1">
        <v>32542197</v>
      </c>
      <c r="BE5" s="1">
        <v>14815745</v>
      </c>
      <c r="BF5" s="1">
        <v>20465359</v>
      </c>
      <c r="BG5" s="1">
        <v>69058894</v>
      </c>
      <c r="BH5" s="1">
        <v>545864268</v>
      </c>
      <c r="BI5" s="1">
        <v>115657495</v>
      </c>
      <c r="BJ5" s="1">
        <v>27193016</v>
      </c>
      <c r="BK5" s="1">
        <v>60166719</v>
      </c>
      <c r="BL5" s="1">
        <v>37622204</v>
      </c>
      <c r="BM5" s="1">
        <v>35954408</v>
      </c>
      <c r="BN5" s="1">
        <v>41475230</v>
      </c>
      <c r="BO5" s="1">
        <v>58712626</v>
      </c>
    </row>
    <row r="6" spans="1:67" customFormat="1" ht="13.95" hidden="1" customHeight="1" x14ac:dyDescent="0.3">
      <c r="A6" s="10">
        <f t="shared" ref="A6:A14" si="9">A5+1</f>
        <v>1971</v>
      </c>
      <c r="B6" s="21">
        <f t="shared" si="0"/>
        <v>3769473441</v>
      </c>
      <c r="C6" s="21">
        <f t="shared" si="1"/>
        <v>475137159</v>
      </c>
      <c r="D6" s="21">
        <f t="shared" si="2"/>
        <v>252291118</v>
      </c>
      <c r="E6" s="21">
        <f t="shared" si="3"/>
        <v>292004676</v>
      </c>
      <c r="F6" s="21">
        <f t="shared" si="4"/>
        <v>178125972</v>
      </c>
      <c r="G6" s="21">
        <f t="shared" si="5"/>
        <v>302253090</v>
      </c>
      <c r="H6" s="21">
        <f t="shared" si="6"/>
        <v>233471864</v>
      </c>
      <c r="I6" s="21">
        <f t="shared" si="7"/>
        <v>1021538110</v>
      </c>
      <c r="J6" s="21">
        <f t="shared" si="8"/>
        <v>1014651452</v>
      </c>
      <c r="K6" s="1">
        <v>78345872</v>
      </c>
      <c r="L6" s="1">
        <v>4963062</v>
      </c>
      <c r="M6" s="1">
        <v>34157451</v>
      </c>
      <c r="N6" s="1">
        <v>52499552</v>
      </c>
      <c r="O6" s="1">
        <v>55890372</v>
      </c>
      <c r="P6" s="1">
        <v>53707795</v>
      </c>
      <c r="Q6" s="1">
        <v>13208354</v>
      </c>
      <c r="R6" s="1">
        <v>3902751</v>
      </c>
      <c r="S6" s="1">
        <v>8098102</v>
      </c>
      <c r="T6" s="1">
        <v>49627006</v>
      </c>
      <c r="U6" s="1">
        <v>120736842</v>
      </c>
      <c r="V6" s="1">
        <v>210426432</v>
      </c>
      <c r="W6" s="1">
        <v>21895691</v>
      </c>
      <c r="X6" s="1">
        <v>12997964</v>
      </c>
      <c r="Y6" s="1">
        <v>2867165</v>
      </c>
      <c r="Z6" s="1">
        <v>4103866</v>
      </c>
      <c r="AA6" s="1">
        <v>24257208</v>
      </c>
      <c r="AB6" s="1">
        <v>97739273</v>
      </c>
      <c r="AC6" s="1">
        <v>10009701</v>
      </c>
      <c r="AD6" s="1">
        <v>21319096</v>
      </c>
      <c r="AE6" s="1">
        <v>52412558</v>
      </c>
      <c r="AF6" s="1">
        <v>86266840</v>
      </c>
      <c r="AG6" s="1">
        <v>335027</v>
      </c>
      <c r="AH6" s="1">
        <v>14098936</v>
      </c>
      <c r="AI6" s="1">
        <v>35433368</v>
      </c>
      <c r="AJ6" s="1">
        <v>30029071</v>
      </c>
      <c r="AK6" s="1">
        <v>15527225</v>
      </c>
      <c r="AL6" s="1">
        <v>3724031</v>
      </c>
      <c r="AM6" s="1">
        <v>37518611</v>
      </c>
      <c r="AN6" s="1">
        <v>41459703</v>
      </c>
      <c r="AO6" s="1">
        <v>20695569</v>
      </c>
      <c r="AP6" s="1">
        <v>5650868</v>
      </c>
      <c r="AQ6" s="1">
        <v>28600106</v>
      </c>
      <c r="AR6" s="1">
        <v>11788904</v>
      </c>
      <c r="AS6" s="1">
        <v>6377944</v>
      </c>
      <c r="AT6" s="1">
        <v>4776225</v>
      </c>
      <c r="AU6" s="1">
        <v>57214684</v>
      </c>
      <c r="AV6" s="1">
        <v>4100044</v>
      </c>
      <c r="AW6" s="1">
        <v>12105539</v>
      </c>
      <c r="AX6" s="1">
        <v>22942143</v>
      </c>
      <c r="AY6" s="1">
        <v>128001064</v>
      </c>
      <c r="AZ6" s="1">
        <v>130987113</v>
      </c>
      <c r="BA6" s="1">
        <v>102484751</v>
      </c>
      <c r="BB6" s="1">
        <v>844069867</v>
      </c>
      <c r="BC6" s="1">
        <v>107952030</v>
      </c>
      <c r="BD6" s="1">
        <v>33239853.000000004</v>
      </c>
      <c r="BE6" s="1">
        <v>15121137</v>
      </c>
      <c r="BF6" s="1">
        <v>21155223</v>
      </c>
      <c r="BG6" s="1">
        <v>70276758</v>
      </c>
      <c r="BH6" s="1">
        <v>558096387</v>
      </c>
      <c r="BI6" s="1">
        <v>118833702</v>
      </c>
      <c r="BJ6" s="1">
        <v>27807219</v>
      </c>
      <c r="BK6" s="1">
        <v>61847899</v>
      </c>
      <c r="BL6" s="1">
        <v>38518659</v>
      </c>
      <c r="BM6" s="1">
        <v>36937387</v>
      </c>
      <c r="BN6" s="1">
        <v>42449276</v>
      </c>
      <c r="BO6" s="1">
        <v>59884165</v>
      </c>
    </row>
    <row r="7" spans="1:67" customFormat="1" ht="13.95" hidden="1" customHeight="1" x14ac:dyDescent="0.3">
      <c r="A7" s="10">
        <f t="shared" si="9"/>
        <v>1972</v>
      </c>
      <c r="B7" s="21">
        <f t="shared" si="0"/>
        <v>3844535039</v>
      </c>
      <c r="C7" s="21">
        <f t="shared" si="1"/>
        <v>478543156</v>
      </c>
      <c r="D7" s="21">
        <f t="shared" si="2"/>
        <v>255497612</v>
      </c>
      <c r="E7" s="21">
        <f t="shared" si="3"/>
        <v>299146421</v>
      </c>
      <c r="F7" s="21">
        <f t="shared" si="4"/>
        <v>183069131</v>
      </c>
      <c r="G7" s="21">
        <f t="shared" si="5"/>
        <v>310471717</v>
      </c>
      <c r="H7" s="21">
        <f t="shared" si="6"/>
        <v>235679187</v>
      </c>
      <c r="I7" s="21">
        <f t="shared" si="7"/>
        <v>1044036040</v>
      </c>
      <c r="J7" s="21">
        <f t="shared" si="8"/>
        <v>1038091775</v>
      </c>
      <c r="K7" s="1">
        <v>78719918</v>
      </c>
      <c r="L7" s="1">
        <v>4991573</v>
      </c>
      <c r="M7" s="1">
        <v>34539867</v>
      </c>
      <c r="N7" s="1">
        <v>52962356</v>
      </c>
      <c r="O7" s="1">
        <v>56079239</v>
      </c>
      <c r="P7" s="1">
        <v>54067563</v>
      </c>
      <c r="Q7" s="1">
        <v>13342772</v>
      </c>
      <c r="R7" s="1">
        <v>3932909</v>
      </c>
      <c r="S7" s="1">
        <v>8122425</v>
      </c>
      <c r="T7" s="1">
        <v>50023772</v>
      </c>
      <c r="U7" s="1">
        <v>121760762</v>
      </c>
      <c r="V7" s="1">
        <v>212842573</v>
      </c>
      <c r="W7" s="1">
        <v>22230880</v>
      </c>
      <c r="X7" s="1">
        <v>13304896</v>
      </c>
      <c r="Y7" s="1">
        <v>2919258</v>
      </c>
      <c r="Z7" s="1">
        <v>4200005</v>
      </c>
      <c r="AA7" s="1">
        <v>24644328</v>
      </c>
      <c r="AB7" s="1">
        <v>100146797</v>
      </c>
      <c r="AC7" s="1">
        <v>10174678</v>
      </c>
      <c r="AD7" s="1">
        <v>21819563</v>
      </c>
      <c r="AE7" s="1">
        <v>54030168</v>
      </c>
      <c r="AF7" s="1">
        <v>88330887</v>
      </c>
      <c r="AG7" s="1">
        <v>385014</v>
      </c>
      <c r="AH7" s="1">
        <v>14427072</v>
      </c>
      <c r="AI7" s="1">
        <v>36258328</v>
      </c>
      <c r="AJ7" s="1">
        <v>30921179</v>
      </c>
      <c r="AK7" s="1">
        <v>15924692</v>
      </c>
      <c r="AL7" s="1">
        <v>3905722</v>
      </c>
      <c r="AM7" s="1">
        <v>38430221</v>
      </c>
      <c r="AN7" s="1">
        <v>42816903</v>
      </c>
      <c r="AO7" s="1">
        <v>21251160</v>
      </c>
      <c r="AP7" s="1">
        <v>5909716</v>
      </c>
      <c r="AQ7" s="1">
        <v>29374608</v>
      </c>
      <c r="AR7" s="1">
        <v>12206060</v>
      </c>
      <c r="AS7" s="1">
        <v>6483726</v>
      </c>
      <c r="AT7" s="1">
        <v>4904845</v>
      </c>
      <c r="AU7" s="1">
        <v>58601748</v>
      </c>
      <c r="AV7" s="1">
        <v>4220335</v>
      </c>
      <c r="AW7" s="1">
        <v>12527856</v>
      </c>
      <c r="AX7" s="1">
        <v>23609456</v>
      </c>
      <c r="AY7" s="1">
        <v>131382207</v>
      </c>
      <c r="AZ7" s="1">
        <v>131726419</v>
      </c>
      <c r="BA7" s="1">
        <v>103952768</v>
      </c>
      <c r="BB7" s="1">
        <v>863677814</v>
      </c>
      <c r="BC7" s="1">
        <v>109238955</v>
      </c>
      <c r="BD7" s="1">
        <v>33936465</v>
      </c>
      <c r="BE7" s="1">
        <v>15450612</v>
      </c>
      <c r="BF7" s="1">
        <v>21732194</v>
      </c>
      <c r="BG7" s="1">
        <v>71641519</v>
      </c>
      <c r="BH7" s="1">
        <v>570482142</v>
      </c>
      <c r="BI7" s="1">
        <v>122039841</v>
      </c>
      <c r="BJ7" s="1">
        <v>28428324</v>
      </c>
      <c r="BK7" s="1">
        <v>63583194</v>
      </c>
      <c r="BL7" s="1">
        <v>39408560</v>
      </c>
      <c r="BM7" s="1">
        <v>37933929</v>
      </c>
      <c r="BN7" s="1">
        <v>43429168</v>
      </c>
      <c r="BO7" s="1">
        <v>61145098</v>
      </c>
    </row>
    <row r="8" spans="1:67" customFormat="1" ht="13.95" hidden="1" customHeight="1" x14ac:dyDescent="0.3">
      <c r="A8" s="10">
        <f t="shared" si="9"/>
        <v>1973</v>
      </c>
      <c r="B8" s="21">
        <f t="shared" si="0"/>
        <v>3920415162</v>
      </c>
      <c r="C8" s="21">
        <f t="shared" si="1"/>
        <v>481697295</v>
      </c>
      <c r="D8" s="21">
        <f t="shared" si="2"/>
        <v>258312654</v>
      </c>
      <c r="E8" s="21">
        <f t="shared" si="3"/>
        <v>306389684</v>
      </c>
      <c r="F8" s="21">
        <f t="shared" si="4"/>
        <v>188124319</v>
      </c>
      <c r="G8" s="21">
        <f t="shared" si="5"/>
        <v>319154259</v>
      </c>
      <c r="H8" s="21">
        <f t="shared" si="6"/>
        <v>237853706</v>
      </c>
      <c r="I8" s="21">
        <f t="shared" si="7"/>
        <v>1065819668</v>
      </c>
      <c r="J8" s="21">
        <f t="shared" si="8"/>
        <v>1063063577</v>
      </c>
      <c r="K8" s="1">
        <v>78966971</v>
      </c>
      <c r="L8" s="1">
        <v>5021756</v>
      </c>
      <c r="M8" s="1">
        <v>34926524</v>
      </c>
      <c r="N8" s="1">
        <v>53392160</v>
      </c>
      <c r="O8" s="1">
        <v>56188791</v>
      </c>
      <c r="P8" s="1">
        <v>54450567</v>
      </c>
      <c r="Q8" s="1">
        <v>13453744</v>
      </c>
      <c r="R8" s="1">
        <v>3960593</v>
      </c>
      <c r="S8" s="1">
        <v>8137169</v>
      </c>
      <c r="T8" s="1">
        <v>50388813</v>
      </c>
      <c r="U8" s="1">
        <v>122810207</v>
      </c>
      <c r="V8" s="1">
        <v>215006551</v>
      </c>
      <c r="W8" s="1">
        <v>22512227</v>
      </c>
      <c r="X8" s="1">
        <v>13518685</v>
      </c>
      <c r="Y8" s="1">
        <v>2978988</v>
      </c>
      <c r="Z8" s="1">
        <v>4296203</v>
      </c>
      <c r="AA8" s="1">
        <v>25046005</v>
      </c>
      <c r="AB8" s="1">
        <v>102600976</v>
      </c>
      <c r="AC8" s="1">
        <v>10340362</v>
      </c>
      <c r="AD8" s="1">
        <v>22325374</v>
      </c>
      <c r="AE8" s="1">
        <v>55667284</v>
      </c>
      <c r="AF8" s="1">
        <v>90409683</v>
      </c>
      <c r="AG8" s="1">
        <v>436399</v>
      </c>
      <c r="AH8" s="1">
        <v>14771147</v>
      </c>
      <c r="AI8" s="1">
        <v>37102043</v>
      </c>
      <c r="AJ8" s="1">
        <v>31839838</v>
      </c>
      <c r="AK8" s="1">
        <v>16326269</v>
      </c>
      <c r="AL8" s="1">
        <v>4106344</v>
      </c>
      <c r="AM8" s="1">
        <v>39329533</v>
      </c>
      <c r="AN8" s="1">
        <v>44212746</v>
      </c>
      <c r="AO8" s="1">
        <v>21827665</v>
      </c>
      <c r="AP8" s="1">
        <v>6184944</v>
      </c>
      <c r="AQ8" s="1">
        <v>30166785</v>
      </c>
      <c r="AR8" s="1">
        <v>12634835</v>
      </c>
      <c r="AS8" s="1">
        <v>6597106</v>
      </c>
      <c r="AT8" s="1">
        <v>5037865</v>
      </c>
      <c r="AU8" s="1">
        <v>60082139</v>
      </c>
      <c r="AV8" s="1">
        <v>4345047</v>
      </c>
      <c r="AW8" s="1">
        <v>13049315</v>
      </c>
      <c r="AX8" s="1">
        <v>24294263</v>
      </c>
      <c r="AY8" s="1">
        <v>134934295</v>
      </c>
      <c r="AZ8" s="1">
        <v>132475149</v>
      </c>
      <c r="BA8" s="1">
        <v>105378557</v>
      </c>
      <c r="BB8" s="1">
        <v>882576946</v>
      </c>
      <c r="BC8" s="1">
        <v>110614736</v>
      </c>
      <c r="BD8" s="1">
        <v>34625849</v>
      </c>
      <c r="BE8" s="1">
        <v>15772697</v>
      </c>
      <c r="BF8" s="1">
        <v>22229440</v>
      </c>
      <c r="BG8" s="1">
        <v>73722294</v>
      </c>
      <c r="BH8" s="1">
        <v>583465598</v>
      </c>
      <c r="BI8" s="1">
        <v>125288515</v>
      </c>
      <c r="BJ8" s="1">
        <v>29026388</v>
      </c>
      <c r="BK8" s="1">
        <v>65461912</v>
      </c>
      <c r="BL8" s="1">
        <v>40294130</v>
      </c>
      <c r="BM8" s="1">
        <v>38947787</v>
      </c>
      <c r="BN8" s="1">
        <v>44409861</v>
      </c>
      <c r="BO8" s="1">
        <v>62447092</v>
      </c>
    </row>
    <row r="9" spans="1:67" customFormat="1" ht="13.95" hidden="1" customHeight="1" x14ac:dyDescent="0.3">
      <c r="A9" s="10">
        <f t="shared" si="9"/>
        <v>1974</v>
      </c>
      <c r="B9" s="21">
        <f t="shared" si="0"/>
        <v>3996020335</v>
      </c>
      <c r="C9" s="21">
        <f t="shared" si="1"/>
        <v>484504263</v>
      </c>
      <c r="D9" s="21">
        <f t="shared" si="2"/>
        <v>261054645</v>
      </c>
      <c r="E9" s="21">
        <f t="shared" si="3"/>
        <v>313717136</v>
      </c>
      <c r="F9" s="21">
        <f t="shared" si="4"/>
        <v>193327231</v>
      </c>
      <c r="G9" s="21">
        <f t="shared" si="5"/>
        <v>328291059</v>
      </c>
      <c r="H9" s="21">
        <f t="shared" si="6"/>
        <v>240038840</v>
      </c>
      <c r="I9" s="21">
        <f t="shared" si="7"/>
        <v>1086358718</v>
      </c>
      <c r="J9" s="21">
        <f t="shared" si="8"/>
        <v>1088728443</v>
      </c>
      <c r="K9" s="1">
        <v>78996693</v>
      </c>
      <c r="L9" s="1">
        <v>5045632</v>
      </c>
      <c r="M9" s="1">
        <v>35361762</v>
      </c>
      <c r="N9" s="1">
        <v>53746572</v>
      </c>
      <c r="O9" s="1">
        <v>56224550</v>
      </c>
      <c r="P9" s="1">
        <v>54821113</v>
      </c>
      <c r="Q9" s="1">
        <v>13559669</v>
      </c>
      <c r="R9" s="1">
        <v>3985280</v>
      </c>
      <c r="S9" s="1">
        <v>8160639</v>
      </c>
      <c r="T9" s="1">
        <v>50692326</v>
      </c>
      <c r="U9" s="1">
        <v>123910027</v>
      </c>
      <c r="V9" s="1">
        <v>217076476</v>
      </c>
      <c r="W9" s="1">
        <v>22824082</v>
      </c>
      <c r="X9" s="1">
        <v>13719495</v>
      </c>
      <c r="Y9" s="1">
        <v>3041231</v>
      </c>
      <c r="Z9" s="1">
        <v>4393361</v>
      </c>
      <c r="AA9" s="1">
        <v>25461351</v>
      </c>
      <c r="AB9" s="1">
        <v>105089675</v>
      </c>
      <c r="AC9" s="1">
        <v>10505817</v>
      </c>
      <c r="AD9" s="1">
        <v>22833469</v>
      </c>
      <c r="AE9" s="1">
        <v>57320149</v>
      </c>
      <c r="AF9" s="1">
        <v>92506675</v>
      </c>
      <c r="AG9" s="1">
        <v>489087</v>
      </c>
      <c r="AH9" s="1">
        <v>15133502</v>
      </c>
      <c r="AI9" s="1">
        <v>37969667</v>
      </c>
      <c r="AJ9" s="1">
        <v>32796463.000000004</v>
      </c>
      <c r="AK9" s="1">
        <v>16733842</v>
      </c>
      <c r="AL9" s="1">
        <v>4323632</v>
      </c>
      <c r="AM9" s="1">
        <v>40210234</v>
      </c>
      <c r="AN9" s="1">
        <v>45670804</v>
      </c>
      <c r="AO9" s="1">
        <v>22418878</v>
      </c>
      <c r="AP9" s="1">
        <v>6474057</v>
      </c>
      <c r="AQ9" s="1">
        <v>30957273</v>
      </c>
      <c r="AR9" s="1">
        <v>13070078</v>
      </c>
      <c r="AS9" s="1">
        <v>6715436</v>
      </c>
      <c r="AT9" s="1">
        <v>5174953</v>
      </c>
      <c r="AU9" s="1">
        <v>61679144</v>
      </c>
      <c r="AV9" s="1">
        <v>4474228</v>
      </c>
      <c r="AW9" s="1">
        <v>13580723</v>
      </c>
      <c r="AX9" s="1">
        <v>24989108</v>
      </c>
      <c r="AY9" s="1">
        <v>138757181</v>
      </c>
      <c r="AZ9" s="1">
        <v>133259158</v>
      </c>
      <c r="BA9" s="1">
        <v>106779682</v>
      </c>
      <c r="BB9" s="1">
        <v>900307582</v>
      </c>
      <c r="BC9" s="1">
        <v>112009694</v>
      </c>
      <c r="BD9" s="1">
        <v>35287837</v>
      </c>
      <c r="BE9" s="1">
        <v>16082325</v>
      </c>
      <c r="BF9" s="1">
        <v>22671280</v>
      </c>
      <c r="BG9" s="1">
        <v>75839348</v>
      </c>
      <c r="BH9" s="1">
        <v>597041391</v>
      </c>
      <c r="BI9" s="1">
        <v>128555045</v>
      </c>
      <c r="BJ9" s="1">
        <v>29598167</v>
      </c>
      <c r="BK9" s="1">
        <v>67415487</v>
      </c>
      <c r="BL9" s="1">
        <v>41174341</v>
      </c>
      <c r="BM9" s="1">
        <v>39952891</v>
      </c>
      <c r="BN9" s="1">
        <v>45413537</v>
      </c>
      <c r="BO9" s="1">
        <v>63738236</v>
      </c>
    </row>
    <row r="10" spans="1:67" customFormat="1" ht="13.95" hidden="1" customHeight="1" x14ac:dyDescent="0.3">
      <c r="A10" s="10">
        <f t="shared" si="9"/>
        <v>1975</v>
      </c>
      <c r="B10" s="21">
        <f t="shared" si="0"/>
        <v>4070342814</v>
      </c>
      <c r="C10" s="21">
        <f t="shared" si="1"/>
        <v>486828688</v>
      </c>
      <c r="D10" s="21">
        <f t="shared" si="2"/>
        <v>263758544</v>
      </c>
      <c r="E10" s="21">
        <f t="shared" si="3"/>
        <v>321111477</v>
      </c>
      <c r="F10" s="21">
        <f t="shared" si="4"/>
        <v>198852083</v>
      </c>
      <c r="G10" s="21">
        <f t="shared" si="5"/>
        <v>337692348</v>
      </c>
      <c r="H10" s="21">
        <f t="shared" si="6"/>
        <v>242323659</v>
      </c>
      <c r="I10" s="21">
        <f t="shared" si="7"/>
        <v>1104800668</v>
      </c>
      <c r="J10" s="21">
        <f t="shared" si="8"/>
        <v>1114975347</v>
      </c>
      <c r="K10" s="1">
        <v>78701865</v>
      </c>
      <c r="L10" s="1">
        <v>5060400</v>
      </c>
      <c r="M10" s="1">
        <v>35795769</v>
      </c>
      <c r="N10" s="1">
        <v>54002852</v>
      </c>
      <c r="O10" s="1">
        <v>56220143</v>
      </c>
      <c r="P10" s="1">
        <v>55166045</v>
      </c>
      <c r="Q10" s="1">
        <v>13680035</v>
      </c>
      <c r="R10" s="1">
        <v>4007365</v>
      </c>
      <c r="S10" s="1">
        <v>8192641</v>
      </c>
      <c r="T10" s="1">
        <v>50972828</v>
      </c>
      <c r="U10" s="1">
        <v>125028745</v>
      </c>
      <c r="V10" s="1">
        <v>219129301</v>
      </c>
      <c r="W10" s="1">
        <v>23148986</v>
      </c>
      <c r="X10" s="1">
        <v>13893989</v>
      </c>
      <c r="Y10" s="1">
        <v>3094032</v>
      </c>
      <c r="Z10" s="1">
        <v>4492236</v>
      </c>
      <c r="AA10" s="1">
        <v>25874107</v>
      </c>
      <c r="AB10" s="1">
        <v>107619565</v>
      </c>
      <c r="AC10" s="1">
        <v>10671559</v>
      </c>
      <c r="AD10" s="1">
        <v>23344644</v>
      </c>
      <c r="AE10" s="1">
        <v>58982400</v>
      </c>
      <c r="AF10" s="1">
        <v>94619202</v>
      </c>
      <c r="AG10" s="1">
        <v>542856</v>
      </c>
      <c r="AH10" s="1">
        <v>15678596</v>
      </c>
      <c r="AI10" s="1">
        <v>38875327</v>
      </c>
      <c r="AJ10" s="1">
        <v>33802973</v>
      </c>
      <c r="AK10" s="1">
        <v>17150786</v>
      </c>
      <c r="AL10" s="1">
        <v>4556287</v>
      </c>
      <c r="AM10" s="1">
        <v>41053126</v>
      </c>
      <c r="AN10" s="1">
        <v>47192132</v>
      </c>
      <c r="AO10" s="1">
        <v>23021101</v>
      </c>
      <c r="AP10" s="1">
        <v>6776297</v>
      </c>
      <c r="AQ10" s="1">
        <v>31723252</v>
      </c>
      <c r="AR10" s="1">
        <v>13511671</v>
      </c>
      <c r="AS10" s="1">
        <v>6837261</v>
      </c>
      <c r="AT10" s="1">
        <v>5317019</v>
      </c>
      <c r="AU10" s="1">
        <v>63410815</v>
      </c>
      <c r="AV10" s="1">
        <v>4607728</v>
      </c>
      <c r="AW10" s="1">
        <v>14064798</v>
      </c>
      <c r="AX10" s="1">
        <v>25690940</v>
      </c>
      <c r="AY10" s="1">
        <v>142731466</v>
      </c>
      <c r="AZ10" s="1">
        <v>134136098</v>
      </c>
      <c r="BA10" s="1">
        <v>108187561</v>
      </c>
      <c r="BB10" s="1">
        <v>916116793</v>
      </c>
      <c r="BC10" s="1">
        <v>113321196</v>
      </c>
      <c r="BD10" s="1">
        <v>35875743</v>
      </c>
      <c r="BE10" s="1">
        <v>16365267</v>
      </c>
      <c r="BF10" s="1">
        <v>23121669</v>
      </c>
      <c r="BG10" s="1">
        <v>77854351</v>
      </c>
      <c r="BH10" s="1">
        <v>611309535</v>
      </c>
      <c r="BI10" s="1">
        <v>131843848</v>
      </c>
      <c r="BJ10" s="1">
        <v>30176565</v>
      </c>
      <c r="BK10" s="1">
        <v>69461175</v>
      </c>
      <c r="BL10" s="1">
        <v>42120826</v>
      </c>
      <c r="BM10" s="1">
        <v>40940005</v>
      </c>
      <c r="BN10" s="1">
        <v>46482903</v>
      </c>
      <c r="BO10" s="1">
        <v>64786139</v>
      </c>
    </row>
    <row r="11" spans="1:67" customFormat="1" ht="13.95" hidden="1" customHeight="1" x14ac:dyDescent="0.3">
      <c r="A11" s="10">
        <f t="shared" si="9"/>
        <v>1976</v>
      </c>
      <c r="B11" s="21">
        <f t="shared" si="0"/>
        <v>4143850113</v>
      </c>
      <c r="C11" s="21">
        <f t="shared" si="1"/>
        <v>488968815</v>
      </c>
      <c r="D11" s="21">
        <f t="shared" si="2"/>
        <v>266389611</v>
      </c>
      <c r="E11" s="21">
        <f t="shared" si="3"/>
        <v>328579022</v>
      </c>
      <c r="F11" s="21">
        <f t="shared" si="4"/>
        <v>204686913</v>
      </c>
      <c r="G11" s="21">
        <f t="shared" si="5"/>
        <v>347366569</v>
      </c>
      <c r="H11" s="21">
        <f t="shared" si="6"/>
        <v>244749705</v>
      </c>
      <c r="I11" s="21">
        <f t="shared" si="7"/>
        <v>1121474415</v>
      </c>
      <c r="J11" s="21">
        <f t="shared" si="8"/>
        <v>1141635063</v>
      </c>
      <c r="K11" s="1">
        <v>78364505</v>
      </c>
      <c r="L11" s="1">
        <v>5072805</v>
      </c>
      <c r="M11" s="1">
        <v>36176280</v>
      </c>
      <c r="N11" s="1">
        <v>54232384</v>
      </c>
      <c r="O11" s="1">
        <v>56201138</v>
      </c>
      <c r="P11" s="1">
        <v>55459416</v>
      </c>
      <c r="Q11" s="1">
        <v>13786637</v>
      </c>
      <c r="R11" s="1">
        <v>4026220</v>
      </c>
      <c r="S11" s="1">
        <v>8222395</v>
      </c>
      <c r="T11" s="1">
        <v>51277767</v>
      </c>
      <c r="U11" s="1">
        <v>126149268</v>
      </c>
      <c r="V11" s="1">
        <v>221168758</v>
      </c>
      <c r="W11" s="1">
        <v>23455781</v>
      </c>
      <c r="X11" s="1">
        <v>14046755</v>
      </c>
      <c r="Y11" s="1">
        <v>3126633</v>
      </c>
      <c r="Z11" s="1">
        <v>4591684</v>
      </c>
      <c r="AA11" s="1">
        <v>26282283</v>
      </c>
      <c r="AB11" s="1">
        <v>110213349</v>
      </c>
      <c r="AC11" s="1">
        <v>10838251</v>
      </c>
      <c r="AD11" s="1">
        <v>23858810</v>
      </c>
      <c r="AE11" s="1">
        <v>60645512</v>
      </c>
      <c r="AF11" s="1">
        <v>96740817</v>
      </c>
      <c r="AG11" s="1">
        <v>615866</v>
      </c>
      <c r="AH11" s="1">
        <v>16409169.999999998</v>
      </c>
      <c r="AI11" s="1">
        <v>39795557</v>
      </c>
      <c r="AJ11" s="1">
        <v>34837271</v>
      </c>
      <c r="AK11" s="1">
        <v>17574182</v>
      </c>
      <c r="AL11" s="1">
        <v>4807933</v>
      </c>
      <c r="AM11" s="1">
        <v>41899984</v>
      </c>
      <c r="AN11" s="1">
        <v>48746950</v>
      </c>
      <c r="AO11" s="1">
        <v>23624031</v>
      </c>
      <c r="AP11" s="1">
        <v>7057958</v>
      </c>
      <c r="AQ11" s="1">
        <v>32534418</v>
      </c>
      <c r="AR11" s="1">
        <v>13957623</v>
      </c>
      <c r="AS11" s="1">
        <v>6960979</v>
      </c>
      <c r="AT11" s="1">
        <v>5464962</v>
      </c>
      <c r="AU11" s="1">
        <v>65258009</v>
      </c>
      <c r="AV11" s="1">
        <v>4745954</v>
      </c>
      <c r="AW11" s="1">
        <v>14569716</v>
      </c>
      <c r="AX11" s="1">
        <v>26395450</v>
      </c>
      <c r="AY11" s="1">
        <v>146797469</v>
      </c>
      <c r="AZ11" s="1">
        <v>135080690</v>
      </c>
      <c r="BA11" s="1">
        <v>109669015</v>
      </c>
      <c r="BB11" s="1">
        <v>930372292</v>
      </c>
      <c r="BC11" s="1">
        <v>114502795</v>
      </c>
      <c r="BD11" s="1">
        <v>36379925</v>
      </c>
      <c r="BE11" s="1">
        <v>16671499</v>
      </c>
      <c r="BF11" s="1">
        <v>23547904</v>
      </c>
      <c r="BG11" s="1">
        <v>79855318</v>
      </c>
      <c r="BH11" s="1">
        <v>625861883</v>
      </c>
      <c r="BI11" s="1">
        <v>135173655</v>
      </c>
      <c r="BJ11" s="1">
        <v>30758811</v>
      </c>
      <c r="BK11" s="1">
        <v>71620254</v>
      </c>
      <c r="BL11" s="1">
        <v>43201488</v>
      </c>
      <c r="BM11" s="1">
        <v>41896504</v>
      </c>
      <c r="BN11" s="1">
        <v>47684931</v>
      </c>
      <c r="BO11" s="1">
        <v>65582219</v>
      </c>
    </row>
    <row r="12" spans="1:67" customFormat="1" ht="13.95" hidden="1" customHeight="1" x14ac:dyDescent="0.3">
      <c r="A12" s="10">
        <f t="shared" si="9"/>
        <v>1977</v>
      </c>
      <c r="B12" s="21">
        <f t="shared" si="0"/>
        <v>4217447812</v>
      </c>
      <c r="C12" s="21">
        <f t="shared" si="1"/>
        <v>491201775</v>
      </c>
      <c r="D12" s="21">
        <f t="shared" si="2"/>
        <v>269024335</v>
      </c>
      <c r="E12" s="21">
        <f t="shared" si="3"/>
        <v>336176061</v>
      </c>
      <c r="F12" s="21">
        <f t="shared" si="4"/>
        <v>210651522</v>
      </c>
      <c r="G12" s="21">
        <f t="shared" si="5"/>
        <v>357187117</v>
      </c>
      <c r="H12" s="21">
        <f t="shared" si="6"/>
        <v>247269840</v>
      </c>
      <c r="I12" s="21">
        <f t="shared" si="7"/>
        <v>1136935458</v>
      </c>
      <c r="J12" s="21">
        <f t="shared" si="8"/>
        <v>1169001704</v>
      </c>
      <c r="K12" s="1">
        <v>78185559</v>
      </c>
      <c r="L12" s="1">
        <v>5088572</v>
      </c>
      <c r="M12" s="1">
        <v>36551270</v>
      </c>
      <c r="N12" s="1">
        <v>54486468</v>
      </c>
      <c r="O12" s="1">
        <v>56175829</v>
      </c>
      <c r="P12" s="1">
        <v>55714555</v>
      </c>
      <c r="Q12" s="1">
        <v>13868604</v>
      </c>
      <c r="R12" s="1">
        <v>4043262</v>
      </c>
      <c r="S12" s="1">
        <v>8251695</v>
      </c>
      <c r="T12" s="1">
        <v>51597427</v>
      </c>
      <c r="U12" s="1">
        <v>127238534</v>
      </c>
      <c r="V12" s="1">
        <v>223259419</v>
      </c>
      <c r="W12" s="1">
        <v>23730340</v>
      </c>
      <c r="X12" s="1">
        <v>14203508</v>
      </c>
      <c r="Y12" s="1">
        <v>3140133</v>
      </c>
      <c r="Z12" s="1">
        <v>4690935</v>
      </c>
      <c r="AA12" s="1">
        <v>26701805</v>
      </c>
      <c r="AB12" s="1">
        <v>112875292</v>
      </c>
      <c r="AC12" s="1">
        <v>11005519</v>
      </c>
      <c r="AD12" s="1">
        <v>24393494</v>
      </c>
      <c r="AE12" s="1">
        <v>62308493</v>
      </c>
      <c r="AF12" s="1">
        <v>98891458</v>
      </c>
      <c r="AG12" s="1">
        <v>710209</v>
      </c>
      <c r="AH12" s="1">
        <v>17015994</v>
      </c>
      <c r="AI12" s="1">
        <v>40748870</v>
      </c>
      <c r="AJ12" s="1">
        <v>35933181</v>
      </c>
      <c r="AK12" s="1">
        <v>18014756</v>
      </c>
      <c r="AL12" s="1">
        <v>5083048</v>
      </c>
      <c r="AM12" s="1">
        <v>42773298</v>
      </c>
      <c r="AN12" s="1">
        <v>50372166</v>
      </c>
      <c r="AO12" s="1">
        <v>24229061</v>
      </c>
      <c r="AP12" s="1">
        <v>7321950</v>
      </c>
      <c r="AQ12" s="1">
        <v>33167271.999999996</v>
      </c>
      <c r="AR12" s="1">
        <v>14428819</v>
      </c>
      <c r="AS12" s="1">
        <v>7090979</v>
      </c>
      <c r="AT12" s="1">
        <v>5619716</v>
      </c>
      <c r="AU12" s="1">
        <v>67234590</v>
      </c>
      <c r="AV12" s="1">
        <v>4888240</v>
      </c>
      <c r="AW12" s="1">
        <v>15086614</v>
      </c>
      <c r="AX12" s="1">
        <v>27118952</v>
      </c>
      <c r="AY12" s="1">
        <v>151000924</v>
      </c>
      <c r="AZ12" s="1">
        <v>136040976</v>
      </c>
      <c r="BA12" s="1">
        <v>111228864</v>
      </c>
      <c r="BB12" s="1">
        <v>943546375</v>
      </c>
      <c r="BC12" s="1">
        <v>115574277</v>
      </c>
      <c r="BD12" s="1">
        <v>36843637</v>
      </c>
      <c r="BE12" s="1">
        <v>17020097</v>
      </c>
      <c r="BF12" s="1">
        <v>23951072</v>
      </c>
      <c r="BG12" s="1">
        <v>81867264</v>
      </c>
      <c r="BH12" s="1">
        <v>640801103</v>
      </c>
      <c r="BI12" s="1">
        <v>138533541</v>
      </c>
      <c r="BJ12" s="1">
        <v>31355966</v>
      </c>
      <c r="BK12" s="1">
        <v>73901827</v>
      </c>
      <c r="BL12" s="1">
        <v>44367962</v>
      </c>
      <c r="BM12" s="1">
        <v>42843974</v>
      </c>
      <c r="BN12" s="1">
        <v>48954872</v>
      </c>
      <c r="BO12" s="1">
        <v>66375195</v>
      </c>
    </row>
    <row r="13" spans="1:67" customFormat="1" ht="13.95" hidden="1" customHeight="1" x14ac:dyDescent="0.3">
      <c r="A13" s="10">
        <f t="shared" si="9"/>
        <v>1978</v>
      </c>
      <c r="B13" s="21">
        <f t="shared" si="0"/>
        <v>4291660870</v>
      </c>
      <c r="C13" s="21">
        <f t="shared" si="1"/>
        <v>493381508</v>
      </c>
      <c r="D13" s="21">
        <f t="shared" si="2"/>
        <v>271675069</v>
      </c>
      <c r="E13" s="21">
        <f t="shared" si="3"/>
        <v>343921376</v>
      </c>
      <c r="F13" s="21">
        <f t="shared" si="4"/>
        <v>216790069</v>
      </c>
      <c r="G13" s="21">
        <f t="shared" si="5"/>
        <v>367751548</v>
      </c>
      <c r="H13" s="21">
        <f t="shared" si="6"/>
        <v>249737781</v>
      </c>
      <c r="I13" s="21">
        <f t="shared" si="7"/>
        <v>1151739831</v>
      </c>
      <c r="J13" s="21">
        <f t="shared" si="8"/>
        <v>1196663688</v>
      </c>
      <c r="K13" s="1">
        <v>78115360</v>
      </c>
      <c r="L13" s="1">
        <v>5104343</v>
      </c>
      <c r="M13" s="1">
        <v>36904967</v>
      </c>
      <c r="N13" s="1">
        <v>54734032</v>
      </c>
      <c r="O13" s="1">
        <v>56175556</v>
      </c>
      <c r="P13" s="1">
        <v>55938965</v>
      </c>
      <c r="Q13" s="1">
        <v>13953921</v>
      </c>
      <c r="R13" s="1">
        <v>4058673</v>
      </c>
      <c r="S13" s="1">
        <v>8275788</v>
      </c>
      <c r="T13" s="1">
        <v>51912068</v>
      </c>
      <c r="U13" s="1">
        <v>128207835</v>
      </c>
      <c r="V13" s="1">
        <v>225396096</v>
      </c>
      <c r="W13" s="1">
        <v>23978738</v>
      </c>
      <c r="X13" s="1">
        <v>14367098</v>
      </c>
      <c r="Y13" s="1">
        <v>3142244</v>
      </c>
      <c r="Z13" s="1">
        <v>4790893</v>
      </c>
      <c r="AA13" s="1">
        <v>27132158</v>
      </c>
      <c r="AB13" s="1">
        <v>115600942</v>
      </c>
      <c r="AC13" s="1">
        <v>11172695</v>
      </c>
      <c r="AD13" s="1">
        <v>24950337</v>
      </c>
      <c r="AE13" s="1">
        <v>63979046</v>
      </c>
      <c r="AF13" s="1">
        <v>101086198</v>
      </c>
      <c r="AG13" s="1">
        <v>809274</v>
      </c>
      <c r="AH13" s="1">
        <v>17506974</v>
      </c>
      <c r="AI13" s="1">
        <v>41761431</v>
      </c>
      <c r="AJ13" s="1">
        <v>37126535</v>
      </c>
      <c r="AK13" s="1">
        <v>18477385</v>
      </c>
      <c r="AL13" s="1">
        <v>5381902</v>
      </c>
      <c r="AM13" s="1">
        <v>43645306</v>
      </c>
      <c r="AN13" s="1">
        <v>52081262</v>
      </c>
      <c r="AO13" s="1">
        <v>24992689</v>
      </c>
      <c r="AP13" s="1">
        <v>7603130</v>
      </c>
      <c r="AQ13" s="1">
        <v>33734592</v>
      </c>
      <c r="AR13" s="1">
        <v>14934126</v>
      </c>
      <c r="AS13" s="1">
        <v>7229651</v>
      </c>
      <c r="AT13" s="1">
        <v>5782932</v>
      </c>
      <c r="AU13" s="1">
        <v>69326532</v>
      </c>
      <c r="AV13" s="1">
        <v>5035171</v>
      </c>
      <c r="AW13" s="1">
        <v>15695003</v>
      </c>
      <c r="AX13" s="1">
        <v>27869507</v>
      </c>
      <c r="AY13" s="1">
        <v>155548215</v>
      </c>
      <c r="AZ13" s="1">
        <v>136979087</v>
      </c>
      <c r="BA13" s="1">
        <v>112758694</v>
      </c>
      <c r="BB13" s="1">
        <v>956161485</v>
      </c>
      <c r="BC13" s="1">
        <v>116576944</v>
      </c>
      <c r="BD13" s="1">
        <v>37281935</v>
      </c>
      <c r="BE13" s="1">
        <v>17373728</v>
      </c>
      <c r="BF13" s="1">
        <v>24345739</v>
      </c>
      <c r="BG13" s="1">
        <v>83889655</v>
      </c>
      <c r="BH13" s="1">
        <v>655728229</v>
      </c>
      <c r="BI13" s="1">
        <v>141953163</v>
      </c>
      <c r="BJ13" s="1">
        <v>31972976</v>
      </c>
      <c r="BK13" s="1">
        <v>76307379</v>
      </c>
      <c r="BL13" s="1">
        <v>45575281</v>
      </c>
      <c r="BM13" s="1">
        <v>43788976</v>
      </c>
      <c r="BN13" s="1">
        <v>50249552</v>
      </c>
      <c r="BO13" s="1">
        <v>67198477</v>
      </c>
    </row>
    <row r="14" spans="1:67" customFormat="1" ht="13.95" hidden="1" customHeight="1" x14ac:dyDescent="0.3">
      <c r="A14" s="10">
        <f t="shared" si="9"/>
        <v>1979</v>
      </c>
      <c r="B14" s="21">
        <f t="shared" si="0"/>
        <v>4368081658</v>
      </c>
      <c r="C14" s="21">
        <f t="shared" si="1"/>
        <v>495623570</v>
      </c>
      <c r="D14" s="21">
        <f t="shared" si="2"/>
        <v>274379468</v>
      </c>
      <c r="E14" s="21">
        <f t="shared" si="3"/>
        <v>351753702</v>
      </c>
      <c r="F14" s="21">
        <f t="shared" si="4"/>
        <v>223188958</v>
      </c>
      <c r="G14" s="21">
        <f t="shared" si="5"/>
        <v>378992762</v>
      </c>
      <c r="H14" s="21">
        <f t="shared" si="6"/>
        <v>251963455</v>
      </c>
      <c r="I14" s="21">
        <f t="shared" si="7"/>
        <v>1166999252</v>
      </c>
      <c r="J14" s="21">
        <f t="shared" si="8"/>
        <v>1225180491</v>
      </c>
      <c r="K14" s="1">
        <v>78147901</v>
      </c>
      <c r="L14" s="1">
        <v>5116859</v>
      </c>
      <c r="M14" s="1">
        <v>37230372</v>
      </c>
      <c r="N14" s="1">
        <v>54979852</v>
      </c>
      <c r="O14" s="1">
        <v>56218763</v>
      </c>
      <c r="P14" s="1">
        <v>56132380</v>
      </c>
      <c r="Q14" s="1">
        <v>14050169</v>
      </c>
      <c r="R14" s="1">
        <v>4072500</v>
      </c>
      <c r="S14" s="1">
        <v>8293748</v>
      </c>
      <c r="T14" s="1">
        <v>52242861</v>
      </c>
      <c r="U14" s="1">
        <v>129138165</v>
      </c>
      <c r="V14" s="1">
        <v>227575084</v>
      </c>
      <c r="W14" s="1">
        <v>24237173</v>
      </c>
      <c r="X14" s="1">
        <v>14533035</v>
      </c>
      <c r="Y14" s="1">
        <v>3141601</v>
      </c>
      <c r="Z14" s="1">
        <v>4892575</v>
      </c>
      <c r="AA14" s="1">
        <v>27568895</v>
      </c>
      <c r="AB14" s="1">
        <v>118380821</v>
      </c>
      <c r="AC14" s="1">
        <v>11339779</v>
      </c>
      <c r="AD14" s="1">
        <v>25515626</v>
      </c>
      <c r="AE14" s="1">
        <v>65648865.000000007</v>
      </c>
      <c r="AF14" s="1">
        <v>103299716</v>
      </c>
      <c r="AG14" s="1">
        <v>912010</v>
      </c>
      <c r="AH14" s="1">
        <v>18036655</v>
      </c>
      <c r="AI14" s="1">
        <v>42818628</v>
      </c>
      <c r="AJ14" s="1">
        <v>38424952</v>
      </c>
      <c r="AK14" s="1">
        <v>18955589</v>
      </c>
      <c r="AL14" s="1">
        <v>5703698</v>
      </c>
      <c r="AM14" s="1">
        <v>44510429</v>
      </c>
      <c r="AN14" s="1">
        <v>53826997</v>
      </c>
      <c r="AO14" s="1">
        <v>25886782</v>
      </c>
      <c r="AP14" s="1">
        <v>7902267</v>
      </c>
      <c r="AQ14" s="1">
        <v>34238652</v>
      </c>
      <c r="AR14" s="1">
        <v>15460666</v>
      </c>
      <c r="AS14" s="1">
        <v>7375266</v>
      </c>
      <c r="AT14" s="1">
        <v>5955556</v>
      </c>
      <c r="AU14" s="1">
        <v>71498242</v>
      </c>
      <c r="AV14" s="1">
        <v>5189541</v>
      </c>
      <c r="AW14" s="1">
        <v>16355352</v>
      </c>
      <c r="AX14" s="1">
        <v>28634162</v>
      </c>
      <c r="AY14" s="1">
        <v>160496276</v>
      </c>
      <c r="AZ14" s="1">
        <v>137816541</v>
      </c>
      <c r="BA14" s="1">
        <v>114146914</v>
      </c>
      <c r="BB14" s="1">
        <v>969288069</v>
      </c>
      <c r="BC14" s="1">
        <v>117521556</v>
      </c>
      <c r="BD14" s="1">
        <v>37710899</v>
      </c>
      <c r="BE14" s="1">
        <v>17735781</v>
      </c>
      <c r="BF14" s="1">
        <v>24742947</v>
      </c>
      <c r="BG14" s="1">
        <v>85935072</v>
      </c>
      <c r="BH14" s="1">
        <v>671155747</v>
      </c>
      <c r="BI14" s="1">
        <v>145434834</v>
      </c>
      <c r="BJ14" s="1">
        <v>32596550</v>
      </c>
      <c r="BK14" s="1">
        <v>78997039</v>
      </c>
      <c r="BL14" s="1">
        <v>46807103</v>
      </c>
      <c r="BM14" s="1">
        <v>44718434</v>
      </c>
      <c r="BN14" s="1">
        <v>51378211</v>
      </c>
      <c r="BO14" s="1">
        <v>68157501</v>
      </c>
    </row>
    <row r="15" spans="1:67" ht="13.95" hidden="1" customHeight="1" x14ac:dyDescent="0.3">
      <c r="A15" s="19">
        <v>1980</v>
      </c>
      <c r="B15" s="21">
        <f>SUM(C15:J15)</f>
        <v>4447128231</v>
      </c>
      <c r="C15" s="21">
        <f>SUM(K15:U15)</f>
        <v>498120087</v>
      </c>
      <c r="D15" s="21">
        <f>SUM(V15:Z15)</f>
        <v>277256165</v>
      </c>
      <c r="E15" s="21">
        <f>SUM(AA15:AF15)</f>
        <v>359653249</v>
      </c>
      <c r="F15" s="21">
        <f>SUM(AG15:AN15)</f>
        <v>229966546</v>
      </c>
      <c r="G15" s="21">
        <f>SUM(AO15:AY15)</f>
        <v>390276238</v>
      </c>
      <c r="H15" s="21">
        <f>SUM(AZ15:BA15)</f>
        <v>254018333</v>
      </c>
      <c r="I15" s="21">
        <f>SUM(BB15:BF15)</f>
        <v>1182896627</v>
      </c>
      <c r="J15" s="21">
        <f>SUM(BG15:BO15)</f>
        <v>1254940986</v>
      </c>
      <c r="K15" s="22">
        <v>78315375</v>
      </c>
      <c r="L15" s="22">
        <v>5123081</v>
      </c>
      <c r="M15" s="22">
        <v>37537565</v>
      </c>
      <c r="N15" s="22">
        <v>55274184</v>
      </c>
      <c r="O15" s="22">
        <v>56282103</v>
      </c>
      <c r="P15" s="22">
        <v>56412084</v>
      </c>
      <c r="Q15" s="22">
        <v>14162686</v>
      </c>
      <c r="R15" s="22">
        <v>4085604</v>
      </c>
      <c r="S15" s="22">
        <v>8310469</v>
      </c>
      <c r="T15" s="22">
        <v>52580491</v>
      </c>
      <c r="U15" s="22">
        <v>130036445</v>
      </c>
      <c r="V15" s="22">
        <v>229858655</v>
      </c>
      <c r="W15" s="22">
        <v>24533776</v>
      </c>
      <c r="X15" s="22">
        <v>14721347</v>
      </c>
      <c r="Y15" s="22">
        <v>3146327</v>
      </c>
      <c r="Z15" s="22">
        <v>4996060</v>
      </c>
      <c r="AA15" s="22">
        <v>28011596</v>
      </c>
      <c r="AB15" s="22">
        <v>121207461</v>
      </c>
      <c r="AC15" s="22">
        <v>11508550</v>
      </c>
      <c r="AD15" s="22">
        <v>26104498</v>
      </c>
      <c r="AE15" s="22">
        <v>67300334</v>
      </c>
      <c r="AF15" s="22">
        <v>105520810</v>
      </c>
      <c r="AG15" s="22">
        <v>1015700</v>
      </c>
      <c r="AH15" s="22">
        <v>18607174</v>
      </c>
      <c r="AI15" s="22">
        <v>43950413</v>
      </c>
      <c r="AJ15" s="22">
        <v>39842324</v>
      </c>
      <c r="AK15" s="22">
        <v>19459943</v>
      </c>
      <c r="AL15" s="22">
        <v>6047997</v>
      </c>
      <c r="AM15" s="22">
        <v>45408815</v>
      </c>
      <c r="AN15" s="22">
        <v>55634180</v>
      </c>
      <c r="AO15" s="22">
        <v>26711099</v>
      </c>
      <c r="AP15" s="22">
        <v>8220714</v>
      </c>
      <c r="AQ15" s="22">
        <v>34428514</v>
      </c>
      <c r="AR15" s="22">
        <v>16018459</v>
      </c>
      <c r="AS15" s="22">
        <v>7530515</v>
      </c>
      <c r="AT15" s="22">
        <v>6135971</v>
      </c>
      <c r="AU15" s="22">
        <v>73764641</v>
      </c>
      <c r="AV15" s="22">
        <v>5353259</v>
      </c>
      <c r="AW15" s="22">
        <v>17058905</v>
      </c>
      <c r="AX15" s="22">
        <v>29518857</v>
      </c>
      <c r="AY15" s="22">
        <v>165535304</v>
      </c>
      <c r="AZ15" s="22">
        <v>138572623</v>
      </c>
      <c r="BA15" s="22">
        <v>115445710</v>
      </c>
      <c r="BB15" s="22">
        <v>983163542</v>
      </c>
      <c r="BC15" s="22">
        <v>118358756</v>
      </c>
      <c r="BD15" s="22">
        <v>38141107</v>
      </c>
      <c r="BE15" s="22">
        <v>18086520</v>
      </c>
      <c r="BF15" s="22">
        <v>25146702</v>
      </c>
      <c r="BG15" s="22">
        <v>88016432</v>
      </c>
      <c r="BH15" s="22">
        <v>687354025</v>
      </c>
      <c r="BI15" s="22">
        <v>148950540</v>
      </c>
      <c r="BJ15" s="22">
        <v>33227204</v>
      </c>
      <c r="BK15" s="22">
        <v>82291010</v>
      </c>
      <c r="BL15" s="22">
        <v>48043740</v>
      </c>
      <c r="BM15" s="22">
        <v>45650022</v>
      </c>
      <c r="BN15" s="22">
        <v>52490101</v>
      </c>
      <c r="BO15" s="22">
        <v>68917912</v>
      </c>
    </row>
    <row r="16" spans="1:67" ht="13.95" hidden="1" customHeight="1" x14ac:dyDescent="0.3">
      <c r="A16" s="19">
        <v>1981</v>
      </c>
      <c r="B16" s="21">
        <f t="shared" ref="B16:B79" si="10">SUM(C16:J16)</f>
        <v>4528281336</v>
      </c>
      <c r="C16" s="21">
        <f t="shared" ref="C16:C79" si="11">SUM(K16:U16)</f>
        <v>500367727</v>
      </c>
      <c r="D16" s="21">
        <f t="shared" ref="D16:D79" si="12">SUM(V16:Z16)</f>
        <v>280257875</v>
      </c>
      <c r="E16" s="21">
        <f t="shared" ref="E16:E79" si="13">SUM(AA16:AF16)</f>
        <v>367564568</v>
      </c>
      <c r="F16" s="21">
        <f t="shared" ref="F16:F79" si="14">SUM(AG16:AN16)</f>
        <v>237670202</v>
      </c>
      <c r="G16" s="21">
        <f t="shared" ref="G16:G79" si="15">SUM(AO16:AY16)</f>
        <v>402140290</v>
      </c>
      <c r="H16" s="21">
        <f t="shared" ref="H16:H79" si="16">SUM(AZ16:BA16)</f>
        <v>256123589</v>
      </c>
      <c r="I16" s="21">
        <f t="shared" ref="I16:I79" si="17">SUM(BB16:BF16)</f>
        <v>1199374753</v>
      </c>
      <c r="J16" s="21">
        <f t="shared" ref="J16:J79" si="18">SUM(BG16:BO16)</f>
        <v>1284782332</v>
      </c>
      <c r="K16" s="22">
        <v>78448040</v>
      </c>
      <c r="L16" s="22">
        <v>5121629</v>
      </c>
      <c r="M16" s="22">
        <v>37812713</v>
      </c>
      <c r="N16" s="22">
        <v>55603352</v>
      </c>
      <c r="O16" s="22">
        <v>56304592</v>
      </c>
      <c r="P16" s="22">
        <v>56646750</v>
      </c>
      <c r="Q16" s="22">
        <v>14262689</v>
      </c>
      <c r="R16" s="22">
        <v>4099672</v>
      </c>
      <c r="S16" s="22">
        <v>8320458</v>
      </c>
      <c r="T16" s="22">
        <v>52889605</v>
      </c>
      <c r="U16" s="22">
        <v>130858227</v>
      </c>
      <c r="V16" s="22">
        <v>232201617</v>
      </c>
      <c r="W16" s="22">
        <v>24844974</v>
      </c>
      <c r="X16" s="22">
        <v>14949202</v>
      </c>
      <c r="Y16" s="22">
        <v>3159840</v>
      </c>
      <c r="Z16" s="22">
        <v>5102242</v>
      </c>
      <c r="AA16" s="22">
        <v>28463959</v>
      </c>
      <c r="AB16" s="22">
        <v>124063109</v>
      </c>
      <c r="AC16" s="22">
        <v>11678717</v>
      </c>
      <c r="AD16" s="22">
        <v>26713267</v>
      </c>
      <c r="AE16" s="22">
        <v>68892108</v>
      </c>
      <c r="AF16" s="22">
        <v>107753408</v>
      </c>
      <c r="AG16" s="22">
        <v>1099855</v>
      </c>
      <c r="AH16" s="22">
        <v>19220704</v>
      </c>
      <c r="AI16" s="22">
        <v>45147224</v>
      </c>
      <c r="AJ16" s="22">
        <v>41989312</v>
      </c>
      <c r="AK16" s="22">
        <v>19985401</v>
      </c>
      <c r="AL16" s="22">
        <v>6420551</v>
      </c>
      <c r="AM16" s="22">
        <v>46321190</v>
      </c>
      <c r="AN16" s="22">
        <v>57485965</v>
      </c>
      <c r="AO16" s="22">
        <v>27500515</v>
      </c>
      <c r="AP16" s="22">
        <v>8556596</v>
      </c>
      <c r="AQ16" s="22">
        <v>35304012</v>
      </c>
      <c r="AR16" s="22">
        <v>16601507</v>
      </c>
      <c r="AS16" s="22">
        <v>7692766</v>
      </c>
      <c r="AT16" s="22">
        <v>6322006</v>
      </c>
      <c r="AU16" s="22">
        <v>76068103</v>
      </c>
      <c r="AV16" s="22">
        <v>5527230</v>
      </c>
      <c r="AW16" s="22">
        <v>17780572</v>
      </c>
      <c r="AX16" s="22">
        <v>30541044</v>
      </c>
      <c r="AY16" s="22">
        <v>170245939</v>
      </c>
      <c r="AZ16" s="22">
        <v>139351498</v>
      </c>
      <c r="BA16" s="22">
        <v>116772091</v>
      </c>
      <c r="BB16" s="22">
        <v>997721071</v>
      </c>
      <c r="BC16" s="22">
        <v>118994053</v>
      </c>
      <c r="BD16" s="22">
        <v>38689189</v>
      </c>
      <c r="BE16" s="22">
        <v>18412827</v>
      </c>
      <c r="BF16" s="22">
        <v>25557613</v>
      </c>
      <c r="BG16" s="22">
        <v>90303105</v>
      </c>
      <c r="BH16" s="22">
        <v>703696250</v>
      </c>
      <c r="BI16" s="22">
        <v>152485035</v>
      </c>
      <c r="BJ16" s="22">
        <v>33858783</v>
      </c>
      <c r="BK16" s="22">
        <v>85802049</v>
      </c>
      <c r="BL16" s="22">
        <v>49311727</v>
      </c>
      <c r="BM16" s="22">
        <v>46575855</v>
      </c>
      <c r="BN16" s="22">
        <v>53738141</v>
      </c>
      <c r="BO16" s="22">
        <v>69011387</v>
      </c>
    </row>
    <row r="17" spans="1:67" ht="13.95" hidden="1" customHeight="1" x14ac:dyDescent="0.3">
      <c r="A17" s="19">
        <v>1982</v>
      </c>
      <c r="B17" s="21">
        <f t="shared" si="10"/>
        <v>4612160309</v>
      </c>
      <c r="C17" s="21">
        <f t="shared" si="11"/>
        <v>502072998</v>
      </c>
      <c r="D17" s="21">
        <f t="shared" si="12"/>
        <v>283311849</v>
      </c>
      <c r="E17" s="21">
        <f t="shared" si="13"/>
        <v>375515300</v>
      </c>
      <c r="F17" s="21">
        <f t="shared" si="14"/>
        <v>245643535</v>
      </c>
      <c r="G17" s="21">
        <f t="shared" si="15"/>
        <v>414758334</v>
      </c>
      <c r="H17" s="21">
        <f t="shared" si="16"/>
        <v>258350677</v>
      </c>
      <c r="I17" s="21">
        <f t="shared" si="17"/>
        <v>1217126963</v>
      </c>
      <c r="J17" s="21">
        <f t="shared" si="18"/>
        <v>1315380653</v>
      </c>
      <c r="K17" s="22">
        <v>78393674</v>
      </c>
      <c r="L17" s="22">
        <v>5117894</v>
      </c>
      <c r="M17" s="22">
        <v>38047101</v>
      </c>
      <c r="N17" s="22">
        <v>55951076</v>
      </c>
      <c r="O17" s="22">
        <v>56292755</v>
      </c>
      <c r="P17" s="22">
        <v>56719175</v>
      </c>
      <c r="Q17" s="22">
        <v>14333900</v>
      </c>
      <c r="R17" s="22">
        <v>4114736</v>
      </c>
      <c r="S17" s="22">
        <v>8325183</v>
      </c>
      <c r="T17" s="22">
        <v>53138330</v>
      </c>
      <c r="U17" s="22">
        <v>131639174</v>
      </c>
      <c r="V17" s="22">
        <v>234583152</v>
      </c>
      <c r="W17" s="22">
        <v>25140164</v>
      </c>
      <c r="X17" s="22">
        <v>15192485</v>
      </c>
      <c r="Y17" s="22">
        <v>3185123</v>
      </c>
      <c r="Z17" s="22">
        <v>5210925</v>
      </c>
      <c r="AA17" s="22">
        <v>28924262</v>
      </c>
      <c r="AB17" s="22">
        <v>126923155</v>
      </c>
      <c r="AC17" s="22">
        <v>11850214</v>
      </c>
      <c r="AD17" s="22">
        <v>27338331</v>
      </c>
      <c r="AE17" s="22">
        <v>70433260</v>
      </c>
      <c r="AF17" s="22">
        <v>110046078</v>
      </c>
      <c r="AG17" s="22">
        <v>1166370</v>
      </c>
      <c r="AH17" s="22">
        <v>19872348</v>
      </c>
      <c r="AI17" s="22">
        <v>46407611</v>
      </c>
      <c r="AJ17" s="22">
        <v>44272141</v>
      </c>
      <c r="AK17" s="22">
        <v>20520318</v>
      </c>
      <c r="AL17" s="22">
        <v>6824486</v>
      </c>
      <c r="AM17" s="22">
        <v>47322096</v>
      </c>
      <c r="AN17" s="22">
        <v>59258165</v>
      </c>
      <c r="AO17" s="22">
        <v>28338190</v>
      </c>
      <c r="AP17" s="22">
        <v>8907936</v>
      </c>
      <c r="AQ17" s="22">
        <v>36701290</v>
      </c>
      <c r="AR17" s="22">
        <v>17206175</v>
      </c>
      <c r="AS17" s="22">
        <v>7860194</v>
      </c>
      <c r="AT17" s="22">
        <v>6512732</v>
      </c>
      <c r="AU17" s="22">
        <v>78378701</v>
      </c>
      <c r="AV17" s="22">
        <v>5711549</v>
      </c>
      <c r="AW17" s="22">
        <v>18486645</v>
      </c>
      <c r="AX17" s="22">
        <v>31615339</v>
      </c>
      <c r="AY17" s="22">
        <v>175039583</v>
      </c>
      <c r="AZ17" s="22">
        <v>140247748</v>
      </c>
      <c r="BA17" s="22">
        <v>118102929</v>
      </c>
      <c r="BB17" s="22">
        <v>1013588179</v>
      </c>
      <c r="BC17" s="22">
        <v>119485775</v>
      </c>
      <c r="BD17" s="22">
        <v>39356154</v>
      </c>
      <c r="BE17" s="22">
        <v>18723985</v>
      </c>
      <c r="BF17" s="22">
        <v>25972870</v>
      </c>
      <c r="BG17" s="22">
        <v>92814507</v>
      </c>
      <c r="BH17" s="22">
        <v>720313473</v>
      </c>
      <c r="BI17" s="22">
        <v>156052152</v>
      </c>
      <c r="BJ17" s="22">
        <v>34482965</v>
      </c>
      <c r="BK17" s="22">
        <v>89089246</v>
      </c>
      <c r="BL17" s="22">
        <v>50695707</v>
      </c>
      <c r="BM17" s="22">
        <v>47494577</v>
      </c>
      <c r="BN17" s="22">
        <v>55011289</v>
      </c>
      <c r="BO17" s="22">
        <v>69426737</v>
      </c>
    </row>
    <row r="18" spans="1:67" ht="13.95" hidden="1" customHeight="1" x14ac:dyDescent="0.3">
      <c r="A18" s="19">
        <v>1983</v>
      </c>
      <c r="B18" s="21">
        <f t="shared" si="10"/>
        <v>4696797853</v>
      </c>
      <c r="C18" s="21">
        <f t="shared" si="11"/>
        <v>503551312</v>
      </c>
      <c r="D18" s="21">
        <f t="shared" si="12"/>
        <v>286355558</v>
      </c>
      <c r="E18" s="21">
        <f t="shared" si="13"/>
        <v>383603278</v>
      </c>
      <c r="F18" s="21">
        <f t="shared" si="14"/>
        <v>253376908</v>
      </c>
      <c r="G18" s="21">
        <f t="shared" si="15"/>
        <v>427269053</v>
      </c>
      <c r="H18" s="21">
        <f t="shared" si="16"/>
        <v>260826024</v>
      </c>
      <c r="I18" s="21">
        <f t="shared" si="17"/>
        <v>1234426204</v>
      </c>
      <c r="J18" s="21">
        <f t="shared" si="18"/>
        <v>1347389516</v>
      </c>
      <c r="K18" s="22">
        <v>78224133</v>
      </c>
      <c r="L18" s="22">
        <v>5114467</v>
      </c>
      <c r="M18" s="22">
        <v>38253244</v>
      </c>
      <c r="N18" s="22">
        <v>56284240</v>
      </c>
      <c r="O18" s="22">
        <v>56332058</v>
      </c>
      <c r="P18" s="22">
        <v>56766111</v>
      </c>
      <c r="Q18" s="22">
        <v>14396901</v>
      </c>
      <c r="R18" s="22">
        <v>4128336</v>
      </c>
      <c r="S18" s="22">
        <v>8328915</v>
      </c>
      <c r="T18" s="22">
        <v>53334566</v>
      </c>
      <c r="U18" s="22">
        <v>132388341</v>
      </c>
      <c r="V18" s="22">
        <v>236986365</v>
      </c>
      <c r="W18" s="22">
        <v>25412608</v>
      </c>
      <c r="X18" s="22">
        <v>15414893</v>
      </c>
      <c r="Y18" s="22">
        <v>3219278</v>
      </c>
      <c r="Z18" s="22">
        <v>5322414</v>
      </c>
      <c r="AA18" s="22">
        <v>29391332</v>
      </c>
      <c r="AB18" s="22">
        <v>129790077</v>
      </c>
      <c r="AC18" s="22">
        <v>12026138</v>
      </c>
      <c r="AD18" s="22">
        <v>27988173</v>
      </c>
      <c r="AE18" s="22">
        <v>71971240</v>
      </c>
      <c r="AF18" s="22">
        <v>112436318</v>
      </c>
      <c r="AG18" s="22">
        <v>1235305</v>
      </c>
      <c r="AH18" s="22">
        <v>20558115</v>
      </c>
      <c r="AI18" s="22">
        <v>47786402</v>
      </c>
      <c r="AJ18" s="22">
        <v>46029535</v>
      </c>
      <c r="AK18" s="22">
        <v>21060696</v>
      </c>
      <c r="AL18" s="22">
        <v>7252941</v>
      </c>
      <c r="AM18" s="22">
        <v>48447410</v>
      </c>
      <c r="AN18" s="22">
        <v>61006504</v>
      </c>
      <c r="AO18" s="22">
        <v>29250963</v>
      </c>
      <c r="AP18" s="22">
        <v>9272744</v>
      </c>
      <c r="AQ18" s="22">
        <v>37740817</v>
      </c>
      <c r="AR18" s="22">
        <v>17846374</v>
      </c>
      <c r="AS18" s="22">
        <v>8034400</v>
      </c>
      <c r="AT18" s="22">
        <v>6708644</v>
      </c>
      <c r="AU18" s="22">
        <v>80438260</v>
      </c>
      <c r="AV18" s="22">
        <v>5905311</v>
      </c>
      <c r="AW18" s="22">
        <v>19109770</v>
      </c>
      <c r="AX18" s="22">
        <v>32739304</v>
      </c>
      <c r="AY18" s="22">
        <v>180222466</v>
      </c>
      <c r="AZ18" s="22">
        <v>141331278</v>
      </c>
      <c r="BA18" s="22">
        <v>119494746</v>
      </c>
      <c r="BB18" s="22">
        <v>1029064956</v>
      </c>
      <c r="BC18" s="22">
        <v>119948947</v>
      </c>
      <c r="BD18" s="22">
        <v>40000941</v>
      </c>
      <c r="BE18" s="22">
        <v>19022625</v>
      </c>
      <c r="BF18" s="22">
        <v>26388735</v>
      </c>
      <c r="BG18" s="22">
        <v>95335155</v>
      </c>
      <c r="BH18" s="22">
        <v>737372681</v>
      </c>
      <c r="BI18" s="22">
        <v>159651381</v>
      </c>
      <c r="BJ18" s="22">
        <v>35162715</v>
      </c>
      <c r="BK18" s="22">
        <v>92227711</v>
      </c>
      <c r="BL18" s="22">
        <v>52194620</v>
      </c>
      <c r="BM18" s="22">
        <v>48423309</v>
      </c>
      <c r="BN18" s="22">
        <v>56337921</v>
      </c>
      <c r="BO18" s="22">
        <v>70684023</v>
      </c>
    </row>
    <row r="19" spans="1:67" ht="13.95" hidden="1" customHeight="1" x14ac:dyDescent="0.3">
      <c r="A19" s="19">
        <v>1984</v>
      </c>
      <c r="B19" s="21">
        <f t="shared" si="10"/>
        <v>4781629768</v>
      </c>
      <c r="C19" s="21">
        <f t="shared" si="11"/>
        <v>504974467</v>
      </c>
      <c r="D19" s="21">
        <f t="shared" si="12"/>
        <v>289331911</v>
      </c>
      <c r="E19" s="21">
        <f t="shared" si="13"/>
        <v>391777004</v>
      </c>
      <c r="F19" s="21">
        <f t="shared" si="14"/>
        <v>261434063</v>
      </c>
      <c r="G19" s="21">
        <f t="shared" si="15"/>
        <v>439726384</v>
      </c>
      <c r="H19" s="21">
        <f t="shared" si="16"/>
        <v>263395537</v>
      </c>
      <c r="I19" s="21">
        <f t="shared" si="17"/>
        <v>1250945023</v>
      </c>
      <c r="J19" s="21">
        <f t="shared" si="18"/>
        <v>1380045379</v>
      </c>
      <c r="K19" s="22">
        <v>77998198</v>
      </c>
      <c r="L19" s="22">
        <v>5111831</v>
      </c>
      <c r="M19" s="22">
        <v>38437482</v>
      </c>
      <c r="N19" s="22">
        <v>56600528</v>
      </c>
      <c r="O19" s="22">
        <v>56451313</v>
      </c>
      <c r="P19" s="22">
        <v>56810353</v>
      </c>
      <c r="Q19" s="22">
        <v>14462807</v>
      </c>
      <c r="R19" s="22">
        <v>4139972</v>
      </c>
      <c r="S19" s="22">
        <v>8336487</v>
      </c>
      <c r="T19" s="22">
        <v>53514629</v>
      </c>
      <c r="U19" s="22">
        <v>133110867</v>
      </c>
      <c r="V19" s="22">
        <v>239353967</v>
      </c>
      <c r="W19" s="22">
        <v>25670375</v>
      </c>
      <c r="X19" s="22">
        <v>15620653</v>
      </c>
      <c r="Y19" s="22">
        <v>3249828</v>
      </c>
      <c r="Z19" s="22">
        <v>5437088</v>
      </c>
      <c r="AA19" s="22">
        <v>29863093</v>
      </c>
      <c r="AB19" s="22">
        <v>132658864</v>
      </c>
      <c r="AC19" s="22">
        <v>12207733</v>
      </c>
      <c r="AD19" s="22">
        <v>28642690</v>
      </c>
      <c r="AE19" s="22">
        <v>73506846</v>
      </c>
      <c r="AF19" s="22">
        <v>114897778</v>
      </c>
      <c r="AG19" s="22">
        <v>1305996</v>
      </c>
      <c r="AH19" s="22">
        <v>21271969</v>
      </c>
      <c r="AI19" s="22">
        <v>49247334</v>
      </c>
      <c r="AJ19" s="22">
        <v>47793998</v>
      </c>
      <c r="AK19" s="22">
        <v>21593778</v>
      </c>
      <c r="AL19" s="22">
        <v>7697307</v>
      </c>
      <c r="AM19" s="22">
        <v>49574069</v>
      </c>
      <c r="AN19" s="22">
        <v>62949612</v>
      </c>
      <c r="AO19" s="22">
        <v>30245081</v>
      </c>
      <c r="AP19" s="22">
        <v>9650516</v>
      </c>
      <c r="AQ19" s="22">
        <v>38735722</v>
      </c>
      <c r="AR19" s="22">
        <v>18514906</v>
      </c>
      <c r="AS19" s="22">
        <v>8208599</v>
      </c>
      <c r="AT19" s="22">
        <v>6909971</v>
      </c>
      <c r="AU19" s="22">
        <v>82526443</v>
      </c>
      <c r="AV19" s="22">
        <v>6107627</v>
      </c>
      <c r="AW19" s="22">
        <v>19546528</v>
      </c>
      <c r="AX19" s="22">
        <v>33892788</v>
      </c>
      <c r="AY19" s="22">
        <v>185388203</v>
      </c>
      <c r="AZ19" s="22">
        <v>142464239</v>
      </c>
      <c r="BA19" s="22">
        <v>120931298</v>
      </c>
      <c r="BB19" s="22">
        <v>1043849638</v>
      </c>
      <c r="BC19" s="22">
        <v>120384394</v>
      </c>
      <c r="BD19" s="22">
        <v>40598300</v>
      </c>
      <c r="BE19" s="22">
        <v>19306763</v>
      </c>
      <c r="BF19" s="22">
        <v>26805928</v>
      </c>
      <c r="BG19" s="22">
        <v>97814966</v>
      </c>
      <c r="BH19" s="22">
        <v>754875449</v>
      </c>
      <c r="BI19" s="22">
        <v>163251124</v>
      </c>
      <c r="BJ19" s="22">
        <v>35899313</v>
      </c>
      <c r="BK19" s="22">
        <v>95164936</v>
      </c>
      <c r="BL19" s="22">
        <v>53726181</v>
      </c>
      <c r="BM19" s="22">
        <v>49351708</v>
      </c>
      <c r="BN19" s="22">
        <v>57706067</v>
      </c>
      <c r="BO19" s="22">
        <v>72255635</v>
      </c>
    </row>
    <row r="20" spans="1:67" ht="13.95" hidden="1" customHeight="1" x14ac:dyDescent="0.3">
      <c r="A20" s="19">
        <v>1985</v>
      </c>
      <c r="B20" s="21">
        <f t="shared" si="10"/>
        <v>4868381636</v>
      </c>
      <c r="C20" s="21">
        <f t="shared" si="11"/>
        <v>506457188</v>
      </c>
      <c r="D20" s="21">
        <f t="shared" si="12"/>
        <v>292276253</v>
      </c>
      <c r="E20" s="21">
        <f t="shared" si="13"/>
        <v>399954021</v>
      </c>
      <c r="F20" s="21">
        <f t="shared" si="14"/>
        <v>269590955</v>
      </c>
      <c r="G20" s="21">
        <f t="shared" si="15"/>
        <v>452673246</v>
      </c>
      <c r="H20" s="21">
        <f t="shared" si="16"/>
        <v>265934844</v>
      </c>
      <c r="I20" s="21">
        <f t="shared" si="17"/>
        <v>1268586934</v>
      </c>
      <c r="J20" s="21">
        <f t="shared" si="18"/>
        <v>1412908195</v>
      </c>
      <c r="K20" s="22">
        <v>77863424</v>
      </c>
      <c r="L20" s="22">
        <v>5113880</v>
      </c>
      <c r="M20" s="22">
        <v>38601321</v>
      </c>
      <c r="N20" s="22">
        <v>56921296</v>
      </c>
      <c r="O20" s="22">
        <v>56606414</v>
      </c>
      <c r="P20" s="22">
        <v>56855501</v>
      </c>
      <c r="Q20" s="22">
        <v>14538959</v>
      </c>
      <c r="R20" s="22">
        <v>4152400</v>
      </c>
      <c r="S20" s="22">
        <v>8350244</v>
      </c>
      <c r="T20" s="22">
        <v>53677308</v>
      </c>
      <c r="U20" s="22">
        <v>133776441</v>
      </c>
      <c r="V20" s="22">
        <v>241690443</v>
      </c>
      <c r="W20" s="22">
        <v>25927465</v>
      </c>
      <c r="X20" s="22">
        <v>15835747</v>
      </c>
      <c r="Y20" s="22">
        <v>3268028</v>
      </c>
      <c r="Z20" s="22">
        <v>5554570</v>
      </c>
      <c r="AA20" s="22">
        <v>30336441</v>
      </c>
      <c r="AB20" s="22">
        <v>135515595</v>
      </c>
      <c r="AC20" s="22">
        <v>12395274</v>
      </c>
      <c r="AD20" s="22">
        <v>29268470</v>
      </c>
      <c r="AE20" s="22">
        <v>75043414</v>
      </c>
      <c r="AF20" s="22">
        <v>117394827</v>
      </c>
      <c r="AG20" s="22">
        <v>1377911</v>
      </c>
      <c r="AH20" s="22">
        <v>22008544</v>
      </c>
      <c r="AI20" s="22">
        <v>50734968</v>
      </c>
      <c r="AJ20" s="22">
        <v>49582289</v>
      </c>
      <c r="AK20" s="22">
        <v>22113953</v>
      </c>
      <c r="AL20" s="22">
        <v>8151779</v>
      </c>
      <c r="AM20" s="22">
        <v>50687115</v>
      </c>
      <c r="AN20" s="22">
        <v>64934396</v>
      </c>
      <c r="AO20" s="22">
        <v>31264816</v>
      </c>
      <c r="AP20" s="22">
        <v>10040483</v>
      </c>
      <c r="AQ20" s="22">
        <v>39842136</v>
      </c>
      <c r="AR20" s="22">
        <v>19201768</v>
      </c>
      <c r="AS20" s="22">
        <v>8374663</v>
      </c>
      <c r="AT20" s="22">
        <v>7118457</v>
      </c>
      <c r="AU20" s="22">
        <v>84897973</v>
      </c>
      <c r="AV20" s="22">
        <v>6317228</v>
      </c>
      <c r="AW20" s="22">
        <v>19905872</v>
      </c>
      <c r="AX20" s="22">
        <v>35042093</v>
      </c>
      <c r="AY20" s="22">
        <v>190667757</v>
      </c>
      <c r="AZ20" s="22">
        <v>143569389</v>
      </c>
      <c r="BA20" s="22">
        <v>122365455</v>
      </c>
      <c r="BB20" s="22">
        <v>1059807820</v>
      </c>
      <c r="BC20" s="22">
        <v>120832163</v>
      </c>
      <c r="BD20" s="22">
        <v>41148963</v>
      </c>
      <c r="BE20" s="22">
        <v>19571687</v>
      </c>
      <c r="BF20" s="22">
        <v>27226301</v>
      </c>
      <c r="BG20" s="22">
        <v>100253825</v>
      </c>
      <c r="BH20" s="22">
        <v>772647793</v>
      </c>
      <c r="BI20" s="22">
        <v>166776185</v>
      </c>
      <c r="BJ20" s="22">
        <v>36622827</v>
      </c>
      <c r="BK20" s="22">
        <v>98229285</v>
      </c>
      <c r="BL20" s="22">
        <v>55213006</v>
      </c>
      <c r="BM20" s="22">
        <v>50270753</v>
      </c>
      <c r="BN20" s="22">
        <v>59060622</v>
      </c>
      <c r="BO20" s="22">
        <v>73833899</v>
      </c>
    </row>
    <row r="21" spans="1:67" ht="13.95" hidden="1" customHeight="1" x14ac:dyDescent="0.3">
      <c r="A21" s="19">
        <v>1986</v>
      </c>
      <c r="B21" s="21">
        <f t="shared" si="10"/>
        <v>4957494824</v>
      </c>
      <c r="C21" s="21">
        <f t="shared" si="11"/>
        <v>508043317</v>
      </c>
      <c r="D21" s="21">
        <f t="shared" si="12"/>
        <v>295189500</v>
      </c>
      <c r="E21" s="21">
        <f t="shared" si="13"/>
        <v>408110633</v>
      </c>
      <c r="F21" s="21">
        <f t="shared" si="14"/>
        <v>277851349</v>
      </c>
      <c r="G21" s="21">
        <f t="shared" si="15"/>
        <v>465952149</v>
      </c>
      <c r="H21" s="21">
        <f t="shared" si="16"/>
        <v>268683037</v>
      </c>
      <c r="I21" s="21">
        <f t="shared" si="17"/>
        <v>1287760750</v>
      </c>
      <c r="J21" s="21">
        <f t="shared" si="18"/>
        <v>1445904089</v>
      </c>
      <c r="K21" s="22">
        <v>77923807</v>
      </c>
      <c r="L21" s="22">
        <v>5120688</v>
      </c>
      <c r="M21" s="22">
        <v>38735705</v>
      </c>
      <c r="N21" s="22">
        <v>57237984</v>
      </c>
      <c r="O21" s="22">
        <v>56751923</v>
      </c>
      <c r="P21" s="22">
        <v>56875988</v>
      </c>
      <c r="Q21" s="22">
        <v>14626494</v>
      </c>
      <c r="R21" s="22">
        <v>4167252</v>
      </c>
      <c r="S21" s="22">
        <v>8369683</v>
      </c>
      <c r="T21" s="22">
        <v>53825058</v>
      </c>
      <c r="U21" s="22">
        <v>134408735</v>
      </c>
      <c r="V21" s="22">
        <v>243953807</v>
      </c>
      <c r="W21" s="22">
        <v>26211031</v>
      </c>
      <c r="X21" s="22">
        <v>16069633</v>
      </c>
      <c r="Y21" s="22">
        <v>3281508</v>
      </c>
      <c r="Z21" s="22">
        <v>5673521</v>
      </c>
      <c r="AA21" s="22">
        <v>30811980</v>
      </c>
      <c r="AB21" s="22">
        <v>138336370</v>
      </c>
      <c r="AC21" s="22">
        <v>12588914</v>
      </c>
      <c r="AD21" s="22">
        <v>29879112</v>
      </c>
      <c r="AE21" s="22">
        <v>76585637</v>
      </c>
      <c r="AF21" s="22">
        <v>119908620</v>
      </c>
      <c r="AG21" s="22">
        <v>1467383</v>
      </c>
      <c r="AH21" s="22">
        <v>22745499</v>
      </c>
      <c r="AI21" s="22">
        <v>52206295</v>
      </c>
      <c r="AJ21" s="22">
        <v>51446045</v>
      </c>
      <c r="AK21" s="22">
        <v>22600803</v>
      </c>
      <c r="AL21" s="22">
        <v>8628639</v>
      </c>
      <c r="AM21" s="22">
        <v>51777772</v>
      </c>
      <c r="AN21" s="22">
        <v>66978913</v>
      </c>
      <c r="AO21" s="22">
        <v>32265196</v>
      </c>
      <c r="AP21" s="22">
        <v>10440917</v>
      </c>
      <c r="AQ21" s="22">
        <v>41037656</v>
      </c>
      <c r="AR21" s="22">
        <v>19901646</v>
      </c>
      <c r="AS21" s="22">
        <v>8531277</v>
      </c>
      <c r="AT21" s="22">
        <v>7335811</v>
      </c>
      <c r="AU21" s="22">
        <v>87235953</v>
      </c>
      <c r="AV21" s="22">
        <v>6531881</v>
      </c>
      <c r="AW21" s="22">
        <v>20288238</v>
      </c>
      <c r="AX21" s="22">
        <v>36180515</v>
      </c>
      <c r="AY21" s="22">
        <v>196203059</v>
      </c>
      <c r="AZ21" s="22">
        <v>144807813</v>
      </c>
      <c r="BA21" s="22">
        <v>123875224</v>
      </c>
      <c r="BB21" s="22">
        <v>1077233607</v>
      </c>
      <c r="BC21" s="22">
        <v>121366735</v>
      </c>
      <c r="BD21" s="22">
        <v>41718505</v>
      </c>
      <c r="BE21" s="22">
        <v>19805980</v>
      </c>
      <c r="BF21" s="22">
        <v>27635923</v>
      </c>
      <c r="BG21" s="22">
        <v>102635572</v>
      </c>
      <c r="BH21" s="22">
        <v>790689978</v>
      </c>
      <c r="BI21" s="22">
        <v>170175065</v>
      </c>
      <c r="BJ21" s="22">
        <v>37314878</v>
      </c>
      <c r="BK21" s="22">
        <v>101606764</v>
      </c>
      <c r="BL21" s="22">
        <v>56645077</v>
      </c>
      <c r="BM21" s="22">
        <v>51177834</v>
      </c>
      <c r="BN21" s="22">
        <v>60347048</v>
      </c>
      <c r="BO21" s="22">
        <v>75311873</v>
      </c>
    </row>
    <row r="22" spans="1:67" ht="13.95" hidden="1" customHeight="1" x14ac:dyDescent="0.3">
      <c r="A22" s="19">
        <v>1987</v>
      </c>
      <c r="B22" s="21">
        <f t="shared" si="10"/>
        <v>5049151971</v>
      </c>
      <c r="C22" s="21">
        <f t="shared" si="11"/>
        <v>509672054</v>
      </c>
      <c r="D22" s="21">
        <f t="shared" si="12"/>
        <v>298115331</v>
      </c>
      <c r="E22" s="21">
        <f t="shared" si="13"/>
        <v>416266175</v>
      </c>
      <c r="F22" s="21">
        <f t="shared" si="14"/>
        <v>286204328</v>
      </c>
      <c r="G22" s="21">
        <f t="shared" si="15"/>
        <v>479643960</v>
      </c>
      <c r="H22" s="21">
        <f t="shared" si="16"/>
        <v>271575956</v>
      </c>
      <c r="I22" s="21">
        <f t="shared" si="17"/>
        <v>1308528219</v>
      </c>
      <c r="J22" s="21">
        <f t="shared" si="18"/>
        <v>1479145948</v>
      </c>
      <c r="K22" s="22">
        <v>78062324</v>
      </c>
      <c r="L22" s="22">
        <v>5127132</v>
      </c>
      <c r="M22" s="22">
        <v>38852010</v>
      </c>
      <c r="N22" s="22">
        <v>57565184</v>
      </c>
      <c r="O22" s="22">
        <v>56886024</v>
      </c>
      <c r="P22" s="22">
        <v>56891926</v>
      </c>
      <c r="Q22" s="22">
        <v>14724947</v>
      </c>
      <c r="R22" s="22">
        <v>4186824</v>
      </c>
      <c r="S22" s="22">
        <v>8397648</v>
      </c>
      <c r="T22" s="22">
        <v>53963105</v>
      </c>
      <c r="U22" s="22">
        <v>135014930</v>
      </c>
      <c r="V22" s="22">
        <v>246161291</v>
      </c>
      <c r="W22" s="22">
        <v>26540921</v>
      </c>
      <c r="X22" s="22">
        <v>16322269</v>
      </c>
      <c r="Y22" s="22">
        <v>3299443</v>
      </c>
      <c r="Z22" s="22">
        <v>5791407</v>
      </c>
      <c r="AA22" s="22">
        <v>31291762</v>
      </c>
      <c r="AB22" s="22">
        <v>141104944</v>
      </c>
      <c r="AC22" s="22">
        <v>12790150</v>
      </c>
      <c r="AD22" s="22">
        <v>30499467</v>
      </c>
      <c r="AE22" s="22">
        <v>78136651</v>
      </c>
      <c r="AF22" s="22">
        <v>122443201</v>
      </c>
      <c r="AG22" s="22">
        <v>1574244</v>
      </c>
      <c r="AH22" s="22">
        <v>23443624</v>
      </c>
      <c r="AI22" s="22">
        <v>53674435</v>
      </c>
      <c r="AJ22" s="22">
        <v>53323493</v>
      </c>
      <c r="AK22" s="22">
        <v>23054392</v>
      </c>
      <c r="AL22" s="22">
        <v>9130194</v>
      </c>
      <c r="AM22" s="22">
        <v>52843670</v>
      </c>
      <c r="AN22" s="22">
        <v>69160276</v>
      </c>
      <c r="AO22" s="22">
        <v>33298904</v>
      </c>
      <c r="AP22" s="22">
        <v>10851475</v>
      </c>
      <c r="AQ22" s="22">
        <v>42460039</v>
      </c>
      <c r="AR22" s="22">
        <v>20616096</v>
      </c>
      <c r="AS22" s="22">
        <v>8681164</v>
      </c>
      <c r="AT22" s="22">
        <v>7561150</v>
      </c>
      <c r="AU22" s="22">
        <v>89591716</v>
      </c>
      <c r="AV22" s="22">
        <v>6749493</v>
      </c>
      <c r="AW22" s="22">
        <v>20704904</v>
      </c>
      <c r="AX22" s="22">
        <v>37326190</v>
      </c>
      <c r="AY22" s="22">
        <v>201802829</v>
      </c>
      <c r="AZ22" s="22">
        <v>146147383</v>
      </c>
      <c r="BA22" s="22">
        <v>125428573</v>
      </c>
      <c r="BB22" s="22">
        <v>1096217446</v>
      </c>
      <c r="BC22" s="22">
        <v>121943587</v>
      </c>
      <c r="BD22" s="22">
        <v>42322092</v>
      </c>
      <c r="BE22" s="22">
        <v>20015819</v>
      </c>
      <c r="BF22" s="22">
        <v>28029275</v>
      </c>
      <c r="BG22" s="22">
        <v>104959291</v>
      </c>
      <c r="BH22" s="22">
        <v>808931270</v>
      </c>
      <c r="BI22" s="22">
        <v>173511154</v>
      </c>
      <c r="BJ22" s="22">
        <v>37971594</v>
      </c>
      <c r="BK22" s="22">
        <v>105130717</v>
      </c>
      <c r="BL22" s="22">
        <v>58157496</v>
      </c>
      <c r="BM22" s="22">
        <v>52074105</v>
      </c>
      <c r="BN22" s="22">
        <v>61584651</v>
      </c>
      <c r="BO22" s="22">
        <v>76825670</v>
      </c>
    </row>
    <row r="23" spans="1:67" ht="13.95" hidden="1" customHeight="1" x14ac:dyDescent="0.3">
      <c r="A23" s="19">
        <v>1988</v>
      </c>
      <c r="B23" s="21">
        <f t="shared" si="10"/>
        <v>5141381412</v>
      </c>
      <c r="C23" s="21">
        <f t="shared" si="11"/>
        <v>511445893</v>
      </c>
      <c r="D23" s="21">
        <f t="shared" si="12"/>
        <v>301139585</v>
      </c>
      <c r="E23" s="21">
        <f t="shared" si="13"/>
        <v>424454247</v>
      </c>
      <c r="F23" s="21">
        <f t="shared" si="14"/>
        <v>294400780</v>
      </c>
      <c r="G23" s="21">
        <f t="shared" si="15"/>
        <v>493491984</v>
      </c>
      <c r="H23" s="21">
        <f t="shared" si="16"/>
        <v>274357917</v>
      </c>
      <c r="I23" s="21">
        <f t="shared" si="17"/>
        <v>1329289028</v>
      </c>
      <c r="J23" s="21">
        <f t="shared" si="18"/>
        <v>1512801978</v>
      </c>
      <c r="K23" s="22">
        <v>78385992</v>
      </c>
      <c r="L23" s="22">
        <v>5129640</v>
      </c>
      <c r="M23" s="22">
        <v>38952264</v>
      </c>
      <c r="N23" s="22">
        <v>57910872</v>
      </c>
      <c r="O23" s="22">
        <v>57026546</v>
      </c>
      <c r="P23" s="22">
        <v>56928751</v>
      </c>
      <c r="Q23" s="22">
        <v>14825923</v>
      </c>
      <c r="R23" s="22">
        <v>4209470</v>
      </c>
      <c r="S23" s="22">
        <v>8436347</v>
      </c>
      <c r="T23" s="22">
        <v>54098898</v>
      </c>
      <c r="U23" s="22">
        <v>135541190</v>
      </c>
      <c r="V23" s="22">
        <v>248393235</v>
      </c>
      <c r="W23" s="22">
        <v>26927945</v>
      </c>
      <c r="X23" s="22">
        <v>16594099</v>
      </c>
      <c r="Y23" s="22">
        <v>3316026</v>
      </c>
      <c r="Z23" s="22">
        <v>5908280</v>
      </c>
      <c r="AA23" s="22">
        <v>31780532</v>
      </c>
      <c r="AB23" s="22">
        <v>143826357</v>
      </c>
      <c r="AC23" s="22">
        <v>12999424</v>
      </c>
      <c r="AD23" s="22">
        <v>31130524</v>
      </c>
      <c r="AE23" s="22">
        <v>79695531</v>
      </c>
      <c r="AF23" s="22">
        <v>125021879</v>
      </c>
      <c r="AG23" s="22">
        <v>1681788</v>
      </c>
      <c r="AH23" s="22">
        <v>24109536</v>
      </c>
      <c r="AI23" s="22">
        <v>55187681</v>
      </c>
      <c r="AJ23" s="22">
        <v>55072694</v>
      </c>
      <c r="AK23" s="22">
        <v>23500524</v>
      </c>
      <c r="AL23" s="22">
        <v>9629165</v>
      </c>
      <c r="AM23" s="22">
        <v>53909626</v>
      </c>
      <c r="AN23" s="22">
        <v>71309766</v>
      </c>
      <c r="AO23" s="22">
        <v>34382752</v>
      </c>
      <c r="AP23" s="22">
        <v>11275189</v>
      </c>
      <c r="AQ23" s="22">
        <v>44150825</v>
      </c>
      <c r="AR23" s="22">
        <v>21356219</v>
      </c>
      <c r="AS23" s="22">
        <v>8833996</v>
      </c>
      <c r="AT23" s="22">
        <v>7793748</v>
      </c>
      <c r="AU23" s="22">
        <v>92020090</v>
      </c>
      <c r="AV23" s="22">
        <v>6968071</v>
      </c>
      <c r="AW23" s="22">
        <v>21138431</v>
      </c>
      <c r="AX23" s="22">
        <v>38480649</v>
      </c>
      <c r="AY23" s="22">
        <v>207092014</v>
      </c>
      <c r="AZ23" s="22">
        <v>147364489</v>
      </c>
      <c r="BA23" s="22">
        <v>126993428</v>
      </c>
      <c r="BB23" s="22">
        <v>1115244165</v>
      </c>
      <c r="BC23" s="22">
        <v>122476952</v>
      </c>
      <c r="BD23" s="22">
        <v>42922977</v>
      </c>
      <c r="BE23" s="22">
        <v>20223647</v>
      </c>
      <c r="BF23" s="22">
        <v>28421287</v>
      </c>
      <c r="BG23" s="22">
        <v>107216008</v>
      </c>
      <c r="BH23" s="22">
        <v>827342990</v>
      </c>
      <c r="BI23" s="22">
        <v>176855065</v>
      </c>
      <c r="BJ23" s="22">
        <v>38600927</v>
      </c>
      <c r="BK23" s="22">
        <v>108724739</v>
      </c>
      <c r="BL23" s="22">
        <v>59739052</v>
      </c>
      <c r="BM23" s="22">
        <v>52969595</v>
      </c>
      <c r="BN23" s="22">
        <v>62843228</v>
      </c>
      <c r="BO23" s="22">
        <v>78510374</v>
      </c>
    </row>
    <row r="24" spans="1:67" ht="13.95" hidden="1" customHeight="1" x14ac:dyDescent="0.3">
      <c r="A24" s="19">
        <v>1989</v>
      </c>
      <c r="B24" s="21">
        <f t="shared" si="10"/>
        <v>5233803991</v>
      </c>
      <c r="C24" s="21">
        <f t="shared" si="11"/>
        <v>513376838</v>
      </c>
      <c r="D24" s="21">
        <f t="shared" si="12"/>
        <v>304273388</v>
      </c>
      <c r="E24" s="21">
        <f t="shared" si="13"/>
        <v>432649158</v>
      </c>
      <c r="F24" s="21">
        <f t="shared" si="14"/>
        <v>302535478</v>
      </c>
      <c r="G24" s="21">
        <f t="shared" si="15"/>
        <v>507553423</v>
      </c>
      <c r="H24" s="21">
        <f t="shared" si="16"/>
        <v>276754699</v>
      </c>
      <c r="I24" s="21">
        <f t="shared" si="17"/>
        <v>1349690443</v>
      </c>
      <c r="J24" s="21">
        <f t="shared" si="18"/>
        <v>1546970564</v>
      </c>
      <c r="K24" s="22">
        <v>79007065</v>
      </c>
      <c r="L24" s="22">
        <v>5132715</v>
      </c>
      <c r="M24" s="22">
        <v>39029558</v>
      </c>
      <c r="N24" s="22">
        <v>58266768</v>
      </c>
      <c r="O24" s="22">
        <v>57182136</v>
      </c>
      <c r="P24" s="22">
        <v>56976755</v>
      </c>
      <c r="Q24" s="22">
        <v>14921111</v>
      </c>
      <c r="R24" s="22">
        <v>4226913</v>
      </c>
      <c r="S24" s="22">
        <v>8492816</v>
      </c>
      <c r="T24" s="22">
        <v>54263754</v>
      </c>
      <c r="U24" s="22">
        <v>135877247</v>
      </c>
      <c r="V24" s="22">
        <v>250675053</v>
      </c>
      <c r="W24" s="22">
        <v>27366050</v>
      </c>
      <c r="X24" s="22">
        <v>16869362</v>
      </c>
      <c r="Y24" s="22">
        <v>3333826</v>
      </c>
      <c r="Z24" s="22">
        <v>6029097</v>
      </c>
      <c r="AA24" s="22">
        <v>32270948</v>
      </c>
      <c r="AB24" s="22">
        <v>146502972</v>
      </c>
      <c r="AC24" s="22">
        <v>13215005</v>
      </c>
      <c r="AD24" s="22">
        <v>31776279</v>
      </c>
      <c r="AE24" s="22">
        <v>81247182</v>
      </c>
      <c r="AF24" s="22">
        <v>127636772</v>
      </c>
      <c r="AG24" s="22">
        <v>1789851</v>
      </c>
      <c r="AH24" s="22">
        <v>24754485</v>
      </c>
      <c r="AI24" s="22">
        <v>56710642</v>
      </c>
      <c r="AJ24" s="22">
        <v>56704914</v>
      </c>
      <c r="AK24" s="22">
        <v>23939414</v>
      </c>
      <c r="AL24" s="22">
        <v>10128394</v>
      </c>
      <c r="AM24" s="22">
        <v>54976723</v>
      </c>
      <c r="AN24" s="22">
        <v>73531055</v>
      </c>
      <c r="AO24" s="22">
        <v>35486866</v>
      </c>
      <c r="AP24" s="22">
        <v>11719771</v>
      </c>
      <c r="AQ24" s="22">
        <v>45879690</v>
      </c>
      <c r="AR24" s="22">
        <v>22118434</v>
      </c>
      <c r="AS24" s="22">
        <v>8999938</v>
      </c>
      <c r="AT24" s="22">
        <v>8034780</v>
      </c>
      <c r="AU24" s="22">
        <v>94531014</v>
      </c>
      <c r="AV24" s="22">
        <v>7184706</v>
      </c>
      <c r="AW24" s="22">
        <v>21578022</v>
      </c>
      <c r="AX24" s="22">
        <v>39628575</v>
      </c>
      <c r="AY24" s="22">
        <v>212391627</v>
      </c>
      <c r="AZ24" s="22">
        <v>148281866</v>
      </c>
      <c r="BA24" s="22">
        <v>128472833</v>
      </c>
      <c r="BB24" s="22">
        <v>1133991008</v>
      </c>
      <c r="BC24" s="22">
        <v>122947413</v>
      </c>
      <c r="BD24" s="22">
        <v>43524767</v>
      </c>
      <c r="BE24" s="22">
        <v>20418906</v>
      </c>
      <c r="BF24" s="22">
        <v>28808349</v>
      </c>
      <c r="BG24" s="22">
        <v>109433799</v>
      </c>
      <c r="BH24" s="22">
        <v>846039529</v>
      </c>
      <c r="BI24" s="22">
        <v>180201630</v>
      </c>
      <c r="BJ24" s="22">
        <v>39214618</v>
      </c>
      <c r="BK24" s="22">
        <v>112336629</v>
      </c>
      <c r="BL24" s="22">
        <v>61265260</v>
      </c>
      <c r="BM24" s="22">
        <v>53848956</v>
      </c>
      <c r="BN24" s="22">
        <v>64147348</v>
      </c>
      <c r="BO24" s="22">
        <v>80482795</v>
      </c>
    </row>
    <row r="25" spans="1:67" ht="13.95" hidden="1" customHeight="1" x14ac:dyDescent="0.3">
      <c r="A25" s="19">
        <v>1990</v>
      </c>
      <c r="B25" s="21">
        <f t="shared" si="10"/>
        <v>5327160807</v>
      </c>
      <c r="C25" s="21">
        <f t="shared" si="11"/>
        <v>515274300</v>
      </c>
      <c r="D25" s="21">
        <f t="shared" si="12"/>
        <v>307851616</v>
      </c>
      <c r="E25" s="21">
        <f t="shared" si="13"/>
        <v>440874030</v>
      </c>
      <c r="F25" s="21">
        <f t="shared" si="14"/>
        <v>310205528</v>
      </c>
      <c r="G25" s="21">
        <f t="shared" si="15"/>
        <v>521928975</v>
      </c>
      <c r="H25" s="21">
        <f t="shared" si="16"/>
        <v>278689850</v>
      </c>
      <c r="I25" s="21">
        <f t="shared" si="17"/>
        <v>1370847252</v>
      </c>
      <c r="J25" s="21">
        <f t="shared" si="18"/>
        <v>1581489256</v>
      </c>
      <c r="K25" s="22">
        <v>79707959</v>
      </c>
      <c r="L25" s="22">
        <v>5141025</v>
      </c>
      <c r="M25" s="22">
        <v>39084979</v>
      </c>
      <c r="N25" s="22">
        <v>58604904</v>
      </c>
      <c r="O25" s="22">
        <v>57367862</v>
      </c>
      <c r="P25" s="22">
        <v>57031454</v>
      </c>
      <c r="Q25" s="22">
        <v>15030878</v>
      </c>
      <c r="R25" s="22">
        <v>4241440</v>
      </c>
      <c r="S25" s="22">
        <v>8558567</v>
      </c>
      <c r="T25" s="22">
        <v>54481330</v>
      </c>
      <c r="U25" s="22">
        <v>136023902</v>
      </c>
      <c r="V25" s="22">
        <v>253373387</v>
      </c>
      <c r="W25" s="22">
        <v>27789443</v>
      </c>
      <c r="X25" s="22">
        <v>17126298</v>
      </c>
      <c r="Y25" s="22">
        <v>3396979</v>
      </c>
      <c r="Z25" s="22">
        <v>6165509</v>
      </c>
      <c r="AA25" s="22">
        <v>32755901</v>
      </c>
      <c r="AB25" s="22">
        <v>149143223</v>
      </c>
      <c r="AC25" s="22">
        <v>13437176</v>
      </c>
      <c r="AD25" s="22">
        <v>32440069</v>
      </c>
      <c r="AE25" s="22">
        <v>82820170</v>
      </c>
      <c r="AF25" s="22">
        <v>130277491</v>
      </c>
      <c r="AG25" s="22">
        <v>1898220</v>
      </c>
      <c r="AH25" s="22">
        <v>25375810</v>
      </c>
      <c r="AI25" s="22">
        <v>58396618</v>
      </c>
      <c r="AJ25" s="22">
        <v>58380092</v>
      </c>
      <c r="AK25" s="22">
        <v>24375551</v>
      </c>
      <c r="AL25" s="22">
        <v>10640691</v>
      </c>
      <c r="AM25" s="22">
        <v>56015628</v>
      </c>
      <c r="AN25" s="22">
        <v>75122918</v>
      </c>
      <c r="AO25" s="22">
        <v>36684063</v>
      </c>
      <c r="AP25" s="22">
        <v>12189778</v>
      </c>
      <c r="AQ25" s="22">
        <v>47609755</v>
      </c>
      <c r="AR25" s="22">
        <v>22892651</v>
      </c>
      <c r="AS25" s="22">
        <v>9178830</v>
      </c>
      <c r="AT25" s="22">
        <v>8286059</v>
      </c>
      <c r="AU25" s="22">
        <v>97120925</v>
      </c>
      <c r="AV25" s="22">
        <v>7375307</v>
      </c>
      <c r="AW25" s="22">
        <v>22021481</v>
      </c>
      <c r="AX25" s="22">
        <v>40746268</v>
      </c>
      <c r="AY25" s="22">
        <v>217823858</v>
      </c>
      <c r="AZ25" s="22">
        <v>148979541</v>
      </c>
      <c r="BA25" s="22">
        <v>129710309</v>
      </c>
      <c r="BB25" s="22">
        <v>1153582724</v>
      </c>
      <c r="BC25" s="22">
        <v>123399765</v>
      </c>
      <c r="BD25" s="22">
        <v>44081427</v>
      </c>
      <c r="BE25" s="22">
        <v>20594906</v>
      </c>
      <c r="BF25" s="22">
        <v>29188430</v>
      </c>
      <c r="BG25" s="22">
        <v>111633717</v>
      </c>
      <c r="BH25" s="22">
        <v>864972221</v>
      </c>
      <c r="BI25" s="22">
        <v>183501098</v>
      </c>
      <c r="BJ25" s="22">
        <v>39817251</v>
      </c>
      <c r="BK25" s="22">
        <v>116155576</v>
      </c>
      <c r="BL25" s="22">
        <v>62854666</v>
      </c>
      <c r="BM25" s="22">
        <v>54738329</v>
      </c>
      <c r="BN25" s="22">
        <v>65504552</v>
      </c>
      <c r="BO25" s="22">
        <v>82311846</v>
      </c>
    </row>
    <row r="26" spans="1:67" ht="13.95" hidden="1" customHeight="1" x14ac:dyDescent="0.3">
      <c r="A26" s="19">
        <v>1991</v>
      </c>
      <c r="B26" s="21">
        <f t="shared" si="10"/>
        <v>5418081619</v>
      </c>
      <c r="C26" s="21">
        <f t="shared" si="11"/>
        <v>517069242</v>
      </c>
      <c r="D26" s="21">
        <f t="shared" si="12"/>
        <v>311788753</v>
      </c>
      <c r="E26" s="21">
        <f t="shared" si="13"/>
        <v>449050831</v>
      </c>
      <c r="F26" s="21">
        <f t="shared" si="14"/>
        <v>317987128</v>
      </c>
      <c r="G26" s="21">
        <f t="shared" si="15"/>
        <v>536289915</v>
      </c>
      <c r="H26" s="21">
        <f t="shared" si="16"/>
        <v>280291803</v>
      </c>
      <c r="I26" s="21">
        <f t="shared" si="17"/>
        <v>1389521066</v>
      </c>
      <c r="J26" s="21">
        <f t="shared" si="18"/>
        <v>1616082881</v>
      </c>
      <c r="K26" s="22">
        <v>80303196</v>
      </c>
      <c r="L26" s="22">
        <v>5154345</v>
      </c>
      <c r="M26" s="22">
        <v>39201759</v>
      </c>
      <c r="N26" s="22">
        <v>58919184</v>
      </c>
      <c r="O26" s="22">
        <v>57555192</v>
      </c>
      <c r="P26" s="22">
        <v>57075393</v>
      </c>
      <c r="Q26" s="22">
        <v>15155090</v>
      </c>
      <c r="R26" s="22">
        <v>4261623</v>
      </c>
      <c r="S26" s="22">
        <v>8616959</v>
      </c>
      <c r="T26" s="22">
        <v>54774308</v>
      </c>
      <c r="U26" s="22">
        <v>136052193</v>
      </c>
      <c r="V26" s="22">
        <v>256471422</v>
      </c>
      <c r="W26" s="22">
        <v>28157158</v>
      </c>
      <c r="X26" s="22">
        <v>17353193</v>
      </c>
      <c r="Y26" s="22">
        <v>3480925</v>
      </c>
      <c r="Z26" s="22">
        <v>6326055</v>
      </c>
      <c r="AA26" s="22">
        <v>33230294</v>
      </c>
      <c r="AB26" s="22">
        <v>151724256</v>
      </c>
      <c r="AC26" s="22">
        <v>13662491</v>
      </c>
      <c r="AD26" s="22">
        <v>33098372</v>
      </c>
      <c r="AE26" s="22">
        <v>84430572</v>
      </c>
      <c r="AF26" s="22">
        <v>132904846</v>
      </c>
      <c r="AG26" s="22">
        <v>2006626</v>
      </c>
      <c r="AH26" s="22">
        <v>25987928</v>
      </c>
      <c r="AI26" s="22">
        <v>60028997</v>
      </c>
      <c r="AJ26" s="22">
        <v>59986931</v>
      </c>
      <c r="AK26" s="22">
        <v>24799014</v>
      </c>
      <c r="AL26" s="22">
        <v>11160744</v>
      </c>
      <c r="AM26" s="22">
        <v>57009887</v>
      </c>
      <c r="AN26" s="22">
        <v>77007001</v>
      </c>
      <c r="AO26" s="22">
        <v>37925817</v>
      </c>
      <c r="AP26" s="22">
        <v>12683870</v>
      </c>
      <c r="AQ26" s="22">
        <v>49717198</v>
      </c>
      <c r="AR26" s="22">
        <v>23646514</v>
      </c>
      <c r="AS26" s="22">
        <v>9362888</v>
      </c>
      <c r="AT26" s="22">
        <v>8546900</v>
      </c>
      <c r="AU26" s="22">
        <v>99720162</v>
      </c>
      <c r="AV26" s="22">
        <v>7526966</v>
      </c>
      <c r="AW26" s="22">
        <v>22470676</v>
      </c>
      <c r="AX26" s="22">
        <v>41687898</v>
      </c>
      <c r="AY26" s="22">
        <v>223001026</v>
      </c>
      <c r="AZ26" s="22">
        <v>149448433</v>
      </c>
      <c r="BA26" s="22">
        <v>130843370</v>
      </c>
      <c r="BB26" s="22">
        <v>1170788528</v>
      </c>
      <c r="BC26" s="22">
        <v>123889871</v>
      </c>
      <c r="BD26" s="22">
        <v>44439150</v>
      </c>
      <c r="BE26" s="22">
        <v>20781750</v>
      </c>
      <c r="BF26" s="22">
        <v>29621767</v>
      </c>
      <c r="BG26" s="22">
        <v>113787109</v>
      </c>
      <c r="BH26" s="22">
        <v>883927600</v>
      </c>
      <c r="BI26" s="22">
        <v>186778238</v>
      </c>
      <c r="BJ26" s="22">
        <v>40394154</v>
      </c>
      <c r="BK26" s="22">
        <v>120060406</v>
      </c>
      <c r="BL26" s="22">
        <v>64382249</v>
      </c>
      <c r="BM26" s="22">
        <v>55637434</v>
      </c>
      <c r="BN26" s="22">
        <v>66891775</v>
      </c>
      <c r="BO26" s="22">
        <v>84223916</v>
      </c>
    </row>
    <row r="27" spans="1:67" ht="13.95" hidden="1" customHeight="1" x14ac:dyDescent="0.3">
      <c r="A27" s="19">
        <v>1992</v>
      </c>
      <c r="B27" s="21">
        <f t="shared" si="10"/>
        <v>5505324547</v>
      </c>
      <c r="C27" s="21">
        <f t="shared" si="11"/>
        <v>518604025</v>
      </c>
      <c r="D27" s="21">
        <f t="shared" si="12"/>
        <v>315693495</v>
      </c>
      <c r="E27" s="21">
        <f t="shared" si="13"/>
        <v>457174847</v>
      </c>
      <c r="F27" s="21">
        <f t="shared" si="14"/>
        <v>326044577</v>
      </c>
      <c r="G27" s="21">
        <f t="shared" si="15"/>
        <v>550938175</v>
      </c>
      <c r="H27" s="21">
        <f t="shared" si="16"/>
        <v>280741165</v>
      </c>
      <c r="I27" s="21">
        <f t="shared" si="17"/>
        <v>1404715566</v>
      </c>
      <c r="J27" s="21">
        <f t="shared" si="18"/>
        <v>1651412697</v>
      </c>
      <c r="K27" s="22">
        <v>80934898</v>
      </c>
      <c r="L27" s="22">
        <v>5171367</v>
      </c>
      <c r="M27" s="22">
        <v>39420346</v>
      </c>
      <c r="N27" s="22">
        <v>59235824</v>
      </c>
      <c r="O27" s="22">
        <v>57719272</v>
      </c>
      <c r="P27" s="22">
        <v>57124990</v>
      </c>
      <c r="Q27" s="22">
        <v>15276785</v>
      </c>
      <c r="R27" s="22">
        <v>4286261</v>
      </c>
      <c r="S27" s="22">
        <v>8667574</v>
      </c>
      <c r="T27" s="22">
        <v>55099298</v>
      </c>
      <c r="U27" s="22">
        <v>135667410</v>
      </c>
      <c r="V27" s="22">
        <v>259606019</v>
      </c>
      <c r="W27" s="22">
        <v>28500059</v>
      </c>
      <c r="X27" s="22">
        <v>17549288</v>
      </c>
      <c r="Y27" s="22">
        <v>3532244</v>
      </c>
      <c r="Z27" s="22">
        <v>6505885</v>
      </c>
      <c r="AA27" s="22">
        <v>33693527</v>
      </c>
      <c r="AB27" s="22">
        <v>154275079</v>
      </c>
      <c r="AC27" s="22">
        <v>13884577</v>
      </c>
      <c r="AD27" s="22">
        <v>33760571</v>
      </c>
      <c r="AE27" s="22">
        <v>86044809</v>
      </c>
      <c r="AF27" s="22">
        <v>135516284</v>
      </c>
      <c r="AG27" s="22">
        <v>2114730</v>
      </c>
      <c r="AH27" s="22">
        <v>26628568</v>
      </c>
      <c r="AI27" s="22">
        <v>61480660</v>
      </c>
      <c r="AJ27" s="22">
        <v>61184983</v>
      </c>
      <c r="AK27" s="22">
        <v>25212468</v>
      </c>
      <c r="AL27" s="22">
        <v>11686676</v>
      </c>
      <c r="AM27" s="22">
        <v>57990118</v>
      </c>
      <c r="AN27" s="22">
        <v>79746374</v>
      </c>
      <c r="AO27" s="22">
        <v>39228910</v>
      </c>
      <c r="AP27" s="22">
        <v>13200310</v>
      </c>
      <c r="AQ27" s="22">
        <v>51853747</v>
      </c>
      <c r="AR27" s="22">
        <v>24382460</v>
      </c>
      <c r="AS27" s="22">
        <v>9553540</v>
      </c>
      <c r="AT27" s="22">
        <v>8817633</v>
      </c>
      <c r="AU27" s="22">
        <v>102372770</v>
      </c>
      <c r="AV27" s="22">
        <v>7683266</v>
      </c>
      <c r="AW27" s="22">
        <v>22927355</v>
      </c>
      <c r="AX27" s="22">
        <v>42443509</v>
      </c>
      <c r="AY27" s="22">
        <v>228474675</v>
      </c>
      <c r="AZ27" s="22">
        <v>148915991</v>
      </c>
      <c r="BA27" s="22">
        <v>131825174</v>
      </c>
      <c r="BB27" s="22">
        <v>1184574237</v>
      </c>
      <c r="BC27" s="22">
        <v>124383708</v>
      </c>
      <c r="BD27" s="22">
        <v>44653695</v>
      </c>
      <c r="BE27" s="22">
        <v>20982088</v>
      </c>
      <c r="BF27" s="22">
        <v>30121838</v>
      </c>
      <c r="BG27" s="22">
        <v>115952192</v>
      </c>
      <c r="BH27" s="22">
        <v>902957070</v>
      </c>
      <c r="BI27" s="22">
        <v>190043744</v>
      </c>
      <c r="BJ27" s="22">
        <v>40950342</v>
      </c>
      <c r="BK27" s="22">
        <v>123546848</v>
      </c>
      <c r="BL27" s="22">
        <v>65926125</v>
      </c>
      <c r="BM27" s="22">
        <v>56528834</v>
      </c>
      <c r="BN27" s="22">
        <v>68260337</v>
      </c>
      <c r="BO27" s="22">
        <v>87247205</v>
      </c>
    </row>
    <row r="28" spans="1:67" ht="13.95" hidden="1" customHeight="1" x14ac:dyDescent="0.3">
      <c r="A28" s="19">
        <v>1993</v>
      </c>
      <c r="B28" s="21">
        <f t="shared" si="10"/>
        <v>5590869107</v>
      </c>
      <c r="C28" s="21">
        <f t="shared" si="11"/>
        <v>519773806</v>
      </c>
      <c r="D28" s="21">
        <f t="shared" si="12"/>
        <v>319455059</v>
      </c>
      <c r="E28" s="21">
        <f t="shared" si="13"/>
        <v>465251094</v>
      </c>
      <c r="F28" s="21">
        <f t="shared" si="14"/>
        <v>333220688</v>
      </c>
      <c r="G28" s="21">
        <f t="shared" si="15"/>
        <v>566224200</v>
      </c>
      <c r="H28" s="21">
        <f t="shared" si="16"/>
        <v>280509742</v>
      </c>
      <c r="I28" s="21">
        <f t="shared" si="17"/>
        <v>1418841643</v>
      </c>
      <c r="J28" s="21">
        <f t="shared" si="18"/>
        <v>1687592875</v>
      </c>
      <c r="K28" s="22">
        <v>81486773</v>
      </c>
      <c r="L28" s="22">
        <v>5188637</v>
      </c>
      <c r="M28" s="22">
        <v>39651621</v>
      </c>
      <c r="N28" s="22">
        <v>59515844</v>
      </c>
      <c r="O28" s="22">
        <v>57861037</v>
      </c>
      <c r="P28" s="22">
        <v>57170764</v>
      </c>
      <c r="Q28" s="22">
        <v>15389720</v>
      </c>
      <c r="R28" s="22">
        <v>4311862</v>
      </c>
      <c r="S28" s="22">
        <v>8718036</v>
      </c>
      <c r="T28" s="22">
        <v>55389384</v>
      </c>
      <c r="U28" s="22">
        <v>135090128</v>
      </c>
      <c r="V28" s="22">
        <v>262633231</v>
      </c>
      <c r="W28" s="22">
        <v>28830637</v>
      </c>
      <c r="X28" s="22">
        <v>17722911</v>
      </c>
      <c r="Y28" s="22">
        <v>3573610</v>
      </c>
      <c r="Z28" s="22">
        <v>6694670</v>
      </c>
      <c r="AA28" s="22">
        <v>34152717</v>
      </c>
      <c r="AB28" s="22">
        <v>156794577</v>
      </c>
      <c r="AC28" s="22">
        <v>14102276</v>
      </c>
      <c r="AD28" s="22">
        <v>34441473</v>
      </c>
      <c r="AE28" s="22">
        <v>87653807</v>
      </c>
      <c r="AF28" s="22">
        <v>138106244</v>
      </c>
      <c r="AG28" s="22">
        <v>2222093</v>
      </c>
      <c r="AH28" s="22">
        <v>27277048</v>
      </c>
      <c r="AI28" s="22">
        <v>62915681</v>
      </c>
      <c r="AJ28" s="22">
        <v>61403543</v>
      </c>
      <c r="AK28" s="22">
        <v>25614586</v>
      </c>
      <c r="AL28" s="22">
        <v>12215862</v>
      </c>
      <c r="AM28" s="22">
        <v>58999167</v>
      </c>
      <c r="AN28" s="22">
        <v>82572708</v>
      </c>
      <c r="AO28" s="22">
        <v>40656336</v>
      </c>
      <c r="AP28" s="22">
        <v>13735951</v>
      </c>
      <c r="AQ28" s="22">
        <v>53708891</v>
      </c>
      <c r="AR28" s="22">
        <v>25117188</v>
      </c>
      <c r="AS28" s="22">
        <v>9754786</v>
      </c>
      <c r="AT28" s="22">
        <v>9100789</v>
      </c>
      <c r="AU28" s="22">
        <v>105122069</v>
      </c>
      <c r="AV28" s="22">
        <v>7981132</v>
      </c>
      <c r="AW28" s="22">
        <v>23445592</v>
      </c>
      <c r="AX28" s="22">
        <v>43297156</v>
      </c>
      <c r="AY28" s="22">
        <v>234304310</v>
      </c>
      <c r="AZ28" s="22">
        <v>148135424</v>
      </c>
      <c r="BA28" s="22">
        <v>132374318</v>
      </c>
      <c r="BB28" s="22">
        <v>1197308575</v>
      </c>
      <c r="BC28" s="22">
        <v>124839958</v>
      </c>
      <c r="BD28" s="22">
        <v>44887724</v>
      </c>
      <c r="BE28" s="22">
        <v>21174682</v>
      </c>
      <c r="BF28" s="22">
        <v>30630704</v>
      </c>
      <c r="BG28" s="22">
        <v>118132360</v>
      </c>
      <c r="BH28" s="22">
        <v>922118387</v>
      </c>
      <c r="BI28" s="22">
        <v>193305168</v>
      </c>
      <c r="BJ28" s="22">
        <v>41502429</v>
      </c>
      <c r="BK28" s="22">
        <v>127020117</v>
      </c>
      <c r="BL28" s="22">
        <v>67530621</v>
      </c>
      <c r="BM28" s="22">
        <v>57408198</v>
      </c>
      <c r="BN28" s="22">
        <v>69586384</v>
      </c>
      <c r="BO28" s="22">
        <v>90989211</v>
      </c>
    </row>
    <row r="29" spans="1:67" ht="13.95" hidden="1" customHeight="1" x14ac:dyDescent="0.3">
      <c r="A29" s="19">
        <v>1994</v>
      </c>
      <c r="B29" s="21">
        <f t="shared" si="10"/>
        <v>5674865580</v>
      </c>
      <c r="C29" s="21">
        <f t="shared" si="11"/>
        <v>520925525</v>
      </c>
      <c r="D29" s="21">
        <f t="shared" si="12"/>
        <v>323028165</v>
      </c>
      <c r="E29" s="21">
        <f t="shared" si="13"/>
        <v>473245326</v>
      </c>
      <c r="F29" s="21">
        <f t="shared" si="14"/>
        <v>340165043</v>
      </c>
      <c r="G29" s="21">
        <f t="shared" si="15"/>
        <v>581465381</v>
      </c>
      <c r="H29" s="21">
        <f t="shared" si="16"/>
        <v>280624972</v>
      </c>
      <c r="I29" s="21">
        <f t="shared" si="17"/>
        <v>1431910038</v>
      </c>
      <c r="J29" s="21">
        <f t="shared" si="18"/>
        <v>1723501130</v>
      </c>
      <c r="K29" s="22">
        <v>81773617</v>
      </c>
      <c r="L29" s="22">
        <v>5206190</v>
      </c>
      <c r="M29" s="22">
        <v>39858721</v>
      </c>
      <c r="N29" s="22">
        <v>59747876</v>
      </c>
      <c r="O29" s="22">
        <v>58003203</v>
      </c>
      <c r="P29" s="22">
        <v>57420138</v>
      </c>
      <c r="Q29" s="22">
        <v>15485449</v>
      </c>
      <c r="R29" s="22">
        <v>4336467</v>
      </c>
      <c r="S29" s="22">
        <v>8780190</v>
      </c>
      <c r="T29" s="22">
        <v>55636187</v>
      </c>
      <c r="U29" s="22">
        <v>134677487</v>
      </c>
      <c r="V29" s="22">
        <v>265474810</v>
      </c>
      <c r="W29" s="22">
        <v>29147381</v>
      </c>
      <c r="X29" s="22">
        <v>17897433</v>
      </c>
      <c r="Y29" s="22">
        <v>3621030</v>
      </c>
      <c r="Z29" s="22">
        <v>6887511</v>
      </c>
      <c r="AA29" s="22">
        <v>34613491</v>
      </c>
      <c r="AB29" s="22">
        <v>159265006</v>
      </c>
      <c r="AC29" s="22">
        <v>14316256</v>
      </c>
      <c r="AD29" s="22">
        <v>35127410</v>
      </c>
      <c r="AE29" s="22">
        <v>89259205</v>
      </c>
      <c r="AF29" s="22">
        <v>140663958</v>
      </c>
      <c r="AG29" s="22">
        <v>2328188</v>
      </c>
      <c r="AH29" s="22">
        <v>27887279</v>
      </c>
      <c r="AI29" s="22">
        <v>64285589</v>
      </c>
      <c r="AJ29" s="22">
        <v>61520598</v>
      </c>
      <c r="AK29" s="22">
        <v>26000822</v>
      </c>
      <c r="AL29" s="22">
        <v>12750040</v>
      </c>
      <c r="AM29" s="22">
        <v>60033836</v>
      </c>
      <c r="AN29" s="22">
        <v>85358691</v>
      </c>
      <c r="AO29" s="22">
        <v>42626876</v>
      </c>
      <c r="AP29" s="22">
        <v>14287201</v>
      </c>
      <c r="AQ29" s="22">
        <v>55611508</v>
      </c>
      <c r="AR29" s="22">
        <v>25857130</v>
      </c>
      <c r="AS29" s="22">
        <v>9967031</v>
      </c>
      <c r="AT29" s="22">
        <v>9398258</v>
      </c>
      <c r="AU29" s="22">
        <v>107935714</v>
      </c>
      <c r="AV29" s="22">
        <v>6792352</v>
      </c>
      <c r="AW29" s="22">
        <v>24043948</v>
      </c>
      <c r="AX29" s="22">
        <v>44004139</v>
      </c>
      <c r="AY29" s="22">
        <v>240941224</v>
      </c>
      <c r="AZ29" s="22">
        <v>148200736</v>
      </c>
      <c r="BA29" s="22">
        <v>132424236</v>
      </c>
      <c r="BB29" s="22">
        <v>1209003096</v>
      </c>
      <c r="BC29" s="22">
        <v>125286860</v>
      </c>
      <c r="BD29" s="22">
        <v>45130840</v>
      </c>
      <c r="BE29" s="22">
        <v>21357140</v>
      </c>
      <c r="BF29" s="22">
        <v>31132102</v>
      </c>
      <c r="BG29" s="22">
        <v>120343179</v>
      </c>
      <c r="BH29" s="22">
        <v>941163767</v>
      </c>
      <c r="BI29" s="22">
        <v>196591828</v>
      </c>
      <c r="BJ29" s="22">
        <v>42055143</v>
      </c>
      <c r="BK29" s="22">
        <v>130748083</v>
      </c>
      <c r="BL29" s="22">
        <v>69019291</v>
      </c>
      <c r="BM29" s="22">
        <v>58260854</v>
      </c>
      <c r="BN29" s="22">
        <v>70854391</v>
      </c>
      <c r="BO29" s="22">
        <v>94464594</v>
      </c>
    </row>
    <row r="30" spans="1:67" ht="13.95" hidden="1" customHeight="1" x14ac:dyDescent="0.3">
      <c r="A30" s="19">
        <v>1995</v>
      </c>
      <c r="B30" s="21">
        <f t="shared" si="10"/>
        <v>5758179747</v>
      </c>
      <c r="C30" s="21">
        <f t="shared" si="11"/>
        <v>521825692</v>
      </c>
      <c r="D30" s="21">
        <f t="shared" si="12"/>
        <v>326518621</v>
      </c>
      <c r="E30" s="21">
        <f t="shared" si="13"/>
        <v>481217359</v>
      </c>
      <c r="F30" s="21">
        <f t="shared" si="14"/>
        <v>347340748</v>
      </c>
      <c r="G30" s="21">
        <f t="shared" si="15"/>
        <v>597055510</v>
      </c>
      <c r="H30" s="21">
        <f t="shared" si="16"/>
        <v>280608558</v>
      </c>
      <c r="I30" s="21">
        <f t="shared" si="17"/>
        <v>1444290328</v>
      </c>
      <c r="J30" s="21">
        <f t="shared" si="18"/>
        <v>1759322931</v>
      </c>
      <c r="K30" s="22">
        <v>82019890</v>
      </c>
      <c r="L30" s="22">
        <v>5233360</v>
      </c>
      <c r="M30" s="22">
        <v>40052738</v>
      </c>
      <c r="N30" s="22">
        <v>59973548</v>
      </c>
      <c r="O30" s="22">
        <v>58154635</v>
      </c>
      <c r="P30" s="22">
        <v>57403344</v>
      </c>
      <c r="Q30" s="22">
        <v>15565032</v>
      </c>
      <c r="R30" s="22">
        <v>4358993</v>
      </c>
      <c r="S30" s="22">
        <v>8826302</v>
      </c>
      <c r="T30" s="22">
        <v>55853805</v>
      </c>
      <c r="U30" s="22">
        <v>134384045</v>
      </c>
      <c r="V30" s="22">
        <v>268205795</v>
      </c>
      <c r="W30" s="22">
        <v>29459131</v>
      </c>
      <c r="X30" s="22">
        <v>18095344</v>
      </c>
      <c r="Y30" s="22">
        <v>3674428</v>
      </c>
      <c r="Z30" s="22">
        <v>7083923</v>
      </c>
      <c r="AA30" s="22">
        <v>35070020</v>
      </c>
      <c r="AB30" s="22">
        <v>161735073</v>
      </c>
      <c r="AC30" s="22">
        <v>14527381</v>
      </c>
      <c r="AD30" s="22">
        <v>35804662</v>
      </c>
      <c r="AE30" s="22">
        <v>90862455</v>
      </c>
      <c r="AF30" s="22">
        <v>143217768</v>
      </c>
      <c r="AG30" s="22">
        <v>2434662</v>
      </c>
      <c r="AH30" s="22">
        <v>28470191</v>
      </c>
      <c r="AI30" s="22">
        <v>65652622</v>
      </c>
      <c r="AJ30" s="22">
        <v>62205567</v>
      </c>
      <c r="AK30" s="22">
        <v>26399429</v>
      </c>
      <c r="AL30" s="22">
        <v>13289245</v>
      </c>
      <c r="AM30" s="22">
        <v>61024503</v>
      </c>
      <c r="AN30" s="22">
        <v>87864529</v>
      </c>
      <c r="AO30" s="22">
        <v>44433704</v>
      </c>
      <c r="AP30" s="22">
        <v>14855565</v>
      </c>
      <c r="AQ30" s="22">
        <v>57537335</v>
      </c>
      <c r="AR30" s="22">
        <v>26601751</v>
      </c>
      <c r="AS30" s="22">
        <v>10185365</v>
      </c>
      <c r="AT30" s="22">
        <v>9714529</v>
      </c>
      <c r="AU30" s="22">
        <v>110819428</v>
      </c>
      <c r="AV30" s="22">
        <v>5674118</v>
      </c>
      <c r="AW30" s="22">
        <v>24672143</v>
      </c>
      <c r="AX30" s="22">
        <v>44541554</v>
      </c>
      <c r="AY30" s="22">
        <v>248020018</v>
      </c>
      <c r="AZ30" s="22">
        <v>148291403</v>
      </c>
      <c r="BA30" s="22">
        <v>132317155</v>
      </c>
      <c r="BB30" s="22">
        <v>1220133927</v>
      </c>
      <c r="BC30" s="22">
        <v>125672665</v>
      </c>
      <c r="BD30" s="22">
        <v>45368425</v>
      </c>
      <c r="BE30" s="22">
        <v>21534495</v>
      </c>
      <c r="BF30" s="22">
        <v>31580816</v>
      </c>
      <c r="BG30" s="22">
        <v>122600370</v>
      </c>
      <c r="BH30" s="22">
        <v>960301044</v>
      </c>
      <c r="BI30" s="22">
        <v>199888057</v>
      </c>
      <c r="BJ30" s="22">
        <v>42605338</v>
      </c>
      <c r="BK30" s="22">
        <v>134582253</v>
      </c>
      <c r="BL30" s="22">
        <v>70546246</v>
      </c>
      <c r="BM30" s="22">
        <v>59098232</v>
      </c>
      <c r="BN30" s="22">
        <v>72049940</v>
      </c>
      <c r="BO30" s="22">
        <v>97651451</v>
      </c>
    </row>
    <row r="31" spans="1:67" ht="13.95" hidden="1" customHeight="1" x14ac:dyDescent="0.3">
      <c r="A31" s="19">
        <v>1996</v>
      </c>
      <c r="B31" s="21">
        <f t="shared" si="10"/>
        <v>5841337074</v>
      </c>
      <c r="C31" s="21">
        <f t="shared" si="11"/>
        <v>522545051</v>
      </c>
      <c r="D31" s="21">
        <f t="shared" si="12"/>
        <v>329948625</v>
      </c>
      <c r="E31" s="21">
        <f t="shared" si="13"/>
        <v>489124784</v>
      </c>
      <c r="F31" s="21">
        <f t="shared" si="14"/>
        <v>354463087</v>
      </c>
      <c r="G31" s="21">
        <f t="shared" si="15"/>
        <v>613243170</v>
      </c>
      <c r="H31" s="21">
        <f t="shared" si="16"/>
        <v>280278443</v>
      </c>
      <c r="I31" s="21">
        <f t="shared" si="17"/>
        <v>1456236794</v>
      </c>
      <c r="J31" s="21">
        <f t="shared" si="18"/>
        <v>1795497120</v>
      </c>
      <c r="K31" s="22">
        <v>82263189</v>
      </c>
      <c r="L31" s="22">
        <v>5263068</v>
      </c>
      <c r="M31" s="22">
        <v>40237372</v>
      </c>
      <c r="N31" s="22">
        <v>60195176</v>
      </c>
      <c r="O31" s="22">
        <v>58298565</v>
      </c>
      <c r="P31" s="22">
        <v>57162092</v>
      </c>
      <c r="Q31" s="22">
        <v>15640027</v>
      </c>
      <c r="R31" s="22">
        <v>4381135</v>
      </c>
      <c r="S31" s="22">
        <v>8840327</v>
      </c>
      <c r="T31" s="22">
        <v>56058955</v>
      </c>
      <c r="U31" s="22">
        <v>134205145</v>
      </c>
      <c r="V31" s="22">
        <v>270860696</v>
      </c>
      <c r="W31" s="22">
        <v>29767206</v>
      </c>
      <c r="X31" s="22">
        <v>18305307</v>
      </c>
      <c r="Y31" s="22">
        <v>3729378</v>
      </c>
      <c r="Z31" s="22">
        <v>7286038</v>
      </c>
      <c r="AA31" s="22">
        <v>35513793</v>
      </c>
      <c r="AB31" s="22">
        <v>164202549</v>
      </c>
      <c r="AC31" s="22">
        <v>14734046</v>
      </c>
      <c r="AD31" s="22">
        <v>36462745</v>
      </c>
      <c r="AE31" s="22">
        <v>92452702</v>
      </c>
      <c r="AF31" s="22">
        <v>145758949</v>
      </c>
      <c r="AG31" s="22">
        <v>2597564</v>
      </c>
      <c r="AH31" s="22">
        <v>29033044</v>
      </c>
      <c r="AI31" s="22">
        <v>67028048</v>
      </c>
      <c r="AJ31" s="22">
        <v>62881300</v>
      </c>
      <c r="AK31" s="22">
        <v>26808107</v>
      </c>
      <c r="AL31" s="22">
        <v>13831009</v>
      </c>
      <c r="AM31" s="22">
        <v>61951134</v>
      </c>
      <c r="AN31" s="22">
        <v>90332881</v>
      </c>
      <c r="AO31" s="22">
        <v>45296124</v>
      </c>
      <c r="AP31" s="22">
        <v>15442312</v>
      </c>
      <c r="AQ31" s="22">
        <v>59467635</v>
      </c>
      <c r="AR31" s="22">
        <v>27344211</v>
      </c>
      <c r="AS31" s="22">
        <v>10407278</v>
      </c>
      <c r="AT31" s="22">
        <v>10044852</v>
      </c>
      <c r="AU31" s="22">
        <v>113754779</v>
      </c>
      <c r="AV31" s="22">
        <v>6708764</v>
      </c>
      <c r="AW31" s="22">
        <v>25231528</v>
      </c>
      <c r="AX31" s="22">
        <v>45123018</v>
      </c>
      <c r="AY31" s="22">
        <v>254422669</v>
      </c>
      <c r="AZ31" s="22">
        <v>148084582</v>
      </c>
      <c r="BA31" s="22">
        <v>132193861</v>
      </c>
      <c r="BB31" s="22">
        <v>1230944812</v>
      </c>
      <c r="BC31" s="22">
        <v>125975302</v>
      </c>
      <c r="BD31" s="22">
        <v>45638700</v>
      </c>
      <c r="BE31" s="22">
        <v>21709276</v>
      </c>
      <c r="BF31" s="22">
        <v>31968704</v>
      </c>
      <c r="BG31" s="22">
        <v>124862179</v>
      </c>
      <c r="BH31" s="22">
        <v>979678458</v>
      </c>
      <c r="BI31" s="22">
        <v>203204348</v>
      </c>
      <c r="BJ31" s="22">
        <v>43154860</v>
      </c>
      <c r="BK31" s="22">
        <v>138557092</v>
      </c>
      <c r="BL31" s="22">
        <v>72190242</v>
      </c>
      <c r="BM31" s="22">
        <v>59920064</v>
      </c>
      <c r="BN31" s="22">
        <v>73156447</v>
      </c>
      <c r="BO31" s="22">
        <v>100773430</v>
      </c>
    </row>
    <row r="32" spans="1:67" ht="13.95" hidden="1" customHeight="1" x14ac:dyDescent="0.3">
      <c r="A32" s="19">
        <v>1997</v>
      </c>
      <c r="B32" s="21">
        <f t="shared" si="10"/>
        <v>5924048085</v>
      </c>
      <c r="C32" s="21">
        <f t="shared" si="11"/>
        <v>523361977</v>
      </c>
      <c r="D32" s="21">
        <f t="shared" si="12"/>
        <v>333306446</v>
      </c>
      <c r="E32" s="21">
        <f t="shared" si="13"/>
        <v>496974627</v>
      </c>
      <c r="F32" s="21">
        <f t="shared" si="14"/>
        <v>361676961</v>
      </c>
      <c r="G32" s="21">
        <f t="shared" si="15"/>
        <v>629563982</v>
      </c>
      <c r="H32" s="21">
        <f t="shared" si="16"/>
        <v>279767649</v>
      </c>
      <c r="I32" s="21">
        <f t="shared" si="17"/>
        <v>1467564116</v>
      </c>
      <c r="J32" s="21">
        <f t="shared" si="18"/>
        <v>1831832327</v>
      </c>
      <c r="K32" s="22">
        <v>82389638</v>
      </c>
      <c r="L32" s="22">
        <v>5285035</v>
      </c>
      <c r="M32" s="22">
        <v>40423826</v>
      </c>
      <c r="N32" s="22">
        <v>60416200</v>
      </c>
      <c r="O32" s="22">
        <v>58447089</v>
      </c>
      <c r="P32" s="22">
        <v>57189274</v>
      </c>
      <c r="Q32" s="22">
        <v>15723622</v>
      </c>
      <c r="R32" s="22">
        <v>4404986</v>
      </c>
      <c r="S32" s="22">
        <v>8845524</v>
      </c>
      <c r="T32" s="22">
        <v>56267524</v>
      </c>
      <c r="U32" s="22">
        <v>133969259</v>
      </c>
      <c r="V32" s="22">
        <v>273468013</v>
      </c>
      <c r="W32" s="22">
        <v>30059089</v>
      </c>
      <c r="X32" s="22">
        <v>18504912</v>
      </c>
      <c r="Y32" s="22">
        <v>3776950</v>
      </c>
      <c r="Z32" s="22">
        <v>7497482</v>
      </c>
      <c r="AA32" s="22">
        <v>35947791</v>
      </c>
      <c r="AB32" s="22">
        <v>166661659</v>
      </c>
      <c r="AC32" s="22">
        <v>14932434</v>
      </c>
      <c r="AD32" s="22">
        <v>37121149</v>
      </c>
      <c r="AE32" s="22">
        <v>94021207</v>
      </c>
      <c r="AF32" s="22">
        <v>148290387</v>
      </c>
      <c r="AG32" s="22">
        <v>2817410</v>
      </c>
      <c r="AH32" s="22">
        <v>29579301</v>
      </c>
      <c r="AI32" s="22">
        <v>68431740</v>
      </c>
      <c r="AJ32" s="22">
        <v>63639638</v>
      </c>
      <c r="AK32" s="22">
        <v>27213337</v>
      </c>
      <c r="AL32" s="22">
        <v>14374943</v>
      </c>
      <c r="AM32" s="22">
        <v>62852966</v>
      </c>
      <c r="AN32" s="22">
        <v>92767626</v>
      </c>
      <c r="AO32" s="22">
        <v>46029902</v>
      </c>
      <c r="AP32" s="22">
        <v>16047170</v>
      </c>
      <c r="AQ32" s="22">
        <v>61404539</v>
      </c>
      <c r="AR32" s="22">
        <v>28101768</v>
      </c>
      <c r="AS32" s="22">
        <v>10646495</v>
      </c>
      <c r="AT32" s="22">
        <v>10383969</v>
      </c>
      <c r="AU32" s="22">
        <v>116754792</v>
      </c>
      <c r="AV32" s="22">
        <v>7755238</v>
      </c>
      <c r="AW32" s="22">
        <v>25799821</v>
      </c>
      <c r="AX32" s="22">
        <v>45666838</v>
      </c>
      <c r="AY32" s="22">
        <v>260973450</v>
      </c>
      <c r="AZ32" s="22">
        <v>147853771</v>
      </c>
      <c r="BA32" s="22">
        <v>131913878</v>
      </c>
      <c r="BB32" s="22">
        <v>1241139622</v>
      </c>
      <c r="BC32" s="22">
        <v>126265929</v>
      </c>
      <c r="BD32" s="22">
        <v>45941537</v>
      </c>
      <c r="BE32" s="22">
        <v>21885328</v>
      </c>
      <c r="BF32" s="22">
        <v>32331700</v>
      </c>
      <c r="BG32" s="22">
        <v>127198069</v>
      </c>
      <c r="BH32" s="22">
        <v>999133762</v>
      </c>
      <c r="BI32" s="22">
        <v>206536095</v>
      </c>
      <c r="BJ32" s="22">
        <v>43708798</v>
      </c>
      <c r="BK32" s="22">
        <v>142531804</v>
      </c>
      <c r="BL32" s="22">
        <v>73908810</v>
      </c>
      <c r="BM32" s="22">
        <v>60724584</v>
      </c>
      <c r="BN32" s="22">
        <v>74226889</v>
      </c>
      <c r="BO32" s="22">
        <v>103863516</v>
      </c>
    </row>
    <row r="33" spans="1:67" ht="13.95" hidden="1" customHeight="1" x14ac:dyDescent="0.3">
      <c r="A33" s="19">
        <v>1998</v>
      </c>
      <c r="B33" s="21">
        <f t="shared" si="10"/>
        <v>6006306562</v>
      </c>
      <c r="C33" s="21">
        <f t="shared" si="11"/>
        <v>523515912</v>
      </c>
      <c r="D33" s="21">
        <f t="shared" si="12"/>
        <v>336677366</v>
      </c>
      <c r="E33" s="21">
        <f t="shared" si="13"/>
        <v>504834889</v>
      </c>
      <c r="F33" s="21">
        <f t="shared" si="14"/>
        <v>369054421</v>
      </c>
      <c r="G33" s="21">
        <f t="shared" si="15"/>
        <v>646539503</v>
      </c>
      <c r="H33" s="21">
        <f t="shared" si="16"/>
        <v>279183905</v>
      </c>
      <c r="I33" s="21">
        <f t="shared" si="17"/>
        <v>1478344904</v>
      </c>
      <c r="J33" s="21">
        <f t="shared" si="18"/>
        <v>1868155662</v>
      </c>
      <c r="K33" s="22">
        <v>82011939</v>
      </c>
      <c r="L33" s="22">
        <v>5304262</v>
      </c>
      <c r="M33" s="22">
        <v>40617440</v>
      </c>
      <c r="N33" s="22">
        <v>60657508</v>
      </c>
      <c r="O33" s="22">
        <v>58626819</v>
      </c>
      <c r="P33" s="22">
        <v>57215194</v>
      </c>
      <c r="Q33" s="22">
        <v>15827107</v>
      </c>
      <c r="R33" s="22">
        <v>4431313</v>
      </c>
      <c r="S33" s="22">
        <v>8850609</v>
      </c>
      <c r="T33" s="22">
        <v>56488040</v>
      </c>
      <c r="U33" s="22">
        <v>133485681</v>
      </c>
      <c r="V33" s="22">
        <v>276119333</v>
      </c>
      <c r="W33" s="22">
        <v>30329969</v>
      </c>
      <c r="X33" s="22">
        <v>18701717</v>
      </c>
      <c r="Y33" s="22">
        <v>3811371</v>
      </c>
      <c r="Z33" s="22">
        <v>7714976</v>
      </c>
      <c r="AA33" s="22">
        <v>36372860</v>
      </c>
      <c r="AB33" s="22">
        <v>169159655</v>
      </c>
      <c r="AC33" s="22">
        <v>15127799</v>
      </c>
      <c r="AD33" s="22">
        <v>37792165</v>
      </c>
      <c r="AE33" s="22">
        <v>95575245</v>
      </c>
      <c r="AF33" s="22">
        <v>150807165</v>
      </c>
      <c r="AG33" s="22">
        <v>3040421</v>
      </c>
      <c r="AH33" s="22">
        <v>30054133</v>
      </c>
      <c r="AI33" s="22">
        <v>69943294</v>
      </c>
      <c r="AJ33" s="22">
        <v>64519859</v>
      </c>
      <c r="AK33" s="22">
        <v>27621648</v>
      </c>
      <c r="AL33" s="22">
        <v>14922185</v>
      </c>
      <c r="AM33" s="22">
        <v>63734383</v>
      </c>
      <c r="AN33" s="22">
        <v>95218498</v>
      </c>
      <c r="AO33" s="22">
        <v>47297600</v>
      </c>
      <c r="AP33" s="22">
        <v>16663948</v>
      </c>
      <c r="AQ33" s="22">
        <v>63363524</v>
      </c>
      <c r="AR33" s="22">
        <v>28888057</v>
      </c>
      <c r="AS33" s="22">
        <v>10919573</v>
      </c>
      <c r="AT33" s="22">
        <v>10741413</v>
      </c>
      <c r="AU33" s="22">
        <v>119846254</v>
      </c>
      <c r="AV33" s="22">
        <v>8081681</v>
      </c>
      <c r="AW33" s="22">
        <v>26458999</v>
      </c>
      <c r="AX33" s="22">
        <v>46223880</v>
      </c>
      <c r="AY33" s="22">
        <v>268054574</v>
      </c>
      <c r="AZ33" s="22">
        <v>147635531</v>
      </c>
      <c r="BA33" s="22">
        <v>131548374</v>
      </c>
      <c r="BB33" s="22">
        <v>1250847127</v>
      </c>
      <c r="BC33" s="22">
        <v>126549181</v>
      </c>
      <c r="BD33" s="22">
        <v>46230878</v>
      </c>
      <c r="BE33" s="22">
        <v>22049226</v>
      </c>
      <c r="BF33" s="22">
        <v>32668492</v>
      </c>
      <c r="BG33" s="22">
        <v>129622332</v>
      </c>
      <c r="BH33" s="22">
        <v>1018665080</v>
      </c>
      <c r="BI33" s="22">
        <v>209826788</v>
      </c>
      <c r="BJ33" s="22">
        <v>44257793</v>
      </c>
      <c r="BK33" s="22">
        <v>146522356</v>
      </c>
      <c r="BL33" s="22">
        <v>75791024</v>
      </c>
      <c r="BM33" s="22">
        <v>61522630</v>
      </c>
      <c r="BN33" s="22">
        <v>75299660</v>
      </c>
      <c r="BO33" s="22">
        <v>106647999</v>
      </c>
    </row>
    <row r="34" spans="1:67" ht="13.95" hidden="1" customHeight="1" x14ac:dyDescent="0.3">
      <c r="A34" s="19">
        <v>1999</v>
      </c>
      <c r="B34" s="21">
        <f t="shared" si="10"/>
        <v>6088225742</v>
      </c>
      <c r="C34" s="21">
        <f t="shared" si="11"/>
        <v>523748243</v>
      </c>
      <c r="D34" s="21">
        <f t="shared" si="12"/>
        <v>340066474</v>
      </c>
      <c r="E34" s="21">
        <f t="shared" si="13"/>
        <v>512622722</v>
      </c>
      <c r="F34" s="21">
        <f t="shared" si="14"/>
        <v>376520001</v>
      </c>
      <c r="G34" s="21">
        <f t="shared" si="15"/>
        <v>664013684</v>
      </c>
      <c r="H34" s="21">
        <f t="shared" si="16"/>
        <v>278581993</v>
      </c>
      <c r="I34" s="21">
        <f t="shared" si="17"/>
        <v>1488660799</v>
      </c>
      <c r="J34" s="21">
        <f t="shared" si="18"/>
        <v>1904011826</v>
      </c>
      <c r="K34" s="22">
        <v>81678287</v>
      </c>
      <c r="L34" s="22">
        <v>5321810</v>
      </c>
      <c r="M34" s="22">
        <v>40812857</v>
      </c>
      <c r="N34" s="22">
        <v>60987092</v>
      </c>
      <c r="O34" s="22">
        <v>58838657</v>
      </c>
      <c r="P34" s="22">
        <v>57240798</v>
      </c>
      <c r="Q34" s="22">
        <v>15940184</v>
      </c>
      <c r="R34" s="22">
        <v>4461787</v>
      </c>
      <c r="S34" s="22">
        <v>8857686</v>
      </c>
      <c r="T34" s="22">
        <v>56737547</v>
      </c>
      <c r="U34" s="22">
        <v>132871538</v>
      </c>
      <c r="V34" s="22">
        <v>278785484</v>
      </c>
      <c r="W34" s="22">
        <v>30599456</v>
      </c>
      <c r="X34" s="22">
        <v>18909981</v>
      </c>
      <c r="Y34" s="22">
        <v>3835555</v>
      </c>
      <c r="Z34" s="22">
        <v>7935998</v>
      </c>
      <c r="AA34" s="22">
        <v>36794682</v>
      </c>
      <c r="AB34" s="22">
        <v>171641543</v>
      </c>
      <c r="AC34" s="22">
        <v>15319313</v>
      </c>
      <c r="AD34" s="22">
        <v>38454863</v>
      </c>
      <c r="AE34" s="22">
        <v>97115707</v>
      </c>
      <c r="AF34" s="22">
        <v>153296614</v>
      </c>
      <c r="AG34" s="22">
        <v>3266009</v>
      </c>
      <c r="AH34" s="22">
        <v>30474354</v>
      </c>
      <c r="AI34" s="22">
        <v>71520954</v>
      </c>
      <c r="AJ34" s="22">
        <v>65445391</v>
      </c>
      <c r="AK34" s="22">
        <v>28027179</v>
      </c>
      <c r="AL34" s="22">
        <v>15472075</v>
      </c>
      <c r="AM34" s="22">
        <v>64591923</v>
      </c>
      <c r="AN34" s="22">
        <v>97722116</v>
      </c>
      <c r="AO34" s="22">
        <v>48912971</v>
      </c>
      <c r="AP34" s="22">
        <v>17215935</v>
      </c>
      <c r="AQ34" s="22">
        <v>65374561</v>
      </c>
      <c r="AR34" s="22">
        <v>29733408</v>
      </c>
      <c r="AS34" s="22">
        <v>11227415</v>
      </c>
      <c r="AT34" s="22">
        <v>11117411</v>
      </c>
      <c r="AU34" s="22">
        <v>123047320</v>
      </c>
      <c r="AV34" s="22">
        <v>8147912</v>
      </c>
      <c r="AW34" s="22">
        <v>27130613</v>
      </c>
      <c r="AX34" s="22">
        <v>46730335</v>
      </c>
      <c r="AY34" s="22">
        <v>275375803</v>
      </c>
      <c r="AZ34" s="22">
        <v>147241975</v>
      </c>
      <c r="BA34" s="22">
        <v>131340018</v>
      </c>
      <c r="BB34" s="22">
        <v>1260176655</v>
      </c>
      <c r="BC34" s="22">
        <v>126801564</v>
      </c>
      <c r="BD34" s="22">
        <v>46500383</v>
      </c>
      <c r="BE34" s="22">
        <v>22203781</v>
      </c>
      <c r="BF34" s="22">
        <v>32978416</v>
      </c>
      <c r="BG34" s="22">
        <v>132108065</v>
      </c>
      <c r="BH34" s="22">
        <v>1038225823</v>
      </c>
      <c r="BI34" s="22">
        <v>213004668</v>
      </c>
      <c r="BJ34" s="22">
        <v>44787724</v>
      </c>
      <c r="BK34" s="22">
        <v>150565377</v>
      </c>
      <c r="BL34" s="22">
        <v>77753257</v>
      </c>
      <c r="BM34" s="22">
        <v>62299043</v>
      </c>
      <c r="BN34" s="22">
        <v>76287452</v>
      </c>
      <c r="BO34" s="22">
        <v>108980417</v>
      </c>
    </row>
    <row r="35" spans="1:67" ht="13.95" hidden="1" customHeight="1" x14ac:dyDescent="0.3">
      <c r="A35" s="19">
        <v>2000</v>
      </c>
      <c r="B35" s="21">
        <f t="shared" si="10"/>
        <v>6170903834</v>
      </c>
      <c r="C35" s="21">
        <f t="shared" si="11"/>
        <v>524720973</v>
      </c>
      <c r="D35" s="21">
        <f t="shared" si="12"/>
        <v>343526511</v>
      </c>
      <c r="E35" s="21">
        <f t="shared" si="13"/>
        <v>520173022</v>
      </c>
      <c r="F35" s="21">
        <f t="shared" si="14"/>
        <v>384213248</v>
      </c>
      <c r="G35" s="21">
        <f t="shared" si="15"/>
        <v>681904368</v>
      </c>
      <c r="H35" s="21">
        <f t="shared" si="16"/>
        <v>278075241</v>
      </c>
      <c r="I35" s="21">
        <f t="shared" si="17"/>
        <v>1498971560</v>
      </c>
      <c r="J35" s="21">
        <f t="shared" si="18"/>
        <v>1939318911</v>
      </c>
      <c r="K35" s="22">
        <v>81797258</v>
      </c>
      <c r="L35" s="22">
        <v>5339658</v>
      </c>
      <c r="M35" s="22">
        <v>41019774</v>
      </c>
      <c r="N35" s="22">
        <v>61404920</v>
      </c>
      <c r="O35" s="22">
        <v>59057338</v>
      </c>
      <c r="P35" s="22">
        <v>57272196</v>
      </c>
      <c r="Q35" s="22">
        <v>16058760</v>
      </c>
      <c r="R35" s="22">
        <v>4490867</v>
      </c>
      <c r="S35" s="22">
        <v>8872101</v>
      </c>
      <c r="T35" s="22">
        <v>57020115</v>
      </c>
      <c r="U35" s="22">
        <v>132387986</v>
      </c>
      <c r="V35" s="22">
        <v>281484131</v>
      </c>
      <c r="W35" s="22">
        <v>30891803</v>
      </c>
      <c r="X35" s="22">
        <v>19132471</v>
      </c>
      <c r="Y35" s="22">
        <v>3857574</v>
      </c>
      <c r="Z35" s="22">
        <v>8160532</v>
      </c>
      <c r="AA35" s="22">
        <v>37213984</v>
      </c>
      <c r="AB35" s="22">
        <v>174018282</v>
      </c>
      <c r="AC35" s="22">
        <v>15503635</v>
      </c>
      <c r="AD35" s="22">
        <v>39089934</v>
      </c>
      <c r="AE35" s="22">
        <v>98625552</v>
      </c>
      <c r="AF35" s="22">
        <v>155721635</v>
      </c>
      <c r="AG35" s="22">
        <v>3493575</v>
      </c>
      <c r="AH35" s="22">
        <v>30903893</v>
      </c>
      <c r="AI35" s="22">
        <v>73083284</v>
      </c>
      <c r="AJ35" s="22">
        <v>66418659</v>
      </c>
      <c r="AK35" s="22">
        <v>28423435</v>
      </c>
      <c r="AL35" s="22">
        <v>16177722</v>
      </c>
      <c r="AM35" s="22">
        <v>65425961</v>
      </c>
      <c r="AN35" s="22">
        <v>100286719</v>
      </c>
      <c r="AO35" s="22">
        <v>50507442</v>
      </c>
      <c r="AP35" s="22">
        <v>17699004</v>
      </c>
      <c r="AQ35" s="22">
        <v>67411494</v>
      </c>
      <c r="AR35" s="22">
        <v>30642890</v>
      </c>
      <c r="AS35" s="22">
        <v>11559290</v>
      </c>
      <c r="AT35" s="22">
        <v>11509630</v>
      </c>
      <c r="AU35" s="22">
        <v>126382494</v>
      </c>
      <c r="AV35" s="22">
        <v>8213931</v>
      </c>
      <c r="AW35" s="22">
        <v>27816745</v>
      </c>
      <c r="AX35" s="22">
        <v>47159719</v>
      </c>
      <c r="AY35" s="22">
        <v>283001729</v>
      </c>
      <c r="AZ35" s="22">
        <v>146717783</v>
      </c>
      <c r="BA35" s="22">
        <v>131357458</v>
      </c>
      <c r="BB35" s="22">
        <v>1269581175</v>
      </c>
      <c r="BC35" s="22">
        <v>127027789</v>
      </c>
      <c r="BD35" s="22">
        <v>46766661</v>
      </c>
      <c r="BE35" s="22">
        <v>22332870</v>
      </c>
      <c r="BF35" s="22">
        <v>33263065</v>
      </c>
      <c r="BG35" s="22">
        <v>134544304</v>
      </c>
      <c r="BH35" s="22">
        <v>1057922733</v>
      </c>
      <c r="BI35" s="22">
        <v>216077790</v>
      </c>
      <c r="BJ35" s="22">
        <v>45290841</v>
      </c>
      <c r="BK35" s="22">
        <v>154879127</v>
      </c>
      <c r="BL35" s="22">
        <v>79625397</v>
      </c>
      <c r="BM35" s="22">
        <v>63007815</v>
      </c>
      <c r="BN35" s="22">
        <v>77154011</v>
      </c>
      <c r="BO35" s="22">
        <v>110816893</v>
      </c>
    </row>
    <row r="36" spans="1:67" ht="13.95" hidden="1" customHeight="1" x14ac:dyDescent="0.3">
      <c r="A36" s="19">
        <v>2001</v>
      </c>
      <c r="B36" s="21">
        <f t="shared" si="10"/>
        <v>6254122028</v>
      </c>
      <c r="C36" s="21">
        <f t="shared" si="11"/>
        <v>525931173</v>
      </c>
      <c r="D36" s="21">
        <f t="shared" si="12"/>
        <v>347138025</v>
      </c>
      <c r="E36" s="21">
        <f t="shared" si="13"/>
        <v>527472604</v>
      </c>
      <c r="F36" s="21">
        <f t="shared" si="14"/>
        <v>392107952</v>
      </c>
      <c r="G36" s="21">
        <f t="shared" si="15"/>
        <v>700392816</v>
      </c>
      <c r="H36" s="21">
        <f t="shared" si="16"/>
        <v>277528535</v>
      </c>
      <c r="I36" s="21">
        <f t="shared" si="17"/>
        <v>1508987358</v>
      </c>
      <c r="J36" s="21">
        <f t="shared" si="18"/>
        <v>1974563565</v>
      </c>
      <c r="K36" s="22">
        <v>81933885</v>
      </c>
      <c r="L36" s="22">
        <v>5358828</v>
      </c>
      <c r="M36" s="22">
        <v>41245599</v>
      </c>
      <c r="N36" s="22">
        <v>61843576</v>
      </c>
      <c r="O36" s="22">
        <v>59288090</v>
      </c>
      <c r="P36" s="22">
        <v>57305760</v>
      </c>
      <c r="Q36" s="22">
        <v>16182705</v>
      </c>
      <c r="R36" s="22">
        <v>4513657</v>
      </c>
      <c r="S36" s="22">
        <v>8896022</v>
      </c>
      <c r="T36" s="22">
        <v>57345527</v>
      </c>
      <c r="U36" s="22">
        <v>132017524</v>
      </c>
      <c r="V36" s="22">
        <v>284279639</v>
      </c>
      <c r="W36" s="22">
        <v>31213577</v>
      </c>
      <c r="X36" s="22">
        <v>19365433</v>
      </c>
      <c r="Y36" s="22">
        <v>3891762</v>
      </c>
      <c r="Z36" s="22">
        <v>8387614</v>
      </c>
      <c r="AA36" s="22">
        <v>37624825</v>
      </c>
      <c r="AB36" s="22">
        <v>176301203</v>
      </c>
      <c r="AC36" s="22">
        <v>15683849</v>
      </c>
      <c r="AD36" s="22">
        <v>39709262</v>
      </c>
      <c r="AE36" s="22">
        <v>100099099</v>
      </c>
      <c r="AF36" s="22">
        <v>158054366</v>
      </c>
      <c r="AG36" s="22">
        <v>3723590</v>
      </c>
      <c r="AH36" s="22">
        <v>31331221</v>
      </c>
      <c r="AI36" s="22">
        <v>74652029</v>
      </c>
      <c r="AJ36" s="22">
        <v>67452005</v>
      </c>
      <c r="AK36" s="22">
        <v>28814643</v>
      </c>
      <c r="AL36" s="22">
        <v>17041397</v>
      </c>
      <c r="AM36" s="22">
        <v>66245128</v>
      </c>
      <c r="AN36" s="22">
        <v>102847939</v>
      </c>
      <c r="AO36" s="22">
        <v>52132646</v>
      </c>
      <c r="AP36" s="22">
        <v>18178913</v>
      </c>
      <c r="AQ36" s="22">
        <v>69487762</v>
      </c>
      <c r="AR36" s="22">
        <v>31619170</v>
      </c>
      <c r="AS36" s="22">
        <v>11912158</v>
      </c>
      <c r="AT36" s="22">
        <v>11920647</v>
      </c>
      <c r="AU36" s="22">
        <v>129862595</v>
      </c>
      <c r="AV36" s="22">
        <v>8287094</v>
      </c>
      <c r="AW36" s="22">
        <v>28516770</v>
      </c>
      <c r="AX36" s="22">
        <v>47566800</v>
      </c>
      <c r="AY36" s="22">
        <v>290908261</v>
      </c>
      <c r="AZ36" s="22">
        <v>146117284</v>
      </c>
      <c r="BA36" s="22">
        <v>131411251</v>
      </c>
      <c r="BB36" s="22">
        <v>1278725063</v>
      </c>
      <c r="BC36" s="22">
        <v>127260148</v>
      </c>
      <c r="BD36" s="22">
        <v>47043468</v>
      </c>
      <c r="BE36" s="22">
        <v>22446257</v>
      </c>
      <c r="BF36" s="22">
        <v>33512422</v>
      </c>
      <c r="BG36" s="22">
        <v>136805810</v>
      </c>
      <c r="BH36" s="22">
        <v>1077898575</v>
      </c>
      <c r="BI36" s="22">
        <v>219097902</v>
      </c>
      <c r="BJ36" s="22">
        <v>45771139</v>
      </c>
      <c r="BK36" s="22">
        <v>159270907</v>
      </c>
      <c r="BL36" s="22">
        <v>81401488</v>
      </c>
      <c r="BM36" s="22">
        <v>63651141</v>
      </c>
      <c r="BN36" s="22">
        <v>77969361</v>
      </c>
      <c r="BO36" s="22">
        <v>112697242</v>
      </c>
    </row>
    <row r="37" spans="1:67" ht="13.95" hidden="1" customHeight="1" x14ac:dyDescent="0.3">
      <c r="A37" s="19">
        <v>2002</v>
      </c>
      <c r="B37" s="21">
        <f t="shared" si="10"/>
        <v>6336901701</v>
      </c>
      <c r="C37" s="21">
        <f t="shared" si="11"/>
        <v>527524543</v>
      </c>
      <c r="D37" s="21">
        <f t="shared" si="12"/>
        <v>350784410</v>
      </c>
      <c r="E37" s="21">
        <f t="shared" si="13"/>
        <v>534585659</v>
      </c>
      <c r="F37" s="21">
        <f t="shared" si="14"/>
        <v>399556034</v>
      </c>
      <c r="G37" s="21">
        <f t="shared" si="15"/>
        <v>719489325</v>
      </c>
      <c r="H37" s="21">
        <f t="shared" si="16"/>
        <v>277473885</v>
      </c>
      <c r="I37" s="21">
        <f t="shared" si="17"/>
        <v>1517938928</v>
      </c>
      <c r="J37" s="21">
        <f t="shared" si="18"/>
        <v>2009548917</v>
      </c>
      <c r="K37" s="22">
        <v>82068326</v>
      </c>
      <c r="L37" s="22">
        <v>5375959</v>
      </c>
      <c r="M37" s="22">
        <v>41755704</v>
      </c>
      <c r="N37" s="22">
        <v>62281564</v>
      </c>
      <c r="O37" s="22">
        <v>59540763</v>
      </c>
      <c r="P37" s="22">
        <v>57420628</v>
      </c>
      <c r="Q37" s="22">
        <v>16288051</v>
      </c>
      <c r="R37" s="22">
        <v>4538014</v>
      </c>
      <c r="S37" s="22">
        <v>8925047</v>
      </c>
      <c r="T37" s="22">
        <v>57680388</v>
      </c>
      <c r="U37" s="22">
        <v>131650099</v>
      </c>
      <c r="V37" s="22">
        <v>287084338</v>
      </c>
      <c r="W37" s="22">
        <v>31535577</v>
      </c>
      <c r="X37" s="22">
        <v>19595355</v>
      </c>
      <c r="Y37" s="22">
        <v>3951119</v>
      </c>
      <c r="Z37" s="22">
        <v>8618021</v>
      </c>
      <c r="AA37" s="22">
        <v>38029349</v>
      </c>
      <c r="AB37" s="22">
        <v>178503484</v>
      </c>
      <c r="AC37" s="22">
        <v>15857925</v>
      </c>
      <c r="AD37" s="22">
        <v>40324680</v>
      </c>
      <c r="AE37" s="22">
        <v>101548624</v>
      </c>
      <c r="AF37" s="22">
        <v>160321597</v>
      </c>
      <c r="AG37" s="22">
        <v>3956826</v>
      </c>
      <c r="AH37" s="22">
        <v>31750835</v>
      </c>
      <c r="AI37" s="22">
        <v>76239137</v>
      </c>
      <c r="AJ37" s="22">
        <v>68011317</v>
      </c>
      <c r="AK37" s="22">
        <v>29198142</v>
      </c>
      <c r="AL37" s="22">
        <v>17910910</v>
      </c>
      <c r="AM37" s="22">
        <v>67048795</v>
      </c>
      <c r="AN37" s="22">
        <v>105440072</v>
      </c>
      <c r="AO37" s="22">
        <v>53750524</v>
      </c>
      <c r="AP37" s="22">
        <v>18654771</v>
      </c>
      <c r="AQ37" s="22">
        <v>71635517</v>
      </c>
      <c r="AR37" s="22">
        <v>32629808</v>
      </c>
      <c r="AS37" s="22">
        <v>12288050</v>
      </c>
      <c r="AT37" s="22">
        <v>12349144</v>
      </c>
      <c r="AU37" s="22">
        <v>133471989</v>
      </c>
      <c r="AV37" s="22">
        <v>8400180</v>
      </c>
      <c r="AW37" s="22">
        <v>29228727</v>
      </c>
      <c r="AX37" s="22">
        <v>48019415</v>
      </c>
      <c r="AY37" s="22">
        <v>299061200</v>
      </c>
      <c r="AZ37" s="22">
        <v>145939500</v>
      </c>
      <c r="BA37" s="22">
        <v>131534385</v>
      </c>
      <c r="BB37" s="22">
        <v>1286866839</v>
      </c>
      <c r="BC37" s="22">
        <v>127484598</v>
      </c>
      <c r="BD37" s="22">
        <v>47299120</v>
      </c>
      <c r="BE37" s="22">
        <v>22566901</v>
      </c>
      <c r="BF37" s="22">
        <v>33721470</v>
      </c>
      <c r="BG37" s="22">
        <v>138933658</v>
      </c>
      <c r="BH37" s="22">
        <v>1097600380</v>
      </c>
      <c r="BI37" s="22">
        <v>222088495</v>
      </c>
      <c r="BJ37" s="22">
        <v>46232653</v>
      </c>
      <c r="BK37" s="22">
        <v>163222549</v>
      </c>
      <c r="BL37" s="22">
        <v>83068889</v>
      </c>
      <c r="BM37" s="22">
        <v>64266437</v>
      </c>
      <c r="BN37" s="22">
        <v>78772224</v>
      </c>
      <c r="BO37" s="22">
        <v>115363632</v>
      </c>
    </row>
    <row r="38" spans="1:67" ht="13.95" hidden="1" customHeight="1" x14ac:dyDescent="0.3">
      <c r="A38" s="19">
        <v>2003</v>
      </c>
      <c r="B38" s="21">
        <f t="shared" si="10"/>
        <v>6419519088</v>
      </c>
      <c r="C38" s="21">
        <f t="shared" si="11"/>
        <v>529384497</v>
      </c>
      <c r="D38" s="21">
        <f t="shared" si="12"/>
        <v>354438673</v>
      </c>
      <c r="E38" s="21">
        <f t="shared" si="13"/>
        <v>541529616</v>
      </c>
      <c r="F38" s="21">
        <f t="shared" si="14"/>
        <v>407218300</v>
      </c>
      <c r="G38" s="21">
        <f t="shared" si="15"/>
        <v>739162632</v>
      </c>
      <c r="H38" s="21">
        <f t="shared" si="16"/>
        <v>277578023</v>
      </c>
      <c r="I38" s="21">
        <f t="shared" si="17"/>
        <v>1526307007</v>
      </c>
      <c r="J38" s="21">
        <f t="shared" si="18"/>
        <v>2043900340</v>
      </c>
      <c r="K38" s="22">
        <v>82111615</v>
      </c>
      <c r="L38" s="22">
        <v>5390620</v>
      </c>
      <c r="M38" s="22">
        <v>42506543</v>
      </c>
      <c r="N38" s="22">
        <v>62710292</v>
      </c>
      <c r="O38" s="22">
        <v>59820385</v>
      </c>
      <c r="P38" s="22">
        <v>57739699</v>
      </c>
      <c r="Q38" s="22">
        <v>16366912</v>
      </c>
      <c r="R38" s="22">
        <v>4564669</v>
      </c>
      <c r="S38" s="22">
        <v>8958431</v>
      </c>
      <c r="T38" s="22">
        <v>57981630</v>
      </c>
      <c r="U38" s="22">
        <v>131233701</v>
      </c>
      <c r="V38" s="22">
        <v>289908100</v>
      </c>
      <c r="W38" s="22">
        <v>31836482</v>
      </c>
      <c r="X38" s="22">
        <v>19819454</v>
      </c>
      <c r="Y38" s="22">
        <v>4022586</v>
      </c>
      <c r="Z38" s="22">
        <v>8852051</v>
      </c>
      <c r="AA38" s="22">
        <v>38424282</v>
      </c>
      <c r="AB38" s="22">
        <v>180622688</v>
      </c>
      <c r="AC38" s="22">
        <v>16024752</v>
      </c>
      <c r="AD38" s="22">
        <v>40937429</v>
      </c>
      <c r="AE38" s="22">
        <v>102978515</v>
      </c>
      <c r="AF38" s="22">
        <v>162541950</v>
      </c>
      <c r="AG38" s="22">
        <v>4192457</v>
      </c>
      <c r="AH38" s="22">
        <v>32175818</v>
      </c>
      <c r="AI38" s="22">
        <v>77853548</v>
      </c>
      <c r="AJ38" s="22">
        <v>68769340</v>
      </c>
      <c r="AK38" s="22">
        <v>29571415</v>
      </c>
      <c r="AL38" s="22">
        <v>18786767</v>
      </c>
      <c r="AM38" s="22">
        <v>67831730</v>
      </c>
      <c r="AN38" s="22">
        <v>108037225</v>
      </c>
      <c r="AO38" s="22">
        <v>55343867</v>
      </c>
      <c r="AP38" s="22">
        <v>19125542</v>
      </c>
      <c r="AQ38" s="22">
        <v>73832663</v>
      </c>
      <c r="AR38" s="22">
        <v>33652223</v>
      </c>
      <c r="AS38" s="22">
        <v>12684955</v>
      </c>
      <c r="AT38" s="22">
        <v>12796984</v>
      </c>
      <c r="AU38" s="22">
        <v>137202644</v>
      </c>
      <c r="AV38" s="22">
        <v>8586875</v>
      </c>
      <c r="AW38" s="22">
        <v>29896035</v>
      </c>
      <c r="AX38" s="22">
        <v>48500348</v>
      </c>
      <c r="AY38" s="22">
        <v>307540496</v>
      </c>
      <c r="AZ38" s="22">
        <v>145794229</v>
      </c>
      <c r="BA38" s="22">
        <v>131783794</v>
      </c>
      <c r="BB38" s="22">
        <v>1294517326</v>
      </c>
      <c r="BC38" s="22">
        <v>127671251</v>
      </c>
      <c r="BD38" s="22">
        <v>47514160</v>
      </c>
      <c r="BE38" s="22">
        <v>22664125</v>
      </c>
      <c r="BF38" s="22">
        <v>33940145</v>
      </c>
      <c r="BG38" s="22">
        <v>140970351</v>
      </c>
      <c r="BH38" s="22">
        <v>1116803006</v>
      </c>
      <c r="BI38" s="22">
        <v>225048008</v>
      </c>
      <c r="BJ38" s="22">
        <v>46667192</v>
      </c>
      <c r="BK38" s="22">
        <v>167110248</v>
      </c>
      <c r="BL38" s="22">
        <v>84731835</v>
      </c>
      <c r="BM38" s="22">
        <v>64868166</v>
      </c>
      <c r="BN38" s="22">
        <v>79563777</v>
      </c>
      <c r="BO38" s="22">
        <v>118137757</v>
      </c>
    </row>
    <row r="39" spans="1:67" ht="13.95" hidden="1" customHeight="1" x14ac:dyDescent="0.3">
      <c r="A39" s="19">
        <v>2004</v>
      </c>
      <c r="B39" s="21">
        <f t="shared" si="10"/>
        <v>6502521930</v>
      </c>
      <c r="C39" s="21">
        <f t="shared" si="11"/>
        <v>531302326</v>
      </c>
      <c r="D39" s="21">
        <f t="shared" si="12"/>
        <v>358139032</v>
      </c>
      <c r="E39" s="21">
        <f t="shared" si="13"/>
        <v>548332271</v>
      </c>
      <c r="F39" s="21">
        <f t="shared" si="14"/>
        <v>415697422</v>
      </c>
      <c r="G39" s="21">
        <f t="shared" si="15"/>
        <v>759513746</v>
      </c>
      <c r="H39" s="21">
        <f t="shared" si="16"/>
        <v>277294373</v>
      </c>
      <c r="I39" s="21">
        <f t="shared" si="17"/>
        <v>1534526695</v>
      </c>
      <c r="J39" s="21">
        <f t="shared" si="18"/>
        <v>2077716065</v>
      </c>
      <c r="K39" s="22">
        <v>82092708</v>
      </c>
      <c r="L39" s="22">
        <v>5404598</v>
      </c>
      <c r="M39" s="22">
        <v>43234566</v>
      </c>
      <c r="N39" s="22">
        <v>63156880</v>
      </c>
      <c r="O39" s="22">
        <v>60169967</v>
      </c>
      <c r="P39" s="22">
        <v>58176738</v>
      </c>
      <c r="Q39" s="22">
        <v>16425566</v>
      </c>
      <c r="R39" s="22">
        <v>4591743</v>
      </c>
      <c r="S39" s="22">
        <v>8993808</v>
      </c>
      <c r="T39" s="22">
        <v>58291967</v>
      </c>
      <c r="U39" s="22">
        <v>130763785</v>
      </c>
      <c r="V39" s="22">
        <v>292786253</v>
      </c>
      <c r="W39" s="22">
        <v>32132678</v>
      </c>
      <c r="X39" s="22">
        <v>20046677</v>
      </c>
      <c r="Y39" s="22">
        <v>4083910</v>
      </c>
      <c r="Z39" s="22">
        <v>9089514</v>
      </c>
      <c r="AA39" s="22">
        <v>38815916</v>
      </c>
      <c r="AB39" s="22">
        <v>182675143</v>
      </c>
      <c r="AC39" s="22">
        <v>16187322</v>
      </c>
      <c r="AD39" s="22">
        <v>41543171</v>
      </c>
      <c r="AE39" s="22">
        <v>104394131</v>
      </c>
      <c r="AF39" s="22">
        <v>164716588</v>
      </c>
      <c r="AG39" s="22">
        <v>4428967</v>
      </c>
      <c r="AH39" s="22">
        <v>32628286</v>
      </c>
      <c r="AI39" s="22">
        <v>79477443</v>
      </c>
      <c r="AJ39" s="22">
        <v>70256316</v>
      </c>
      <c r="AK39" s="22">
        <v>29953018</v>
      </c>
      <c r="AL39" s="22">
        <v>19669480</v>
      </c>
      <c r="AM39" s="22">
        <v>68592617</v>
      </c>
      <c r="AN39" s="22">
        <v>110691295</v>
      </c>
      <c r="AO39" s="22">
        <v>56997741</v>
      </c>
      <c r="AP39" s="22">
        <v>19595000</v>
      </c>
      <c r="AQ39" s="22">
        <v>76077206</v>
      </c>
      <c r="AR39" s="22">
        <v>34713455</v>
      </c>
      <c r="AS39" s="22">
        <v>13102409</v>
      </c>
      <c r="AT39" s="22">
        <v>13265836</v>
      </c>
      <c r="AU39" s="22">
        <v>141057045</v>
      </c>
      <c r="AV39" s="22">
        <v>8816844</v>
      </c>
      <c r="AW39" s="22">
        <v>30556637</v>
      </c>
      <c r="AX39" s="22">
        <v>48991421</v>
      </c>
      <c r="AY39" s="22">
        <v>316340152</v>
      </c>
      <c r="AZ39" s="22">
        <v>145180097</v>
      </c>
      <c r="BA39" s="22">
        <v>132114276</v>
      </c>
      <c r="BB39" s="22">
        <v>1302100316</v>
      </c>
      <c r="BC39" s="22">
        <v>127815774</v>
      </c>
      <c r="BD39" s="22">
        <v>47697075</v>
      </c>
      <c r="BE39" s="22">
        <v>22745431</v>
      </c>
      <c r="BF39" s="22">
        <v>34168099</v>
      </c>
      <c r="BG39" s="22">
        <v>142902856</v>
      </c>
      <c r="BH39" s="22">
        <v>1135991513</v>
      </c>
      <c r="BI39" s="22">
        <v>227926649</v>
      </c>
      <c r="BJ39" s="22">
        <v>47068772</v>
      </c>
      <c r="BK39" s="22">
        <v>171286000</v>
      </c>
      <c r="BL39" s="22">
        <v>86394504</v>
      </c>
      <c r="BM39" s="22">
        <v>65452047</v>
      </c>
      <c r="BN39" s="22">
        <v>80338971</v>
      </c>
      <c r="BO39" s="22">
        <v>120354753</v>
      </c>
    </row>
    <row r="40" spans="1:67" ht="13.95" hidden="1" customHeight="1" x14ac:dyDescent="0.3">
      <c r="A40" s="19">
        <v>2005</v>
      </c>
      <c r="B40" s="21">
        <f t="shared" si="10"/>
        <v>6586101454</v>
      </c>
      <c r="C40" s="21">
        <f t="shared" si="11"/>
        <v>533174570</v>
      </c>
      <c r="D40" s="21">
        <f t="shared" si="12"/>
        <v>361915817</v>
      </c>
      <c r="E40" s="21">
        <f t="shared" si="13"/>
        <v>555047036</v>
      </c>
      <c r="F40" s="21">
        <f t="shared" si="14"/>
        <v>424517881</v>
      </c>
      <c r="G40" s="21">
        <f t="shared" si="15"/>
        <v>780539649</v>
      </c>
      <c r="H40" s="21">
        <f t="shared" si="16"/>
        <v>277029409</v>
      </c>
      <c r="I40" s="21">
        <f t="shared" si="17"/>
        <v>1542980832</v>
      </c>
      <c r="J40" s="21">
        <f t="shared" si="18"/>
        <v>2110896260</v>
      </c>
      <c r="K40" s="22">
        <v>82046731</v>
      </c>
      <c r="L40" s="22">
        <v>5419555</v>
      </c>
      <c r="M40" s="22">
        <v>43958885</v>
      </c>
      <c r="N40" s="22">
        <v>63617228</v>
      </c>
      <c r="O40" s="22">
        <v>60596108</v>
      </c>
      <c r="P40" s="22">
        <v>58519693</v>
      </c>
      <c r="Q40" s="22">
        <v>16465710</v>
      </c>
      <c r="R40" s="22">
        <v>4623124</v>
      </c>
      <c r="S40" s="22">
        <v>9029771</v>
      </c>
      <c r="T40" s="22">
        <v>58635823</v>
      </c>
      <c r="U40" s="22">
        <v>130261942</v>
      </c>
      <c r="V40" s="22">
        <v>295716664</v>
      </c>
      <c r="W40" s="22">
        <v>32440173</v>
      </c>
      <c r="X40" s="22">
        <v>20294490</v>
      </c>
      <c r="Y40" s="22">
        <v>4135007</v>
      </c>
      <c r="Z40" s="22">
        <v>9329483</v>
      </c>
      <c r="AA40" s="22">
        <v>39216789</v>
      </c>
      <c r="AB40" s="22">
        <v>184688101</v>
      </c>
      <c r="AC40" s="22">
        <v>16348778</v>
      </c>
      <c r="AD40" s="22">
        <v>42128977</v>
      </c>
      <c r="AE40" s="22">
        <v>105811504</v>
      </c>
      <c r="AF40" s="22">
        <v>166852887</v>
      </c>
      <c r="AG40" s="22">
        <v>4664790</v>
      </c>
      <c r="AH40" s="22">
        <v>33109249</v>
      </c>
      <c r="AI40" s="22">
        <v>81101004</v>
      </c>
      <c r="AJ40" s="22">
        <v>71828455</v>
      </c>
      <c r="AK40" s="22">
        <v>30358144</v>
      </c>
      <c r="AL40" s="22">
        <v>20559890</v>
      </c>
      <c r="AM40" s="22">
        <v>69329557</v>
      </c>
      <c r="AN40" s="22">
        <v>113566792</v>
      </c>
      <c r="AO40" s="22">
        <v>58775724</v>
      </c>
      <c r="AP40" s="22">
        <v>20068458</v>
      </c>
      <c r="AQ40" s="22">
        <v>78367470</v>
      </c>
      <c r="AR40" s="22">
        <v>35796484</v>
      </c>
      <c r="AS40" s="22">
        <v>13538647</v>
      </c>
      <c r="AT40" s="22">
        <v>13756192</v>
      </c>
      <c r="AU40" s="22">
        <v>145017253</v>
      </c>
      <c r="AV40" s="22">
        <v>9054528</v>
      </c>
      <c r="AW40" s="22">
        <v>31262444</v>
      </c>
      <c r="AX40" s="22">
        <v>49490033</v>
      </c>
      <c r="AY40" s="22">
        <v>325412416</v>
      </c>
      <c r="AZ40" s="22">
        <v>144597884</v>
      </c>
      <c r="BA40" s="22">
        <v>132431525</v>
      </c>
      <c r="BB40" s="22">
        <v>1310027136</v>
      </c>
      <c r="BC40" s="22">
        <v>127913330</v>
      </c>
      <c r="BD40" s="22">
        <v>47851644</v>
      </c>
      <c r="BE40" s="22">
        <v>22824931</v>
      </c>
      <c r="BF40" s="22">
        <v>34363791</v>
      </c>
      <c r="BG40" s="22">
        <v>144715786</v>
      </c>
      <c r="BH40" s="22">
        <v>1154676322</v>
      </c>
      <c r="BI40" s="22">
        <v>230871650</v>
      </c>
      <c r="BJ40" s="22">
        <v>47438365</v>
      </c>
      <c r="BK40" s="22">
        <v>175453212</v>
      </c>
      <c r="BL40" s="22">
        <v>88015962</v>
      </c>
      <c r="BM40" s="22">
        <v>66017420</v>
      </c>
      <c r="BN40" s="22">
        <v>81088313</v>
      </c>
      <c r="BO40" s="22">
        <v>122619230</v>
      </c>
    </row>
    <row r="41" spans="1:67" ht="13.95" hidden="1" customHeight="1" x14ac:dyDescent="0.3">
      <c r="A41" s="19">
        <v>2006</v>
      </c>
      <c r="B41" s="21">
        <f t="shared" si="10"/>
        <v>6670570447</v>
      </c>
      <c r="C41" s="21">
        <f t="shared" si="11"/>
        <v>534710031</v>
      </c>
      <c r="D41" s="21">
        <f t="shared" si="12"/>
        <v>365834351</v>
      </c>
      <c r="E41" s="21">
        <f t="shared" si="13"/>
        <v>561682706</v>
      </c>
      <c r="F41" s="21">
        <f t="shared" si="14"/>
        <v>433639280</v>
      </c>
      <c r="G41" s="21">
        <f t="shared" si="15"/>
        <v>802160690</v>
      </c>
      <c r="H41" s="21">
        <f t="shared" si="16"/>
        <v>276977909</v>
      </c>
      <c r="I41" s="21">
        <f t="shared" si="17"/>
        <v>1551521535</v>
      </c>
      <c r="J41" s="21">
        <f t="shared" si="18"/>
        <v>2144043945</v>
      </c>
      <c r="K41" s="22">
        <v>81701971</v>
      </c>
      <c r="L41" s="22">
        <v>5437420</v>
      </c>
      <c r="M41" s="22">
        <v>44695448</v>
      </c>
      <c r="N41" s="22">
        <v>64060148</v>
      </c>
      <c r="O41" s="22">
        <v>61051094</v>
      </c>
      <c r="P41" s="22">
        <v>58754433</v>
      </c>
      <c r="Q41" s="22">
        <v>16493852</v>
      </c>
      <c r="R41" s="22">
        <v>4660494</v>
      </c>
      <c r="S41" s="22">
        <v>9080623</v>
      </c>
      <c r="T41" s="22">
        <v>59003952</v>
      </c>
      <c r="U41" s="22">
        <v>129770596</v>
      </c>
      <c r="V41" s="22">
        <v>298730209</v>
      </c>
      <c r="W41" s="22">
        <v>32759171</v>
      </c>
      <c r="X41" s="22">
        <v>20590559</v>
      </c>
      <c r="Y41" s="22">
        <v>4181940</v>
      </c>
      <c r="Z41" s="22">
        <v>9572472</v>
      </c>
      <c r="AA41" s="22">
        <v>39622115</v>
      </c>
      <c r="AB41" s="22">
        <v>186653106</v>
      </c>
      <c r="AC41" s="22">
        <v>16509195</v>
      </c>
      <c r="AD41" s="22">
        <v>42691084</v>
      </c>
      <c r="AE41" s="22">
        <v>107253666</v>
      </c>
      <c r="AF41" s="22">
        <v>168953540</v>
      </c>
      <c r="AG41" s="22">
        <v>5009100</v>
      </c>
      <c r="AH41" s="22">
        <v>33623506</v>
      </c>
      <c r="AI41" s="22">
        <v>82700403</v>
      </c>
      <c r="AJ41" s="22">
        <v>73392747</v>
      </c>
      <c r="AK41" s="22">
        <v>30771178</v>
      </c>
      <c r="AL41" s="22">
        <v>21459144</v>
      </c>
      <c r="AM41" s="22">
        <v>70045349</v>
      </c>
      <c r="AN41" s="22">
        <v>116637853</v>
      </c>
      <c r="AO41" s="22">
        <v>60615908</v>
      </c>
      <c r="AP41" s="22">
        <v>20546802</v>
      </c>
      <c r="AQ41" s="22">
        <v>80703490</v>
      </c>
      <c r="AR41" s="22">
        <v>36904008</v>
      </c>
      <c r="AS41" s="22">
        <v>13990139</v>
      </c>
      <c r="AT41" s="22">
        <v>14268581</v>
      </c>
      <c r="AU41" s="22">
        <v>149077334</v>
      </c>
      <c r="AV41" s="22">
        <v>9299246</v>
      </c>
      <c r="AW41" s="22">
        <v>31992435</v>
      </c>
      <c r="AX41" s="22">
        <v>49998277</v>
      </c>
      <c r="AY41" s="22">
        <v>334764470</v>
      </c>
      <c r="AZ41" s="22">
        <v>144102948</v>
      </c>
      <c r="BA41" s="22">
        <v>132874961</v>
      </c>
      <c r="BB41" s="22">
        <v>1318054036</v>
      </c>
      <c r="BC41" s="22">
        <v>127997247</v>
      </c>
      <c r="BD41" s="22">
        <v>48006518</v>
      </c>
      <c r="BE41" s="22">
        <v>22914634</v>
      </c>
      <c r="BF41" s="22">
        <v>34549100</v>
      </c>
      <c r="BG41" s="22">
        <v>146405973</v>
      </c>
      <c r="BH41" s="22">
        <v>1172878890</v>
      </c>
      <c r="BI41" s="22">
        <v>233951652</v>
      </c>
      <c r="BJ41" s="22">
        <v>47785135</v>
      </c>
      <c r="BK41" s="22">
        <v>179682690</v>
      </c>
      <c r="BL41" s="22">
        <v>89508986</v>
      </c>
      <c r="BM41" s="22">
        <v>66567687</v>
      </c>
      <c r="BN41" s="22">
        <v>82167897</v>
      </c>
      <c r="BO41" s="22">
        <v>125095035</v>
      </c>
    </row>
    <row r="42" spans="1:67" ht="13.95" hidden="1" customHeight="1" x14ac:dyDescent="0.3">
      <c r="A42" s="19">
        <v>2007</v>
      </c>
      <c r="B42" s="21">
        <f t="shared" si="10"/>
        <v>6756414074</v>
      </c>
      <c r="C42" s="21">
        <f t="shared" si="11"/>
        <v>536471930</v>
      </c>
      <c r="D42" s="21">
        <f t="shared" si="12"/>
        <v>369932742</v>
      </c>
      <c r="E42" s="21">
        <f t="shared" si="13"/>
        <v>568285583</v>
      </c>
      <c r="F42" s="21">
        <f t="shared" si="14"/>
        <v>442852739</v>
      </c>
      <c r="G42" s="21">
        <f t="shared" si="15"/>
        <v>824475734</v>
      </c>
      <c r="H42" s="21">
        <f t="shared" si="16"/>
        <v>277341528</v>
      </c>
      <c r="I42" s="21">
        <f t="shared" si="17"/>
        <v>1559834274</v>
      </c>
      <c r="J42" s="21">
        <f t="shared" si="18"/>
        <v>2177219544</v>
      </c>
      <c r="K42" s="22">
        <v>81298542</v>
      </c>
      <c r="L42" s="22">
        <v>5461607</v>
      </c>
      <c r="M42" s="22">
        <v>45516507</v>
      </c>
      <c r="N42" s="22">
        <v>64470140</v>
      </c>
      <c r="O42" s="22">
        <v>61535855</v>
      </c>
      <c r="P42" s="22">
        <v>59108720</v>
      </c>
      <c r="Q42" s="22">
        <v>16531357</v>
      </c>
      <c r="R42" s="22">
        <v>4709010</v>
      </c>
      <c r="S42" s="22">
        <v>9148274</v>
      </c>
      <c r="T42" s="22">
        <v>59396447</v>
      </c>
      <c r="U42" s="22">
        <v>129295471</v>
      </c>
      <c r="V42" s="22">
        <v>301844226</v>
      </c>
      <c r="W42" s="22">
        <v>33092171</v>
      </c>
      <c r="X42" s="22">
        <v>20954549</v>
      </c>
      <c r="Y42" s="22">
        <v>4223266</v>
      </c>
      <c r="Z42" s="22">
        <v>9818530</v>
      </c>
      <c r="AA42" s="22">
        <v>40016763</v>
      </c>
      <c r="AB42" s="22">
        <v>188552320</v>
      </c>
      <c r="AC42" s="22">
        <v>16671581</v>
      </c>
      <c r="AD42" s="22">
        <v>43235374</v>
      </c>
      <c r="AE42" s="22">
        <v>108774360</v>
      </c>
      <c r="AF42" s="22">
        <v>171035185</v>
      </c>
      <c r="AG42" s="22">
        <v>5624635</v>
      </c>
      <c r="AH42" s="22">
        <v>34189416</v>
      </c>
      <c r="AI42" s="22">
        <v>84276225</v>
      </c>
      <c r="AJ42" s="22">
        <v>74602648</v>
      </c>
      <c r="AK42" s="22">
        <v>31186468</v>
      </c>
      <c r="AL42" s="22">
        <v>22368313</v>
      </c>
      <c r="AM42" s="22">
        <v>70750586</v>
      </c>
      <c r="AN42" s="22">
        <v>119854448</v>
      </c>
      <c r="AO42" s="22">
        <v>62477752</v>
      </c>
      <c r="AP42" s="22">
        <v>21030558</v>
      </c>
      <c r="AQ42" s="22">
        <v>83103217</v>
      </c>
      <c r="AR42" s="22">
        <v>38036349</v>
      </c>
      <c r="AS42" s="22">
        <v>14457775</v>
      </c>
      <c r="AT42" s="22">
        <v>14803610</v>
      </c>
      <c r="AU42" s="22">
        <v>153267261</v>
      </c>
      <c r="AV42" s="22">
        <v>9549933</v>
      </c>
      <c r="AW42" s="22">
        <v>32764135</v>
      </c>
      <c r="AX42" s="22">
        <v>50528584</v>
      </c>
      <c r="AY42" s="22">
        <v>344456560</v>
      </c>
      <c r="AZ42" s="22">
        <v>143859764</v>
      </c>
      <c r="BA42" s="22">
        <v>133481764</v>
      </c>
      <c r="BB42" s="22">
        <v>1325813582</v>
      </c>
      <c r="BC42" s="22">
        <v>128087682</v>
      </c>
      <c r="BD42" s="22">
        <v>48178118</v>
      </c>
      <c r="BE42" s="22">
        <v>23006924</v>
      </c>
      <c r="BF42" s="22">
        <v>34747968</v>
      </c>
      <c r="BG42" s="22">
        <v>147989278</v>
      </c>
      <c r="BH42" s="22">
        <v>1190676021</v>
      </c>
      <c r="BI42" s="22">
        <v>237062337</v>
      </c>
      <c r="BJ42" s="22">
        <v>48125043</v>
      </c>
      <c r="BK42" s="22">
        <v>184493231</v>
      </c>
      <c r="BL42" s="22">
        <v>91075184</v>
      </c>
      <c r="BM42" s="22">
        <v>67102394</v>
      </c>
      <c r="BN42" s="22">
        <v>83633375</v>
      </c>
      <c r="BO42" s="22">
        <v>127062681</v>
      </c>
    </row>
    <row r="43" spans="1:67" ht="13.95" hidden="1" customHeight="1" x14ac:dyDescent="0.3">
      <c r="A43" s="19">
        <v>2008</v>
      </c>
      <c r="B43" s="21">
        <f t="shared" si="10"/>
        <v>6843549971</v>
      </c>
      <c r="C43" s="21">
        <f t="shared" si="11"/>
        <v>538493624</v>
      </c>
      <c r="D43" s="21">
        <f t="shared" si="12"/>
        <v>374117737</v>
      </c>
      <c r="E43" s="21">
        <f t="shared" si="13"/>
        <v>574858586</v>
      </c>
      <c r="F43" s="21">
        <f t="shared" si="14"/>
        <v>452105689</v>
      </c>
      <c r="G43" s="21">
        <f t="shared" si="15"/>
        <v>847585711</v>
      </c>
      <c r="H43" s="21">
        <f t="shared" si="16"/>
        <v>277951447</v>
      </c>
      <c r="I43" s="21">
        <f t="shared" si="17"/>
        <v>1568375399</v>
      </c>
      <c r="J43" s="21">
        <f t="shared" si="18"/>
        <v>2210061778</v>
      </c>
      <c r="K43" s="22">
        <v>81110777</v>
      </c>
      <c r="L43" s="22">
        <v>5493764</v>
      </c>
      <c r="M43" s="22">
        <v>46235054</v>
      </c>
      <c r="N43" s="22">
        <v>64842856</v>
      </c>
      <c r="O43" s="22">
        <v>62027306</v>
      </c>
      <c r="P43" s="22">
        <v>59561684</v>
      </c>
      <c r="Q43" s="22">
        <v>16597258</v>
      </c>
      <c r="R43" s="22">
        <v>4768101</v>
      </c>
      <c r="S43" s="22">
        <v>9219900</v>
      </c>
      <c r="T43" s="22">
        <v>59789817</v>
      </c>
      <c r="U43" s="22">
        <v>128847107</v>
      </c>
      <c r="V43" s="22">
        <v>304970333</v>
      </c>
      <c r="W43" s="22">
        <v>33449085</v>
      </c>
      <c r="X43" s="22">
        <v>21370589</v>
      </c>
      <c r="Y43" s="22">
        <v>4261824</v>
      </c>
      <c r="Z43" s="22">
        <v>10065906</v>
      </c>
      <c r="AA43" s="22">
        <v>40424148</v>
      </c>
      <c r="AB43" s="22">
        <v>190367302</v>
      </c>
      <c r="AC43" s="22">
        <v>16838988</v>
      </c>
      <c r="AD43" s="22">
        <v>43758808</v>
      </c>
      <c r="AE43" s="22">
        <v>110374288</v>
      </c>
      <c r="AF43" s="22">
        <v>173095052</v>
      </c>
      <c r="AG43" s="22">
        <v>6302664</v>
      </c>
      <c r="AH43" s="22">
        <v>34816961</v>
      </c>
      <c r="AI43" s="22">
        <v>85864789</v>
      </c>
      <c r="AJ43" s="22">
        <v>75514204</v>
      </c>
      <c r="AK43" s="22">
        <v>31606767</v>
      </c>
      <c r="AL43" s="22">
        <v>23287877</v>
      </c>
      <c r="AM43" s="22">
        <v>71562338</v>
      </c>
      <c r="AN43" s="22">
        <v>123150089</v>
      </c>
      <c r="AO43" s="22">
        <v>64390664</v>
      </c>
      <c r="AP43" s="22">
        <v>21514439</v>
      </c>
      <c r="AQ43" s="22">
        <v>85543668</v>
      </c>
      <c r="AR43" s="22">
        <v>39206351</v>
      </c>
      <c r="AS43" s="22">
        <v>14940782</v>
      </c>
      <c r="AT43" s="22">
        <v>15361915</v>
      </c>
      <c r="AU43" s="22">
        <v>157595014</v>
      </c>
      <c r="AV43" s="22">
        <v>9804269</v>
      </c>
      <c r="AW43" s="22">
        <v>33623980</v>
      </c>
      <c r="AX43" s="22">
        <v>51114599</v>
      </c>
      <c r="AY43" s="22">
        <v>354490030</v>
      </c>
      <c r="AZ43" s="22">
        <v>143811840</v>
      </c>
      <c r="BA43" s="22">
        <v>134139607</v>
      </c>
      <c r="BB43" s="22">
        <v>1333821016</v>
      </c>
      <c r="BC43" s="22">
        <v>128155990</v>
      </c>
      <c r="BD43" s="22">
        <v>48356493</v>
      </c>
      <c r="BE43" s="22">
        <v>23086239</v>
      </c>
      <c r="BF43" s="22">
        <v>34955661</v>
      </c>
      <c r="BG43" s="22">
        <v>149474264</v>
      </c>
      <c r="BH43" s="22">
        <v>1207930964</v>
      </c>
      <c r="BI43" s="22">
        <v>240157903</v>
      </c>
      <c r="BJ43" s="22">
        <v>48390793</v>
      </c>
      <c r="BK43" s="22">
        <v>189499113</v>
      </c>
      <c r="BL43" s="22">
        <v>92699095</v>
      </c>
      <c r="BM43" s="22">
        <v>67619830</v>
      </c>
      <c r="BN43" s="22">
        <v>85175788</v>
      </c>
      <c r="BO43" s="22">
        <v>129114028</v>
      </c>
    </row>
    <row r="44" spans="1:67" ht="13.95" hidden="1" customHeight="1" x14ac:dyDescent="0.3">
      <c r="A44" s="19">
        <v>2009</v>
      </c>
      <c r="B44" s="21">
        <f t="shared" si="10"/>
        <v>6931845489</v>
      </c>
      <c r="C44" s="21">
        <f t="shared" si="11"/>
        <v>540075352</v>
      </c>
      <c r="D44" s="21">
        <f t="shared" si="12"/>
        <v>378252851</v>
      </c>
      <c r="E44" s="21">
        <f t="shared" si="13"/>
        <v>581350863</v>
      </c>
      <c r="F44" s="21">
        <f t="shared" si="14"/>
        <v>461361690</v>
      </c>
      <c r="G44" s="21">
        <f t="shared" si="15"/>
        <v>871296692</v>
      </c>
      <c r="H44" s="21">
        <f t="shared" si="16"/>
        <v>278809997</v>
      </c>
      <c r="I44" s="21">
        <f t="shared" si="17"/>
        <v>1577583842</v>
      </c>
      <c r="J44" s="21">
        <f t="shared" si="18"/>
        <v>2243114202</v>
      </c>
      <c r="K44" s="22">
        <v>80935283</v>
      </c>
      <c r="L44" s="22">
        <v>5523173</v>
      </c>
      <c r="M44" s="22">
        <v>46635180</v>
      </c>
      <c r="N44" s="22">
        <v>65186040</v>
      </c>
      <c r="O44" s="22">
        <v>62506226</v>
      </c>
      <c r="P44" s="22">
        <v>59904010</v>
      </c>
      <c r="Q44" s="22">
        <v>16684150</v>
      </c>
      <c r="R44" s="22">
        <v>4828623</v>
      </c>
      <c r="S44" s="22">
        <v>9298740</v>
      </c>
      <c r="T44" s="22">
        <v>60143516</v>
      </c>
      <c r="U44" s="22">
        <v>128430411</v>
      </c>
      <c r="V44" s="22">
        <v>308023454</v>
      </c>
      <c r="W44" s="22">
        <v>33826370</v>
      </c>
      <c r="X44" s="22">
        <v>21783011</v>
      </c>
      <c r="Y44" s="22">
        <v>4304304</v>
      </c>
      <c r="Z44" s="22">
        <v>10315712</v>
      </c>
      <c r="AA44" s="22">
        <v>40854831</v>
      </c>
      <c r="AB44" s="22">
        <v>192079951</v>
      </c>
      <c r="AC44" s="22">
        <v>17009731</v>
      </c>
      <c r="AD44" s="22">
        <v>44271541</v>
      </c>
      <c r="AE44" s="22">
        <v>111999721</v>
      </c>
      <c r="AF44" s="22">
        <v>175135088</v>
      </c>
      <c r="AG44" s="22">
        <v>6707058</v>
      </c>
      <c r="AH44" s="22">
        <v>35490445</v>
      </c>
      <c r="AI44" s="22">
        <v>87501636</v>
      </c>
      <c r="AJ44" s="22">
        <v>76457825</v>
      </c>
      <c r="AK44" s="22">
        <v>32030778</v>
      </c>
      <c r="AL44" s="22">
        <v>24217654</v>
      </c>
      <c r="AM44" s="22">
        <v>72464848</v>
      </c>
      <c r="AN44" s="22">
        <v>126491446</v>
      </c>
      <c r="AO44" s="22">
        <v>66412044</v>
      </c>
      <c r="AP44" s="22">
        <v>21997940</v>
      </c>
      <c r="AQ44" s="22">
        <v>88007636</v>
      </c>
      <c r="AR44" s="22">
        <v>40408891</v>
      </c>
      <c r="AS44" s="22">
        <v>15435539</v>
      </c>
      <c r="AT44" s="22">
        <v>15943675</v>
      </c>
      <c r="AU44" s="22">
        <v>162049464</v>
      </c>
      <c r="AV44" s="22">
        <v>10060432</v>
      </c>
      <c r="AW44" s="22">
        <v>34569113</v>
      </c>
      <c r="AX44" s="22">
        <v>51728516</v>
      </c>
      <c r="AY44" s="22">
        <v>364683442</v>
      </c>
      <c r="AZ44" s="22">
        <v>143869132</v>
      </c>
      <c r="BA44" s="22">
        <v>134940865</v>
      </c>
      <c r="BB44" s="22">
        <v>1342522716</v>
      </c>
      <c r="BC44" s="22">
        <v>128192470</v>
      </c>
      <c r="BD44" s="22">
        <v>48546687</v>
      </c>
      <c r="BE44" s="22">
        <v>23164361</v>
      </c>
      <c r="BF44" s="22">
        <v>35157608</v>
      </c>
      <c r="BG44" s="22">
        <v>150873714</v>
      </c>
      <c r="BH44" s="22">
        <v>1225524753</v>
      </c>
      <c r="BI44" s="22">
        <v>243220028</v>
      </c>
      <c r="BJ44" s="22">
        <v>48660459</v>
      </c>
      <c r="BK44" s="22">
        <v>194376534</v>
      </c>
      <c r="BL44" s="22">
        <v>94384250</v>
      </c>
      <c r="BM44" s="22">
        <v>68121080</v>
      </c>
      <c r="BN44" s="22">
        <v>86460018</v>
      </c>
      <c r="BO44" s="22">
        <v>131493366</v>
      </c>
    </row>
    <row r="45" spans="1:67" ht="13.95" hidden="1" customHeight="1" x14ac:dyDescent="0.3">
      <c r="A45" s="19">
        <v>2010</v>
      </c>
      <c r="B45" s="21">
        <f t="shared" si="10"/>
        <v>7020797631</v>
      </c>
      <c r="C45" s="21">
        <f t="shared" si="11"/>
        <v>541435780</v>
      </c>
      <c r="D45" s="21">
        <f t="shared" si="12"/>
        <v>382324463</v>
      </c>
      <c r="E45" s="21">
        <f t="shared" si="13"/>
        <v>587711752</v>
      </c>
      <c r="F45" s="21">
        <f t="shared" si="14"/>
        <v>470575692</v>
      </c>
      <c r="G45" s="21">
        <f t="shared" si="15"/>
        <v>895634418</v>
      </c>
      <c r="H45" s="21">
        <f t="shared" si="16"/>
        <v>279785648</v>
      </c>
      <c r="I45" s="21">
        <f t="shared" si="17"/>
        <v>1587093583</v>
      </c>
      <c r="J45" s="21">
        <f t="shared" si="18"/>
        <v>2276236295</v>
      </c>
      <c r="K45" s="22">
        <v>80830924</v>
      </c>
      <c r="L45" s="22">
        <v>5547863</v>
      </c>
      <c r="M45" s="22">
        <v>46840471</v>
      </c>
      <c r="N45" s="22">
        <v>65510016</v>
      </c>
      <c r="O45" s="22">
        <v>63006483</v>
      </c>
      <c r="P45" s="22">
        <v>60164213</v>
      </c>
      <c r="Q45" s="22">
        <v>16771235</v>
      </c>
      <c r="R45" s="22">
        <v>4889162</v>
      </c>
      <c r="S45" s="22">
        <v>9378232</v>
      </c>
      <c r="T45" s="22">
        <v>60455684</v>
      </c>
      <c r="U45" s="22">
        <v>128041497</v>
      </c>
      <c r="V45" s="22">
        <v>311062790</v>
      </c>
      <c r="W45" s="22">
        <v>34196899</v>
      </c>
      <c r="X45" s="22">
        <v>22141581</v>
      </c>
      <c r="Y45" s="22">
        <v>4347770</v>
      </c>
      <c r="Z45" s="22">
        <v>10575423</v>
      </c>
      <c r="AA45" s="22">
        <v>41288694</v>
      </c>
      <c r="AB45" s="22">
        <v>193701929</v>
      </c>
      <c r="AC45" s="22">
        <v>17181464</v>
      </c>
      <c r="AD45" s="22">
        <v>44777319</v>
      </c>
      <c r="AE45" s="22">
        <v>113623895</v>
      </c>
      <c r="AF45" s="22">
        <v>177138451</v>
      </c>
      <c r="AG45" s="22">
        <v>6938363</v>
      </c>
      <c r="AH45" s="22">
        <v>36188236</v>
      </c>
      <c r="AI45" s="22">
        <v>89196072</v>
      </c>
      <c r="AJ45" s="22">
        <v>77420842</v>
      </c>
      <c r="AK45" s="22">
        <v>32467016</v>
      </c>
      <c r="AL45" s="22">
        <v>25157128</v>
      </c>
      <c r="AM45" s="22">
        <v>73346769</v>
      </c>
      <c r="AN45" s="22">
        <v>129861266</v>
      </c>
      <c r="AO45" s="22">
        <v>68563038</v>
      </c>
      <c r="AP45" s="22">
        <v>22488065</v>
      </c>
      <c r="AQ45" s="22">
        <v>90538514</v>
      </c>
      <c r="AR45" s="22">
        <v>41598567</v>
      </c>
      <c r="AS45" s="22">
        <v>15945198</v>
      </c>
      <c r="AT45" s="22">
        <v>16548835</v>
      </c>
      <c r="AU45" s="22">
        <v>166642886</v>
      </c>
      <c r="AV45" s="22">
        <v>10317553</v>
      </c>
      <c r="AW45" s="22">
        <v>35414399</v>
      </c>
      <c r="AX45" s="22">
        <v>52344051</v>
      </c>
      <c r="AY45" s="22">
        <v>375233312</v>
      </c>
      <c r="AZ45" s="22">
        <v>143934465</v>
      </c>
      <c r="BA45" s="22">
        <v>135851183</v>
      </c>
      <c r="BB45" s="22">
        <v>1351561514</v>
      </c>
      <c r="BC45" s="22">
        <v>128185275</v>
      </c>
      <c r="BD45" s="22">
        <v>48769332</v>
      </c>
      <c r="BE45" s="22">
        <v>23224049</v>
      </c>
      <c r="BF45" s="22">
        <v>35353413</v>
      </c>
      <c r="BG45" s="22">
        <v>152201981</v>
      </c>
      <c r="BH45" s="22">
        <v>1243481564</v>
      </c>
      <c r="BI45" s="22">
        <v>246305322</v>
      </c>
      <c r="BJ45" s="22">
        <v>49024382</v>
      </c>
      <c r="BK45" s="22">
        <v>199239047</v>
      </c>
      <c r="BL45" s="22">
        <v>96337125</v>
      </c>
      <c r="BM45" s="22">
        <v>68579447</v>
      </c>
      <c r="BN45" s="22">
        <v>87455152</v>
      </c>
      <c r="BO45" s="22">
        <v>133612275</v>
      </c>
    </row>
    <row r="46" spans="1:67" ht="13.95" hidden="1" customHeight="1" x14ac:dyDescent="0.3">
      <c r="A46" s="19">
        <v>2011</v>
      </c>
      <c r="B46" s="21">
        <f t="shared" si="10"/>
        <v>7109975252</v>
      </c>
      <c r="C46" s="21">
        <f t="shared" si="11"/>
        <v>542735715</v>
      </c>
      <c r="D46" s="21">
        <f t="shared" si="12"/>
        <v>386362087</v>
      </c>
      <c r="E46" s="21">
        <f t="shared" si="13"/>
        <v>594044821</v>
      </c>
      <c r="F46" s="21">
        <f t="shared" si="14"/>
        <v>480055179</v>
      </c>
      <c r="G46" s="21">
        <f t="shared" si="15"/>
        <v>920520130</v>
      </c>
      <c r="H46" s="21">
        <f t="shared" si="16"/>
        <v>280864416</v>
      </c>
      <c r="I46" s="21">
        <f t="shared" si="17"/>
        <v>1596309472</v>
      </c>
      <c r="J46" s="21">
        <f t="shared" si="18"/>
        <v>2309083432</v>
      </c>
      <c r="K46" s="22">
        <v>80857874</v>
      </c>
      <c r="L46" s="22">
        <v>5570849</v>
      </c>
      <c r="M46" s="22">
        <v>46998043</v>
      </c>
      <c r="N46" s="22">
        <v>65836676</v>
      </c>
      <c r="O46" s="22">
        <v>63509285</v>
      </c>
      <c r="P46" s="22">
        <v>60367880</v>
      </c>
      <c r="Q46" s="22">
        <v>16851057</v>
      </c>
      <c r="R46" s="22">
        <v>4952968</v>
      </c>
      <c r="S46" s="22">
        <v>9449259</v>
      </c>
      <c r="T46" s="22">
        <v>60698277</v>
      </c>
      <c r="U46" s="22">
        <v>127643547</v>
      </c>
      <c r="V46" s="22">
        <v>314105078</v>
      </c>
      <c r="W46" s="22">
        <v>34555452</v>
      </c>
      <c r="X46" s="22">
        <v>22479775</v>
      </c>
      <c r="Y46" s="22">
        <v>4382700</v>
      </c>
      <c r="Z46" s="22">
        <v>10839082</v>
      </c>
      <c r="AA46" s="22">
        <v>41730660</v>
      </c>
      <c r="AB46" s="22">
        <v>195284734</v>
      </c>
      <c r="AC46" s="22">
        <v>17351816</v>
      </c>
      <c r="AD46" s="22">
        <v>45259614</v>
      </c>
      <c r="AE46" s="22">
        <v>115243504</v>
      </c>
      <c r="AF46" s="22">
        <v>179174493</v>
      </c>
      <c r="AG46" s="22">
        <v>7199423</v>
      </c>
      <c r="AH46" s="22">
        <v>36903376</v>
      </c>
      <c r="AI46" s="22">
        <v>91093059</v>
      </c>
      <c r="AJ46" s="22">
        <v>78383598</v>
      </c>
      <c r="AK46" s="22">
        <v>32912588</v>
      </c>
      <c r="AL46" s="22">
        <v>26105645</v>
      </c>
      <c r="AM46" s="22">
        <v>74215203</v>
      </c>
      <c r="AN46" s="22">
        <v>133242287</v>
      </c>
      <c r="AO46" s="22">
        <v>70849311</v>
      </c>
      <c r="AP46" s="22">
        <v>22982000</v>
      </c>
      <c r="AQ46" s="22">
        <v>93149970</v>
      </c>
      <c r="AR46" s="22">
        <v>42758461</v>
      </c>
      <c r="AS46" s="22">
        <v>16469049</v>
      </c>
      <c r="AT46" s="22">
        <v>17176283</v>
      </c>
      <c r="AU46" s="22">
        <v>171379598</v>
      </c>
      <c r="AV46" s="22">
        <v>10573733</v>
      </c>
      <c r="AW46" s="22">
        <v>36140806</v>
      </c>
      <c r="AX46" s="22">
        <v>52995205</v>
      </c>
      <c r="AY46" s="22">
        <v>386045714</v>
      </c>
      <c r="AZ46" s="22">
        <v>144043748</v>
      </c>
      <c r="BA46" s="22">
        <v>136820668</v>
      </c>
      <c r="BB46" s="22">
        <v>1360250664</v>
      </c>
      <c r="BC46" s="22">
        <v>128096432</v>
      </c>
      <c r="BD46" s="22">
        <v>49127643</v>
      </c>
      <c r="BE46" s="22">
        <v>23273076</v>
      </c>
      <c r="BF46" s="22">
        <v>35561657</v>
      </c>
      <c r="BG46" s="22">
        <v>153591076</v>
      </c>
      <c r="BH46" s="22">
        <v>1261224954</v>
      </c>
      <c r="BI46" s="22">
        <v>249470032</v>
      </c>
      <c r="BJ46" s="22">
        <v>49419820</v>
      </c>
      <c r="BK46" s="22">
        <v>203746065</v>
      </c>
      <c r="BL46" s="22">
        <v>98248614</v>
      </c>
      <c r="BM46" s="22">
        <v>69007208</v>
      </c>
      <c r="BN46" s="22">
        <v>88468314</v>
      </c>
      <c r="BO46" s="22">
        <v>135907349</v>
      </c>
    </row>
    <row r="47" spans="1:67" ht="13.95" hidden="1" customHeight="1" x14ac:dyDescent="0.3">
      <c r="A47" s="19">
        <v>2012</v>
      </c>
      <c r="B47" s="21">
        <f t="shared" si="10"/>
        <v>7200239570</v>
      </c>
      <c r="C47" s="21">
        <f t="shared" si="11"/>
        <v>543722092</v>
      </c>
      <c r="D47" s="21">
        <f t="shared" si="12"/>
        <v>390400646</v>
      </c>
      <c r="E47" s="21">
        <f t="shared" si="13"/>
        <v>600376296</v>
      </c>
      <c r="F47" s="21">
        <f t="shared" si="14"/>
        <v>489980487</v>
      </c>
      <c r="G47" s="21">
        <f t="shared" si="15"/>
        <v>945981585</v>
      </c>
      <c r="H47" s="21">
        <f t="shared" si="16"/>
        <v>282189236</v>
      </c>
      <c r="I47" s="21">
        <f t="shared" si="17"/>
        <v>1606190383</v>
      </c>
      <c r="J47" s="21">
        <f t="shared" si="18"/>
        <v>2341398845</v>
      </c>
      <c r="K47" s="22">
        <v>80916390</v>
      </c>
      <c r="L47" s="22">
        <v>5591917</v>
      </c>
      <c r="M47" s="22">
        <v>47018323</v>
      </c>
      <c r="N47" s="22">
        <v>66169168</v>
      </c>
      <c r="O47" s="22">
        <v>63960484</v>
      </c>
      <c r="P47" s="22">
        <v>60531515</v>
      </c>
      <c r="Q47" s="22">
        <v>16915194</v>
      </c>
      <c r="R47" s="22">
        <v>5018458</v>
      </c>
      <c r="S47" s="22">
        <v>9519487</v>
      </c>
      <c r="T47" s="22">
        <v>60850734</v>
      </c>
      <c r="U47" s="22">
        <v>127230422</v>
      </c>
      <c r="V47" s="22">
        <v>317115355</v>
      </c>
      <c r="W47" s="22">
        <v>34922516</v>
      </c>
      <c r="X47" s="22">
        <v>22852644</v>
      </c>
      <c r="Y47" s="22">
        <v>4411676</v>
      </c>
      <c r="Z47" s="22">
        <v>11098455</v>
      </c>
      <c r="AA47" s="22">
        <v>42161721</v>
      </c>
      <c r="AB47" s="22">
        <v>196876111</v>
      </c>
      <c r="AC47" s="22">
        <v>17519119</v>
      </c>
      <c r="AD47" s="22">
        <v>45715810</v>
      </c>
      <c r="AE47" s="22">
        <v>116818208</v>
      </c>
      <c r="AF47" s="22">
        <v>181285327</v>
      </c>
      <c r="AG47" s="22">
        <v>7497118</v>
      </c>
      <c r="AH47" s="22">
        <v>37646166</v>
      </c>
      <c r="AI47" s="22">
        <v>93161001</v>
      </c>
      <c r="AJ47" s="22">
        <v>79370580</v>
      </c>
      <c r="AK47" s="22">
        <v>33355241</v>
      </c>
      <c r="AL47" s="22">
        <v>27062443</v>
      </c>
      <c r="AM47" s="22">
        <v>75197198</v>
      </c>
      <c r="AN47" s="22">
        <v>136690740</v>
      </c>
      <c r="AO47" s="22">
        <v>73254618</v>
      </c>
      <c r="AP47" s="22">
        <v>23467078</v>
      </c>
      <c r="AQ47" s="22">
        <v>95798767</v>
      </c>
      <c r="AR47" s="22">
        <v>43888303</v>
      </c>
      <c r="AS47" s="22">
        <v>16957033</v>
      </c>
      <c r="AT47" s="22">
        <v>17836769</v>
      </c>
      <c r="AU47" s="22">
        <v>176200625</v>
      </c>
      <c r="AV47" s="22">
        <v>10829901</v>
      </c>
      <c r="AW47" s="22">
        <v>36923178</v>
      </c>
      <c r="AX47" s="22">
        <v>53782567</v>
      </c>
      <c r="AY47" s="22">
        <v>397042746</v>
      </c>
      <c r="AZ47" s="22">
        <v>144291029</v>
      </c>
      <c r="BA47" s="22">
        <v>137898207</v>
      </c>
      <c r="BB47" s="22">
        <v>1369520864</v>
      </c>
      <c r="BC47" s="22">
        <v>127928285</v>
      </c>
      <c r="BD47" s="22">
        <v>49599579</v>
      </c>
      <c r="BE47" s="22">
        <v>23345961</v>
      </c>
      <c r="BF47" s="22">
        <v>35795694</v>
      </c>
      <c r="BG47" s="22">
        <v>155070101</v>
      </c>
      <c r="BH47" s="22">
        <v>1278674502</v>
      </c>
      <c r="BI47" s="22">
        <v>252698525</v>
      </c>
      <c r="BJ47" s="22">
        <v>49837446</v>
      </c>
      <c r="BK47" s="22">
        <v>207667125</v>
      </c>
      <c r="BL47" s="22">
        <v>100175512</v>
      </c>
      <c r="BM47" s="22">
        <v>69436098</v>
      </c>
      <c r="BN47" s="22">
        <v>89510356</v>
      </c>
      <c r="BO47" s="22">
        <v>138329180</v>
      </c>
    </row>
    <row r="48" spans="1:67" ht="13.95" hidden="1" customHeight="1" x14ac:dyDescent="0.3">
      <c r="A48" s="19">
        <v>2013</v>
      </c>
      <c r="B48" s="21">
        <f t="shared" si="10"/>
        <v>7290816421</v>
      </c>
      <c r="C48" s="21">
        <f t="shared" si="11"/>
        <v>544535771</v>
      </c>
      <c r="D48" s="21">
        <f t="shared" si="12"/>
        <v>394451579</v>
      </c>
      <c r="E48" s="21">
        <f t="shared" si="13"/>
        <v>606633271</v>
      </c>
      <c r="F48" s="21">
        <f t="shared" si="14"/>
        <v>500350919</v>
      </c>
      <c r="G48" s="21">
        <f t="shared" si="15"/>
        <v>972261931</v>
      </c>
      <c r="H48" s="21">
        <f t="shared" si="16"/>
        <v>283665294</v>
      </c>
      <c r="I48" s="21">
        <f t="shared" si="17"/>
        <v>1616264134</v>
      </c>
      <c r="J48" s="21">
        <f t="shared" si="18"/>
        <v>2372653522</v>
      </c>
      <c r="K48" s="22">
        <v>81041582</v>
      </c>
      <c r="L48" s="22">
        <v>5615333</v>
      </c>
      <c r="M48" s="22">
        <v>46860389</v>
      </c>
      <c r="N48" s="22">
        <v>66513020</v>
      </c>
      <c r="O48" s="22">
        <v>64389388</v>
      </c>
      <c r="P48" s="22">
        <v>60653868</v>
      </c>
      <c r="Q48" s="22">
        <v>16967063</v>
      </c>
      <c r="R48" s="22">
        <v>5080124</v>
      </c>
      <c r="S48" s="22">
        <v>9600620</v>
      </c>
      <c r="T48" s="22">
        <v>60977648</v>
      </c>
      <c r="U48" s="22">
        <v>126836736</v>
      </c>
      <c r="V48" s="22">
        <v>320110759</v>
      </c>
      <c r="W48" s="22">
        <v>35293433</v>
      </c>
      <c r="X48" s="22">
        <v>23236270</v>
      </c>
      <c r="Y48" s="22">
        <v>4453851</v>
      </c>
      <c r="Z48" s="22">
        <v>11357266</v>
      </c>
      <c r="AA48" s="22">
        <v>42582455</v>
      </c>
      <c r="AB48" s="22">
        <v>198478299</v>
      </c>
      <c r="AC48" s="22">
        <v>17687006</v>
      </c>
      <c r="AD48" s="22">
        <v>46151584</v>
      </c>
      <c r="AE48" s="22">
        <v>118343573</v>
      </c>
      <c r="AF48" s="22">
        <v>183390354</v>
      </c>
      <c r="AG48" s="22">
        <v>7831847</v>
      </c>
      <c r="AH48" s="22">
        <v>38414171</v>
      </c>
      <c r="AI48" s="22">
        <v>95333553</v>
      </c>
      <c r="AJ48" s="22">
        <v>80414686</v>
      </c>
      <c r="AK48" s="22">
        <v>33787571</v>
      </c>
      <c r="AL48" s="22">
        <v>28026825</v>
      </c>
      <c r="AM48" s="22">
        <v>76403031</v>
      </c>
      <c r="AN48" s="22">
        <v>140139235</v>
      </c>
      <c r="AO48" s="22">
        <v>75789395</v>
      </c>
      <c r="AP48" s="22">
        <v>23939775</v>
      </c>
      <c r="AQ48" s="22">
        <v>98438751</v>
      </c>
      <c r="AR48" s="22">
        <v>44986791</v>
      </c>
      <c r="AS48" s="22">
        <v>17459615</v>
      </c>
      <c r="AT48" s="22">
        <v>18519898</v>
      </c>
      <c r="AU48" s="22">
        <v>181049443</v>
      </c>
      <c r="AV48" s="22">
        <v>11093340</v>
      </c>
      <c r="AW48" s="22">
        <v>37785849</v>
      </c>
      <c r="AX48" s="22">
        <v>54678791</v>
      </c>
      <c r="AY48" s="22">
        <v>408520283</v>
      </c>
      <c r="AZ48" s="22">
        <v>144604098</v>
      </c>
      <c r="BA48" s="22">
        <v>139061196</v>
      </c>
      <c r="BB48" s="22">
        <v>1379008040</v>
      </c>
      <c r="BC48" s="22">
        <v>127723645</v>
      </c>
      <c r="BD48" s="22">
        <v>50071164</v>
      </c>
      <c r="BE48" s="22">
        <v>23416875</v>
      </c>
      <c r="BF48" s="22">
        <v>36044410</v>
      </c>
      <c r="BG48" s="22">
        <v>156532141</v>
      </c>
      <c r="BH48" s="22">
        <v>1295829511</v>
      </c>
      <c r="BI48" s="22">
        <v>255852467</v>
      </c>
      <c r="BJ48" s="22">
        <v>50262658</v>
      </c>
      <c r="BK48" s="22">
        <v>211073978</v>
      </c>
      <c r="BL48" s="22">
        <v>102076336</v>
      </c>
      <c r="BM48" s="22">
        <v>69845114</v>
      </c>
      <c r="BN48" s="22">
        <v>90573104</v>
      </c>
      <c r="BO48" s="22">
        <v>140608213</v>
      </c>
    </row>
    <row r="49" spans="1:67" ht="13.95" hidden="1" customHeight="1" x14ac:dyDescent="0.3">
      <c r="A49" s="19">
        <v>2014</v>
      </c>
      <c r="B49" s="21">
        <f t="shared" si="10"/>
        <v>7380626473</v>
      </c>
      <c r="C49" s="21">
        <f t="shared" si="11"/>
        <v>545571291</v>
      </c>
      <c r="D49" s="21">
        <f t="shared" si="12"/>
        <v>398483317</v>
      </c>
      <c r="E49" s="21">
        <f t="shared" si="13"/>
        <v>612808796</v>
      </c>
      <c r="F49" s="21">
        <f t="shared" si="14"/>
        <v>511114419</v>
      </c>
      <c r="G49" s="21">
        <f t="shared" si="15"/>
        <v>999007846</v>
      </c>
      <c r="H49" s="21">
        <f t="shared" si="16"/>
        <v>285155635</v>
      </c>
      <c r="I49" s="21">
        <f t="shared" si="17"/>
        <v>1625744555</v>
      </c>
      <c r="J49" s="21">
        <f t="shared" si="18"/>
        <v>2402740614</v>
      </c>
      <c r="K49" s="22">
        <v>81376080</v>
      </c>
      <c r="L49" s="22">
        <v>5643794</v>
      </c>
      <c r="M49" s="22">
        <v>46720188</v>
      </c>
      <c r="N49" s="22">
        <v>66841144</v>
      </c>
      <c r="O49" s="22">
        <v>64865916</v>
      </c>
      <c r="P49" s="22">
        <v>60664171</v>
      </c>
      <c r="Q49" s="22">
        <v>17030089</v>
      </c>
      <c r="R49" s="22">
        <v>5137395</v>
      </c>
      <c r="S49" s="22">
        <v>9696433</v>
      </c>
      <c r="T49" s="22">
        <v>61145919</v>
      </c>
      <c r="U49" s="22">
        <v>126450162</v>
      </c>
      <c r="V49" s="22">
        <v>323115377</v>
      </c>
      <c r="W49" s="22">
        <v>35634264</v>
      </c>
      <c r="X49" s="22">
        <v>23595601</v>
      </c>
      <c r="Y49" s="22">
        <v>4522983</v>
      </c>
      <c r="Z49" s="22">
        <v>11615092</v>
      </c>
      <c r="AA49" s="22">
        <v>43024071</v>
      </c>
      <c r="AB49" s="22">
        <v>200085127</v>
      </c>
      <c r="AC49" s="22">
        <v>17864195</v>
      </c>
      <c r="AD49" s="22">
        <v>46565429</v>
      </c>
      <c r="AE49" s="22">
        <v>119784261</v>
      </c>
      <c r="AF49" s="22">
        <v>185485713</v>
      </c>
      <c r="AG49" s="22">
        <v>8236874</v>
      </c>
      <c r="AH49" s="22">
        <v>39205031</v>
      </c>
      <c r="AI49" s="22">
        <v>97528654</v>
      </c>
      <c r="AJ49" s="22">
        <v>81502045</v>
      </c>
      <c r="AK49" s="22">
        <v>34204780</v>
      </c>
      <c r="AL49" s="22">
        <v>28998128</v>
      </c>
      <c r="AM49" s="22">
        <v>78036154</v>
      </c>
      <c r="AN49" s="22">
        <v>143402753</v>
      </c>
      <c r="AO49" s="22">
        <v>78403242</v>
      </c>
      <c r="AP49" s="22">
        <v>24527395</v>
      </c>
      <c r="AQ49" s="22">
        <v>101115610</v>
      </c>
      <c r="AR49" s="22">
        <v>46051440</v>
      </c>
      <c r="AS49" s="22">
        <v>18020267</v>
      </c>
      <c r="AT49" s="22">
        <v>19215909</v>
      </c>
      <c r="AU49" s="22">
        <v>185896915</v>
      </c>
      <c r="AV49" s="22">
        <v>11364757</v>
      </c>
      <c r="AW49" s="22">
        <v>38823318</v>
      </c>
      <c r="AX49" s="22">
        <v>55594838</v>
      </c>
      <c r="AY49" s="22">
        <v>419994155</v>
      </c>
      <c r="AZ49" s="22">
        <v>144925638</v>
      </c>
      <c r="BA49" s="22">
        <v>140229997</v>
      </c>
      <c r="BB49" s="22">
        <v>1387951972</v>
      </c>
      <c r="BC49" s="22">
        <v>127486605</v>
      </c>
      <c r="BD49" s="22">
        <v>50539056</v>
      </c>
      <c r="BE49" s="22">
        <v>23472816</v>
      </c>
      <c r="BF49" s="22">
        <v>36294106</v>
      </c>
      <c r="BG49" s="22">
        <v>157964929</v>
      </c>
      <c r="BH49" s="22">
        <v>1312277191</v>
      </c>
      <c r="BI49" s="22">
        <v>258877399</v>
      </c>
      <c r="BJ49" s="22">
        <v>50681634</v>
      </c>
      <c r="BK49" s="22">
        <v>214264647</v>
      </c>
      <c r="BL49" s="22">
        <v>103767130</v>
      </c>
      <c r="BM49" s="22">
        <v>70216367</v>
      </c>
      <c r="BN49" s="22">
        <v>91679578</v>
      </c>
      <c r="BO49" s="22">
        <v>143011739</v>
      </c>
    </row>
    <row r="50" spans="1:67" ht="13.95" hidden="1" customHeight="1" x14ac:dyDescent="0.3">
      <c r="A50" s="19">
        <v>2015</v>
      </c>
      <c r="B50" s="21">
        <f t="shared" si="10"/>
        <v>7469491744</v>
      </c>
      <c r="C50" s="21">
        <f t="shared" si="11"/>
        <v>546991904</v>
      </c>
      <c r="D50" s="21">
        <f t="shared" si="12"/>
        <v>402520516</v>
      </c>
      <c r="E50" s="21">
        <f t="shared" si="13"/>
        <v>618837949</v>
      </c>
      <c r="F50" s="21">
        <f t="shared" si="14"/>
        <v>521994234</v>
      </c>
      <c r="G50" s="21">
        <f t="shared" si="15"/>
        <v>1026314634</v>
      </c>
      <c r="H50" s="21">
        <f t="shared" si="16"/>
        <v>286740412</v>
      </c>
      <c r="I50" s="21">
        <f t="shared" si="17"/>
        <v>1634463676</v>
      </c>
      <c r="J50" s="21">
        <f t="shared" si="18"/>
        <v>2431628419</v>
      </c>
      <c r="K50" s="22">
        <v>82077550</v>
      </c>
      <c r="L50" s="22">
        <v>5683701</v>
      </c>
      <c r="M50" s="22">
        <v>46683686</v>
      </c>
      <c r="N50" s="22">
        <v>67080972</v>
      </c>
      <c r="O50" s="22">
        <v>65382110</v>
      </c>
      <c r="P50" s="22">
        <v>60575316</v>
      </c>
      <c r="Q50" s="22">
        <v>17107433</v>
      </c>
      <c r="R50" s="22">
        <v>5189771</v>
      </c>
      <c r="S50" s="22">
        <v>9799481</v>
      </c>
      <c r="T50" s="22">
        <v>61382623</v>
      </c>
      <c r="U50" s="22">
        <v>126029261</v>
      </c>
      <c r="V50" s="22">
        <v>326126497</v>
      </c>
      <c r="W50" s="22">
        <v>35962234</v>
      </c>
      <c r="X50" s="22">
        <v>23948002</v>
      </c>
      <c r="Y50" s="22">
        <v>4614029</v>
      </c>
      <c r="Z50" s="22">
        <v>11869754</v>
      </c>
      <c r="AA50" s="22">
        <v>43477012</v>
      </c>
      <c r="AB50" s="22">
        <v>201675532</v>
      </c>
      <c r="AC50" s="22">
        <v>18047625</v>
      </c>
      <c r="AD50" s="22">
        <v>46969940</v>
      </c>
      <c r="AE50" s="22">
        <v>121072306</v>
      </c>
      <c r="AF50" s="22">
        <v>187595534</v>
      </c>
      <c r="AG50" s="22">
        <v>8674633</v>
      </c>
      <c r="AH50" s="22">
        <v>40019529</v>
      </c>
      <c r="AI50" s="22">
        <v>99597342</v>
      </c>
      <c r="AJ50" s="22">
        <v>82619362</v>
      </c>
      <c r="AK50" s="22">
        <v>34607588</v>
      </c>
      <c r="AL50" s="22">
        <v>29974938</v>
      </c>
      <c r="AM50" s="22">
        <v>80014226</v>
      </c>
      <c r="AN50" s="22">
        <v>146486616</v>
      </c>
      <c r="AO50" s="22">
        <v>81035531</v>
      </c>
      <c r="AP50" s="22">
        <v>25246342</v>
      </c>
      <c r="AQ50" s="22">
        <v>103867135</v>
      </c>
      <c r="AR50" s="22">
        <v>47088526</v>
      </c>
      <c r="AS50" s="22">
        <v>18593022</v>
      </c>
      <c r="AT50" s="22">
        <v>19939498</v>
      </c>
      <c r="AU50" s="22">
        <v>190671878</v>
      </c>
      <c r="AV50" s="22">
        <v>11640022</v>
      </c>
      <c r="AW50" s="22">
        <v>40024431</v>
      </c>
      <c r="AX50" s="22">
        <v>56723537</v>
      </c>
      <c r="AY50" s="22">
        <v>431484712</v>
      </c>
      <c r="AZ50" s="22">
        <v>145307616</v>
      </c>
      <c r="BA50" s="22">
        <v>141432796</v>
      </c>
      <c r="BB50" s="22">
        <v>1396134174</v>
      </c>
      <c r="BC50" s="22">
        <v>127275872</v>
      </c>
      <c r="BD50" s="22">
        <v>50983912</v>
      </c>
      <c r="BE50" s="22">
        <v>23529254</v>
      </c>
      <c r="BF50" s="22">
        <v>36540464</v>
      </c>
      <c r="BG50" s="22">
        <v>159383179</v>
      </c>
      <c r="BH50" s="22">
        <v>1328024498</v>
      </c>
      <c r="BI50" s="22">
        <v>261799249</v>
      </c>
      <c r="BJ50" s="22">
        <v>51089056</v>
      </c>
      <c r="BK50" s="22">
        <v>217290883</v>
      </c>
      <c r="BL50" s="22">
        <v>105312992</v>
      </c>
      <c r="BM50" s="22">
        <v>70540795</v>
      </c>
      <c r="BN50" s="22">
        <v>92823254</v>
      </c>
      <c r="BO50" s="22">
        <v>145364513</v>
      </c>
    </row>
    <row r="51" spans="1:67" ht="13.95" hidden="1" customHeight="1" x14ac:dyDescent="0.3">
      <c r="A51" s="19">
        <v>2016</v>
      </c>
      <c r="B51" s="21">
        <f t="shared" si="10"/>
        <v>7557545090</v>
      </c>
      <c r="C51" s="21">
        <f t="shared" si="11"/>
        <v>548469084</v>
      </c>
      <c r="D51" s="21">
        <f t="shared" si="12"/>
        <v>406699126</v>
      </c>
      <c r="E51" s="21">
        <f t="shared" si="13"/>
        <v>624719671</v>
      </c>
      <c r="F51" s="21">
        <f t="shared" si="14"/>
        <v>532261030</v>
      </c>
      <c r="G51" s="21">
        <f t="shared" si="15"/>
        <v>1053904997</v>
      </c>
      <c r="H51" s="21">
        <f t="shared" si="16"/>
        <v>288456153</v>
      </c>
      <c r="I51" s="21">
        <f t="shared" si="17"/>
        <v>1642878025</v>
      </c>
      <c r="J51" s="21">
        <f t="shared" si="18"/>
        <v>2460157004</v>
      </c>
      <c r="K51" s="22">
        <v>82760102</v>
      </c>
      <c r="L51" s="22">
        <v>5728201</v>
      </c>
      <c r="M51" s="22">
        <v>46732771</v>
      </c>
      <c r="N51" s="22">
        <v>67260376</v>
      </c>
      <c r="O51" s="22">
        <v>65893358</v>
      </c>
      <c r="P51" s="22">
        <v>60478107</v>
      </c>
      <c r="Q51" s="22">
        <v>17204693</v>
      </c>
      <c r="R51" s="22">
        <v>5235983</v>
      </c>
      <c r="S51" s="22">
        <v>9923280</v>
      </c>
      <c r="T51" s="22">
        <v>61652954</v>
      </c>
      <c r="U51" s="22">
        <v>125599259</v>
      </c>
      <c r="V51" s="22">
        <v>329179427</v>
      </c>
      <c r="W51" s="22">
        <v>36353343</v>
      </c>
      <c r="X51" s="22">
        <v>24329963</v>
      </c>
      <c r="Y51" s="22">
        <v>4714770</v>
      </c>
      <c r="Z51" s="22">
        <v>12121623</v>
      </c>
      <c r="AA51" s="22">
        <v>43900313</v>
      </c>
      <c r="AB51" s="22">
        <v>203218114</v>
      </c>
      <c r="AC51" s="22">
        <v>18267221</v>
      </c>
      <c r="AD51" s="22">
        <v>47437512</v>
      </c>
      <c r="AE51" s="22">
        <v>122251351</v>
      </c>
      <c r="AF51" s="22">
        <v>189645160</v>
      </c>
      <c r="AG51" s="22">
        <v>9030873</v>
      </c>
      <c r="AH51" s="22">
        <v>40850721</v>
      </c>
      <c r="AI51" s="22">
        <v>101644589</v>
      </c>
      <c r="AJ51" s="22">
        <v>83812228</v>
      </c>
      <c r="AK51" s="22">
        <v>35023457</v>
      </c>
      <c r="AL51" s="22">
        <v>30717808</v>
      </c>
      <c r="AM51" s="22">
        <v>81652088</v>
      </c>
      <c r="AN51" s="22">
        <v>149529266</v>
      </c>
      <c r="AO51" s="22">
        <v>83956415</v>
      </c>
      <c r="AP51" s="22">
        <v>25989405</v>
      </c>
      <c r="AQ51" s="22">
        <v>106718162</v>
      </c>
      <c r="AR51" s="22">
        <v>48139687</v>
      </c>
      <c r="AS51" s="22">
        <v>19191289</v>
      </c>
      <c r="AT51" s="22">
        <v>20685753</v>
      </c>
      <c r="AU51" s="22">
        <v>195443700</v>
      </c>
      <c r="AV51" s="22">
        <v>11919183</v>
      </c>
      <c r="AW51" s="22">
        <v>41259892</v>
      </c>
      <c r="AX51" s="22">
        <v>57259551</v>
      </c>
      <c r="AY51" s="22">
        <v>443341960</v>
      </c>
      <c r="AZ51" s="22">
        <v>145778677</v>
      </c>
      <c r="BA51" s="22">
        <v>142677476</v>
      </c>
      <c r="BB51" s="22">
        <v>1404052632</v>
      </c>
      <c r="BC51" s="22">
        <v>127159951</v>
      </c>
      <c r="BD51" s="22">
        <v>51297839</v>
      </c>
      <c r="BE51" s="22">
        <v>23586143</v>
      </c>
      <c r="BF51" s="22">
        <v>36781460</v>
      </c>
      <c r="BG51" s="22">
        <v>160811932</v>
      </c>
      <c r="BH51" s="22">
        <v>1343944296</v>
      </c>
      <c r="BI51" s="22">
        <v>264627418</v>
      </c>
      <c r="BJ51" s="22">
        <v>51495696</v>
      </c>
      <c r="BK51" s="22">
        <v>220138869</v>
      </c>
      <c r="BL51" s="22">
        <v>106735719</v>
      </c>
      <c r="BM51" s="22">
        <v>70859841</v>
      </c>
      <c r="BN51" s="22">
        <v>94000117</v>
      </c>
      <c r="BO51" s="22">
        <v>147543116</v>
      </c>
    </row>
    <row r="52" spans="1:67" ht="13.95" hidden="1" customHeight="1" x14ac:dyDescent="0.3">
      <c r="A52" s="19">
        <v>2017</v>
      </c>
      <c r="B52" s="21">
        <f t="shared" si="10"/>
        <v>7644599976</v>
      </c>
      <c r="C52" s="21">
        <f t="shared" si="11"/>
        <v>549698316</v>
      </c>
      <c r="D52" s="21">
        <f t="shared" si="12"/>
        <v>410928942</v>
      </c>
      <c r="E52" s="21">
        <f t="shared" si="13"/>
        <v>630369695</v>
      </c>
      <c r="F52" s="21">
        <f t="shared" si="14"/>
        <v>541380782</v>
      </c>
      <c r="G52" s="21">
        <f t="shared" si="15"/>
        <v>1082038840</v>
      </c>
      <c r="H52" s="21">
        <f t="shared" si="16"/>
        <v>290079228</v>
      </c>
      <c r="I52" s="21">
        <f t="shared" si="17"/>
        <v>1651552153</v>
      </c>
      <c r="J52" s="21">
        <f t="shared" si="18"/>
        <v>2488552020</v>
      </c>
      <c r="K52" s="22">
        <v>83104007</v>
      </c>
      <c r="L52" s="22">
        <v>5765168</v>
      </c>
      <c r="M52" s="22">
        <v>46868596</v>
      </c>
      <c r="N52" s="22">
        <v>67469032</v>
      </c>
      <c r="O52" s="22">
        <v>66354471</v>
      </c>
      <c r="P52" s="22">
        <v>60390318</v>
      </c>
      <c r="Q52" s="22">
        <v>17315370</v>
      </c>
      <c r="R52" s="22">
        <v>5276802</v>
      </c>
      <c r="S52" s="22">
        <v>10057862</v>
      </c>
      <c r="T52" s="22">
        <v>61905791</v>
      </c>
      <c r="U52" s="22">
        <v>125190899</v>
      </c>
      <c r="V52" s="22">
        <v>332204660</v>
      </c>
      <c r="W52" s="22">
        <v>36808497</v>
      </c>
      <c r="X52" s="22">
        <v>24731038</v>
      </c>
      <c r="Y52" s="22">
        <v>4812752</v>
      </c>
      <c r="Z52" s="22">
        <v>12371995</v>
      </c>
      <c r="AA52" s="22">
        <v>44288894</v>
      </c>
      <c r="AB52" s="22">
        <v>204703445</v>
      </c>
      <c r="AC52" s="22">
        <v>18558868</v>
      </c>
      <c r="AD52" s="22">
        <v>48131078</v>
      </c>
      <c r="AE52" s="22">
        <v>123400057</v>
      </c>
      <c r="AF52" s="22">
        <v>191287353</v>
      </c>
      <c r="AG52" s="22">
        <v>9234327</v>
      </c>
      <c r="AH52" s="22">
        <v>41689299</v>
      </c>
      <c r="AI52" s="22">
        <v>103696057</v>
      </c>
      <c r="AJ52" s="22">
        <v>85026754</v>
      </c>
      <c r="AK52" s="22">
        <v>35446392</v>
      </c>
      <c r="AL52" s="22">
        <v>30782402</v>
      </c>
      <c r="AM52" s="22">
        <v>83083662</v>
      </c>
      <c r="AN52" s="22">
        <v>152421889</v>
      </c>
      <c r="AO52" s="22">
        <v>87083398</v>
      </c>
      <c r="AP52" s="22">
        <v>26733372</v>
      </c>
      <c r="AQ52" s="22">
        <v>109666481</v>
      </c>
      <c r="AR52" s="22">
        <v>49197766</v>
      </c>
      <c r="AS52" s="22">
        <v>19813011</v>
      </c>
      <c r="AT52" s="22">
        <v>21435446</v>
      </c>
      <c r="AU52" s="22">
        <v>200254579</v>
      </c>
      <c r="AV52" s="22">
        <v>12202060</v>
      </c>
      <c r="AW52" s="22">
        <v>42714306</v>
      </c>
      <c r="AX52" s="22">
        <v>57635162</v>
      </c>
      <c r="AY52" s="22">
        <v>455303259</v>
      </c>
      <c r="AZ52" s="22">
        <v>146186799</v>
      </c>
      <c r="BA52" s="22">
        <v>143892429</v>
      </c>
      <c r="BB52" s="22">
        <v>1412354727</v>
      </c>
      <c r="BC52" s="22">
        <v>127064690</v>
      </c>
      <c r="BD52" s="22">
        <v>51486270</v>
      </c>
      <c r="BE52" s="22">
        <v>23632948</v>
      </c>
      <c r="BF52" s="22">
        <v>37013518</v>
      </c>
      <c r="BG52" s="22">
        <v>162186147</v>
      </c>
      <c r="BH52" s="22">
        <v>1359657400</v>
      </c>
      <c r="BI52" s="22">
        <v>267346658</v>
      </c>
      <c r="BJ52" s="22">
        <v>51894938</v>
      </c>
      <c r="BK52" s="22">
        <v>223273967</v>
      </c>
      <c r="BL52" s="22">
        <v>108119693</v>
      </c>
      <c r="BM52" s="22">
        <v>71160187</v>
      </c>
      <c r="BN52" s="22">
        <v>95176977</v>
      </c>
      <c r="BO52" s="22">
        <v>149736053</v>
      </c>
    </row>
    <row r="53" spans="1:67" ht="13.95" hidden="1" customHeight="1" x14ac:dyDescent="0.3">
      <c r="A53" s="19">
        <v>2018</v>
      </c>
      <c r="B53" s="21">
        <f t="shared" si="10"/>
        <v>7728877365</v>
      </c>
      <c r="C53" s="21">
        <f t="shared" si="11"/>
        <v>550851807</v>
      </c>
      <c r="D53" s="21">
        <f t="shared" si="12"/>
        <v>414991838</v>
      </c>
      <c r="E53" s="21">
        <f t="shared" si="13"/>
        <v>635809986</v>
      </c>
      <c r="F53" s="21">
        <f t="shared" si="14"/>
        <v>549803183</v>
      </c>
      <c r="G53" s="21">
        <f t="shared" si="15"/>
        <v>1111110416</v>
      </c>
      <c r="H53" s="21">
        <f t="shared" si="16"/>
        <v>291474516</v>
      </c>
      <c r="I53" s="21">
        <f t="shared" si="17"/>
        <v>1658451406</v>
      </c>
      <c r="J53" s="21">
        <f t="shared" si="18"/>
        <v>2516384213</v>
      </c>
      <c r="K53" s="22">
        <v>83368505</v>
      </c>
      <c r="L53" s="22">
        <v>5793824</v>
      </c>
      <c r="M53" s="22">
        <v>47092821</v>
      </c>
      <c r="N53" s="22">
        <v>67706408</v>
      </c>
      <c r="O53" s="22">
        <v>66752475</v>
      </c>
      <c r="P53" s="22">
        <v>60277499</v>
      </c>
      <c r="Q53" s="22">
        <v>17421280</v>
      </c>
      <c r="R53" s="22">
        <v>5311752</v>
      </c>
      <c r="S53" s="22">
        <v>10175405</v>
      </c>
      <c r="T53" s="22">
        <v>62146183</v>
      </c>
      <c r="U53" s="22">
        <v>124805655</v>
      </c>
      <c r="V53" s="22">
        <v>335056497</v>
      </c>
      <c r="W53" s="22">
        <v>37295005</v>
      </c>
      <c r="X53" s="22">
        <v>25119706</v>
      </c>
      <c r="Y53" s="22">
        <v>4900847</v>
      </c>
      <c r="Z53" s="22">
        <v>12619783</v>
      </c>
      <c r="AA53" s="22">
        <v>44654882</v>
      </c>
      <c r="AB53" s="22">
        <v>206107261</v>
      </c>
      <c r="AC53" s="22">
        <v>18893191</v>
      </c>
      <c r="AD53" s="22">
        <v>49024465</v>
      </c>
      <c r="AE53" s="22">
        <v>124573711</v>
      </c>
      <c r="AF53" s="22">
        <v>192556476</v>
      </c>
      <c r="AG53" s="22">
        <v>9346870</v>
      </c>
      <c r="AH53" s="22">
        <v>42505035</v>
      </c>
      <c r="AI53" s="22">
        <v>105682094</v>
      </c>
      <c r="AJ53" s="22">
        <v>86117998</v>
      </c>
      <c r="AK53" s="22">
        <v>35839760</v>
      </c>
      <c r="AL53" s="22">
        <v>30365121</v>
      </c>
      <c r="AM53" s="22">
        <v>84415969</v>
      </c>
      <c r="AN53" s="22">
        <v>155530336</v>
      </c>
      <c r="AO53" s="22">
        <v>90047644</v>
      </c>
      <c r="AP53" s="22">
        <v>27464173</v>
      </c>
      <c r="AQ53" s="22">
        <v>112664152</v>
      </c>
      <c r="AR53" s="22">
        <v>50207107</v>
      </c>
      <c r="AS53" s="22">
        <v>20442030</v>
      </c>
      <c r="AT53" s="22">
        <v>22188069</v>
      </c>
      <c r="AU53" s="22">
        <v>204938755</v>
      </c>
      <c r="AV53" s="22">
        <v>12487996</v>
      </c>
      <c r="AW53" s="22">
        <v>44230596</v>
      </c>
      <c r="AX53" s="22">
        <v>58613001</v>
      </c>
      <c r="AY53" s="22">
        <v>467826893</v>
      </c>
      <c r="AZ53" s="22">
        <v>146430146</v>
      </c>
      <c r="BA53" s="22">
        <v>145044370</v>
      </c>
      <c r="BB53" s="22">
        <v>1419008956</v>
      </c>
      <c r="BC53" s="22">
        <v>126913432</v>
      </c>
      <c r="BD53" s="22">
        <v>51640894</v>
      </c>
      <c r="BE53" s="22">
        <v>23659305</v>
      </c>
      <c r="BF53" s="22">
        <v>37228819</v>
      </c>
      <c r="BG53" s="22">
        <v>163523103</v>
      </c>
      <c r="BH53" s="22">
        <v>1374659064</v>
      </c>
      <c r="BI53" s="22">
        <v>269951846</v>
      </c>
      <c r="BJ53" s="22">
        <v>52272247</v>
      </c>
      <c r="BK53" s="22">
        <v>226928892</v>
      </c>
      <c r="BL53" s="22">
        <v>109465287</v>
      </c>
      <c r="BM53" s="22">
        <v>71376079</v>
      </c>
      <c r="BN53" s="22">
        <v>96237319</v>
      </c>
      <c r="BO53" s="22">
        <v>151970376</v>
      </c>
    </row>
    <row r="54" spans="1:67" ht="13.95" hidden="1" customHeight="1" x14ac:dyDescent="0.3">
      <c r="A54" s="19">
        <v>2019</v>
      </c>
      <c r="B54" s="21">
        <f t="shared" si="10"/>
        <v>7810262329</v>
      </c>
      <c r="C54" s="21">
        <f t="shared" si="11"/>
        <v>552000154</v>
      </c>
      <c r="D54" s="21">
        <f t="shared" si="12"/>
        <v>418905616</v>
      </c>
      <c r="E54" s="21">
        <f t="shared" si="13"/>
        <v>641002645</v>
      </c>
      <c r="F54" s="21">
        <f t="shared" si="14"/>
        <v>558200560</v>
      </c>
      <c r="G54" s="21">
        <f t="shared" si="15"/>
        <v>1140444637</v>
      </c>
      <c r="H54" s="21">
        <f t="shared" si="16"/>
        <v>292739314</v>
      </c>
      <c r="I54" s="21">
        <f t="shared" si="17"/>
        <v>1663088297</v>
      </c>
      <c r="J54" s="21">
        <f t="shared" si="18"/>
        <v>2543881106</v>
      </c>
      <c r="K54" s="22">
        <v>83559186</v>
      </c>
      <c r="L54" s="22">
        <v>5814618</v>
      </c>
      <c r="M54" s="22">
        <v>47435119</v>
      </c>
      <c r="N54" s="22">
        <v>67917136</v>
      </c>
      <c r="O54" s="22">
        <v>67110958</v>
      </c>
      <c r="P54" s="22">
        <v>60130136</v>
      </c>
      <c r="Q54" s="22">
        <v>17537507</v>
      </c>
      <c r="R54" s="22">
        <v>5347730</v>
      </c>
      <c r="S54" s="22">
        <v>10279125</v>
      </c>
      <c r="T54" s="22">
        <v>62423701</v>
      </c>
      <c r="U54" s="22">
        <v>124444938</v>
      </c>
      <c r="V54" s="22">
        <v>337790067</v>
      </c>
      <c r="W54" s="22">
        <v>37782935</v>
      </c>
      <c r="X54" s="22">
        <v>25482714</v>
      </c>
      <c r="Y54" s="22">
        <v>4989403</v>
      </c>
      <c r="Z54" s="22">
        <v>12860497</v>
      </c>
      <c r="AA54" s="22">
        <v>44973465</v>
      </c>
      <c r="AB54" s="22">
        <v>207455459</v>
      </c>
      <c r="AC54" s="22">
        <v>19197744</v>
      </c>
      <c r="AD54" s="22">
        <v>49907985</v>
      </c>
      <c r="AE54" s="22">
        <v>125762982</v>
      </c>
      <c r="AF54" s="22">
        <v>193705010</v>
      </c>
      <c r="AG54" s="22">
        <v>9377847</v>
      </c>
      <c r="AH54" s="22">
        <v>43294546</v>
      </c>
      <c r="AI54" s="22">
        <v>107553158</v>
      </c>
      <c r="AJ54" s="22">
        <v>87051648</v>
      </c>
      <c r="AK54" s="22">
        <v>36210898</v>
      </c>
      <c r="AL54" s="22">
        <v>30472811</v>
      </c>
      <c r="AM54" s="22">
        <v>85357672</v>
      </c>
      <c r="AN54" s="22">
        <v>158881980</v>
      </c>
      <c r="AO54" s="22">
        <v>92947442</v>
      </c>
      <c r="AP54" s="22">
        <v>28193009</v>
      </c>
      <c r="AQ54" s="22">
        <v>115737383</v>
      </c>
      <c r="AR54" s="22">
        <v>51202827</v>
      </c>
      <c r="AS54" s="22">
        <v>21068405</v>
      </c>
      <c r="AT54" s="22">
        <v>22947757</v>
      </c>
      <c r="AU54" s="22">
        <v>209485641</v>
      </c>
      <c r="AV54" s="22">
        <v>12776103</v>
      </c>
      <c r="AW54" s="22">
        <v>45548175</v>
      </c>
      <c r="AX54" s="22">
        <v>59587885</v>
      </c>
      <c r="AY54" s="22">
        <v>480950010</v>
      </c>
      <c r="AZ54" s="22">
        <v>146533067</v>
      </c>
      <c r="BA54" s="22">
        <v>146206247</v>
      </c>
      <c r="BB54" s="22">
        <v>1423520357</v>
      </c>
      <c r="BC54" s="22">
        <v>126699424</v>
      </c>
      <c r="BD54" s="22">
        <v>51767846</v>
      </c>
      <c r="BE54" s="22">
        <v>23674138</v>
      </c>
      <c r="BF54" s="22">
        <v>37426532</v>
      </c>
      <c r="BG54" s="22">
        <v>164913055</v>
      </c>
      <c r="BH54" s="22">
        <v>1389030312</v>
      </c>
      <c r="BI54" s="22">
        <v>272489381</v>
      </c>
      <c r="BJ54" s="22">
        <v>52640713</v>
      </c>
      <c r="BK54" s="22">
        <v>230800899</v>
      </c>
      <c r="BL54" s="22">
        <v>110804683</v>
      </c>
      <c r="BM54" s="22">
        <v>71522271</v>
      </c>
      <c r="BN54" s="22">
        <v>97173776</v>
      </c>
      <c r="BO54" s="22">
        <v>154506016</v>
      </c>
    </row>
    <row r="55" spans="1:67" ht="13.95" hidden="1" customHeight="1" x14ac:dyDescent="0.3">
      <c r="A55" s="19">
        <v>2020</v>
      </c>
      <c r="B55" s="21">
        <f t="shared" si="10"/>
        <v>7885963378</v>
      </c>
      <c r="C55" s="21">
        <f t="shared" si="11"/>
        <v>552569801</v>
      </c>
      <c r="D55" s="21">
        <f t="shared" si="12"/>
        <v>421516862</v>
      </c>
      <c r="E55" s="21">
        <f t="shared" si="13"/>
        <v>645542777</v>
      </c>
      <c r="F55" s="21">
        <f t="shared" si="14"/>
        <v>566163429</v>
      </c>
      <c r="G55" s="21">
        <f t="shared" si="15"/>
        <v>1170159677</v>
      </c>
      <c r="H55" s="21">
        <f t="shared" si="16"/>
        <v>293702408</v>
      </c>
      <c r="I55" s="21">
        <f t="shared" si="17"/>
        <v>1665532976</v>
      </c>
      <c r="J55" s="21">
        <f t="shared" si="18"/>
        <v>2570775448</v>
      </c>
      <c r="K55" s="22">
        <v>83628708</v>
      </c>
      <c r="L55" s="22">
        <v>5831530</v>
      </c>
      <c r="M55" s="22">
        <v>47679489</v>
      </c>
      <c r="N55" s="22">
        <v>68104160</v>
      </c>
      <c r="O55" s="22">
        <v>67351861</v>
      </c>
      <c r="P55" s="22">
        <v>59912769</v>
      </c>
      <c r="Q55" s="22">
        <v>17636731</v>
      </c>
      <c r="R55" s="22">
        <v>5379274</v>
      </c>
      <c r="S55" s="22">
        <v>10353686</v>
      </c>
      <c r="T55" s="22">
        <v>62675056</v>
      </c>
      <c r="U55" s="22">
        <v>124016537</v>
      </c>
      <c r="V55" s="22">
        <v>339436159</v>
      </c>
      <c r="W55" s="22">
        <v>38171902</v>
      </c>
      <c r="X55" s="22">
        <v>25743791</v>
      </c>
      <c r="Y55" s="22">
        <v>5069895</v>
      </c>
      <c r="Z55" s="22">
        <v>13095115</v>
      </c>
      <c r="AA55" s="22">
        <v>45191965</v>
      </c>
      <c r="AB55" s="22">
        <v>208660842</v>
      </c>
      <c r="AC55" s="22">
        <v>19370624</v>
      </c>
      <c r="AD55" s="22">
        <v>50629997</v>
      </c>
      <c r="AE55" s="22">
        <v>126799054</v>
      </c>
      <c r="AF55" s="22">
        <v>194890295</v>
      </c>
      <c r="AG55" s="22">
        <v>9448524</v>
      </c>
      <c r="AH55" s="22">
        <v>44042091</v>
      </c>
      <c r="AI55" s="22">
        <v>109315124</v>
      </c>
      <c r="AJ55" s="22">
        <v>87723443</v>
      </c>
      <c r="AK55" s="22">
        <v>36584208</v>
      </c>
      <c r="AL55" s="22">
        <v>30991207</v>
      </c>
      <c r="AM55" s="22">
        <v>86091692</v>
      </c>
      <c r="AN55" s="22">
        <v>161967140</v>
      </c>
      <c r="AO55" s="22">
        <v>95989998</v>
      </c>
      <c r="AP55" s="22">
        <v>28915449</v>
      </c>
      <c r="AQ55" s="22">
        <v>118917671</v>
      </c>
      <c r="AR55" s="22">
        <v>52217334</v>
      </c>
      <c r="AS55" s="22">
        <v>21713836</v>
      </c>
      <c r="AT55" s="22">
        <v>23717613</v>
      </c>
      <c r="AU55" s="22">
        <v>213996181</v>
      </c>
      <c r="AV55" s="22">
        <v>13065837</v>
      </c>
      <c r="AW55" s="22">
        <v>46789231</v>
      </c>
      <c r="AX55" s="22">
        <v>60562381</v>
      </c>
      <c r="AY55" s="22">
        <v>494274146</v>
      </c>
      <c r="AZ55" s="22">
        <v>146371299</v>
      </c>
      <c r="BA55" s="22">
        <v>147331109</v>
      </c>
      <c r="BB55" s="22">
        <v>1426106093</v>
      </c>
      <c r="BC55" s="22">
        <v>126304543</v>
      </c>
      <c r="BD55" s="22">
        <v>51858482</v>
      </c>
      <c r="BE55" s="22">
        <v>23663459</v>
      </c>
      <c r="BF55" s="22">
        <v>37600399</v>
      </c>
      <c r="BG55" s="22">
        <v>166298024</v>
      </c>
      <c r="BH55" s="22">
        <v>1402617695</v>
      </c>
      <c r="BI55" s="22">
        <v>274814866</v>
      </c>
      <c r="BJ55" s="22">
        <v>53016522</v>
      </c>
      <c r="BK55" s="22">
        <v>235001746</v>
      </c>
      <c r="BL55" s="22">
        <v>112081264</v>
      </c>
      <c r="BM55" s="22">
        <v>71641484</v>
      </c>
      <c r="BN55" s="22">
        <v>98079191</v>
      </c>
      <c r="BO55" s="22">
        <v>157224656</v>
      </c>
    </row>
    <row r="56" spans="1:67" ht="13.95" hidden="1" customHeight="1" x14ac:dyDescent="0.3">
      <c r="A56" s="19">
        <v>2021</v>
      </c>
      <c r="B56" s="21">
        <f t="shared" si="10"/>
        <v>7953402637</v>
      </c>
      <c r="C56" s="21">
        <f t="shared" si="11"/>
        <v>552698759</v>
      </c>
      <c r="D56" s="21">
        <f t="shared" si="12"/>
        <v>423003696</v>
      </c>
      <c r="E56" s="21">
        <f t="shared" si="13"/>
        <v>649288401</v>
      </c>
      <c r="F56" s="21">
        <f t="shared" si="14"/>
        <v>574046440</v>
      </c>
      <c r="G56" s="21">
        <f t="shared" si="15"/>
        <v>1200170191</v>
      </c>
      <c r="H56" s="21">
        <f t="shared" si="16"/>
        <v>294146080</v>
      </c>
      <c r="I56" s="21">
        <f t="shared" si="17"/>
        <v>1665274546</v>
      </c>
      <c r="J56" s="21">
        <f t="shared" si="18"/>
        <v>2594774524</v>
      </c>
      <c r="K56" s="22">
        <v>83697083</v>
      </c>
      <c r="L56" s="22">
        <v>5856776</v>
      </c>
      <c r="M56" s="22">
        <v>47735664</v>
      </c>
      <c r="N56" s="22">
        <v>68291488</v>
      </c>
      <c r="O56" s="22">
        <v>67668792</v>
      </c>
      <c r="P56" s="22">
        <v>59729350</v>
      </c>
      <c r="Q56" s="22">
        <v>17730564</v>
      </c>
      <c r="R56" s="22">
        <v>5408091</v>
      </c>
      <c r="S56" s="22">
        <v>10416131</v>
      </c>
      <c r="T56" s="22">
        <v>62800448</v>
      </c>
      <c r="U56" s="22">
        <v>123364372</v>
      </c>
      <c r="V56" s="22">
        <v>340161441</v>
      </c>
      <c r="W56" s="22">
        <v>38454057</v>
      </c>
      <c r="X56" s="22">
        <v>25956417</v>
      </c>
      <c r="Y56" s="22">
        <v>5107697</v>
      </c>
      <c r="Z56" s="22">
        <v>13324084</v>
      </c>
      <c r="AA56" s="22">
        <v>45312281</v>
      </c>
      <c r="AB56" s="22">
        <v>209550294</v>
      </c>
      <c r="AC56" s="22">
        <v>19456334</v>
      </c>
      <c r="AD56" s="22">
        <v>51188173</v>
      </c>
      <c r="AE56" s="22">
        <v>127648148</v>
      </c>
      <c r="AF56" s="22">
        <v>196133171</v>
      </c>
      <c r="AG56" s="22">
        <v>9789048</v>
      </c>
      <c r="AH56" s="22">
        <v>44761099</v>
      </c>
      <c r="AI56" s="22">
        <v>110957008</v>
      </c>
      <c r="AJ56" s="22">
        <v>88455488</v>
      </c>
      <c r="AK56" s="22">
        <v>36954442</v>
      </c>
      <c r="AL56" s="22">
        <v>31328375</v>
      </c>
      <c r="AM56" s="22">
        <v>86686253</v>
      </c>
      <c r="AN56" s="22">
        <v>165114727</v>
      </c>
      <c r="AO56" s="22">
        <v>99148932</v>
      </c>
      <c r="AP56" s="22">
        <v>29639736</v>
      </c>
      <c r="AQ56" s="22">
        <v>122138588</v>
      </c>
      <c r="AR56" s="22">
        <v>53219166</v>
      </c>
      <c r="AS56" s="22">
        <v>22388630</v>
      </c>
      <c r="AT56" s="22">
        <v>24502140</v>
      </c>
      <c r="AU56" s="22">
        <v>218529286</v>
      </c>
      <c r="AV56" s="22">
        <v>13355260</v>
      </c>
      <c r="AW56" s="22">
        <v>48066924</v>
      </c>
      <c r="AX56" s="22">
        <v>61502603</v>
      </c>
      <c r="AY56" s="22">
        <v>507678926</v>
      </c>
      <c r="AZ56" s="22">
        <v>145836175</v>
      </c>
      <c r="BA56" s="22">
        <v>148309905</v>
      </c>
      <c r="BB56" s="22">
        <v>1426437267</v>
      </c>
      <c r="BC56" s="22">
        <v>125679338</v>
      </c>
      <c r="BD56" s="22">
        <v>51848397</v>
      </c>
      <c r="BE56" s="22">
        <v>23558333</v>
      </c>
      <c r="BF56" s="22">
        <v>37751211</v>
      </c>
      <c r="BG56" s="22">
        <v>167658854</v>
      </c>
      <c r="BH56" s="22">
        <v>1414203896</v>
      </c>
      <c r="BI56" s="22">
        <v>276758053</v>
      </c>
      <c r="BJ56" s="22">
        <v>53387102</v>
      </c>
      <c r="BK56" s="22">
        <v>239477801</v>
      </c>
      <c r="BL56" s="22">
        <v>113100950</v>
      </c>
      <c r="BM56" s="22">
        <v>71727332</v>
      </c>
      <c r="BN56" s="22">
        <v>98935098</v>
      </c>
      <c r="BO56" s="22">
        <v>159525438</v>
      </c>
    </row>
    <row r="57" spans="1:67" ht="13.95" hidden="1" customHeight="1" x14ac:dyDescent="0.3">
      <c r="A57" s="19">
        <v>2022</v>
      </c>
      <c r="B57" s="21">
        <f t="shared" si="10"/>
        <v>8020353161</v>
      </c>
      <c r="C57" s="21">
        <f t="shared" si="11"/>
        <v>554648814</v>
      </c>
      <c r="D57" s="21">
        <f t="shared" si="12"/>
        <v>425235481</v>
      </c>
      <c r="E57" s="21">
        <f t="shared" si="13"/>
        <v>653204540</v>
      </c>
      <c r="F57" s="21">
        <f t="shared" si="14"/>
        <v>583678423</v>
      </c>
      <c r="G57" s="21">
        <f t="shared" si="15"/>
        <v>1230364920</v>
      </c>
      <c r="H57" s="21">
        <f t="shared" si="16"/>
        <v>292114631</v>
      </c>
      <c r="I57" s="21">
        <f t="shared" si="17"/>
        <v>1663264901</v>
      </c>
      <c r="J57" s="21">
        <f t="shared" si="18"/>
        <v>2617841451</v>
      </c>
      <c r="K57" s="22">
        <v>84086227</v>
      </c>
      <c r="L57" s="22">
        <v>5902904</v>
      </c>
      <c r="M57" s="22">
        <v>47828382</v>
      </c>
      <c r="N57" s="22">
        <v>68486680</v>
      </c>
      <c r="O57" s="22">
        <v>68179315</v>
      </c>
      <c r="P57" s="22">
        <v>59619115</v>
      </c>
      <c r="Q57" s="22">
        <v>17904421</v>
      </c>
      <c r="R57" s="22">
        <v>5456801</v>
      </c>
      <c r="S57" s="22">
        <v>10487338</v>
      </c>
      <c r="T57" s="22">
        <v>63050407</v>
      </c>
      <c r="U57" s="22">
        <v>123647224</v>
      </c>
      <c r="V57" s="22">
        <v>341534046</v>
      </c>
      <c r="W57" s="22">
        <v>38821259</v>
      </c>
      <c r="X57" s="22">
        <v>26200984</v>
      </c>
      <c r="Y57" s="22">
        <v>5131734</v>
      </c>
      <c r="Z57" s="22">
        <v>13547458</v>
      </c>
      <c r="AA57" s="22">
        <v>45407904</v>
      </c>
      <c r="AB57" s="22">
        <v>210306415</v>
      </c>
      <c r="AC57" s="22">
        <v>19553036</v>
      </c>
      <c r="AD57" s="22">
        <v>51737944</v>
      </c>
      <c r="AE57" s="22">
        <v>128613117</v>
      </c>
      <c r="AF57" s="22">
        <v>197586124</v>
      </c>
      <c r="AG57" s="22">
        <v>10242086</v>
      </c>
      <c r="AH57" s="22">
        <v>45477389</v>
      </c>
      <c r="AI57" s="22">
        <v>112618250</v>
      </c>
      <c r="AJ57" s="22">
        <v>89524246</v>
      </c>
      <c r="AK57" s="22">
        <v>37329064</v>
      </c>
      <c r="AL57" s="22">
        <v>32175352</v>
      </c>
      <c r="AM57" s="22">
        <v>87058473</v>
      </c>
      <c r="AN57" s="22">
        <v>169253563</v>
      </c>
      <c r="AO57" s="22">
        <v>102396968</v>
      </c>
      <c r="AP57" s="22">
        <v>30395002</v>
      </c>
      <c r="AQ57" s="22">
        <v>125384287</v>
      </c>
      <c r="AR57" s="22">
        <v>54252461</v>
      </c>
      <c r="AS57" s="22">
        <v>23072640</v>
      </c>
      <c r="AT57" s="22">
        <v>25311973</v>
      </c>
      <c r="AU57" s="22">
        <v>223150896</v>
      </c>
      <c r="AV57" s="22">
        <v>13651030</v>
      </c>
      <c r="AW57" s="22">
        <v>49383346</v>
      </c>
      <c r="AX57" s="22">
        <v>62378410</v>
      </c>
      <c r="AY57" s="22">
        <v>520987907</v>
      </c>
      <c r="AZ57" s="22">
        <v>145579899</v>
      </c>
      <c r="BA57" s="22">
        <v>146534732</v>
      </c>
      <c r="BB57" s="22">
        <v>1425179569</v>
      </c>
      <c r="BC57" s="22">
        <v>124997578</v>
      </c>
      <c r="BD57" s="22">
        <v>51782512</v>
      </c>
      <c r="BE57" s="22">
        <v>23420111</v>
      </c>
      <c r="BF57" s="22">
        <v>37885131</v>
      </c>
      <c r="BG57" s="22">
        <v>169384897</v>
      </c>
      <c r="BH57" s="22">
        <v>1425423212</v>
      </c>
      <c r="BI57" s="22">
        <v>278830529</v>
      </c>
      <c r="BJ57" s="22">
        <v>53756787</v>
      </c>
      <c r="BK57" s="22">
        <v>243700667</v>
      </c>
      <c r="BL57" s="22">
        <v>113964338</v>
      </c>
      <c r="BM57" s="22">
        <v>71735329</v>
      </c>
      <c r="BN57" s="22">
        <v>99680655</v>
      </c>
      <c r="BO57" s="22">
        <v>161365037</v>
      </c>
    </row>
    <row r="58" spans="1:67" ht="13.95" hidden="1" customHeight="1" x14ac:dyDescent="0.3">
      <c r="A58" s="19">
        <v>2023</v>
      </c>
      <c r="B58" s="21">
        <f t="shared" si="10"/>
        <v>8090672266</v>
      </c>
      <c r="C58" s="21">
        <f t="shared" si="11"/>
        <v>556820442</v>
      </c>
      <c r="D58" s="21">
        <f t="shared" si="12"/>
        <v>428170867</v>
      </c>
      <c r="E58" s="21">
        <f t="shared" si="13"/>
        <v>657737819</v>
      </c>
      <c r="F58" s="21">
        <f t="shared" si="14"/>
        <v>594078659</v>
      </c>
      <c r="G58" s="21">
        <f t="shared" si="15"/>
        <v>1261076022</v>
      </c>
      <c r="H58" s="21">
        <f t="shared" si="16"/>
        <v>290168272</v>
      </c>
      <c r="I58" s="21">
        <f t="shared" si="17"/>
        <v>1660028546</v>
      </c>
      <c r="J58" s="21">
        <f t="shared" si="18"/>
        <v>2642591639</v>
      </c>
      <c r="K58" s="22">
        <v>84548231</v>
      </c>
      <c r="L58" s="22">
        <v>5948136</v>
      </c>
      <c r="M58" s="22">
        <v>47911579</v>
      </c>
      <c r="N58" s="22">
        <v>68655640</v>
      </c>
      <c r="O58" s="22">
        <v>68682962</v>
      </c>
      <c r="P58" s="22">
        <v>59499453</v>
      </c>
      <c r="Q58" s="22">
        <v>18092524</v>
      </c>
      <c r="R58" s="22">
        <v>5519167</v>
      </c>
      <c r="S58" s="22">
        <v>10551494</v>
      </c>
      <c r="T58" s="22">
        <v>63254426</v>
      </c>
      <c r="U58" s="22">
        <v>124156830</v>
      </c>
      <c r="V58" s="22">
        <v>343477335</v>
      </c>
      <c r="W58" s="22">
        <v>39299105</v>
      </c>
      <c r="X58" s="22">
        <v>26451124</v>
      </c>
      <c r="Y58" s="22">
        <v>5172836</v>
      </c>
      <c r="Z58" s="22">
        <v>13770467</v>
      </c>
      <c r="AA58" s="22">
        <v>45538401</v>
      </c>
      <c r="AB58" s="22">
        <v>211140729</v>
      </c>
      <c r="AC58" s="22">
        <v>19658835</v>
      </c>
      <c r="AD58" s="22">
        <v>52321152</v>
      </c>
      <c r="AE58" s="22">
        <v>129739759</v>
      </c>
      <c r="AF58" s="22">
        <v>199338943</v>
      </c>
      <c r="AG58" s="22">
        <v>10642081</v>
      </c>
      <c r="AH58" s="22">
        <v>46164219</v>
      </c>
      <c r="AI58" s="22">
        <v>114535772</v>
      </c>
      <c r="AJ58" s="22">
        <v>90608707</v>
      </c>
      <c r="AK58" s="22">
        <v>37712505</v>
      </c>
      <c r="AL58" s="22">
        <v>33264292</v>
      </c>
      <c r="AM58" s="22">
        <v>87270501</v>
      </c>
      <c r="AN58" s="22">
        <v>173880582</v>
      </c>
      <c r="AO58" s="22">
        <v>105789731</v>
      </c>
      <c r="AP58" s="22">
        <v>31165654</v>
      </c>
      <c r="AQ58" s="22">
        <v>128691692</v>
      </c>
      <c r="AR58" s="22">
        <v>55339003</v>
      </c>
      <c r="AS58" s="22">
        <v>23769127</v>
      </c>
      <c r="AT58" s="22">
        <v>26159867</v>
      </c>
      <c r="AU58" s="22">
        <v>227882945</v>
      </c>
      <c r="AV58" s="22">
        <v>13954471</v>
      </c>
      <c r="AW58" s="22">
        <v>50042791</v>
      </c>
      <c r="AX58" s="22">
        <v>63212384</v>
      </c>
      <c r="AY58" s="22">
        <v>535068357</v>
      </c>
      <c r="AZ58" s="22">
        <v>145440500</v>
      </c>
      <c r="BA58" s="22">
        <v>144727772</v>
      </c>
      <c r="BB58" s="22">
        <v>1422584933</v>
      </c>
      <c r="BC58" s="22">
        <v>124370947</v>
      </c>
      <c r="BD58" s="22">
        <v>51748739</v>
      </c>
      <c r="BE58" s="22">
        <v>23317145</v>
      </c>
      <c r="BF58" s="22">
        <v>38006782</v>
      </c>
      <c r="BG58" s="22">
        <v>171466990</v>
      </c>
      <c r="BH58" s="22">
        <v>1438069596</v>
      </c>
      <c r="BI58" s="22">
        <v>281190067</v>
      </c>
      <c r="BJ58" s="22">
        <v>54133798</v>
      </c>
      <c r="BK58" s="22">
        <v>247504495</v>
      </c>
      <c r="BL58" s="22">
        <v>114891199</v>
      </c>
      <c r="BM58" s="22">
        <v>71702435</v>
      </c>
      <c r="BN58" s="22">
        <v>100352192</v>
      </c>
      <c r="BO58" s="22">
        <v>163280867</v>
      </c>
    </row>
    <row r="59" spans="1:67" ht="16.95" customHeight="1" x14ac:dyDescent="0.3">
      <c r="A59" s="19">
        <v>2024</v>
      </c>
      <c r="B59" s="21">
        <f t="shared" si="10"/>
        <v>8159842937.2832031</v>
      </c>
      <c r="C59" s="21">
        <f t="shared" si="11"/>
        <v>556877193.9453125</v>
      </c>
      <c r="D59" s="21">
        <f t="shared" si="12"/>
        <v>431073723.6875</v>
      </c>
      <c r="E59" s="21">
        <f t="shared" si="13"/>
        <v>662191481.24414098</v>
      </c>
      <c r="F59" s="21">
        <f t="shared" si="14"/>
        <v>603461769.125</v>
      </c>
      <c r="G59" s="21">
        <f t="shared" si="15"/>
        <v>1291658219</v>
      </c>
      <c r="H59" s="21">
        <f t="shared" si="16"/>
        <v>291065945.5</v>
      </c>
      <c r="I59" s="21">
        <f t="shared" si="17"/>
        <v>1656117820.3125</v>
      </c>
      <c r="J59" s="21">
        <f t="shared" si="18"/>
        <v>2667396784.46875</v>
      </c>
      <c r="K59" s="22">
        <v>84551392</v>
      </c>
      <c r="L59" s="22">
        <v>5977292.5</v>
      </c>
      <c r="M59" s="22">
        <v>47909088</v>
      </c>
      <c r="N59" s="22">
        <v>68780928</v>
      </c>
      <c r="O59" s="22">
        <v>69140264</v>
      </c>
      <c r="P59" s="22">
        <v>59342276</v>
      </c>
      <c r="Q59" s="22">
        <v>18228742</v>
      </c>
      <c r="R59" s="22">
        <v>5576771.5</v>
      </c>
      <c r="S59" s="22">
        <v>10607211</v>
      </c>
      <c r="T59" s="22">
        <v>63217985.9453125</v>
      </c>
      <c r="U59" s="22">
        <v>123545243</v>
      </c>
      <c r="V59" s="22">
        <v>345412928</v>
      </c>
      <c r="W59" s="22">
        <v>39742828</v>
      </c>
      <c r="X59" s="22">
        <v>26713204</v>
      </c>
      <c r="Y59" s="22">
        <v>5213818</v>
      </c>
      <c r="Z59" s="22">
        <v>13990945.6875</v>
      </c>
      <c r="AA59" s="22">
        <v>45692232</v>
      </c>
      <c r="AB59" s="22">
        <v>211973328</v>
      </c>
      <c r="AC59" s="22">
        <v>19764772</v>
      </c>
      <c r="AD59" s="22">
        <v>52874796</v>
      </c>
      <c r="AE59" s="22">
        <v>130828592</v>
      </c>
      <c r="AF59" s="22">
        <v>201057761.24414101</v>
      </c>
      <c r="AG59" s="22">
        <v>11027459</v>
      </c>
      <c r="AH59" s="22">
        <v>46813372</v>
      </c>
      <c r="AI59" s="22">
        <v>116516464</v>
      </c>
      <c r="AJ59" s="22">
        <v>91561224</v>
      </c>
      <c r="AK59" s="22">
        <v>38078712</v>
      </c>
      <c r="AL59" s="22">
        <v>33962484</v>
      </c>
      <c r="AM59" s="22">
        <v>87467792</v>
      </c>
      <c r="AN59" s="22">
        <v>178034262.125</v>
      </c>
      <c r="AO59" s="22">
        <v>109221768</v>
      </c>
      <c r="AP59" s="22">
        <v>31920306</v>
      </c>
      <c r="AQ59" s="22">
        <v>132015936</v>
      </c>
      <c r="AR59" s="22">
        <v>56418528</v>
      </c>
      <c r="AS59" s="22">
        <v>24462344</v>
      </c>
      <c r="AT59" s="22">
        <v>27014288</v>
      </c>
      <c r="AU59" s="22">
        <v>232588000</v>
      </c>
      <c r="AV59" s="22">
        <v>14254327</v>
      </c>
      <c r="AW59" s="22">
        <v>50432192</v>
      </c>
      <c r="AX59" s="22">
        <v>63994180</v>
      </c>
      <c r="AY59" s="22">
        <v>549336350</v>
      </c>
      <c r="AZ59" s="22">
        <v>144816608</v>
      </c>
      <c r="BA59" s="22">
        <v>146249337.5</v>
      </c>
      <c r="BB59" s="22">
        <v>1419321216</v>
      </c>
      <c r="BC59" s="22">
        <v>123754272</v>
      </c>
      <c r="BD59" s="22">
        <v>51718624</v>
      </c>
      <c r="BE59" s="22">
        <v>23214194</v>
      </c>
      <c r="BF59" s="22">
        <v>38109514.3125</v>
      </c>
      <c r="BG59" s="22">
        <v>173515040</v>
      </c>
      <c r="BH59" s="22">
        <v>1450881024</v>
      </c>
      <c r="BI59" s="22">
        <v>283454624</v>
      </c>
      <c r="BJ59" s="22">
        <v>54492656</v>
      </c>
      <c r="BK59" s="22">
        <v>251228816</v>
      </c>
      <c r="BL59" s="22">
        <v>115832048</v>
      </c>
      <c r="BM59" s="22">
        <v>71664336</v>
      </c>
      <c r="BN59" s="22">
        <v>100974592</v>
      </c>
      <c r="BO59" s="22">
        <v>165353648.46875</v>
      </c>
    </row>
    <row r="60" spans="1:67" ht="13.95" hidden="1" customHeight="1" x14ac:dyDescent="0.3">
      <c r="A60" s="19">
        <v>2025</v>
      </c>
      <c r="B60" s="21">
        <f t="shared" si="10"/>
        <v>8226463350.1347656</v>
      </c>
      <c r="C60" s="21">
        <f t="shared" si="11"/>
        <v>555969379.38671875</v>
      </c>
      <c r="D60" s="21">
        <f t="shared" si="12"/>
        <v>433799075.67480469</v>
      </c>
      <c r="E60" s="21">
        <f t="shared" si="13"/>
        <v>666277672.15136695</v>
      </c>
      <c r="F60" s="21">
        <f t="shared" si="14"/>
        <v>611966982.25</v>
      </c>
      <c r="G60" s="21">
        <f t="shared" si="15"/>
        <v>1321756735.015625</v>
      </c>
      <c r="H60" s="21">
        <f t="shared" si="16"/>
        <v>292673739.25</v>
      </c>
      <c r="I60" s="21">
        <f t="shared" si="17"/>
        <v>1652159343.6875</v>
      </c>
      <c r="J60" s="21">
        <f t="shared" si="18"/>
        <v>2691860422.71875</v>
      </c>
      <c r="K60" s="22">
        <v>84074232</v>
      </c>
      <c r="L60" s="22">
        <v>6002327</v>
      </c>
      <c r="M60" s="22">
        <v>47889960</v>
      </c>
      <c r="N60" s="22">
        <v>68896680</v>
      </c>
      <c r="O60" s="22">
        <v>69551328</v>
      </c>
      <c r="P60" s="22">
        <v>59146260</v>
      </c>
      <c r="Q60" s="22">
        <v>18347186</v>
      </c>
      <c r="R60" s="22">
        <v>5623071</v>
      </c>
      <c r="S60" s="22">
        <v>10656846</v>
      </c>
      <c r="T60" s="22">
        <v>63233598.574218802</v>
      </c>
      <c r="U60" s="22">
        <v>122547890.8125</v>
      </c>
      <c r="V60" s="22">
        <v>347240512</v>
      </c>
      <c r="W60" s="22">
        <v>40127528</v>
      </c>
      <c r="X60" s="22">
        <v>26974296</v>
      </c>
      <c r="Y60" s="22">
        <v>5251595.5</v>
      </c>
      <c r="Z60" s="22">
        <v>14205144.174804701</v>
      </c>
      <c r="AA60" s="22">
        <v>45836572</v>
      </c>
      <c r="AB60" s="22">
        <v>212708672</v>
      </c>
      <c r="AC60" s="22">
        <v>19859722</v>
      </c>
      <c r="AD60" s="22">
        <v>53384912</v>
      </c>
      <c r="AE60" s="22">
        <v>131830936</v>
      </c>
      <c r="AF60" s="22">
        <v>202656858.15136701</v>
      </c>
      <c r="AG60" s="22">
        <v>11345773</v>
      </c>
      <c r="AH60" s="22">
        <v>47435312</v>
      </c>
      <c r="AI60" s="22">
        <v>118288688</v>
      </c>
      <c r="AJ60" s="22">
        <v>92391216</v>
      </c>
      <c r="AK60" s="22">
        <v>38418196</v>
      </c>
      <c r="AL60" s="22">
        <v>34562256</v>
      </c>
      <c r="AM60" s="22">
        <v>87678888</v>
      </c>
      <c r="AN60" s="22">
        <v>181846653.25</v>
      </c>
      <c r="AO60" s="22">
        <v>112617584</v>
      </c>
      <c r="AP60" s="22">
        <v>32658302</v>
      </c>
      <c r="AQ60" s="22">
        <v>135314912</v>
      </c>
      <c r="AR60" s="22">
        <v>57473924</v>
      </c>
      <c r="AS60" s="22">
        <v>25133428</v>
      </c>
      <c r="AT60" s="22">
        <v>27847918</v>
      </c>
      <c r="AU60" s="22">
        <v>237175840</v>
      </c>
      <c r="AV60" s="22">
        <v>14560582</v>
      </c>
      <c r="AW60" s="22">
        <v>51602236</v>
      </c>
      <c r="AX60" s="22">
        <v>64695240</v>
      </c>
      <c r="AY60" s="22">
        <v>562676769.015625</v>
      </c>
      <c r="AZ60" s="22">
        <v>143984352</v>
      </c>
      <c r="BA60" s="22">
        <v>148689387.25</v>
      </c>
      <c r="BB60" s="22">
        <v>1416067712</v>
      </c>
      <c r="BC60" s="22">
        <v>123105944</v>
      </c>
      <c r="BD60" s="22">
        <v>51667548</v>
      </c>
      <c r="BE60" s="22">
        <v>23113718</v>
      </c>
      <c r="BF60" s="22">
        <v>38204421.6875</v>
      </c>
      <c r="BG60" s="22">
        <v>175499184</v>
      </c>
      <c r="BH60" s="22">
        <v>1463619328</v>
      </c>
      <c r="BI60" s="22">
        <v>285622016</v>
      </c>
      <c r="BJ60" s="22">
        <v>54822520</v>
      </c>
      <c r="BK60" s="22">
        <v>255053344</v>
      </c>
      <c r="BL60" s="22">
        <v>116726176</v>
      </c>
      <c r="BM60" s="22">
        <v>71604136</v>
      </c>
      <c r="BN60" s="22">
        <v>101553216</v>
      </c>
      <c r="BO60" s="22">
        <v>167360502.71875</v>
      </c>
    </row>
    <row r="61" spans="1:67" ht="13.95" hidden="1" customHeight="1" x14ac:dyDescent="0.3">
      <c r="A61" s="19">
        <v>2026</v>
      </c>
      <c r="B61" s="21">
        <f t="shared" si="10"/>
        <v>8291188186.2504883</v>
      </c>
      <c r="C61" s="21">
        <f t="shared" si="11"/>
        <v>555168621.48828125</v>
      </c>
      <c r="D61" s="21">
        <f t="shared" si="12"/>
        <v>436359596.94238281</v>
      </c>
      <c r="E61" s="21">
        <f t="shared" si="13"/>
        <v>670027127.86669898</v>
      </c>
      <c r="F61" s="21">
        <f t="shared" si="14"/>
        <v>620028360.25</v>
      </c>
      <c r="G61" s="21">
        <f t="shared" si="15"/>
        <v>1351519142.140625</v>
      </c>
      <c r="H61" s="21">
        <f t="shared" si="16"/>
        <v>293867094.75</v>
      </c>
      <c r="I61" s="21">
        <f t="shared" si="17"/>
        <v>1648257464.5</v>
      </c>
      <c r="J61" s="21">
        <f t="shared" si="18"/>
        <v>2715960778.3125</v>
      </c>
      <c r="K61" s="22">
        <v>83642584</v>
      </c>
      <c r="L61" s="22">
        <v>6023520</v>
      </c>
      <c r="M61" s="22">
        <v>47850312</v>
      </c>
      <c r="N61" s="22">
        <v>69006288</v>
      </c>
      <c r="O61" s="22">
        <v>69930128</v>
      </c>
      <c r="P61" s="22">
        <v>58925576</v>
      </c>
      <c r="Q61" s="22">
        <v>18448406</v>
      </c>
      <c r="R61" s="22">
        <v>5652989</v>
      </c>
      <c r="S61" s="22">
        <v>10701047</v>
      </c>
      <c r="T61" s="22">
        <v>63288385.175781198</v>
      </c>
      <c r="U61" s="22">
        <v>121699386.3125</v>
      </c>
      <c r="V61" s="22">
        <v>348963584</v>
      </c>
      <c r="W61" s="22">
        <v>40467324</v>
      </c>
      <c r="X61" s="22">
        <v>27228456</v>
      </c>
      <c r="Y61" s="22">
        <v>5287334</v>
      </c>
      <c r="Z61" s="22">
        <v>14412898.942382799</v>
      </c>
      <c r="AA61" s="22">
        <v>45973088</v>
      </c>
      <c r="AB61" s="22">
        <v>213354880</v>
      </c>
      <c r="AC61" s="22">
        <v>19945650</v>
      </c>
      <c r="AD61" s="22">
        <v>53851000</v>
      </c>
      <c r="AE61" s="22">
        <v>132752408</v>
      </c>
      <c r="AF61" s="22">
        <v>204150101.86669901</v>
      </c>
      <c r="AG61" s="22">
        <v>11574798</v>
      </c>
      <c r="AH61" s="22">
        <v>48029772</v>
      </c>
      <c r="AI61" s="22">
        <v>119933200</v>
      </c>
      <c r="AJ61" s="22">
        <v>93109352</v>
      </c>
      <c r="AK61" s="22">
        <v>38732116</v>
      </c>
      <c r="AL61" s="22">
        <v>35160284</v>
      </c>
      <c r="AM61" s="22">
        <v>87916544</v>
      </c>
      <c r="AN61" s="22">
        <v>185572294.25</v>
      </c>
      <c r="AO61" s="22">
        <v>115988800</v>
      </c>
      <c r="AP61" s="22">
        <v>33382988</v>
      </c>
      <c r="AQ61" s="22">
        <v>138566752</v>
      </c>
      <c r="AR61" s="22">
        <v>58516376</v>
      </c>
      <c r="AS61" s="22">
        <v>25793404</v>
      </c>
      <c r="AT61" s="22">
        <v>28667802</v>
      </c>
      <c r="AU61" s="22">
        <v>241691488</v>
      </c>
      <c r="AV61" s="22">
        <v>14872062</v>
      </c>
      <c r="AW61" s="22">
        <v>53156924</v>
      </c>
      <c r="AX61" s="22">
        <v>65343244</v>
      </c>
      <c r="AY61" s="22">
        <v>575539302.140625</v>
      </c>
      <c r="AZ61" s="22">
        <v>143371376</v>
      </c>
      <c r="BA61" s="22">
        <v>150495718.75</v>
      </c>
      <c r="BB61" s="22">
        <v>1412928256</v>
      </c>
      <c r="BC61" s="22">
        <v>122427736</v>
      </c>
      <c r="BD61" s="22">
        <v>51599872</v>
      </c>
      <c r="BE61" s="22">
        <v>23011752</v>
      </c>
      <c r="BF61" s="22">
        <v>38289848.5</v>
      </c>
      <c r="BG61" s="22">
        <v>177424896</v>
      </c>
      <c r="BH61" s="22">
        <v>1476233600</v>
      </c>
      <c r="BI61" s="22">
        <v>287696416</v>
      </c>
      <c r="BJ61" s="22">
        <v>55131472</v>
      </c>
      <c r="BK61" s="22">
        <v>258930704</v>
      </c>
      <c r="BL61" s="22">
        <v>117591576</v>
      </c>
      <c r="BM61" s="22">
        <v>71526816</v>
      </c>
      <c r="BN61" s="22">
        <v>102074144</v>
      </c>
      <c r="BO61" s="22">
        <v>169351154.3125</v>
      </c>
    </row>
    <row r="62" spans="1:67" ht="13.95" hidden="1" customHeight="1" x14ac:dyDescent="0.3">
      <c r="A62" s="19">
        <v>2027</v>
      </c>
      <c r="B62" s="21">
        <f t="shared" si="10"/>
        <v>8354139660.6147461</v>
      </c>
      <c r="C62" s="21">
        <f t="shared" si="11"/>
        <v>554778699.12890625</v>
      </c>
      <c r="D62" s="21">
        <f t="shared" si="12"/>
        <v>438826565.25292969</v>
      </c>
      <c r="E62" s="21">
        <f t="shared" si="13"/>
        <v>673502593.04541004</v>
      </c>
      <c r="F62" s="21">
        <f t="shared" si="14"/>
        <v>627919813.75</v>
      </c>
      <c r="G62" s="21">
        <f t="shared" si="15"/>
        <v>1380750251.4375</v>
      </c>
      <c r="H62" s="21">
        <f t="shared" si="16"/>
        <v>294407304.5</v>
      </c>
      <c r="I62" s="21">
        <f t="shared" si="17"/>
        <v>1644194811</v>
      </c>
      <c r="J62" s="21">
        <f t="shared" si="18"/>
        <v>2739759622.5</v>
      </c>
      <c r="K62" s="22">
        <v>83443536</v>
      </c>
      <c r="L62" s="22">
        <v>6041322</v>
      </c>
      <c r="M62" s="22">
        <v>47802752</v>
      </c>
      <c r="N62" s="22">
        <v>69116304</v>
      </c>
      <c r="O62" s="22">
        <v>70291472</v>
      </c>
      <c r="P62" s="22">
        <v>58689364</v>
      </c>
      <c r="Q62" s="22">
        <v>18537832</v>
      </c>
      <c r="R62" s="22">
        <v>5673662.5</v>
      </c>
      <c r="S62" s="22">
        <v>10741358</v>
      </c>
      <c r="T62" s="22">
        <v>63327623.066406198</v>
      </c>
      <c r="U62" s="22">
        <v>121113473.5625</v>
      </c>
      <c r="V62" s="22">
        <v>350633856</v>
      </c>
      <c r="W62" s="22">
        <v>40782640</v>
      </c>
      <c r="X62" s="22">
        <v>27473720</v>
      </c>
      <c r="Y62" s="22">
        <v>5320619</v>
      </c>
      <c r="Z62" s="22">
        <v>14615730.252929701</v>
      </c>
      <c r="AA62" s="22">
        <v>46103032</v>
      </c>
      <c r="AB62" s="22">
        <v>213917376</v>
      </c>
      <c r="AC62" s="22">
        <v>20025954</v>
      </c>
      <c r="AD62" s="22">
        <v>54280148</v>
      </c>
      <c r="AE62" s="22">
        <v>133609032</v>
      </c>
      <c r="AF62" s="22">
        <v>205567051.04541001</v>
      </c>
      <c r="AG62" s="22">
        <v>11755478</v>
      </c>
      <c r="AH62" s="22">
        <v>48594380</v>
      </c>
      <c r="AI62" s="22">
        <v>121565816</v>
      </c>
      <c r="AJ62" s="22">
        <v>93741672</v>
      </c>
      <c r="AK62" s="22">
        <v>39031220</v>
      </c>
      <c r="AL62" s="22">
        <v>35752304</v>
      </c>
      <c r="AM62" s="22">
        <v>88186528</v>
      </c>
      <c r="AN62" s="22">
        <v>189292415.75</v>
      </c>
      <c r="AO62" s="22">
        <v>119347504</v>
      </c>
      <c r="AP62" s="22">
        <v>34092852</v>
      </c>
      <c r="AQ62" s="22">
        <v>141806464</v>
      </c>
      <c r="AR62" s="22">
        <v>59545740</v>
      </c>
      <c r="AS62" s="22">
        <v>26445170</v>
      </c>
      <c r="AT62" s="22">
        <v>29478364</v>
      </c>
      <c r="AU62" s="22">
        <v>246129552</v>
      </c>
      <c r="AV62" s="22">
        <v>15184887</v>
      </c>
      <c r="AW62" s="22">
        <v>54513316</v>
      </c>
      <c r="AX62" s="22">
        <v>65958388</v>
      </c>
      <c r="AY62" s="22">
        <v>588248014.4375</v>
      </c>
      <c r="AZ62" s="22">
        <v>143006928</v>
      </c>
      <c r="BA62" s="22">
        <v>151400376.5</v>
      </c>
      <c r="BB62" s="22">
        <v>1409679360</v>
      </c>
      <c r="BC62" s="22">
        <v>121731120</v>
      </c>
      <c r="BD62" s="22">
        <v>51518332</v>
      </c>
      <c r="BE62" s="22">
        <v>22908568</v>
      </c>
      <c r="BF62" s="22">
        <v>38357431</v>
      </c>
      <c r="BG62" s="22">
        <v>179294400</v>
      </c>
      <c r="BH62" s="22">
        <v>1488690688</v>
      </c>
      <c r="BI62" s="22">
        <v>289658944</v>
      </c>
      <c r="BJ62" s="22">
        <v>55412608</v>
      </c>
      <c r="BK62" s="22">
        <v>262893728</v>
      </c>
      <c r="BL62" s="22">
        <v>118433000</v>
      </c>
      <c r="BM62" s="22">
        <v>71431832</v>
      </c>
      <c r="BN62" s="22">
        <v>102558568</v>
      </c>
      <c r="BO62" s="22">
        <v>171385854.5</v>
      </c>
    </row>
    <row r="63" spans="1:67" ht="13.95" hidden="1" customHeight="1" x14ac:dyDescent="0.3">
      <c r="A63" s="19">
        <v>2028</v>
      </c>
      <c r="B63" s="21">
        <f t="shared" si="10"/>
        <v>8415313102.2163086</v>
      </c>
      <c r="C63" s="21">
        <f t="shared" si="11"/>
        <v>554301771.9453125</v>
      </c>
      <c r="D63" s="21">
        <f t="shared" si="12"/>
        <v>441281896.02832031</v>
      </c>
      <c r="E63" s="21">
        <f t="shared" si="13"/>
        <v>676746670.28955102</v>
      </c>
      <c r="F63" s="21">
        <f t="shared" si="14"/>
        <v>635500187</v>
      </c>
      <c r="G63" s="21">
        <f t="shared" si="15"/>
        <v>1409573491.484375</v>
      </c>
      <c r="H63" s="21">
        <f t="shared" si="16"/>
        <v>294884452.75</v>
      </c>
      <c r="I63" s="21">
        <f t="shared" si="17"/>
        <v>1639778985.5</v>
      </c>
      <c r="J63" s="21">
        <f t="shared" si="18"/>
        <v>2763245647.21875</v>
      </c>
      <c r="K63" s="22">
        <v>83229080</v>
      </c>
      <c r="L63" s="22">
        <v>6057129.5</v>
      </c>
      <c r="M63" s="22">
        <v>47749520</v>
      </c>
      <c r="N63" s="22">
        <v>69220144</v>
      </c>
      <c r="O63" s="22">
        <v>70643680</v>
      </c>
      <c r="P63" s="22">
        <v>58445244</v>
      </c>
      <c r="Q63" s="22">
        <v>18619096</v>
      </c>
      <c r="R63" s="22">
        <v>5693361</v>
      </c>
      <c r="S63" s="22">
        <v>10778529</v>
      </c>
      <c r="T63" s="22">
        <v>63352873.0703125</v>
      </c>
      <c r="U63" s="22">
        <v>120513115.375</v>
      </c>
      <c r="V63" s="22">
        <v>352308928</v>
      </c>
      <c r="W63" s="22">
        <v>41087144</v>
      </c>
      <c r="X63" s="22">
        <v>27719392</v>
      </c>
      <c r="Y63" s="22">
        <v>5351630.5</v>
      </c>
      <c r="Z63" s="22">
        <v>14814801.528320299</v>
      </c>
      <c r="AA63" s="22">
        <v>46224832</v>
      </c>
      <c r="AB63" s="22">
        <v>214415200</v>
      </c>
      <c r="AC63" s="22">
        <v>20100532</v>
      </c>
      <c r="AD63" s="22">
        <v>54681920</v>
      </c>
      <c r="AE63" s="22">
        <v>134412512</v>
      </c>
      <c r="AF63" s="22">
        <v>206911674.28955099</v>
      </c>
      <c r="AG63" s="22">
        <v>11912494</v>
      </c>
      <c r="AH63" s="22">
        <v>49136504</v>
      </c>
      <c r="AI63" s="22">
        <v>123191240</v>
      </c>
      <c r="AJ63" s="22">
        <v>94288584</v>
      </c>
      <c r="AK63" s="22">
        <v>39311692</v>
      </c>
      <c r="AL63" s="22">
        <v>36335364</v>
      </c>
      <c r="AM63" s="22">
        <v>88471120</v>
      </c>
      <c r="AN63" s="22">
        <v>192853189</v>
      </c>
      <c r="AO63" s="22">
        <v>122710472</v>
      </c>
      <c r="AP63" s="22">
        <v>34796088</v>
      </c>
      <c r="AQ63" s="22">
        <v>145029584</v>
      </c>
      <c r="AR63" s="22">
        <v>60568304</v>
      </c>
      <c r="AS63" s="22">
        <v>27092420</v>
      </c>
      <c r="AT63" s="22">
        <v>30281212</v>
      </c>
      <c r="AU63" s="22">
        <v>250519008</v>
      </c>
      <c r="AV63" s="22">
        <v>15493269</v>
      </c>
      <c r="AW63" s="22">
        <v>55687944</v>
      </c>
      <c r="AX63" s="22">
        <v>66560236</v>
      </c>
      <c r="AY63" s="22">
        <v>600834954.484375</v>
      </c>
      <c r="AZ63" s="22">
        <v>142621728</v>
      </c>
      <c r="BA63" s="22">
        <v>152262724.75</v>
      </c>
      <c r="BB63" s="22">
        <v>1406122752</v>
      </c>
      <c r="BC63" s="22">
        <v>121023144</v>
      </c>
      <c r="BD63" s="22">
        <v>51422916</v>
      </c>
      <c r="BE63" s="22">
        <v>22804706</v>
      </c>
      <c r="BF63" s="22">
        <v>38405467.5</v>
      </c>
      <c r="BG63" s="22">
        <v>181097040</v>
      </c>
      <c r="BH63" s="22">
        <v>1500899712</v>
      </c>
      <c r="BI63" s="22">
        <v>291535424</v>
      </c>
      <c r="BJ63" s="22">
        <v>55671144</v>
      </c>
      <c r="BK63" s="22">
        <v>266942976</v>
      </c>
      <c r="BL63" s="22">
        <v>119261640</v>
      </c>
      <c r="BM63" s="22">
        <v>71325408</v>
      </c>
      <c r="BN63" s="22">
        <v>103004128</v>
      </c>
      <c r="BO63" s="22">
        <v>173508175.21875</v>
      </c>
    </row>
    <row r="64" spans="1:67" ht="13.95" hidden="1" customHeight="1" x14ac:dyDescent="0.3">
      <c r="A64" s="19">
        <v>2029</v>
      </c>
      <c r="B64" s="21">
        <f t="shared" si="10"/>
        <v>8475019891.7416992</v>
      </c>
      <c r="C64" s="21">
        <f t="shared" si="11"/>
        <v>553728049.55859375</v>
      </c>
      <c r="D64" s="21">
        <f t="shared" si="12"/>
        <v>443671140.60351563</v>
      </c>
      <c r="E64" s="21">
        <f t="shared" si="13"/>
        <v>679779654.56396496</v>
      </c>
      <c r="F64" s="21">
        <f t="shared" si="14"/>
        <v>642850807.5</v>
      </c>
      <c r="G64" s="21">
        <f t="shared" si="15"/>
        <v>1438194729.140625</v>
      </c>
      <c r="H64" s="21">
        <f t="shared" si="16"/>
        <v>295317183.5</v>
      </c>
      <c r="I64" s="21">
        <f t="shared" si="17"/>
        <v>1635036677.5</v>
      </c>
      <c r="J64" s="21">
        <f t="shared" si="18"/>
        <v>2786441649.375</v>
      </c>
      <c r="K64" s="22">
        <v>83004608</v>
      </c>
      <c r="L64" s="22">
        <v>6070855.5</v>
      </c>
      <c r="M64" s="22">
        <v>47685288</v>
      </c>
      <c r="N64" s="22">
        <v>69321936</v>
      </c>
      <c r="O64" s="22">
        <v>70971336</v>
      </c>
      <c r="P64" s="22">
        <v>58199860</v>
      </c>
      <c r="Q64" s="22">
        <v>18692140</v>
      </c>
      <c r="R64" s="22">
        <v>5711583</v>
      </c>
      <c r="S64" s="22">
        <v>10811914</v>
      </c>
      <c r="T64" s="22">
        <v>63366973.371093802</v>
      </c>
      <c r="U64" s="22">
        <v>119891555.6875</v>
      </c>
      <c r="V64" s="22">
        <v>353948160</v>
      </c>
      <c r="W64" s="22">
        <v>41376708</v>
      </c>
      <c r="X64" s="22">
        <v>27956570</v>
      </c>
      <c r="Y64" s="22">
        <v>5380291.5</v>
      </c>
      <c r="Z64" s="22">
        <v>15009411.103515601</v>
      </c>
      <c r="AA64" s="22">
        <v>46344404</v>
      </c>
      <c r="AB64" s="22">
        <v>214856800</v>
      </c>
      <c r="AC64" s="22">
        <v>20170432</v>
      </c>
      <c r="AD64" s="22">
        <v>55051040</v>
      </c>
      <c r="AE64" s="22">
        <v>135159392</v>
      </c>
      <c r="AF64" s="22">
        <v>208197586.56396499</v>
      </c>
      <c r="AG64" s="22">
        <v>12055122</v>
      </c>
      <c r="AH64" s="22">
        <v>49655376</v>
      </c>
      <c r="AI64" s="22">
        <v>124803024</v>
      </c>
      <c r="AJ64" s="22">
        <v>94787600</v>
      </c>
      <c r="AK64" s="22">
        <v>39577652</v>
      </c>
      <c r="AL64" s="22">
        <v>36900608</v>
      </c>
      <c r="AM64" s="22">
        <v>88748832</v>
      </c>
      <c r="AN64" s="22">
        <v>196322593.5</v>
      </c>
      <c r="AO64" s="22">
        <v>126082968</v>
      </c>
      <c r="AP64" s="22">
        <v>35499468</v>
      </c>
      <c r="AQ64" s="22">
        <v>148240448</v>
      </c>
      <c r="AR64" s="22">
        <v>61583448</v>
      </c>
      <c r="AS64" s="22">
        <v>27738650</v>
      </c>
      <c r="AT64" s="22">
        <v>31083212</v>
      </c>
      <c r="AU64" s="22">
        <v>254880656</v>
      </c>
      <c r="AV64" s="22">
        <v>15786928</v>
      </c>
      <c r="AW64" s="22">
        <v>56857152</v>
      </c>
      <c r="AX64" s="22">
        <v>67141520</v>
      </c>
      <c r="AY64" s="22">
        <v>613300279.140625</v>
      </c>
      <c r="AZ64" s="22">
        <v>142231344</v>
      </c>
      <c r="BA64" s="22">
        <v>153085839.5</v>
      </c>
      <c r="BB64" s="22">
        <v>1402282752</v>
      </c>
      <c r="BC64" s="22">
        <v>120306880</v>
      </c>
      <c r="BD64" s="22">
        <v>51312992</v>
      </c>
      <c r="BE64" s="22">
        <v>22698790</v>
      </c>
      <c r="BF64" s="22">
        <v>38435263.5</v>
      </c>
      <c r="BG64" s="22">
        <v>182850096</v>
      </c>
      <c r="BH64" s="22">
        <v>1512876160</v>
      </c>
      <c r="BI64" s="22">
        <v>293355968</v>
      </c>
      <c r="BJ64" s="22">
        <v>55907204</v>
      </c>
      <c r="BK64" s="22">
        <v>271064544</v>
      </c>
      <c r="BL64" s="22">
        <v>120060656</v>
      </c>
      <c r="BM64" s="22">
        <v>71207400</v>
      </c>
      <c r="BN64" s="22">
        <v>103418480</v>
      </c>
      <c r="BO64" s="22">
        <v>175701141.375</v>
      </c>
    </row>
    <row r="65" spans="1:67" ht="13.95" hidden="1" customHeight="1" x14ac:dyDescent="0.3">
      <c r="A65" s="19">
        <v>2030</v>
      </c>
      <c r="B65" s="21">
        <f t="shared" si="10"/>
        <v>8533341176.4746094</v>
      </c>
      <c r="C65" s="21">
        <f t="shared" si="11"/>
        <v>553089855.484375</v>
      </c>
      <c r="D65" s="21">
        <f t="shared" si="12"/>
        <v>445996832.04980469</v>
      </c>
      <c r="E65" s="21">
        <f t="shared" si="13"/>
        <v>682622845.31542993</v>
      </c>
      <c r="F65" s="21">
        <f t="shared" si="14"/>
        <v>649981953.5</v>
      </c>
      <c r="G65" s="21">
        <f t="shared" si="15"/>
        <v>1466725194.46875</v>
      </c>
      <c r="H65" s="21">
        <f t="shared" si="16"/>
        <v>295723658.5</v>
      </c>
      <c r="I65" s="21">
        <f t="shared" si="17"/>
        <v>1629952880.25</v>
      </c>
      <c r="J65" s="21">
        <f t="shared" si="18"/>
        <v>2809247956.90625</v>
      </c>
      <c r="K65" s="22">
        <v>82782608</v>
      </c>
      <c r="L65" s="22">
        <v>6082117</v>
      </c>
      <c r="M65" s="22">
        <v>47610520</v>
      </c>
      <c r="N65" s="22">
        <v>69425640</v>
      </c>
      <c r="O65" s="22">
        <v>71284144</v>
      </c>
      <c r="P65" s="22">
        <v>57946072</v>
      </c>
      <c r="Q65" s="22">
        <v>18757216</v>
      </c>
      <c r="R65" s="22">
        <v>5728923.5</v>
      </c>
      <c r="S65" s="22">
        <v>10841702</v>
      </c>
      <c r="T65" s="22">
        <v>63369301.609375</v>
      </c>
      <c r="U65" s="22">
        <v>119261611.375</v>
      </c>
      <c r="V65" s="22">
        <v>355544256</v>
      </c>
      <c r="W65" s="22">
        <v>41655592</v>
      </c>
      <c r="X65" s="22">
        <v>28188540</v>
      </c>
      <c r="Y65" s="22">
        <v>5407151</v>
      </c>
      <c r="Z65" s="22">
        <v>15201293.049804701</v>
      </c>
      <c r="AA65" s="22">
        <v>46460696</v>
      </c>
      <c r="AB65" s="22">
        <v>215237328</v>
      </c>
      <c r="AC65" s="22">
        <v>20232576</v>
      </c>
      <c r="AD65" s="22">
        <v>55389232</v>
      </c>
      <c r="AE65" s="22">
        <v>135870064</v>
      </c>
      <c r="AF65" s="22">
        <v>209432949.31542999</v>
      </c>
      <c r="AG65" s="22">
        <v>12190605</v>
      </c>
      <c r="AH65" s="22">
        <v>50154164</v>
      </c>
      <c r="AI65" s="22">
        <v>126400336</v>
      </c>
      <c r="AJ65" s="22">
        <v>95236240</v>
      </c>
      <c r="AK65" s="22">
        <v>39833780</v>
      </c>
      <c r="AL65" s="22">
        <v>37433236</v>
      </c>
      <c r="AM65" s="22">
        <v>89019160</v>
      </c>
      <c r="AN65" s="22">
        <v>199714432.5</v>
      </c>
      <c r="AO65" s="22">
        <v>129468128</v>
      </c>
      <c r="AP65" s="22">
        <v>36204044</v>
      </c>
      <c r="AQ65" s="22">
        <v>151457184</v>
      </c>
      <c r="AR65" s="22">
        <v>62601420</v>
      </c>
      <c r="AS65" s="22">
        <v>28385974</v>
      </c>
      <c r="AT65" s="22">
        <v>31886610</v>
      </c>
      <c r="AU65" s="22">
        <v>259211376</v>
      </c>
      <c r="AV65" s="22">
        <v>16081444</v>
      </c>
      <c r="AW65" s="22">
        <v>58035184</v>
      </c>
      <c r="AX65" s="22">
        <v>67692312</v>
      </c>
      <c r="AY65" s="22">
        <v>625701518.46875</v>
      </c>
      <c r="AZ65" s="22">
        <v>141844224</v>
      </c>
      <c r="BA65" s="22">
        <v>153879434.5</v>
      </c>
      <c r="BB65" s="22">
        <v>1398125824</v>
      </c>
      <c r="BC65" s="22">
        <v>119587704</v>
      </c>
      <c r="BD65" s="22">
        <v>51189096</v>
      </c>
      <c r="BE65" s="22">
        <v>22589950</v>
      </c>
      <c r="BF65" s="22">
        <v>38460306.25</v>
      </c>
      <c r="BG65" s="22">
        <v>184551872</v>
      </c>
      <c r="BH65" s="22">
        <v>1524576128</v>
      </c>
      <c r="BI65" s="22">
        <v>295109664</v>
      </c>
      <c r="BJ65" s="22">
        <v>56124476</v>
      </c>
      <c r="BK65" s="22">
        <v>275242208</v>
      </c>
      <c r="BL65" s="22">
        <v>120839368</v>
      </c>
      <c r="BM65" s="22">
        <v>71083456</v>
      </c>
      <c r="BN65" s="22">
        <v>103810656</v>
      </c>
      <c r="BO65" s="22">
        <v>177910128.90625</v>
      </c>
    </row>
    <row r="66" spans="1:67" ht="13.95" hidden="1" customHeight="1" x14ac:dyDescent="0.3">
      <c r="A66" s="19">
        <v>2031</v>
      </c>
      <c r="B66" s="21">
        <f t="shared" si="10"/>
        <v>8590654295.5449219</v>
      </c>
      <c r="C66" s="21">
        <f t="shared" si="11"/>
        <v>552372491.5</v>
      </c>
      <c r="D66" s="21">
        <f t="shared" si="12"/>
        <v>448284545.26953119</v>
      </c>
      <c r="E66" s="21">
        <f t="shared" si="13"/>
        <v>685313338.38476598</v>
      </c>
      <c r="F66" s="21">
        <f t="shared" si="14"/>
        <v>656964910.25</v>
      </c>
      <c r="G66" s="21">
        <f t="shared" si="15"/>
        <v>1495219101.765625</v>
      </c>
      <c r="H66" s="21">
        <f t="shared" si="16"/>
        <v>296072018</v>
      </c>
      <c r="I66" s="21">
        <f t="shared" si="17"/>
        <v>1624607815.25</v>
      </c>
      <c r="J66" s="21">
        <f t="shared" si="18"/>
        <v>2831820075.125</v>
      </c>
      <c r="K66" s="22">
        <v>82551616</v>
      </c>
      <c r="L66" s="22">
        <v>6092005</v>
      </c>
      <c r="M66" s="22">
        <v>47524440</v>
      </c>
      <c r="N66" s="22">
        <v>69530104</v>
      </c>
      <c r="O66" s="22">
        <v>71588144</v>
      </c>
      <c r="P66" s="22">
        <v>57680120</v>
      </c>
      <c r="Q66" s="22">
        <v>18812646</v>
      </c>
      <c r="R66" s="22">
        <v>5745479</v>
      </c>
      <c r="S66" s="22">
        <v>10868575</v>
      </c>
      <c r="T66" s="22">
        <v>63362640</v>
      </c>
      <c r="U66" s="22">
        <v>118616722.5</v>
      </c>
      <c r="V66" s="22">
        <v>357117088</v>
      </c>
      <c r="W66" s="22">
        <v>41928196</v>
      </c>
      <c r="X66" s="22">
        <v>28416940</v>
      </c>
      <c r="Y66" s="22">
        <v>5432176.5</v>
      </c>
      <c r="Z66" s="22">
        <v>15390144.7695312</v>
      </c>
      <c r="AA66" s="22">
        <v>46578388</v>
      </c>
      <c r="AB66" s="22">
        <v>215575616</v>
      </c>
      <c r="AC66" s="22">
        <v>20289970</v>
      </c>
      <c r="AD66" s="22">
        <v>55703548</v>
      </c>
      <c r="AE66" s="22">
        <v>136535040</v>
      </c>
      <c r="AF66" s="22">
        <v>210630776.38476601</v>
      </c>
      <c r="AG66" s="22">
        <v>12326865</v>
      </c>
      <c r="AH66" s="22">
        <v>50637864</v>
      </c>
      <c r="AI66" s="22">
        <v>127993520</v>
      </c>
      <c r="AJ66" s="22">
        <v>95660840</v>
      </c>
      <c r="AK66" s="22">
        <v>40077616</v>
      </c>
      <c r="AL66" s="22">
        <v>37945944</v>
      </c>
      <c r="AM66" s="22">
        <v>89282824</v>
      </c>
      <c r="AN66" s="22">
        <v>203039437.25</v>
      </c>
      <c r="AO66" s="22">
        <v>132876928</v>
      </c>
      <c r="AP66" s="22">
        <v>36913984</v>
      </c>
      <c r="AQ66" s="22">
        <v>154669648</v>
      </c>
      <c r="AR66" s="22">
        <v>63618992</v>
      </c>
      <c r="AS66" s="22">
        <v>29038110</v>
      </c>
      <c r="AT66" s="22">
        <v>32688140</v>
      </c>
      <c r="AU66" s="22">
        <v>263521232</v>
      </c>
      <c r="AV66" s="22">
        <v>16385120</v>
      </c>
      <c r="AW66" s="22">
        <v>59214564</v>
      </c>
      <c r="AX66" s="22">
        <v>68223136</v>
      </c>
      <c r="AY66" s="22">
        <v>638069247.765625</v>
      </c>
      <c r="AZ66" s="22">
        <v>141424592</v>
      </c>
      <c r="BA66" s="22">
        <v>154647426</v>
      </c>
      <c r="BB66" s="22">
        <v>1393762560</v>
      </c>
      <c r="BC66" s="22">
        <v>118852088</v>
      </c>
      <c r="BD66" s="22">
        <v>51049708</v>
      </c>
      <c r="BE66" s="22">
        <v>22476742</v>
      </c>
      <c r="BF66" s="22">
        <v>38466717.25</v>
      </c>
      <c r="BG66" s="22">
        <v>186187312</v>
      </c>
      <c r="BH66" s="22">
        <v>1536116096</v>
      </c>
      <c r="BI66" s="22">
        <v>296815808</v>
      </c>
      <c r="BJ66" s="22">
        <v>56328068</v>
      </c>
      <c r="BK66" s="22">
        <v>279506272</v>
      </c>
      <c r="BL66" s="22">
        <v>121617152</v>
      </c>
      <c r="BM66" s="22">
        <v>70948344</v>
      </c>
      <c r="BN66" s="22">
        <v>104188128</v>
      </c>
      <c r="BO66" s="22">
        <v>180112895.125</v>
      </c>
    </row>
    <row r="67" spans="1:67" ht="13.95" hidden="1" customHeight="1" x14ac:dyDescent="0.3">
      <c r="A67" s="19">
        <v>2032</v>
      </c>
      <c r="B67" s="21">
        <f t="shared" si="10"/>
        <v>8646566375.3935547</v>
      </c>
      <c r="C67" s="21">
        <f t="shared" si="11"/>
        <v>551603206.7734375</v>
      </c>
      <c r="D67" s="21">
        <f t="shared" si="12"/>
        <v>450529447.22363281</v>
      </c>
      <c r="E67" s="21">
        <f t="shared" si="13"/>
        <v>687857317.05273402</v>
      </c>
      <c r="F67" s="21">
        <f t="shared" si="14"/>
        <v>663869739.125</v>
      </c>
      <c r="G67" s="21">
        <f t="shared" si="15"/>
        <v>1523714009.84375</v>
      </c>
      <c r="H67" s="21">
        <f t="shared" si="16"/>
        <v>296410238</v>
      </c>
      <c r="I67" s="21">
        <f t="shared" si="17"/>
        <v>1618933222.5</v>
      </c>
      <c r="J67" s="21">
        <f t="shared" si="18"/>
        <v>2853649194.875</v>
      </c>
      <c r="K67" s="22">
        <v>82322032</v>
      </c>
      <c r="L67" s="22">
        <v>6100315</v>
      </c>
      <c r="M67" s="22">
        <v>47434472</v>
      </c>
      <c r="N67" s="22">
        <v>69634016</v>
      </c>
      <c r="O67" s="22">
        <v>71867216</v>
      </c>
      <c r="P67" s="22">
        <v>57415928</v>
      </c>
      <c r="Q67" s="22">
        <v>18863196</v>
      </c>
      <c r="R67" s="22">
        <v>5761247.5</v>
      </c>
      <c r="S67" s="22">
        <v>10894156</v>
      </c>
      <c r="T67" s="22">
        <v>63345643.3359375</v>
      </c>
      <c r="U67" s="22">
        <v>117964984.9375</v>
      </c>
      <c r="V67" s="22">
        <v>358664384</v>
      </c>
      <c r="W67" s="22">
        <v>42191348</v>
      </c>
      <c r="X67" s="22">
        <v>28641348</v>
      </c>
      <c r="Y67" s="22">
        <v>5455865</v>
      </c>
      <c r="Z67" s="22">
        <v>15576502.223632799</v>
      </c>
      <c r="AA67" s="22">
        <v>46693232</v>
      </c>
      <c r="AB67" s="22">
        <v>215870144</v>
      </c>
      <c r="AC67" s="22">
        <v>20342012</v>
      </c>
      <c r="AD67" s="22">
        <v>55992144</v>
      </c>
      <c r="AE67" s="22">
        <v>137168256</v>
      </c>
      <c r="AF67" s="22">
        <v>211791529.05273399</v>
      </c>
      <c r="AG67" s="22">
        <v>12467940</v>
      </c>
      <c r="AH67" s="22">
        <v>51113496</v>
      </c>
      <c r="AI67" s="22">
        <v>129594400</v>
      </c>
      <c r="AJ67" s="22">
        <v>96065688</v>
      </c>
      <c r="AK67" s="22">
        <v>40310600</v>
      </c>
      <c r="AL67" s="22">
        <v>38458032</v>
      </c>
      <c r="AM67" s="22">
        <v>89529096</v>
      </c>
      <c r="AN67" s="22">
        <v>206330487.125</v>
      </c>
      <c r="AO67" s="22">
        <v>136298912</v>
      </c>
      <c r="AP67" s="22">
        <v>37632768</v>
      </c>
      <c r="AQ67" s="22">
        <v>157876768</v>
      </c>
      <c r="AR67" s="22">
        <v>64636560</v>
      </c>
      <c r="AS67" s="22">
        <v>29695012</v>
      </c>
      <c r="AT67" s="22">
        <v>33492166</v>
      </c>
      <c r="AU67" s="22">
        <v>267837072</v>
      </c>
      <c r="AV67" s="22">
        <v>16668363</v>
      </c>
      <c r="AW67" s="22">
        <v>60391652</v>
      </c>
      <c r="AX67" s="22">
        <v>68745376</v>
      </c>
      <c r="AY67" s="22">
        <v>650439360.84375</v>
      </c>
      <c r="AZ67" s="22">
        <v>141006704</v>
      </c>
      <c r="BA67" s="22">
        <v>155403534</v>
      </c>
      <c r="BB67" s="22">
        <v>1389101696</v>
      </c>
      <c r="BC67" s="22">
        <v>118115328</v>
      </c>
      <c r="BD67" s="22">
        <v>50890272</v>
      </c>
      <c r="BE67" s="22">
        <v>22360764</v>
      </c>
      <c r="BF67" s="22">
        <v>38465162.5</v>
      </c>
      <c r="BG67" s="22">
        <v>187745024</v>
      </c>
      <c r="BH67" s="22">
        <v>1547044352</v>
      </c>
      <c r="BI67" s="22">
        <v>298475584</v>
      </c>
      <c r="BJ67" s="22">
        <v>56514156</v>
      </c>
      <c r="BK67" s="22">
        <v>283845408</v>
      </c>
      <c r="BL67" s="22">
        <v>122379992</v>
      </c>
      <c r="BM67" s="22">
        <v>70809056</v>
      </c>
      <c r="BN67" s="22">
        <v>104552712</v>
      </c>
      <c r="BO67" s="22">
        <v>182282910.875</v>
      </c>
    </row>
    <row r="68" spans="1:67" ht="13.95" hidden="1" customHeight="1" x14ac:dyDescent="0.3">
      <c r="A68" s="19">
        <v>2033</v>
      </c>
      <c r="B68" s="21">
        <f t="shared" si="10"/>
        <v>8701630032.8823242</v>
      </c>
      <c r="C68" s="21">
        <f t="shared" si="11"/>
        <v>550812473.43359375</v>
      </c>
      <c r="D68" s="21">
        <f t="shared" si="12"/>
        <v>452727412.71484381</v>
      </c>
      <c r="E68" s="21">
        <f t="shared" si="13"/>
        <v>690280653.26513696</v>
      </c>
      <c r="F68" s="21">
        <f t="shared" si="14"/>
        <v>670727535.875</v>
      </c>
      <c r="G68" s="21">
        <f t="shared" si="15"/>
        <v>1552213195.125</v>
      </c>
      <c r="H68" s="21">
        <f t="shared" si="16"/>
        <v>296761077.75</v>
      </c>
      <c r="I68" s="21">
        <f t="shared" si="17"/>
        <v>1612889600.3125</v>
      </c>
      <c r="J68" s="21">
        <f t="shared" si="18"/>
        <v>2875218084.40625</v>
      </c>
      <c r="K68" s="22">
        <v>82099752</v>
      </c>
      <c r="L68" s="22">
        <v>6107525</v>
      </c>
      <c r="M68" s="22">
        <v>47345004</v>
      </c>
      <c r="N68" s="22">
        <v>69734864</v>
      </c>
      <c r="O68" s="22">
        <v>72142880</v>
      </c>
      <c r="P68" s="22">
        <v>57154732</v>
      </c>
      <c r="Q68" s="22">
        <v>18907650</v>
      </c>
      <c r="R68" s="22">
        <v>5775525</v>
      </c>
      <c r="S68" s="22">
        <v>10918711</v>
      </c>
      <c r="T68" s="22">
        <v>63320633.558593802</v>
      </c>
      <c r="U68" s="22">
        <v>117305196.875</v>
      </c>
      <c r="V68" s="22">
        <v>360188416</v>
      </c>
      <c r="W68" s="22">
        <v>42437604</v>
      </c>
      <c r="X68" s="22">
        <v>28861314</v>
      </c>
      <c r="Y68" s="22">
        <v>5478376</v>
      </c>
      <c r="Z68" s="22">
        <v>15761702.7148438</v>
      </c>
      <c r="AA68" s="22">
        <v>46807508</v>
      </c>
      <c r="AB68" s="22">
        <v>216132192</v>
      </c>
      <c r="AC68" s="22">
        <v>20384460</v>
      </c>
      <c r="AD68" s="22">
        <v>56260464</v>
      </c>
      <c r="AE68" s="22">
        <v>137771104</v>
      </c>
      <c r="AF68" s="22">
        <v>212924925.26513699</v>
      </c>
      <c r="AG68" s="22">
        <v>12612265</v>
      </c>
      <c r="AH68" s="22">
        <v>51583724</v>
      </c>
      <c r="AI68" s="22">
        <v>131209336</v>
      </c>
      <c r="AJ68" s="22">
        <v>96451704</v>
      </c>
      <c r="AK68" s="22">
        <v>40534268</v>
      </c>
      <c r="AL68" s="22">
        <v>38973020</v>
      </c>
      <c r="AM68" s="22">
        <v>89758672</v>
      </c>
      <c r="AN68" s="22">
        <v>209604546.875</v>
      </c>
      <c r="AO68" s="22">
        <v>139741616</v>
      </c>
      <c r="AP68" s="22">
        <v>38363936</v>
      </c>
      <c r="AQ68" s="22">
        <v>161072784</v>
      </c>
      <c r="AR68" s="22">
        <v>65657964</v>
      </c>
      <c r="AS68" s="22">
        <v>30356032</v>
      </c>
      <c r="AT68" s="22">
        <v>34299040</v>
      </c>
      <c r="AU68" s="22">
        <v>272151200</v>
      </c>
      <c r="AV68" s="22">
        <v>16954628</v>
      </c>
      <c r="AW68" s="22">
        <v>61576860</v>
      </c>
      <c r="AX68" s="22">
        <v>69252888</v>
      </c>
      <c r="AY68" s="22">
        <v>662786247.125</v>
      </c>
      <c r="AZ68" s="22">
        <v>140612336</v>
      </c>
      <c r="BA68" s="22">
        <v>156148741.75</v>
      </c>
      <c r="BB68" s="22">
        <v>1384110336</v>
      </c>
      <c r="BC68" s="22">
        <v>117370128</v>
      </c>
      <c r="BD68" s="22">
        <v>50713288</v>
      </c>
      <c r="BE68" s="22">
        <v>22240148</v>
      </c>
      <c r="BF68" s="22">
        <v>38455700.3125</v>
      </c>
      <c r="BG68" s="22">
        <v>189241424</v>
      </c>
      <c r="BH68" s="22">
        <v>1557807872</v>
      </c>
      <c r="BI68" s="22">
        <v>300096928</v>
      </c>
      <c r="BJ68" s="22">
        <v>56686288</v>
      </c>
      <c r="BK68" s="22">
        <v>288266592</v>
      </c>
      <c r="BL68" s="22">
        <v>123135440</v>
      </c>
      <c r="BM68" s="22">
        <v>70653824</v>
      </c>
      <c r="BN68" s="22">
        <v>104901536</v>
      </c>
      <c r="BO68" s="22">
        <v>184428180.40625</v>
      </c>
    </row>
    <row r="69" spans="1:67" ht="13.95" hidden="1" customHeight="1" x14ac:dyDescent="0.3">
      <c r="A69" s="19">
        <v>2034</v>
      </c>
      <c r="B69" s="21">
        <f t="shared" si="10"/>
        <v>8755762247.3254395</v>
      </c>
      <c r="C69" s="21">
        <f t="shared" si="11"/>
        <v>549987618.4453125</v>
      </c>
      <c r="D69" s="21">
        <f t="shared" si="12"/>
        <v>454894797.2734375</v>
      </c>
      <c r="E69" s="21">
        <f t="shared" si="13"/>
        <v>692595534.20043898</v>
      </c>
      <c r="F69" s="21">
        <f t="shared" si="14"/>
        <v>677535691.25</v>
      </c>
      <c r="G69" s="21">
        <f t="shared" si="15"/>
        <v>1580824163.1875</v>
      </c>
      <c r="H69" s="21">
        <f t="shared" si="16"/>
        <v>297111069.5</v>
      </c>
      <c r="I69" s="21">
        <f t="shared" si="17"/>
        <v>1606577293.5</v>
      </c>
      <c r="J69" s="21">
        <f t="shared" si="18"/>
        <v>2896236079.96875</v>
      </c>
      <c r="K69" s="22">
        <v>81881008</v>
      </c>
      <c r="L69" s="22">
        <v>6113975.5</v>
      </c>
      <c r="M69" s="22">
        <v>47251664</v>
      </c>
      <c r="N69" s="22">
        <v>69839896</v>
      </c>
      <c r="O69" s="22">
        <v>72404960</v>
      </c>
      <c r="P69" s="22">
        <v>56892056</v>
      </c>
      <c r="Q69" s="22">
        <v>18946182</v>
      </c>
      <c r="R69" s="22">
        <v>5788839.5</v>
      </c>
      <c r="S69" s="22">
        <v>10942379</v>
      </c>
      <c r="T69" s="22">
        <v>63289409.5703125</v>
      </c>
      <c r="U69" s="22">
        <v>116637248.875</v>
      </c>
      <c r="V69" s="22">
        <v>361692640</v>
      </c>
      <c r="W69" s="22">
        <v>42676472</v>
      </c>
      <c r="X69" s="22">
        <v>29079866</v>
      </c>
      <c r="Y69" s="22">
        <v>5499705</v>
      </c>
      <c r="Z69" s="22">
        <v>15946114.2734375</v>
      </c>
      <c r="AA69" s="22">
        <v>46916092</v>
      </c>
      <c r="AB69" s="22">
        <v>216361088</v>
      </c>
      <c r="AC69" s="22">
        <v>20422140</v>
      </c>
      <c r="AD69" s="22">
        <v>56508744</v>
      </c>
      <c r="AE69" s="22">
        <v>138356048</v>
      </c>
      <c r="AF69" s="22">
        <v>214031422.20043901</v>
      </c>
      <c r="AG69" s="22">
        <v>12759948</v>
      </c>
      <c r="AH69" s="22">
        <v>52046440</v>
      </c>
      <c r="AI69" s="22">
        <v>132837440</v>
      </c>
      <c r="AJ69" s="22">
        <v>96828936</v>
      </c>
      <c r="AK69" s="22">
        <v>40748668</v>
      </c>
      <c r="AL69" s="22">
        <v>39487584</v>
      </c>
      <c r="AM69" s="22">
        <v>89975248</v>
      </c>
      <c r="AN69" s="22">
        <v>212851427.25</v>
      </c>
      <c r="AO69" s="22">
        <v>143213936</v>
      </c>
      <c r="AP69" s="22">
        <v>39110572</v>
      </c>
      <c r="AQ69" s="22">
        <v>164265856</v>
      </c>
      <c r="AR69" s="22">
        <v>66677092</v>
      </c>
      <c r="AS69" s="22">
        <v>31021190</v>
      </c>
      <c r="AT69" s="22">
        <v>35107872</v>
      </c>
      <c r="AU69" s="22">
        <v>276468160</v>
      </c>
      <c r="AV69" s="22">
        <v>17269346</v>
      </c>
      <c r="AW69" s="22">
        <v>62772612</v>
      </c>
      <c r="AX69" s="22">
        <v>69745672</v>
      </c>
      <c r="AY69" s="22">
        <v>675171855.1875</v>
      </c>
      <c r="AZ69" s="22">
        <v>140231344</v>
      </c>
      <c r="BA69" s="22">
        <v>156879725.5</v>
      </c>
      <c r="BB69" s="22">
        <v>1378876928</v>
      </c>
      <c r="BC69" s="22">
        <v>116626752</v>
      </c>
      <c r="BD69" s="22">
        <v>50517820</v>
      </c>
      <c r="BE69" s="22">
        <v>22115328</v>
      </c>
      <c r="BF69" s="22">
        <v>38440465.5</v>
      </c>
      <c r="BG69" s="22">
        <v>190680368</v>
      </c>
      <c r="BH69" s="22">
        <v>1568172288</v>
      </c>
      <c r="BI69" s="22">
        <v>301680384</v>
      </c>
      <c r="BJ69" s="22">
        <v>56841688</v>
      </c>
      <c r="BK69" s="22">
        <v>292719904</v>
      </c>
      <c r="BL69" s="22">
        <v>123883336</v>
      </c>
      <c r="BM69" s="22">
        <v>70487528</v>
      </c>
      <c r="BN69" s="22">
        <v>105247472</v>
      </c>
      <c r="BO69" s="22">
        <v>186523111.96875</v>
      </c>
    </row>
    <row r="70" spans="1:67" ht="13.95" hidden="1" customHeight="1" x14ac:dyDescent="0.3">
      <c r="A70" s="19">
        <v>2035</v>
      </c>
      <c r="B70" s="21">
        <f t="shared" si="10"/>
        <v>8809053583.2773438</v>
      </c>
      <c r="C70" s="21">
        <f t="shared" si="11"/>
        <v>549121824.09375</v>
      </c>
      <c r="D70" s="21">
        <f t="shared" si="12"/>
        <v>457035119.44921881</v>
      </c>
      <c r="E70" s="21">
        <f t="shared" si="13"/>
        <v>694792561.78125</v>
      </c>
      <c r="F70" s="21">
        <f t="shared" si="14"/>
        <v>684310448.75</v>
      </c>
      <c r="G70" s="21">
        <f t="shared" si="15"/>
        <v>1609616286.921875</v>
      </c>
      <c r="H70" s="21">
        <f t="shared" si="16"/>
        <v>297464332</v>
      </c>
      <c r="I70" s="21">
        <f t="shared" si="17"/>
        <v>1599979973.5</v>
      </c>
      <c r="J70" s="21">
        <f t="shared" si="18"/>
        <v>2916733036.78125</v>
      </c>
      <c r="K70" s="22">
        <v>81666640</v>
      </c>
      <c r="L70" s="22">
        <v>6119745</v>
      </c>
      <c r="M70" s="22">
        <v>47154196</v>
      </c>
      <c r="N70" s="22">
        <v>69944680</v>
      </c>
      <c r="O70" s="22">
        <v>72658272</v>
      </c>
      <c r="P70" s="22">
        <v>56618872</v>
      </c>
      <c r="Q70" s="22">
        <v>18976784</v>
      </c>
      <c r="R70" s="22">
        <v>5801591</v>
      </c>
      <c r="S70" s="22">
        <v>10964978</v>
      </c>
      <c r="T70" s="22">
        <v>63252533.40625</v>
      </c>
      <c r="U70" s="22">
        <v>115963532.6875</v>
      </c>
      <c r="V70" s="22">
        <v>363182816</v>
      </c>
      <c r="W70" s="22">
        <v>42905696</v>
      </c>
      <c r="X70" s="22">
        <v>29297046</v>
      </c>
      <c r="Y70" s="22">
        <v>5520462.5</v>
      </c>
      <c r="Z70" s="22">
        <v>16129098.9492188</v>
      </c>
      <c r="AA70" s="22">
        <v>47026804</v>
      </c>
      <c r="AB70" s="22">
        <v>216546352</v>
      </c>
      <c r="AC70" s="22">
        <v>20456144</v>
      </c>
      <c r="AD70" s="22">
        <v>56731768</v>
      </c>
      <c r="AE70" s="22">
        <v>138916368</v>
      </c>
      <c r="AF70" s="22">
        <v>215115125.78125</v>
      </c>
      <c r="AG70" s="22">
        <v>12910573</v>
      </c>
      <c r="AH70" s="22">
        <v>52517312</v>
      </c>
      <c r="AI70" s="22">
        <v>134479344</v>
      </c>
      <c r="AJ70" s="22">
        <v>97194064</v>
      </c>
      <c r="AK70" s="22">
        <v>40953372</v>
      </c>
      <c r="AL70" s="22">
        <v>40003684</v>
      </c>
      <c r="AM70" s="22">
        <v>90182000</v>
      </c>
      <c r="AN70" s="22">
        <v>216070099.75</v>
      </c>
      <c r="AO70" s="22">
        <v>146714512</v>
      </c>
      <c r="AP70" s="22">
        <v>39868448</v>
      </c>
      <c r="AQ70" s="22">
        <v>167493808</v>
      </c>
      <c r="AR70" s="22">
        <v>67691520</v>
      </c>
      <c r="AS70" s="22">
        <v>31692190</v>
      </c>
      <c r="AT70" s="22">
        <v>35922392</v>
      </c>
      <c r="AU70" s="22">
        <v>280808256</v>
      </c>
      <c r="AV70" s="22">
        <v>17597956</v>
      </c>
      <c r="AW70" s="22">
        <v>63966980</v>
      </c>
      <c r="AX70" s="22">
        <v>70233184</v>
      </c>
      <c r="AY70" s="22">
        <v>687627040.921875</v>
      </c>
      <c r="AZ70" s="22">
        <v>139856000</v>
      </c>
      <c r="BA70" s="22">
        <v>157608332</v>
      </c>
      <c r="BB70" s="22">
        <v>1373413888</v>
      </c>
      <c r="BC70" s="22">
        <v>115874992</v>
      </c>
      <c r="BD70" s="22">
        <v>50301236</v>
      </c>
      <c r="BE70" s="22">
        <v>21985602</v>
      </c>
      <c r="BF70" s="22">
        <v>38404255.5</v>
      </c>
      <c r="BG70" s="22">
        <v>192050032</v>
      </c>
      <c r="BH70" s="22">
        <v>1578226176</v>
      </c>
      <c r="BI70" s="22">
        <v>303194496</v>
      </c>
      <c r="BJ70" s="22">
        <v>56983180</v>
      </c>
      <c r="BK70" s="22">
        <v>297194720</v>
      </c>
      <c r="BL70" s="22">
        <v>124611760</v>
      </c>
      <c r="BM70" s="22">
        <v>70312480</v>
      </c>
      <c r="BN70" s="22">
        <v>105589568</v>
      </c>
      <c r="BO70" s="22">
        <v>188570624.78125</v>
      </c>
    </row>
    <row r="71" spans="1:67" ht="13.95" hidden="1" customHeight="1" x14ac:dyDescent="0.3">
      <c r="A71" s="19">
        <v>2036</v>
      </c>
      <c r="B71" s="21">
        <f t="shared" si="10"/>
        <v>8861580242.0925293</v>
      </c>
      <c r="C71" s="21">
        <f t="shared" si="11"/>
        <v>548217938.0546875</v>
      </c>
      <c r="D71" s="21">
        <f t="shared" si="12"/>
        <v>459116225.640625</v>
      </c>
      <c r="E71" s="21">
        <f t="shared" si="13"/>
        <v>696860221.52221704</v>
      </c>
      <c r="F71" s="21">
        <f t="shared" si="14"/>
        <v>691052492.25</v>
      </c>
      <c r="G71" s="21">
        <f t="shared" si="15"/>
        <v>1638588315</v>
      </c>
      <c r="H71" s="21">
        <f t="shared" si="16"/>
        <v>297835161.5</v>
      </c>
      <c r="I71" s="21">
        <f t="shared" si="17"/>
        <v>1593148278.25</v>
      </c>
      <c r="J71" s="21">
        <f t="shared" si="18"/>
        <v>2936761609.875</v>
      </c>
      <c r="K71" s="22">
        <v>81445024</v>
      </c>
      <c r="L71" s="22">
        <v>6124429.5</v>
      </c>
      <c r="M71" s="22">
        <v>47050408</v>
      </c>
      <c r="N71" s="22">
        <v>70050192</v>
      </c>
      <c r="O71" s="22">
        <v>72897528</v>
      </c>
      <c r="P71" s="22">
        <v>56349256</v>
      </c>
      <c r="Q71" s="22">
        <v>19004348</v>
      </c>
      <c r="R71" s="22">
        <v>5813352</v>
      </c>
      <c r="S71" s="22">
        <v>10987797</v>
      </c>
      <c r="T71" s="22">
        <v>63209829.0546875</v>
      </c>
      <c r="U71" s="22">
        <v>115285774.5</v>
      </c>
      <c r="V71" s="22">
        <v>364626176</v>
      </c>
      <c r="W71" s="22">
        <v>43124880</v>
      </c>
      <c r="X71" s="22">
        <v>29513318</v>
      </c>
      <c r="Y71" s="22">
        <v>5540649</v>
      </c>
      <c r="Z71" s="22">
        <v>16311202.640625</v>
      </c>
      <c r="AA71" s="22">
        <v>47135532</v>
      </c>
      <c r="AB71" s="22">
        <v>216706944</v>
      </c>
      <c r="AC71" s="22">
        <v>20485496</v>
      </c>
      <c r="AD71" s="22">
        <v>56932408</v>
      </c>
      <c r="AE71" s="22">
        <v>139440400</v>
      </c>
      <c r="AF71" s="22">
        <v>216159441.52221701</v>
      </c>
      <c r="AG71" s="22">
        <v>13063847</v>
      </c>
      <c r="AH71" s="22">
        <v>52986268</v>
      </c>
      <c r="AI71" s="22">
        <v>136136192</v>
      </c>
      <c r="AJ71" s="22">
        <v>97544152</v>
      </c>
      <c r="AK71" s="22">
        <v>41148640</v>
      </c>
      <c r="AL71" s="22">
        <v>40518900</v>
      </c>
      <c r="AM71" s="22">
        <v>90377056</v>
      </c>
      <c r="AN71" s="22">
        <v>219277437.25</v>
      </c>
      <c r="AO71" s="22">
        <v>150256128</v>
      </c>
      <c r="AP71" s="22">
        <v>40645156</v>
      </c>
      <c r="AQ71" s="22">
        <v>170723216</v>
      </c>
      <c r="AR71" s="22">
        <v>68701264</v>
      </c>
      <c r="AS71" s="22">
        <v>32369500</v>
      </c>
      <c r="AT71" s="22">
        <v>36742360</v>
      </c>
      <c r="AU71" s="22">
        <v>285184704</v>
      </c>
      <c r="AV71" s="22">
        <v>17913842</v>
      </c>
      <c r="AW71" s="22">
        <v>65160040</v>
      </c>
      <c r="AX71" s="22">
        <v>70706488</v>
      </c>
      <c r="AY71" s="22">
        <v>700185617</v>
      </c>
      <c r="AZ71" s="22">
        <v>139499280</v>
      </c>
      <c r="BA71" s="22">
        <v>158335881.5</v>
      </c>
      <c r="BB71" s="22">
        <v>1367756544</v>
      </c>
      <c r="BC71" s="22">
        <v>115124416</v>
      </c>
      <c r="BD71" s="22">
        <v>50067044</v>
      </c>
      <c r="BE71" s="22">
        <v>21850170</v>
      </c>
      <c r="BF71" s="22">
        <v>38350104.25</v>
      </c>
      <c r="BG71" s="22">
        <v>193389776</v>
      </c>
      <c r="BH71" s="22">
        <v>1587873152</v>
      </c>
      <c r="BI71" s="22">
        <v>304680960</v>
      </c>
      <c r="BJ71" s="22">
        <v>57110084</v>
      </c>
      <c r="BK71" s="22">
        <v>301725664</v>
      </c>
      <c r="BL71" s="22">
        <v>125325592</v>
      </c>
      <c r="BM71" s="22">
        <v>70124488</v>
      </c>
      <c r="BN71" s="22">
        <v>105918048</v>
      </c>
      <c r="BO71" s="22">
        <v>190613845.875</v>
      </c>
    </row>
    <row r="72" spans="1:67" ht="13.95" hidden="1" customHeight="1" x14ac:dyDescent="0.3">
      <c r="A72" s="19">
        <v>2037</v>
      </c>
      <c r="B72" s="21">
        <f t="shared" si="10"/>
        <v>8912989231.8662109</v>
      </c>
      <c r="C72" s="21">
        <f t="shared" si="11"/>
        <v>547265675.67578125</v>
      </c>
      <c r="D72" s="21">
        <f t="shared" si="12"/>
        <v>461166968.7578125</v>
      </c>
      <c r="E72" s="21">
        <f t="shared" si="13"/>
        <v>698804366.37011695</v>
      </c>
      <c r="F72" s="21">
        <f t="shared" si="14"/>
        <v>697776575</v>
      </c>
      <c r="G72" s="21">
        <f t="shared" si="15"/>
        <v>1667670463.625</v>
      </c>
      <c r="H72" s="21">
        <f t="shared" si="16"/>
        <v>298214614.25</v>
      </c>
      <c r="I72" s="21">
        <f t="shared" si="17"/>
        <v>1586011856.375</v>
      </c>
      <c r="J72" s="21">
        <f t="shared" si="18"/>
        <v>2956078711.8125</v>
      </c>
      <c r="K72" s="22">
        <v>81215272</v>
      </c>
      <c r="L72" s="22">
        <v>6127824</v>
      </c>
      <c r="M72" s="22">
        <v>46941280</v>
      </c>
      <c r="N72" s="22">
        <v>70152208</v>
      </c>
      <c r="O72" s="22">
        <v>73127440</v>
      </c>
      <c r="P72" s="22">
        <v>56073552</v>
      </c>
      <c r="Q72" s="22">
        <v>19026568</v>
      </c>
      <c r="R72" s="22">
        <v>5824514.5</v>
      </c>
      <c r="S72" s="22">
        <v>11010293</v>
      </c>
      <c r="T72" s="22">
        <v>63162741.613281198</v>
      </c>
      <c r="U72" s="22">
        <v>114603982.5625</v>
      </c>
      <c r="V72" s="22">
        <v>366046912</v>
      </c>
      <c r="W72" s="22">
        <v>43341704</v>
      </c>
      <c r="X72" s="22">
        <v>29726044</v>
      </c>
      <c r="Y72" s="22">
        <v>5560159.5</v>
      </c>
      <c r="Z72" s="22">
        <v>16492149.2578125</v>
      </c>
      <c r="AA72" s="22">
        <v>47239324</v>
      </c>
      <c r="AB72" s="22">
        <v>216820656</v>
      </c>
      <c r="AC72" s="22">
        <v>20507538</v>
      </c>
      <c r="AD72" s="22">
        <v>57114664</v>
      </c>
      <c r="AE72" s="22">
        <v>139952480</v>
      </c>
      <c r="AF72" s="22">
        <v>217169704.37011701</v>
      </c>
      <c r="AG72" s="22">
        <v>13218798</v>
      </c>
      <c r="AH72" s="22">
        <v>53453844</v>
      </c>
      <c r="AI72" s="22">
        <v>137812592</v>
      </c>
      <c r="AJ72" s="22">
        <v>97890224</v>
      </c>
      <c r="AK72" s="22">
        <v>41334512</v>
      </c>
      <c r="AL72" s="22">
        <v>41035288</v>
      </c>
      <c r="AM72" s="22">
        <v>90559832</v>
      </c>
      <c r="AN72" s="22">
        <v>222471485</v>
      </c>
      <c r="AO72" s="22">
        <v>153826368</v>
      </c>
      <c r="AP72" s="22">
        <v>41440636</v>
      </c>
      <c r="AQ72" s="22">
        <v>173967280</v>
      </c>
      <c r="AR72" s="22">
        <v>69705856</v>
      </c>
      <c r="AS72" s="22">
        <v>33057096</v>
      </c>
      <c r="AT72" s="22">
        <v>37563340</v>
      </c>
      <c r="AU72" s="22">
        <v>289551488</v>
      </c>
      <c r="AV72" s="22">
        <v>18218404</v>
      </c>
      <c r="AW72" s="22">
        <v>66353572</v>
      </c>
      <c r="AX72" s="22">
        <v>71165720</v>
      </c>
      <c r="AY72" s="22">
        <v>712820703.625</v>
      </c>
      <c r="AZ72" s="22">
        <v>139152640</v>
      </c>
      <c r="BA72" s="22">
        <v>159061974.25</v>
      </c>
      <c r="BB72" s="22">
        <v>1361802880</v>
      </c>
      <c r="BC72" s="22">
        <v>114377400</v>
      </c>
      <c r="BD72" s="22">
        <v>49814424</v>
      </c>
      <c r="BE72" s="22">
        <v>21708952</v>
      </c>
      <c r="BF72" s="22">
        <v>38308200.375</v>
      </c>
      <c r="BG72" s="22">
        <v>194659968</v>
      </c>
      <c r="BH72" s="22">
        <v>1597005312</v>
      </c>
      <c r="BI72" s="22">
        <v>306095808</v>
      </c>
      <c r="BJ72" s="22">
        <v>57220792</v>
      </c>
      <c r="BK72" s="22">
        <v>306258592</v>
      </c>
      <c r="BL72" s="22">
        <v>126020888</v>
      </c>
      <c r="BM72" s="22">
        <v>69921488</v>
      </c>
      <c r="BN72" s="22">
        <v>106236392</v>
      </c>
      <c r="BO72" s="22">
        <v>192659471.8125</v>
      </c>
    </row>
    <row r="73" spans="1:67" ht="13.95" hidden="1" customHeight="1" x14ac:dyDescent="0.3">
      <c r="A73" s="19">
        <v>2038</v>
      </c>
      <c r="B73" s="21">
        <f t="shared" si="10"/>
        <v>8963735428.5488281</v>
      </c>
      <c r="C73" s="21">
        <f t="shared" si="11"/>
        <v>546283887.265625</v>
      </c>
      <c r="D73" s="21">
        <f t="shared" si="12"/>
        <v>463199798.20605469</v>
      </c>
      <c r="E73" s="21">
        <f t="shared" si="13"/>
        <v>700624691.48339796</v>
      </c>
      <c r="F73" s="21">
        <f t="shared" si="14"/>
        <v>704459486.125</v>
      </c>
      <c r="G73" s="21">
        <f t="shared" si="15"/>
        <v>1696866259</v>
      </c>
      <c r="H73" s="21">
        <f t="shared" si="16"/>
        <v>298610086.75</v>
      </c>
      <c r="I73" s="21">
        <f t="shared" si="17"/>
        <v>1578742428</v>
      </c>
      <c r="J73" s="21">
        <f t="shared" si="18"/>
        <v>2974948791.71875</v>
      </c>
      <c r="K73" s="22">
        <v>80992376</v>
      </c>
      <c r="L73" s="22">
        <v>6130988.5</v>
      </c>
      <c r="M73" s="22">
        <v>46829716</v>
      </c>
      <c r="N73" s="22">
        <v>70248496</v>
      </c>
      <c r="O73" s="22">
        <v>73346720</v>
      </c>
      <c r="P73" s="22">
        <v>55795140</v>
      </c>
      <c r="Q73" s="22">
        <v>19044026</v>
      </c>
      <c r="R73" s="22">
        <v>5835135.5</v>
      </c>
      <c r="S73" s="22">
        <v>11031877</v>
      </c>
      <c r="T73" s="22">
        <v>63112456.703125</v>
      </c>
      <c r="U73" s="22">
        <v>113916955.5625</v>
      </c>
      <c r="V73" s="22">
        <v>367453344</v>
      </c>
      <c r="W73" s="22">
        <v>43555520</v>
      </c>
      <c r="X73" s="22">
        <v>29938940</v>
      </c>
      <c r="Y73" s="22">
        <v>5579636</v>
      </c>
      <c r="Z73" s="22">
        <v>16672358.206054701</v>
      </c>
      <c r="AA73" s="22">
        <v>47340420</v>
      </c>
      <c r="AB73" s="22">
        <v>216913328</v>
      </c>
      <c r="AC73" s="22">
        <v>20524276</v>
      </c>
      <c r="AD73" s="22">
        <v>57270796</v>
      </c>
      <c r="AE73" s="22">
        <v>140431360</v>
      </c>
      <c r="AF73" s="22">
        <v>218144511.48339799</v>
      </c>
      <c r="AG73" s="22">
        <v>13375341</v>
      </c>
      <c r="AH73" s="22">
        <v>53921848</v>
      </c>
      <c r="AI73" s="22">
        <v>139494608</v>
      </c>
      <c r="AJ73" s="22">
        <v>98224368</v>
      </c>
      <c r="AK73" s="22">
        <v>41512948</v>
      </c>
      <c r="AL73" s="22">
        <v>41552712</v>
      </c>
      <c r="AM73" s="22">
        <v>90726048</v>
      </c>
      <c r="AN73" s="22">
        <v>225651613.125</v>
      </c>
      <c r="AO73" s="22">
        <v>157440160</v>
      </c>
      <c r="AP73" s="22">
        <v>42253144</v>
      </c>
      <c r="AQ73" s="22">
        <v>177211376</v>
      </c>
      <c r="AR73" s="22">
        <v>70700088</v>
      </c>
      <c r="AS73" s="22">
        <v>33749768</v>
      </c>
      <c r="AT73" s="22">
        <v>38393456</v>
      </c>
      <c r="AU73" s="22">
        <v>293932064</v>
      </c>
      <c r="AV73" s="22">
        <v>18538844</v>
      </c>
      <c r="AW73" s="22">
        <v>67541176</v>
      </c>
      <c r="AX73" s="22">
        <v>71613280</v>
      </c>
      <c r="AY73" s="22">
        <v>725492903</v>
      </c>
      <c r="AZ73" s="22">
        <v>138825968</v>
      </c>
      <c r="BA73" s="22">
        <v>159784118.75</v>
      </c>
      <c r="BB73" s="22">
        <v>1355749888</v>
      </c>
      <c r="BC73" s="22">
        <v>113633616</v>
      </c>
      <c r="BD73" s="22">
        <v>49541156</v>
      </c>
      <c r="BE73" s="22">
        <v>21563592</v>
      </c>
      <c r="BF73" s="22">
        <v>38254176</v>
      </c>
      <c r="BG73" s="22">
        <v>195889952</v>
      </c>
      <c r="BH73" s="22">
        <v>1605849344</v>
      </c>
      <c r="BI73" s="22">
        <v>307467648</v>
      </c>
      <c r="BJ73" s="22">
        <v>57320952</v>
      </c>
      <c r="BK73" s="22">
        <v>310809600</v>
      </c>
      <c r="BL73" s="22">
        <v>126689648</v>
      </c>
      <c r="BM73" s="22">
        <v>69708608</v>
      </c>
      <c r="BN73" s="22">
        <v>106533824</v>
      </c>
      <c r="BO73" s="22">
        <v>194679215.71875</v>
      </c>
    </row>
    <row r="74" spans="1:67" ht="13.95" hidden="1" customHeight="1" x14ac:dyDescent="0.3">
      <c r="A74" s="19">
        <v>2039</v>
      </c>
      <c r="B74" s="21">
        <f t="shared" si="10"/>
        <v>9013243463.3798828</v>
      </c>
      <c r="C74" s="21">
        <f t="shared" si="11"/>
        <v>545274998.125</v>
      </c>
      <c r="D74" s="21">
        <f t="shared" si="12"/>
        <v>465154401.82128912</v>
      </c>
      <c r="E74" s="21">
        <f t="shared" si="13"/>
        <v>702313640.46484399</v>
      </c>
      <c r="F74" s="21">
        <f t="shared" si="14"/>
        <v>711113230</v>
      </c>
      <c r="G74" s="21">
        <f t="shared" si="15"/>
        <v>1726168636.46875</v>
      </c>
      <c r="H74" s="21">
        <f t="shared" si="16"/>
        <v>299027417.75</v>
      </c>
      <c r="I74" s="21">
        <f t="shared" si="17"/>
        <v>1571132922.5</v>
      </c>
      <c r="J74" s="21">
        <f t="shared" si="18"/>
        <v>2993058216.25</v>
      </c>
      <c r="K74" s="22">
        <v>80770008</v>
      </c>
      <c r="L74" s="22">
        <v>6133436.5</v>
      </c>
      <c r="M74" s="22">
        <v>46714656</v>
      </c>
      <c r="N74" s="22">
        <v>70336848</v>
      </c>
      <c r="O74" s="22">
        <v>73568640</v>
      </c>
      <c r="P74" s="22">
        <v>55511868</v>
      </c>
      <c r="Q74" s="22">
        <v>19055408</v>
      </c>
      <c r="R74" s="22">
        <v>5844740</v>
      </c>
      <c r="S74" s="22">
        <v>11054679</v>
      </c>
      <c r="T74" s="22">
        <v>63058359.625</v>
      </c>
      <c r="U74" s="22">
        <v>113226355</v>
      </c>
      <c r="V74" s="22">
        <v>368797696</v>
      </c>
      <c r="W74" s="22">
        <v>43760232</v>
      </c>
      <c r="X74" s="22">
        <v>30148728</v>
      </c>
      <c r="Y74" s="22">
        <v>5598695</v>
      </c>
      <c r="Z74" s="22">
        <v>16849050.8212891</v>
      </c>
      <c r="AA74" s="22">
        <v>47438868</v>
      </c>
      <c r="AB74" s="22">
        <v>216959728</v>
      </c>
      <c r="AC74" s="22">
        <v>20536322</v>
      </c>
      <c r="AD74" s="22">
        <v>57406520</v>
      </c>
      <c r="AE74" s="22">
        <v>140884512</v>
      </c>
      <c r="AF74" s="22">
        <v>219087690.46484399</v>
      </c>
      <c r="AG74" s="22">
        <v>13534189</v>
      </c>
      <c r="AH74" s="22">
        <v>54395160</v>
      </c>
      <c r="AI74" s="22">
        <v>141185200</v>
      </c>
      <c r="AJ74" s="22">
        <v>98546968</v>
      </c>
      <c r="AK74" s="22">
        <v>41683136</v>
      </c>
      <c r="AL74" s="22">
        <v>42067892</v>
      </c>
      <c r="AM74" s="22">
        <v>90871992</v>
      </c>
      <c r="AN74" s="22">
        <v>228828693</v>
      </c>
      <c r="AO74" s="22">
        <v>161111056</v>
      </c>
      <c r="AP74" s="22">
        <v>43076848</v>
      </c>
      <c r="AQ74" s="22">
        <v>180487280</v>
      </c>
      <c r="AR74" s="22">
        <v>71685104</v>
      </c>
      <c r="AS74" s="22">
        <v>34450164</v>
      </c>
      <c r="AT74" s="22">
        <v>39228108</v>
      </c>
      <c r="AU74" s="22">
        <v>298294144</v>
      </c>
      <c r="AV74" s="22">
        <v>18871872</v>
      </c>
      <c r="AW74" s="22">
        <v>68723920</v>
      </c>
      <c r="AX74" s="22">
        <v>72044736</v>
      </c>
      <c r="AY74" s="22">
        <v>738195404.46875</v>
      </c>
      <c r="AZ74" s="22">
        <v>138517872</v>
      </c>
      <c r="BA74" s="22">
        <v>160509545.75</v>
      </c>
      <c r="BB74" s="22">
        <v>1349381248</v>
      </c>
      <c r="BC74" s="22">
        <v>112891144</v>
      </c>
      <c r="BD74" s="22">
        <v>49252380</v>
      </c>
      <c r="BE74" s="22">
        <v>21412246</v>
      </c>
      <c r="BF74" s="22">
        <v>38195904.5</v>
      </c>
      <c r="BG74" s="22">
        <v>197055392</v>
      </c>
      <c r="BH74" s="22">
        <v>1614091648</v>
      </c>
      <c r="BI74" s="22">
        <v>308767328</v>
      </c>
      <c r="BJ74" s="22">
        <v>57411040</v>
      </c>
      <c r="BK74" s="22">
        <v>315379552</v>
      </c>
      <c r="BL74" s="22">
        <v>127340416</v>
      </c>
      <c r="BM74" s="22">
        <v>69481960</v>
      </c>
      <c r="BN74" s="22">
        <v>106824648</v>
      </c>
      <c r="BO74" s="22">
        <v>196706232.25</v>
      </c>
    </row>
    <row r="75" spans="1:67" ht="13.95" hidden="1" customHeight="1" x14ac:dyDescent="0.3">
      <c r="A75" s="19">
        <v>2040</v>
      </c>
      <c r="B75" s="21">
        <f t="shared" si="10"/>
        <v>9061828707.2526855</v>
      </c>
      <c r="C75" s="21">
        <f t="shared" si="11"/>
        <v>544226891.78125</v>
      </c>
      <c r="D75" s="21">
        <f t="shared" si="12"/>
        <v>467048686.01953119</v>
      </c>
      <c r="E75" s="21">
        <f t="shared" si="13"/>
        <v>703852300.13940406</v>
      </c>
      <c r="F75" s="21">
        <f t="shared" si="14"/>
        <v>717736843.25</v>
      </c>
      <c r="G75" s="21">
        <f t="shared" si="15"/>
        <v>1755580563.125</v>
      </c>
      <c r="H75" s="21">
        <f t="shared" si="16"/>
        <v>299466966.25</v>
      </c>
      <c r="I75" s="21">
        <f t="shared" si="17"/>
        <v>1563288895.5625</v>
      </c>
      <c r="J75" s="21">
        <f t="shared" si="18"/>
        <v>3010627561.125</v>
      </c>
      <c r="K75" s="22">
        <v>80550928</v>
      </c>
      <c r="L75" s="22">
        <v>6134904.5</v>
      </c>
      <c r="M75" s="22">
        <v>46593072</v>
      </c>
      <c r="N75" s="22">
        <v>70418488</v>
      </c>
      <c r="O75" s="22">
        <v>73776832</v>
      </c>
      <c r="P75" s="22">
        <v>55221720</v>
      </c>
      <c r="Q75" s="22">
        <v>19062984</v>
      </c>
      <c r="R75" s="22">
        <v>5853986</v>
      </c>
      <c r="S75" s="22">
        <v>11078602</v>
      </c>
      <c r="T75" s="22">
        <v>62999873.78125</v>
      </c>
      <c r="U75" s="22">
        <v>112535501.5</v>
      </c>
      <c r="V75" s="22">
        <v>370100192</v>
      </c>
      <c r="W75" s="22">
        <v>43950980</v>
      </c>
      <c r="X75" s="22">
        <v>30356236</v>
      </c>
      <c r="Y75" s="22">
        <v>5617207.5</v>
      </c>
      <c r="Z75" s="22">
        <v>17024070.519531202</v>
      </c>
      <c r="AA75" s="22">
        <v>47529556</v>
      </c>
      <c r="AB75" s="22">
        <v>216969296</v>
      </c>
      <c r="AC75" s="22">
        <v>20542720</v>
      </c>
      <c r="AD75" s="22">
        <v>57526412</v>
      </c>
      <c r="AE75" s="22">
        <v>141294816</v>
      </c>
      <c r="AF75" s="22">
        <v>219989500.139404</v>
      </c>
      <c r="AG75" s="22">
        <v>13693913</v>
      </c>
      <c r="AH75" s="22">
        <v>54874024</v>
      </c>
      <c r="AI75" s="22">
        <v>142879344</v>
      </c>
      <c r="AJ75" s="22">
        <v>98863128</v>
      </c>
      <c r="AK75" s="22">
        <v>41843100</v>
      </c>
      <c r="AL75" s="22">
        <v>42582456</v>
      </c>
      <c r="AM75" s="22">
        <v>90999504</v>
      </c>
      <c r="AN75" s="22">
        <v>232001374.25</v>
      </c>
      <c r="AO75" s="22">
        <v>164825104</v>
      </c>
      <c r="AP75" s="22">
        <v>43911828</v>
      </c>
      <c r="AQ75" s="22">
        <v>183779760</v>
      </c>
      <c r="AR75" s="22">
        <v>72656224</v>
      </c>
      <c r="AS75" s="22">
        <v>35150072</v>
      </c>
      <c r="AT75" s="22">
        <v>40066336</v>
      </c>
      <c r="AU75" s="22">
        <v>302626048</v>
      </c>
      <c r="AV75" s="22">
        <v>19222684</v>
      </c>
      <c r="AW75" s="22">
        <v>69915560</v>
      </c>
      <c r="AX75" s="22">
        <v>72471944</v>
      </c>
      <c r="AY75" s="22">
        <v>750955003.125</v>
      </c>
      <c r="AZ75" s="22">
        <v>138226848</v>
      </c>
      <c r="BA75" s="22">
        <v>161240118.25</v>
      </c>
      <c r="BB75" s="22">
        <v>1342789760</v>
      </c>
      <c r="BC75" s="22">
        <v>112158304</v>
      </c>
      <c r="BD75" s="22">
        <v>48948688</v>
      </c>
      <c r="BE75" s="22">
        <v>21257558</v>
      </c>
      <c r="BF75" s="22">
        <v>38134585.5625</v>
      </c>
      <c r="BG75" s="22">
        <v>198179296</v>
      </c>
      <c r="BH75" s="22">
        <v>1622000000</v>
      </c>
      <c r="BI75" s="22">
        <v>310016256</v>
      </c>
      <c r="BJ75" s="22">
        <v>57484876</v>
      </c>
      <c r="BK75" s="22">
        <v>319899072</v>
      </c>
      <c r="BL75" s="22">
        <v>127961064</v>
      </c>
      <c r="BM75" s="22">
        <v>69241696</v>
      </c>
      <c r="BN75" s="22">
        <v>107089456</v>
      </c>
      <c r="BO75" s="22">
        <v>198755845.125</v>
      </c>
    </row>
    <row r="76" spans="1:67" ht="13.95" hidden="1" customHeight="1" x14ac:dyDescent="0.3">
      <c r="A76" s="19">
        <v>2041</v>
      </c>
      <c r="B76" s="21">
        <f t="shared" si="10"/>
        <v>9109505891.440918</v>
      </c>
      <c r="C76" s="21">
        <f t="shared" si="11"/>
        <v>543162511.40234375</v>
      </c>
      <c r="D76" s="21">
        <f t="shared" si="12"/>
        <v>468903916.64453119</v>
      </c>
      <c r="E76" s="21">
        <f t="shared" si="13"/>
        <v>705241632.50341797</v>
      </c>
      <c r="F76" s="21">
        <f t="shared" si="14"/>
        <v>724259075.125</v>
      </c>
      <c r="G76" s="21">
        <f t="shared" si="15"/>
        <v>1785103893.296875</v>
      </c>
      <c r="H76" s="21">
        <f t="shared" si="16"/>
        <v>299951128.25</v>
      </c>
      <c r="I76" s="21">
        <f t="shared" si="17"/>
        <v>1555208109.5625</v>
      </c>
      <c r="J76" s="21">
        <f t="shared" si="18"/>
        <v>3027675624.65625</v>
      </c>
      <c r="K76" s="22">
        <v>80344856</v>
      </c>
      <c r="L76" s="22">
        <v>6135494.5</v>
      </c>
      <c r="M76" s="22">
        <v>46464036</v>
      </c>
      <c r="N76" s="22">
        <v>70495728</v>
      </c>
      <c r="O76" s="22">
        <v>73980352</v>
      </c>
      <c r="P76" s="22">
        <v>54932496</v>
      </c>
      <c r="Q76" s="22">
        <v>19065766</v>
      </c>
      <c r="R76" s="22">
        <v>5861952</v>
      </c>
      <c r="S76" s="22">
        <v>11102409</v>
      </c>
      <c r="T76" s="22">
        <v>62941231.027343802</v>
      </c>
      <c r="U76" s="22">
        <v>111838190.875</v>
      </c>
      <c r="V76" s="22">
        <v>371364032</v>
      </c>
      <c r="W76" s="22">
        <v>44138344</v>
      </c>
      <c r="X76" s="22">
        <v>30569356</v>
      </c>
      <c r="Y76" s="22">
        <v>5635535</v>
      </c>
      <c r="Z76" s="22">
        <v>17196649.644531202</v>
      </c>
      <c r="AA76" s="22">
        <v>47613656</v>
      </c>
      <c r="AB76" s="22">
        <v>216929920</v>
      </c>
      <c r="AC76" s="22">
        <v>20543490</v>
      </c>
      <c r="AD76" s="22">
        <v>57624136</v>
      </c>
      <c r="AE76" s="22">
        <v>141685584</v>
      </c>
      <c r="AF76" s="22">
        <v>220844846.503418</v>
      </c>
      <c r="AG76" s="22">
        <v>13854663</v>
      </c>
      <c r="AH76" s="22">
        <v>55350880</v>
      </c>
      <c r="AI76" s="22">
        <v>144549200</v>
      </c>
      <c r="AJ76" s="22">
        <v>99164368</v>
      </c>
      <c r="AK76" s="22">
        <v>41996728</v>
      </c>
      <c r="AL76" s="22">
        <v>43096100</v>
      </c>
      <c r="AM76" s="22">
        <v>91107024</v>
      </c>
      <c r="AN76" s="22">
        <v>235140112.125</v>
      </c>
      <c r="AO76" s="22">
        <v>168596144</v>
      </c>
      <c r="AP76" s="22">
        <v>44760232</v>
      </c>
      <c r="AQ76" s="22">
        <v>187087824</v>
      </c>
      <c r="AR76" s="22">
        <v>73611720</v>
      </c>
      <c r="AS76" s="22">
        <v>35853360</v>
      </c>
      <c r="AT76" s="22">
        <v>40911048</v>
      </c>
      <c r="AU76" s="22">
        <v>306946144</v>
      </c>
      <c r="AV76" s="22">
        <v>19574116</v>
      </c>
      <c r="AW76" s="22">
        <v>71117824</v>
      </c>
      <c r="AX76" s="22">
        <v>72900280</v>
      </c>
      <c r="AY76" s="22">
        <v>763745201.296875</v>
      </c>
      <c r="AZ76" s="22">
        <v>137969552</v>
      </c>
      <c r="BA76" s="22">
        <v>161981576.25</v>
      </c>
      <c r="BB76" s="22">
        <v>1336003584</v>
      </c>
      <c r="BC76" s="22">
        <v>111425784</v>
      </c>
      <c r="BD76" s="22">
        <v>48628972</v>
      </c>
      <c r="BE76" s="22">
        <v>21096576</v>
      </c>
      <c r="BF76" s="22">
        <v>38053193.5625</v>
      </c>
      <c r="BG76" s="22">
        <v>199272016</v>
      </c>
      <c r="BH76" s="22">
        <v>1629620608</v>
      </c>
      <c r="BI76" s="22">
        <v>311195040</v>
      </c>
      <c r="BJ76" s="22">
        <v>57546168</v>
      </c>
      <c r="BK76" s="22">
        <v>324410336</v>
      </c>
      <c r="BL76" s="22">
        <v>128547272</v>
      </c>
      <c r="BM76" s="22">
        <v>68987416</v>
      </c>
      <c r="BN76" s="22">
        <v>107327560</v>
      </c>
      <c r="BO76" s="22">
        <v>200769208.65625</v>
      </c>
    </row>
    <row r="77" spans="1:67" ht="13.95" hidden="1" customHeight="1" x14ac:dyDescent="0.3">
      <c r="A77" s="19">
        <v>2042</v>
      </c>
      <c r="B77" s="21">
        <f t="shared" si="10"/>
        <v>9155845362.7314453</v>
      </c>
      <c r="C77" s="21">
        <f t="shared" si="11"/>
        <v>542088708.12109375</v>
      </c>
      <c r="D77" s="21">
        <f t="shared" si="12"/>
        <v>470708258.58886719</v>
      </c>
      <c r="E77" s="21">
        <f t="shared" si="13"/>
        <v>706474583.84960902</v>
      </c>
      <c r="F77" s="21">
        <f t="shared" si="14"/>
        <v>730701786.25</v>
      </c>
      <c r="G77" s="21">
        <f t="shared" si="15"/>
        <v>1814649962.234375</v>
      </c>
      <c r="H77" s="21">
        <f t="shared" si="16"/>
        <v>300454182.25</v>
      </c>
      <c r="I77" s="21">
        <f t="shared" si="17"/>
        <v>1546815747.25</v>
      </c>
      <c r="J77" s="21">
        <f t="shared" si="18"/>
        <v>3043952134.1875</v>
      </c>
      <c r="K77" s="22">
        <v>80149104</v>
      </c>
      <c r="L77" s="22">
        <v>6135571</v>
      </c>
      <c r="M77" s="22">
        <v>46327144</v>
      </c>
      <c r="N77" s="22">
        <v>70575480</v>
      </c>
      <c r="O77" s="22">
        <v>74182304</v>
      </c>
      <c r="P77" s="22">
        <v>54635412</v>
      </c>
      <c r="Q77" s="22">
        <v>19065066</v>
      </c>
      <c r="R77" s="22">
        <v>5869206</v>
      </c>
      <c r="S77" s="22">
        <v>11127417</v>
      </c>
      <c r="T77" s="22">
        <v>62878109.621093802</v>
      </c>
      <c r="U77" s="22">
        <v>111143894.5</v>
      </c>
      <c r="V77" s="22">
        <v>372580640</v>
      </c>
      <c r="W77" s="22">
        <v>44321952</v>
      </c>
      <c r="X77" s="22">
        <v>30785718</v>
      </c>
      <c r="Y77" s="22">
        <v>5653756</v>
      </c>
      <c r="Z77" s="22">
        <v>17366192.588867199</v>
      </c>
      <c r="AA77" s="22">
        <v>47688580</v>
      </c>
      <c r="AB77" s="22">
        <v>216847488</v>
      </c>
      <c r="AC77" s="22">
        <v>20539916</v>
      </c>
      <c r="AD77" s="22">
        <v>57703404</v>
      </c>
      <c r="AE77" s="22">
        <v>142039856</v>
      </c>
      <c r="AF77" s="22">
        <v>221655339.84960899</v>
      </c>
      <c r="AG77" s="22">
        <v>14015912</v>
      </c>
      <c r="AH77" s="22">
        <v>55833436</v>
      </c>
      <c r="AI77" s="22">
        <v>146204000</v>
      </c>
      <c r="AJ77" s="22">
        <v>99453472</v>
      </c>
      <c r="AK77" s="22">
        <v>42142184</v>
      </c>
      <c r="AL77" s="22">
        <v>43609192</v>
      </c>
      <c r="AM77" s="22">
        <v>91206368</v>
      </c>
      <c r="AN77" s="22">
        <v>238237222.25</v>
      </c>
      <c r="AO77" s="22">
        <v>172421472</v>
      </c>
      <c r="AP77" s="22">
        <v>45619012</v>
      </c>
      <c r="AQ77" s="22">
        <v>190398048</v>
      </c>
      <c r="AR77" s="22">
        <v>74554072</v>
      </c>
      <c r="AS77" s="22">
        <v>36562424</v>
      </c>
      <c r="AT77" s="22">
        <v>41759224</v>
      </c>
      <c r="AU77" s="22">
        <v>311208800</v>
      </c>
      <c r="AV77" s="22">
        <v>19909328</v>
      </c>
      <c r="AW77" s="22">
        <v>72323696</v>
      </c>
      <c r="AX77" s="22">
        <v>73328792</v>
      </c>
      <c r="AY77" s="22">
        <v>776565094.234375</v>
      </c>
      <c r="AZ77" s="22">
        <v>137730496</v>
      </c>
      <c r="BA77" s="22">
        <v>162723686.25</v>
      </c>
      <c r="BB77" s="22">
        <v>1328935808</v>
      </c>
      <c r="BC77" s="22">
        <v>110692360</v>
      </c>
      <c r="BD77" s="22">
        <v>48300228</v>
      </c>
      <c r="BE77" s="22">
        <v>20928018</v>
      </c>
      <c r="BF77" s="22">
        <v>37959333.25</v>
      </c>
      <c r="BG77" s="22">
        <v>200360288</v>
      </c>
      <c r="BH77" s="22">
        <v>1636720512</v>
      </c>
      <c r="BI77" s="22">
        <v>312319328</v>
      </c>
      <c r="BJ77" s="22">
        <v>57596568</v>
      </c>
      <c r="BK77" s="22">
        <v>328904256</v>
      </c>
      <c r="BL77" s="22">
        <v>129097120</v>
      </c>
      <c r="BM77" s="22">
        <v>68713824</v>
      </c>
      <c r="BN77" s="22">
        <v>107541032</v>
      </c>
      <c r="BO77" s="22">
        <v>202699206.1875</v>
      </c>
    </row>
    <row r="78" spans="1:67" ht="13.95" hidden="1" customHeight="1" x14ac:dyDescent="0.3">
      <c r="A78" s="19">
        <v>2043</v>
      </c>
      <c r="B78" s="21">
        <f t="shared" si="10"/>
        <v>9201016126.8034668</v>
      </c>
      <c r="C78" s="21">
        <f t="shared" si="11"/>
        <v>540959883.2734375</v>
      </c>
      <c r="D78" s="21">
        <f t="shared" si="12"/>
        <v>472504669.87695313</v>
      </c>
      <c r="E78" s="21">
        <f t="shared" si="13"/>
        <v>707558162.30932593</v>
      </c>
      <c r="F78" s="21">
        <f t="shared" si="14"/>
        <v>737024682.625</v>
      </c>
      <c r="G78" s="21">
        <f t="shared" si="15"/>
        <v>1844282892.15625</v>
      </c>
      <c r="H78" s="21">
        <f t="shared" si="16"/>
        <v>300970316.25</v>
      </c>
      <c r="I78" s="21">
        <f t="shared" si="17"/>
        <v>1538141801.625</v>
      </c>
      <c r="J78" s="21">
        <f t="shared" si="18"/>
        <v>3059573718.6875</v>
      </c>
      <c r="K78" s="22">
        <v>79944536</v>
      </c>
      <c r="L78" s="22">
        <v>6135619.5</v>
      </c>
      <c r="M78" s="22">
        <v>46187924</v>
      </c>
      <c r="N78" s="22">
        <v>70645168</v>
      </c>
      <c r="O78" s="22">
        <v>74380560</v>
      </c>
      <c r="P78" s="22">
        <v>54323772</v>
      </c>
      <c r="Q78" s="22">
        <v>19060654</v>
      </c>
      <c r="R78" s="22">
        <v>5875574</v>
      </c>
      <c r="S78" s="22">
        <v>11153136</v>
      </c>
      <c r="T78" s="22">
        <v>62806919.7734375</v>
      </c>
      <c r="U78" s="22">
        <v>110446020</v>
      </c>
      <c r="V78" s="22">
        <v>373795008</v>
      </c>
      <c r="W78" s="22">
        <v>44501136</v>
      </c>
      <c r="X78" s="22">
        <v>31002524</v>
      </c>
      <c r="Y78" s="22">
        <v>5670799.5</v>
      </c>
      <c r="Z78" s="22">
        <v>17535202.376953099</v>
      </c>
      <c r="AA78" s="22">
        <v>47756408</v>
      </c>
      <c r="AB78" s="22">
        <v>216716688</v>
      </c>
      <c r="AC78" s="22">
        <v>20533540</v>
      </c>
      <c r="AD78" s="22">
        <v>57766108</v>
      </c>
      <c r="AE78" s="22">
        <v>142365104</v>
      </c>
      <c r="AF78" s="22">
        <v>222420314.30932599</v>
      </c>
      <c r="AG78" s="22">
        <v>14178811</v>
      </c>
      <c r="AH78" s="22">
        <v>56320152</v>
      </c>
      <c r="AI78" s="22">
        <v>147817504</v>
      </c>
      <c r="AJ78" s="22">
        <v>99728096</v>
      </c>
      <c r="AK78" s="22">
        <v>42276968</v>
      </c>
      <c r="AL78" s="22">
        <v>44122196</v>
      </c>
      <c r="AM78" s="22">
        <v>91286296</v>
      </c>
      <c r="AN78" s="22">
        <v>241294659.625</v>
      </c>
      <c r="AO78" s="22">
        <v>176307152</v>
      </c>
      <c r="AP78" s="22">
        <v>46492420</v>
      </c>
      <c r="AQ78" s="22">
        <v>193736560</v>
      </c>
      <c r="AR78" s="22">
        <v>75478272</v>
      </c>
      <c r="AS78" s="22">
        <v>37275776</v>
      </c>
      <c r="AT78" s="22">
        <v>42614600</v>
      </c>
      <c r="AU78" s="22">
        <v>315442144</v>
      </c>
      <c r="AV78" s="22">
        <v>20242996</v>
      </c>
      <c r="AW78" s="22">
        <v>73540712</v>
      </c>
      <c r="AX78" s="22">
        <v>73750096</v>
      </c>
      <c r="AY78" s="22">
        <v>789402164.15625</v>
      </c>
      <c r="AZ78" s="22">
        <v>137505600</v>
      </c>
      <c r="BA78" s="22">
        <v>163464716.25</v>
      </c>
      <c r="BB78" s="22">
        <v>1321590784</v>
      </c>
      <c r="BC78" s="22">
        <v>109970184</v>
      </c>
      <c r="BD78" s="22">
        <v>47958560</v>
      </c>
      <c r="BE78" s="22">
        <v>20756736</v>
      </c>
      <c r="BF78" s="22">
        <v>37865537.625</v>
      </c>
      <c r="BG78" s="22">
        <v>201407712</v>
      </c>
      <c r="BH78" s="22">
        <v>1643400192</v>
      </c>
      <c r="BI78" s="22">
        <v>313352288</v>
      </c>
      <c r="BJ78" s="22">
        <v>57633284</v>
      </c>
      <c r="BK78" s="22">
        <v>333410752</v>
      </c>
      <c r="BL78" s="22">
        <v>129613080</v>
      </c>
      <c r="BM78" s="22">
        <v>68427400</v>
      </c>
      <c r="BN78" s="22">
        <v>107723528</v>
      </c>
      <c r="BO78" s="22">
        <v>204605482.6875</v>
      </c>
    </row>
    <row r="79" spans="1:67" ht="13.95" hidden="1" customHeight="1" x14ac:dyDescent="0.3">
      <c r="A79" s="19">
        <v>2044</v>
      </c>
      <c r="B79" s="21">
        <f t="shared" si="10"/>
        <v>9244845459.3884277</v>
      </c>
      <c r="C79" s="21">
        <f t="shared" si="11"/>
        <v>539762424.13671875</v>
      </c>
      <c r="D79" s="21">
        <f t="shared" si="12"/>
        <v>474200126.54785162</v>
      </c>
      <c r="E79" s="21">
        <f t="shared" si="13"/>
        <v>708471403.28198195</v>
      </c>
      <c r="F79" s="21">
        <f t="shared" si="14"/>
        <v>743235902.375</v>
      </c>
      <c r="G79" s="21">
        <f t="shared" si="15"/>
        <v>1873937741.984375</v>
      </c>
      <c r="H79" s="21">
        <f t="shared" si="16"/>
        <v>301499416</v>
      </c>
      <c r="I79" s="21">
        <f t="shared" si="17"/>
        <v>1529235850.9375</v>
      </c>
      <c r="J79" s="21">
        <f t="shared" si="18"/>
        <v>3074502594.125</v>
      </c>
      <c r="K79" s="22">
        <v>79718016</v>
      </c>
      <c r="L79" s="22">
        <v>6135413</v>
      </c>
      <c r="M79" s="22">
        <v>46041468</v>
      </c>
      <c r="N79" s="22">
        <v>70701432</v>
      </c>
      <c r="O79" s="22">
        <v>74573312</v>
      </c>
      <c r="P79" s="22">
        <v>54003268</v>
      </c>
      <c r="Q79" s="22">
        <v>19053618</v>
      </c>
      <c r="R79" s="22">
        <v>5880972</v>
      </c>
      <c r="S79" s="22">
        <v>11178303</v>
      </c>
      <c r="T79" s="22">
        <v>62729116.886718802</v>
      </c>
      <c r="U79" s="22">
        <v>109747505.25</v>
      </c>
      <c r="V79" s="22">
        <v>374919520</v>
      </c>
      <c r="W79" s="22">
        <v>44675356</v>
      </c>
      <c r="X79" s="22">
        <v>31217030</v>
      </c>
      <c r="Y79" s="22">
        <v>5686182.5</v>
      </c>
      <c r="Z79" s="22">
        <v>17702038.0478516</v>
      </c>
      <c r="AA79" s="22">
        <v>47813532</v>
      </c>
      <c r="AB79" s="22">
        <v>216531840</v>
      </c>
      <c r="AC79" s="22">
        <v>20519274</v>
      </c>
      <c r="AD79" s="22">
        <v>57813016</v>
      </c>
      <c r="AE79" s="22">
        <v>142661008</v>
      </c>
      <c r="AF79" s="22">
        <v>223132733.281982</v>
      </c>
      <c r="AG79" s="22">
        <v>14342380</v>
      </c>
      <c r="AH79" s="22">
        <v>56806180</v>
      </c>
      <c r="AI79" s="22">
        <v>149398976</v>
      </c>
      <c r="AJ79" s="22">
        <v>99984944</v>
      </c>
      <c r="AK79" s="22">
        <v>42403496</v>
      </c>
      <c r="AL79" s="22">
        <v>44633312</v>
      </c>
      <c r="AM79" s="22">
        <v>91346696</v>
      </c>
      <c r="AN79" s="22">
        <v>244319918.375</v>
      </c>
      <c r="AO79" s="22">
        <v>180243200</v>
      </c>
      <c r="AP79" s="22">
        <v>47378852</v>
      </c>
      <c r="AQ79" s="22">
        <v>197105904</v>
      </c>
      <c r="AR79" s="22">
        <v>76382336</v>
      </c>
      <c r="AS79" s="22">
        <v>37990612</v>
      </c>
      <c r="AT79" s="22">
        <v>43475536</v>
      </c>
      <c r="AU79" s="22">
        <v>319620000</v>
      </c>
      <c r="AV79" s="22">
        <v>20566150</v>
      </c>
      <c r="AW79" s="22">
        <v>74767024</v>
      </c>
      <c r="AX79" s="22">
        <v>74166352</v>
      </c>
      <c r="AY79" s="22">
        <v>802241775.984375</v>
      </c>
      <c r="AZ79" s="22">
        <v>137291216</v>
      </c>
      <c r="BA79" s="22">
        <v>164208200</v>
      </c>
      <c r="BB79" s="22">
        <v>1314016000</v>
      </c>
      <c r="BC79" s="22">
        <v>109261720</v>
      </c>
      <c r="BD79" s="22">
        <v>47602888</v>
      </c>
      <c r="BE79" s="22">
        <v>20580534</v>
      </c>
      <c r="BF79" s="22">
        <v>37774708.9375</v>
      </c>
      <c r="BG79" s="22">
        <v>202441824</v>
      </c>
      <c r="BH79" s="22">
        <v>1649653632</v>
      </c>
      <c r="BI79" s="22">
        <v>314303360</v>
      </c>
      <c r="BJ79" s="22">
        <v>57656792</v>
      </c>
      <c r="BK79" s="22">
        <v>337865056</v>
      </c>
      <c r="BL79" s="22">
        <v>130092376</v>
      </c>
      <c r="BM79" s="22">
        <v>68129256</v>
      </c>
      <c r="BN79" s="22">
        <v>107865376</v>
      </c>
      <c r="BO79" s="22">
        <v>206494922.125</v>
      </c>
    </row>
    <row r="80" spans="1:67" ht="13.95" hidden="1" customHeight="1" x14ac:dyDescent="0.3">
      <c r="A80" s="19">
        <v>2045</v>
      </c>
      <c r="B80" s="21">
        <f t="shared" ref="B80:B136" si="19">SUM(C80:J80)</f>
        <v>9287277501.8520508</v>
      </c>
      <c r="C80" s="21">
        <f t="shared" ref="C80:C136" si="20">SUM(K80:U80)</f>
        <v>538512879.95703125</v>
      </c>
      <c r="D80" s="21">
        <f t="shared" ref="D80:D136" si="21">SUM(V80:Z80)</f>
        <v>475852993.21289063</v>
      </c>
      <c r="E80" s="21">
        <f t="shared" ref="E80:E136" si="22">SUM(AA80:AF80)</f>
        <v>709221949.33837903</v>
      </c>
      <c r="F80" s="21">
        <f t="shared" ref="F80:F136" si="23">SUM(AG80:AN80)</f>
        <v>749334901.625</v>
      </c>
      <c r="G80" s="21">
        <f t="shared" ref="G80:G136" si="24">SUM(AO80:AY80)</f>
        <v>1903488773.28125</v>
      </c>
      <c r="H80" s="21">
        <f t="shared" ref="H80:H136" si="25">SUM(AZ80:BA80)</f>
        <v>302043454.25</v>
      </c>
      <c r="I80" s="21">
        <f t="shared" ref="I80:I136" si="26">SUM(BB80:BF80)</f>
        <v>1519951764.875</v>
      </c>
      <c r="J80" s="21">
        <f t="shared" ref="J80:J136" si="27">SUM(BG80:BO80)</f>
        <v>3088870785.3125</v>
      </c>
      <c r="K80" s="22">
        <v>79492592</v>
      </c>
      <c r="L80" s="22">
        <v>6134532</v>
      </c>
      <c r="M80" s="22">
        <v>45881340</v>
      </c>
      <c r="N80" s="22">
        <v>70748632</v>
      </c>
      <c r="O80" s="22">
        <v>74750672</v>
      </c>
      <c r="P80" s="22">
        <v>53680472</v>
      </c>
      <c r="Q80" s="22">
        <v>19042166</v>
      </c>
      <c r="R80" s="22">
        <v>5886193.5</v>
      </c>
      <c r="S80" s="22">
        <v>11202536</v>
      </c>
      <c r="T80" s="22">
        <v>62645022.957031198</v>
      </c>
      <c r="U80" s="22">
        <v>109048721.5</v>
      </c>
      <c r="V80" s="22">
        <v>376003712</v>
      </c>
      <c r="W80" s="22">
        <v>44849648</v>
      </c>
      <c r="X80" s="22">
        <v>31431124</v>
      </c>
      <c r="Y80" s="22">
        <v>5700301</v>
      </c>
      <c r="Z80" s="22">
        <v>17868208.212890599</v>
      </c>
      <c r="AA80" s="22">
        <v>47865024</v>
      </c>
      <c r="AB80" s="22">
        <v>216293184</v>
      </c>
      <c r="AC80" s="22">
        <v>20498524</v>
      </c>
      <c r="AD80" s="22">
        <v>57843136</v>
      </c>
      <c r="AE80" s="22">
        <v>142920848</v>
      </c>
      <c r="AF80" s="22">
        <v>223801233.338379</v>
      </c>
      <c r="AG80" s="22">
        <v>14507221</v>
      </c>
      <c r="AH80" s="22">
        <v>57290732</v>
      </c>
      <c r="AI80" s="22">
        <v>150941888</v>
      </c>
      <c r="AJ80" s="22">
        <v>100211760</v>
      </c>
      <c r="AK80" s="22">
        <v>42520160</v>
      </c>
      <c r="AL80" s="22">
        <v>45147040</v>
      </c>
      <c r="AM80" s="22">
        <v>91382200</v>
      </c>
      <c r="AN80" s="22">
        <v>247333900.625</v>
      </c>
      <c r="AO80" s="22">
        <v>184216752</v>
      </c>
      <c r="AP80" s="22">
        <v>48261024</v>
      </c>
      <c r="AQ80" s="22">
        <v>200455056</v>
      </c>
      <c r="AR80" s="22">
        <v>77262472</v>
      </c>
      <c r="AS80" s="22">
        <v>38703124</v>
      </c>
      <c r="AT80" s="22">
        <v>44339104</v>
      </c>
      <c r="AU80" s="22">
        <v>323739168</v>
      </c>
      <c r="AV80" s="22">
        <v>20869226</v>
      </c>
      <c r="AW80" s="22">
        <v>75997896</v>
      </c>
      <c r="AX80" s="22">
        <v>74577632</v>
      </c>
      <c r="AY80" s="22">
        <v>815067319.28125</v>
      </c>
      <c r="AZ80" s="22">
        <v>137099584</v>
      </c>
      <c r="BA80" s="22">
        <v>164943870.25</v>
      </c>
      <c r="BB80" s="22">
        <v>1306087680</v>
      </c>
      <c r="BC80" s="22">
        <v>108556336</v>
      </c>
      <c r="BD80" s="22">
        <v>47234372</v>
      </c>
      <c r="BE80" s="22">
        <v>20399802</v>
      </c>
      <c r="BF80" s="22">
        <v>37673574.875</v>
      </c>
      <c r="BG80" s="22">
        <v>203444992</v>
      </c>
      <c r="BH80" s="22">
        <v>1655597056</v>
      </c>
      <c r="BI80" s="22">
        <v>315186688</v>
      </c>
      <c r="BJ80" s="22">
        <v>57669112</v>
      </c>
      <c r="BK80" s="22">
        <v>342320832</v>
      </c>
      <c r="BL80" s="22">
        <v>130534072</v>
      </c>
      <c r="BM80" s="22">
        <v>67813944</v>
      </c>
      <c r="BN80" s="22">
        <v>107969632</v>
      </c>
      <c r="BO80" s="22">
        <v>208334457.3125</v>
      </c>
    </row>
    <row r="81" spans="1:67" ht="13.95" hidden="1" customHeight="1" x14ac:dyDescent="0.3">
      <c r="A81" s="19">
        <v>2046</v>
      </c>
      <c r="B81" s="21">
        <f t="shared" si="19"/>
        <v>9328099067.9848633</v>
      </c>
      <c r="C81" s="21">
        <f t="shared" si="20"/>
        <v>537212851.5546875</v>
      </c>
      <c r="D81" s="21">
        <f t="shared" si="21"/>
        <v>477440074.77050781</v>
      </c>
      <c r="E81" s="21">
        <f t="shared" si="22"/>
        <v>709793421.19091797</v>
      </c>
      <c r="F81" s="21">
        <f t="shared" si="23"/>
        <v>755291849.625</v>
      </c>
      <c r="G81" s="21">
        <f t="shared" si="24"/>
        <v>1932927485.78125</v>
      </c>
      <c r="H81" s="21">
        <f t="shared" si="25"/>
        <v>302583407.75</v>
      </c>
      <c r="I81" s="21">
        <f t="shared" si="26"/>
        <v>1510284162.3125</v>
      </c>
      <c r="J81" s="21">
        <f t="shared" si="27"/>
        <v>3102565815</v>
      </c>
      <c r="K81" s="22">
        <v>79262872</v>
      </c>
      <c r="L81" s="22">
        <v>6133675.5</v>
      </c>
      <c r="M81" s="22">
        <v>45708068</v>
      </c>
      <c r="N81" s="22">
        <v>70790856</v>
      </c>
      <c r="O81" s="22">
        <v>74925784</v>
      </c>
      <c r="P81" s="22">
        <v>53346080</v>
      </c>
      <c r="Q81" s="22">
        <v>19030350</v>
      </c>
      <c r="R81" s="22">
        <v>5890581.5</v>
      </c>
      <c r="S81" s="22">
        <v>11225927</v>
      </c>
      <c r="T81" s="22">
        <v>62553151.1796875</v>
      </c>
      <c r="U81" s="22">
        <v>108345506.375</v>
      </c>
      <c r="V81" s="22">
        <v>377028160</v>
      </c>
      <c r="W81" s="22">
        <v>45016304</v>
      </c>
      <c r="X81" s="22">
        <v>31650804</v>
      </c>
      <c r="Y81" s="22">
        <v>5713306</v>
      </c>
      <c r="Z81" s="22">
        <v>18031500.770507801</v>
      </c>
      <c r="AA81" s="22">
        <v>47901820</v>
      </c>
      <c r="AB81" s="22">
        <v>216004512</v>
      </c>
      <c r="AC81" s="22">
        <v>20473896</v>
      </c>
      <c r="AD81" s="22">
        <v>57856080</v>
      </c>
      <c r="AE81" s="22">
        <v>143141232</v>
      </c>
      <c r="AF81" s="22">
        <v>224415881.190918</v>
      </c>
      <c r="AG81" s="22">
        <v>14673612</v>
      </c>
      <c r="AH81" s="22">
        <v>57768824</v>
      </c>
      <c r="AI81" s="22">
        <v>152429456</v>
      </c>
      <c r="AJ81" s="22">
        <v>100429704</v>
      </c>
      <c r="AK81" s="22">
        <v>42624468</v>
      </c>
      <c r="AL81" s="22">
        <v>45656364</v>
      </c>
      <c r="AM81" s="22">
        <v>91407400</v>
      </c>
      <c r="AN81" s="22">
        <v>250302021.625</v>
      </c>
      <c r="AO81" s="22">
        <v>188232432</v>
      </c>
      <c r="AP81" s="22">
        <v>49136540</v>
      </c>
      <c r="AQ81" s="22">
        <v>203816144</v>
      </c>
      <c r="AR81" s="22">
        <v>78122784</v>
      </c>
      <c r="AS81" s="22">
        <v>39412356</v>
      </c>
      <c r="AT81" s="22">
        <v>45205128</v>
      </c>
      <c r="AU81" s="22">
        <v>327801632</v>
      </c>
      <c r="AV81" s="22">
        <v>21162018</v>
      </c>
      <c r="AW81" s="22">
        <v>77230920</v>
      </c>
      <c r="AX81" s="22">
        <v>74989336</v>
      </c>
      <c r="AY81" s="22">
        <v>827818195.78125</v>
      </c>
      <c r="AZ81" s="22">
        <v>136923504</v>
      </c>
      <c r="BA81" s="22">
        <v>165659903.75</v>
      </c>
      <c r="BB81" s="22">
        <v>1297804544</v>
      </c>
      <c r="BC81" s="22">
        <v>107852736</v>
      </c>
      <c r="BD81" s="22">
        <v>46850428</v>
      </c>
      <c r="BE81" s="22">
        <v>20214320</v>
      </c>
      <c r="BF81" s="22">
        <v>37562134.3125</v>
      </c>
      <c r="BG81" s="22">
        <v>204425776</v>
      </c>
      <c r="BH81" s="22">
        <v>1661087232</v>
      </c>
      <c r="BI81" s="22">
        <v>315993664</v>
      </c>
      <c r="BJ81" s="22">
        <v>57663976</v>
      </c>
      <c r="BK81" s="22">
        <v>346748288</v>
      </c>
      <c r="BL81" s="22">
        <v>130922008</v>
      </c>
      <c r="BM81" s="22">
        <v>67483096</v>
      </c>
      <c r="BN81" s="22">
        <v>108044864</v>
      </c>
      <c r="BO81" s="22">
        <v>210196911</v>
      </c>
    </row>
    <row r="82" spans="1:67" ht="13.95" hidden="1" customHeight="1" x14ac:dyDescent="0.3">
      <c r="A82" s="19">
        <v>2047</v>
      </c>
      <c r="B82" s="21">
        <f t="shared" si="19"/>
        <v>9366897210.0693359</v>
      </c>
      <c r="C82" s="21">
        <f t="shared" si="20"/>
        <v>535857505.984375</v>
      </c>
      <c r="D82" s="21">
        <f t="shared" si="21"/>
        <v>478959288.31835938</v>
      </c>
      <c r="E82" s="21">
        <f t="shared" si="22"/>
        <v>710198309.34472704</v>
      </c>
      <c r="F82" s="21">
        <f t="shared" si="23"/>
        <v>761092699.125</v>
      </c>
      <c r="G82" s="21">
        <f t="shared" si="24"/>
        <v>1962200047.328125</v>
      </c>
      <c r="H82" s="21">
        <f t="shared" si="25"/>
        <v>303090210</v>
      </c>
      <c r="I82" s="21">
        <f t="shared" si="26"/>
        <v>1500156625.375</v>
      </c>
      <c r="J82" s="21">
        <f t="shared" si="27"/>
        <v>3115342524.59375</v>
      </c>
      <c r="K82" s="22">
        <v>79035072</v>
      </c>
      <c r="L82" s="22">
        <v>6131742.5</v>
      </c>
      <c r="M82" s="22">
        <v>45529636</v>
      </c>
      <c r="N82" s="22">
        <v>70820872</v>
      </c>
      <c r="O82" s="22">
        <v>75090608</v>
      </c>
      <c r="P82" s="22">
        <v>52998324</v>
      </c>
      <c r="Q82" s="22">
        <v>19016274</v>
      </c>
      <c r="R82" s="22">
        <v>5893905</v>
      </c>
      <c r="S82" s="22">
        <v>11248834</v>
      </c>
      <c r="T82" s="22">
        <v>62451256.421875</v>
      </c>
      <c r="U82" s="22">
        <v>107640982.0625</v>
      </c>
      <c r="V82" s="22">
        <v>378005504</v>
      </c>
      <c r="W82" s="22">
        <v>45173032</v>
      </c>
      <c r="X82" s="22">
        <v>31866220</v>
      </c>
      <c r="Y82" s="22">
        <v>5724469.5</v>
      </c>
      <c r="Z82" s="22">
        <v>18190062.818359401</v>
      </c>
      <c r="AA82" s="22">
        <v>47930924</v>
      </c>
      <c r="AB82" s="22">
        <v>215673024</v>
      </c>
      <c r="AC82" s="22">
        <v>20443926</v>
      </c>
      <c r="AD82" s="22">
        <v>57855404</v>
      </c>
      <c r="AE82" s="22">
        <v>143312256</v>
      </c>
      <c r="AF82" s="22">
        <v>224982775.34472701</v>
      </c>
      <c r="AG82" s="22">
        <v>14843520</v>
      </c>
      <c r="AH82" s="22">
        <v>58233004</v>
      </c>
      <c r="AI82" s="22">
        <v>153882400</v>
      </c>
      <c r="AJ82" s="22">
        <v>100613568</v>
      </c>
      <c r="AK82" s="22">
        <v>42720552</v>
      </c>
      <c r="AL82" s="22">
        <v>46166260</v>
      </c>
      <c r="AM82" s="22">
        <v>91417624</v>
      </c>
      <c r="AN82" s="22">
        <v>253215771.125</v>
      </c>
      <c r="AO82" s="22">
        <v>192282480</v>
      </c>
      <c r="AP82" s="22">
        <v>50011468</v>
      </c>
      <c r="AQ82" s="22">
        <v>207175984</v>
      </c>
      <c r="AR82" s="22">
        <v>78962600</v>
      </c>
      <c r="AS82" s="22">
        <v>40115232</v>
      </c>
      <c r="AT82" s="22">
        <v>46068256</v>
      </c>
      <c r="AU82" s="22">
        <v>331783904</v>
      </c>
      <c r="AV82" s="22">
        <v>21454736</v>
      </c>
      <c r="AW82" s="22">
        <v>78452872</v>
      </c>
      <c r="AX82" s="22">
        <v>75399200</v>
      </c>
      <c r="AY82" s="22">
        <v>840493315.328125</v>
      </c>
      <c r="AZ82" s="22">
        <v>136734656</v>
      </c>
      <c r="BA82" s="22">
        <v>166355554</v>
      </c>
      <c r="BB82" s="22">
        <v>1289094656</v>
      </c>
      <c r="BC82" s="22">
        <v>107154752</v>
      </c>
      <c r="BD82" s="22">
        <v>46451132</v>
      </c>
      <c r="BE82" s="22">
        <v>20025234</v>
      </c>
      <c r="BF82" s="22">
        <v>37430851.375</v>
      </c>
      <c r="BG82" s="22">
        <v>205363520</v>
      </c>
      <c r="BH82" s="22">
        <v>1666021760</v>
      </c>
      <c r="BI82" s="22">
        <v>316700480</v>
      </c>
      <c r="BJ82" s="22">
        <v>57648248</v>
      </c>
      <c r="BK82" s="22">
        <v>351106432</v>
      </c>
      <c r="BL82" s="22">
        <v>131263120</v>
      </c>
      <c r="BM82" s="22">
        <v>67139280</v>
      </c>
      <c r="BN82" s="22">
        <v>108071136</v>
      </c>
      <c r="BO82" s="22">
        <v>212028548.59375</v>
      </c>
    </row>
    <row r="83" spans="1:67" ht="13.95" hidden="1" customHeight="1" x14ac:dyDescent="0.3">
      <c r="A83" s="19">
        <v>2048</v>
      </c>
      <c r="B83" s="21">
        <f t="shared" si="19"/>
        <v>9404115306.2436523</v>
      </c>
      <c r="C83" s="21">
        <f t="shared" si="20"/>
        <v>534428310.82421881</v>
      </c>
      <c r="D83" s="21">
        <f t="shared" si="21"/>
        <v>480432626.12890619</v>
      </c>
      <c r="E83" s="21">
        <f t="shared" si="22"/>
        <v>710442263.27490199</v>
      </c>
      <c r="F83" s="21">
        <f t="shared" si="23"/>
        <v>766759900.75</v>
      </c>
      <c r="G83" s="21">
        <f t="shared" si="24"/>
        <v>1991278616.796875</v>
      </c>
      <c r="H83" s="21">
        <f t="shared" si="25"/>
        <v>303562030.5</v>
      </c>
      <c r="I83" s="21">
        <f t="shared" si="26"/>
        <v>1489650328.5</v>
      </c>
      <c r="J83" s="21">
        <f t="shared" si="27"/>
        <v>3127561229.46875</v>
      </c>
      <c r="K83" s="22">
        <v>78790296</v>
      </c>
      <c r="L83" s="22">
        <v>6130054.5</v>
      </c>
      <c r="M83" s="22">
        <v>45343916</v>
      </c>
      <c r="N83" s="22">
        <v>70840952</v>
      </c>
      <c r="O83" s="22">
        <v>75240472</v>
      </c>
      <c r="P83" s="22">
        <v>52640784</v>
      </c>
      <c r="Q83" s="22">
        <v>18998542</v>
      </c>
      <c r="R83" s="22">
        <v>5896711</v>
      </c>
      <c r="S83" s="22">
        <v>11270035</v>
      </c>
      <c r="T83" s="22">
        <v>62344187.199218802</v>
      </c>
      <c r="U83" s="22">
        <v>106932361.125</v>
      </c>
      <c r="V83" s="22">
        <v>378942336</v>
      </c>
      <c r="W83" s="22">
        <v>45327856</v>
      </c>
      <c r="X83" s="22">
        <v>32082264</v>
      </c>
      <c r="Y83" s="22">
        <v>5735506</v>
      </c>
      <c r="Z83" s="22">
        <v>18344664.128906202</v>
      </c>
      <c r="AA83" s="22">
        <v>47946204</v>
      </c>
      <c r="AB83" s="22">
        <v>215286112</v>
      </c>
      <c r="AC83" s="22">
        <v>20409152</v>
      </c>
      <c r="AD83" s="22">
        <v>57839924</v>
      </c>
      <c r="AE83" s="22">
        <v>143461088</v>
      </c>
      <c r="AF83" s="22">
        <v>225499783.27490199</v>
      </c>
      <c r="AG83" s="22">
        <v>15017327</v>
      </c>
      <c r="AH83" s="22">
        <v>58689712</v>
      </c>
      <c r="AI83" s="22">
        <v>155291232</v>
      </c>
      <c r="AJ83" s="22">
        <v>100772424</v>
      </c>
      <c r="AK83" s="22">
        <v>42808516</v>
      </c>
      <c r="AL83" s="22">
        <v>46672052</v>
      </c>
      <c r="AM83" s="22">
        <v>91393432</v>
      </c>
      <c r="AN83" s="22">
        <v>256115205.75</v>
      </c>
      <c r="AO83" s="22">
        <v>196345616</v>
      </c>
      <c r="AP83" s="22">
        <v>50884472</v>
      </c>
      <c r="AQ83" s="22">
        <v>210548256</v>
      </c>
      <c r="AR83" s="22">
        <v>79780736</v>
      </c>
      <c r="AS83" s="22">
        <v>40811328</v>
      </c>
      <c r="AT83" s="22">
        <v>46928184</v>
      </c>
      <c r="AU83" s="22">
        <v>335692192</v>
      </c>
      <c r="AV83" s="22">
        <v>21762332</v>
      </c>
      <c r="AW83" s="22">
        <v>79677656</v>
      </c>
      <c r="AX83" s="22">
        <v>75790584</v>
      </c>
      <c r="AY83" s="22">
        <v>853057260.796875</v>
      </c>
      <c r="AZ83" s="22">
        <v>136533328</v>
      </c>
      <c r="BA83" s="22">
        <v>167028702.5</v>
      </c>
      <c r="BB83" s="22">
        <v>1280018176</v>
      </c>
      <c r="BC83" s="22">
        <v>106475392</v>
      </c>
      <c r="BD83" s="22">
        <v>46033332</v>
      </c>
      <c r="BE83" s="22">
        <v>19832190</v>
      </c>
      <c r="BF83" s="22">
        <v>37291238.5</v>
      </c>
      <c r="BG83" s="22">
        <v>206280352</v>
      </c>
      <c r="BH83" s="22">
        <v>1670736000</v>
      </c>
      <c r="BI83" s="22">
        <v>317346080</v>
      </c>
      <c r="BJ83" s="22">
        <v>57618432</v>
      </c>
      <c r="BK83" s="22">
        <v>355372672</v>
      </c>
      <c r="BL83" s="22">
        <v>131563728</v>
      </c>
      <c r="BM83" s="22">
        <v>66778752</v>
      </c>
      <c r="BN83" s="22">
        <v>108063600</v>
      </c>
      <c r="BO83" s="22">
        <v>213801613.46875</v>
      </c>
    </row>
    <row r="84" spans="1:67" ht="13.95" hidden="1" customHeight="1" x14ac:dyDescent="0.3">
      <c r="A84" s="19">
        <v>2049</v>
      </c>
      <c r="B84" s="21">
        <f t="shared" si="19"/>
        <v>9439121337.1357422</v>
      </c>
      <c r="C84" s="21">
        <f t="shared" si="20"/>
        <v>532923726.2265625</v>
      </c>
      <c r="D84" s="21">
        <f t="shared" si="21"/>
        <v>481856256.43164063</v>
      </c>
      <c r="E84" s="21">
        <f t="shared" si="22"/>
        <v>710481228.18066406</v>
      </c>
      <c r="F84" s="21">
        <f t="shared" si="23"/>
        <v>772275595.25</v>
      </c>
      <c r="G84" s="21">
        <f t="shared" si="24"/>
        <v>2020063801.234375</v>
      </c>
      <c r="H84" s="21">
        <f t="shared" si="25"/>
        <v>303978315.75</v>
      </c>
      <c r="I84" s="21">
        <f t="shared" si="26"/>
        <v>1478527485.6875</v>
      </c>
      <c r="J84" s="21">
        <f t="shared" si="27"/>
        <v>3139014928.375</v>
      </c>
      <c r="K84" s="22">
        <v>78539312</v>
      </c>
      <c r="L84" s="22">
        <v>6127614</v>
      </c>
      <c r="M84" s="22">
        <v>45141116</v>
      </c>
      <c r="N84" s="22">
        <v>70849712</v>
      </c>
      <c r="O84" s="22">
        <v>75378896</v>
      </c>
      <c r="P84" s="22">
        <v>52273908</v>
      </c>
      <c r="Q84" s="22">
        <v>18979084</v>
      </c>
      <c r="R84" s="22">
        <v>5899168</v>
      </c>
      <c r="S84" s="22">
        <v>11290236</v>
      </c>
      <c r="T84" s="22">
        <v>62224581.9765625</v>
      </c>
      <c r="U84" s="22">
        <v>106220098.25</v>
      </c>
      <c r="V84" s="22">
        <v>379839616</v>
      </c>
      <c r="W84" s="22">
        <v>45476952</v>
      </c>
      <c r="X84" s="22">
        <v>32298148</v>
      </c>
      <c r="Y84" s="22">
        <v>5745127.5</v>
      </c>
      <c r="Z84" s="22">
        <v>18496412.931640599</v>
      </c>
      <c r="AA84" s="22">
        <v>47952348</v>
      </c>
      <c r="AB84" s="22">
        <v>214845552</v>
      </c>
      <c r="AC84" s="22">
        <v>20366646</v>
      </c>
      <c r="AD84" s="22">
        <v>57806224</v>
      </c>
      <c r="AE84" s="22">
        <v>143553920</v>
      </c>
      <c r="AF84" s="22">
        <v>225956538.180664</v>
      </c>
      <c r="AG84" s="22">
        <v>15191158</v>
      </c>
      <c r="AH84" s="22">
        <v>59134384</v>
      </c>
      <c r="AI84" s="22">
        <v>156652528</v>
      </c>
      <c r="AJ84" s="22">
        <v>100902128</v>
      </c>
      <c r="AK84" s="22">
        <v>42884672</v>
      </c>
      <c r="AL84" s="22">
        <v>47177912</v>
      </c>
      <c r="AM84" s="22">
        <v>91335536</v>
      </c>
      <c r="AN84" s="22">
        <v>258997277.25</v>
      </c>
      <c r="AO84" s="22">
        <v>200436208</v>
      </c>
      <c r="AP84" s="22">
        <v>51756552</v>
      </c>
      <c r="AQ84" s="22">
        <v>213885520</v>
      </c>
      <c r="AR84" s="22">
        <v>80582016</v>
      </c>
      <c r="AS84" s="22">
        <v>41498332</v>
      </c>
      <c r="AT84" s="22">
        <v>47787404</v>
      </c>
      <c r="AU84" s="22">
        <v>339521696</v>
      </c>
      <c r="AV84" s="22">
        <v>22066362</v>
      </c>
      <c r="AW84" s="22">
        <v>80913952</v>
      </c>
      <c r="AX84" s="22">
        <v>76158624</v>
      </c>
      <c r="AY84" s="22">
        <v>865457135.234375</v>
      </c>
      <c r="AZ84" s="22">
        <v>136310848</v>
      </c>
      <c r="BA84" s="22">
        <v>167667467.75</v>
      </c>
      <c r="BB84" s="22">
        <v>1270343040</v>
      </c>
      <c r="BC84" s="22">
        <v>105796848</v>
      </c>
      <c r="BD84" s="22">
        <v>45598208</v>
      </c>
      <c r="BE84" s="22">
        <v>19635200</v>
      </c>
      <c r="BF84" s="22">
        <v>37154189.6875</v>
      </c>
      <c r="BG84" s="22">
        <v>207146048</v>
      </c>
      <c r="BH84" s="22">
        <v>1675007360</v>
      </c>
      <c r="BI84" s="22">
        <v>317912320</v>
      </c>
      <c r="BJ84" s="22">
        <v>57574104</v>
      </c>
      <c r="BK84" s="22">
        <v>359577280</v>
      </c>
      <c r="BL84" s="22">
        <v>131810880</v>
      </c>
      <c r="BM84" s="22">
        <v>66402664</v>
      </c>
      <c r="BN84" s="22">
        <v>108003240</v>
      </c>
      <c r="BO84" s="22">
        <v>215581032.375</v>
      </c>
    </row>
    <row r="85" spans="1:67" ht="13.95" hidden="1" customHeight="1" x14ac:dyDescent="0.3">
      <c r="A85" s="19">
        <v>2050</v>
      </c>
      <c r="B85" s="21">
        <f t="shared" si="19"/>
        <v>9472256139.0439453</v>
      </c>
      <c r="C85" s="21">
        <f t="shared" si="20"/>
        <v>531364658.65625</v>
      </c>
      <c r="D85" s="21">
        <f t="shared" si="21"/>
        <v>483244456.84667969</v>
      </c>
      <c r="E85" s="21">
        <f t="shared" si="22"/>
        <v>710350202.47851598</v>
      </c>
      <c r="F85" s="21">
        <f t="shared" si="23"/>
        <v>777636123.75</v>
      </c>
      <c r="G85" s="21">
        <f t="shared" si="24"/>
        <v>2048500057.15625</v>
      </c>
      <c r="H85" s="21">
        <f t="shared" si="25"/>
        <v>304340233</v>
      </c>
      <c r="I85" s="21">
        <f t="shared" si="26"/>
        <v>1466997558.1875</v>
      </c>
      <c r="J85" s="21">
        <f t="shared" si="27"/>
        <v>3149822848.96875</v>
      </c>
      <c r="K85" s="22">
        <v>78295392</v>
      </c>
      <c r="L85" s="22">
        <v>6124654.5</v>
      </c>
      <c r="M85" s="22">
        <v>44929904</v>
      </c>
      <c r="N85" s="22">
        <v>70858224</v>
      </c>
      <c r="O85" s="22">
        <v>75503920</v>
      </c>
      <c r="P85" s="22">
        <v>51891616</v>
      </c>
      <c r="Q85" s="22">
        <v>18958476</v>
      </c>
      <c r="R85" s="22">
        <v>5899593</v>
      </c>
      <c r="S85" s="22">
        <v>11309517</v>
      </c>
      <c r="T85" s="22">
        <v>62093736.15625</v>
      </c>
      <c r="U85" s="22">
        <v>105499626</v>
      </c>
      <c r="V85" s="22">
        <v>380716992</v>
      </c>
      <c r="W85" s="22">
        <v>45621884</v>
      </c>
      <c r="X85" s="22">
        <v>32507944</v>
      </c>
      <c r="Y85" s="22">
        <v>5755007</v>
      </c>
      <c r="Z85" s="22">
        <v>18642629.846679699</v>
      </c>
      <c r="AA85" s="22">
        <v>47943212</v>
      </c>
      <c r="AB85" s="22">
        <v>214357968</v>
      </c>
      <c r="AC85" s="22">
        <v>20321322</v>
      </c>
      <c r="AD85" s="22">
        <v>57758512</v>
      </c>
      <c r="AE85" s="22">
        <v>143612144</v>
      </c>
      <c r="AF85" s="22">
        <v>226357044.47851601</v>
      </c>
      <c r="AG85" s="22">
        <v>15367853</v>
      </c>
      <c r="AH85" s="22">
        <v>59564960</v>
      </c>
      <c r="AI85" s="22">
        <v>157975600</v>
      </c>
      <c r="AJ85" s="22">
        <v>100998600</v>
      </c>
      <c r="AK85" s="22">
        <v>42952096</v>
      </c>
      <c r="AL85" s="22">
        <v>47682416</v>
      </c>
      <c r="AM85" s="22">
        <v>91250496</v>
      </c>
      <c r="AN85" s="22">
        <v>261844102.75</v>
      </c>
      <c r="AO85" s="22">
        <v>204542656</v>
      </c>
      <c r="AP85" s="22">
        <v>52616684</v>
      </c>
      <c r="AQ85" s="22">
        <v>217177216</v>
      </c>
      <c r="AR85" s="22">
        <v>81365944</v>
      </c>
      <c r="AS85" s="22">
        <v>42178956</v>
      </c>
      <c r="AT85" s="22">
        <v>48639660</v>
      </c>
      <c r="AU85" s="22">
        <v>343270112</v>
      </c>
      <c r="AV85" s="22">
        <v>22354336</v>
      </c>
      <c r="AW85" s="22">
        <v>82156648</v>
      </c>
      <c r="AX85" s="22">
        <v>76520744</v>
      </c>
      <c r="AY85" s="22">
        <v>877677101.15625</v>
      </c>
      <c r="AZ85" s="22">
        <v>136075520</v>
      </c>
      <c r="BA85" s="22">
        <v>168264713</v>
      </c>
      <c r="BB85" s="22">
        <v>1260289152</v>
      </c>
      <c r="BC85" s="22">
        <v>105123168</v>
      </c>
      <c r="BD85" s="22">
        <v>45142232</v>
      </c>
      <c r="BE85" s="22">
        <v>19434406</v>
      </c>
      <c r="BF85" s="22">
        <v>37008600.1875</v>
      </c>
      <c r="BG85" s="22">
        <v>207972800</v>
      </c>
      <c r="BH85" s="22">
        <v>1678967424</v>
      </c>
      <c r="BI85" s="22">
        <v>318390144</v>
      </c>
      <c r="BJ85" s="22">
        <v>57518056</v>
      </c>
      <c r="BK85" s="22">
        <v>363752192</v>
      </c>
      <c r="BL85" s="22">
        <v>132014136</v>
      </c>
      <c r="BM85" s="22">
        <v>66007952</v>
      </c>
      <c r="BN85" s="22">
        <v>107911208</v>
      </c>
      <c r="BO85" s="22">
        <v>217288936.96875</v>
      </c>
    </row>
    <row r="86" spans="1:67" ht="13.95" hidden="1" customHeight="1" x14ac:dyDescent="0.3">
      <c r="A86" s="19">
        <v>2051</v>
      </c>
      <c r="B86" s="21">
        <f t="shared" si="19"/>
        <v>9503272354.6894531</v>
      </c>
      <c r="C86" s="21">
        <f t="shared" si="20"/>
        <v>529736512.85546881</v>
      </c>
      <c r="D86" s="21">
        <f t="shared" si="21"/>
        <v>484629717.06445313</v>
      </c>
      <c r="E86" s="21">
        <f t="shared" si="22"/>
        <v>710046484.26953101</v>
      </c>
      <c r="F86" s="21">
        <f t="shared" si="23"/>
        <v>782799939.5</v>
      </c>
      <c r="G86" s="21">
        <f t="shared" si="24"/>
        <v>2076658644.53125</v>
      </c>
      <c r="H86" s="21">
        <f t="shared" si="25"/>
        <v>304651206.75</v>
      </c>
      <c r="I86" s="21">
        <f t="shared" si="26"/>
        <v>1454901288.0625</v>
      </c>
      <c r="J86" s="21">
        <f t="shared" si="27"/>
        <v>3159848561.65625</v>
      </c>
      <c r="K86" s="22">
        <v>78046880</v>
      </c>
      <c r="L86" s="22">
        <v>6121310</v>
      </c>
      <c r="M86" s="22">
        <v>44711832</v>
      </c>
      <c r="N86" s="22">
        <v>70850960</v>
      </c>
      <c r="O86" s="22">
        <v>75617216</v>
      </c>
      <c r="P86" s="22">
        <v>51500024</v>
      </c>
      <c r="Q86" s="22">
        <v>18934186</v>
      </c>
      <c r="R86" s="22">
        <v>5899674</v>
      </c>
      <c r="S86" s="22">
        <v>11326988</v>
      </c>
      <c r="T86" s="22">
        <v>61952642.730468802</v>
      </c>
      <c r="U86" s="22">
        <v>104774800.125</v>
      </c>
      <c r="V86" s="22">
        <v>381590496</v>
      </c>
      <c r="W86" s="22">
        <v>45771920</v>
      </c>
      <c r="X86" s="22">
        <v>32716740</v>
      </c>
      <c r="Y86" s="22">
        <v>5766538.5</v>
      </c>
      <c r="Z86" s="22">
        <v>18784022.564453099</v>
      </c>
      <c r="AA86" s="22">
        <v>47925024</v>
      </c>
      <c r="AB86" s="22">
        <v>213823968</v>
      </c>
      <c r="AC86" s="22">
        <v>20269202</v>
      </c>
      <c r="AD86" s="22">
        <v>57700168</v>
      </c>
      <c r="AE86" s="22">
        <v>143625264</v>
      </c>
      <c r="AF86" s="22">
        <v>226702858.26953101</v>
      </c>
      <c r="AG86" s="22">
        <v>15543517</v>
      </c>
      <c r="AH86" s="22">
        <v>59976204</v>
      </c>
      <c r="AI86" s="22">
        <v>159259520</v>
      </c>
      <c r="AJ86" s="22">
        <v>101063648</v>
      </c>
      <c r="AK86" s="22">
        <v>43011764</v>
      </c>
      <c r="AL86" s="22">
        <v>48185652</v>
      </c>
      <c r="AM86" s="22">
        <v>91130696</v>
      </c>
      <c r="AN86" s="22">
        <v>264628938.5</v>
      </c>
      <c r="AO86" s="22">
        <v>208656112</v>
      </c>
      <c r="AP86" s="22">
        <v>53475112</v>
      </c>
      <c r="AQ86" s="22">
        <v>220486960</v>
      </c>
      <c r="AR86" s="22">
        <v>82131952</v>
      </c>
      <c r="AS86" s="22">
        <v>42854412</v>
      </c>
      <c r="AT86" s="22">
        <v>49486528</v>
      </c>
      <c r="AU86" s="22">
        <v>346928800</v>
      </c>
      <c r="AV86" s="22">
        <v>22639160</v>
      </c>
      <c r="AW86" s="22">
        <v>83390064</v>
      </c>
      <c r="AX86" s="22">
        <v>76878144</v>
      </c>
      <c r="AY86" s="22">
        <v>889731400.53125</v>
      </c>
      <c r="AZ86" s="22">
        <v>135818976</v>
      </c>
      <c r="BA86" s="22">
        <v>168832230.75</v>
      </c>
      <c r="BB86" s="22">
        <v>1249692544</v>
      </c>
      <c r="BC86" s="22">
        <v>104449320</v>
      </c>
      <c r="BD86" s="22">
        <v>44671596</v>
      </c>
      <c r="BE86" s="22">
        <v>19232312</v>
      </c>
      <c r="BF86" s="22">
        <v>36855516.0625</v>
      </c>
      <c r="BG86" s="22">
        <v>208766928</v>
      </c>
      <c r="BH86" s="22">
        <v>1682586624</v>
      </c>
      <c r="BI86" s="22">
        <v>318792768</v>
      </c>
      <c r="BJ86" s="22">
        <v>57452132</v>
      </c>
      <c r="BK86" s="22">
        <v>367843328</v>
      </c>
      <c r="BL86" s="22">
        <v>132167672</v>
      </c>
      <c r="BM86" s="22">
        <v>65605312</v>
      </c>
      <c r="BN86" s="22">
        <v>107777056</v>
      </c>
      <c r="BO86" s="22">
        <v>218856741.65625</v>
      </c>
    </row>
    <row r="87" spans="1:67" ht="13.95" hidden="1" customHeight="1" x14ac:dyDescent="0.3">
      <c r="A87" s="19">
        <v>2052</v>
      </c>
      <c r="B87" s="21">
        <f t="shared" si="19"/>
        <v>9532143791.0053711</v>
      </c>
      <c r="C87" s="21">
        <f t="shared" si="20"/>
        <v>528050470.76953119</v>
      </c>
      <c r="D87" s="21">
        <f t="shared" si="21"/>
        <v>485966760.23730469</v>
      </c>
      <c r="E87" s="21">
        <f t="shared" si="22"/>
        <v>709562058.18603504</v>
      </c>
      <c r="F87" s="21">
        <f t="shared" si="23"/>
        <v>787741077.5</v>
      </c>
      <c r="G87" s="21">
        <f t="shared" si="24"/>
        <v>2104493886.4375</v>
      </c>
      <c r="H87" s="21">
        <f t="shared" si="25"/>
        <v>304920884.25</v>
      </c>
      <c r="I87" s="21">
        <f t="shared" si="26"/>
        <v>1442200452.8125</v>
      </c>
      <c r="J87" s="21">
        <f t="shared" si="27"/>
        <v>3169208200.8125</v>
      </c>
      <c r="K87" s="22">
        <v>77800880</v>
      </c>
      <c r="L87" s="22">
        <v>6117740</v>
      </c>
      <c r="M87" s="22">
        <v>44481192</v>
      </c>
      <c r="N87" s="22">
        <v>70837080</v>
      </c>
      <c r="O87" s="22">
        <v>75715960</v>
      </c>
      <c r="P87" s="22">
        <v>51103100</v>
      </c>
      <c r="Q87" s="22">
        <v>18908550</v>
      </c>
      <c r="R87" s="22">
        <v>5898989</v>
      </c>
      <c r="S87" s="22">
        <v>11341964</v>
      </c>
      <c r="T87" s="22">
        <v>61803537.519531198</v>
      </c>
      <c r="U87" s="22">
        <v>104041478.25</v>
      </c>
      <c r="V87" s="22">
        <v>382421952</v>
      </c>
      <c r="W87" s="22">
        <v>45923412</v>
      </c>
      <c r="X87" s="22">
        <v>32922566</v>
      </c>
      <c r="Y87" s="22">
        <v>5776521</v>
      </c>
      <c r="Z87" s="22">
        <v>18922309.237304699</v>
      </c>
      <c r="AA87" s="22">
        <v>47891656</v>
      </c>
      <c r="AB87" s="22">
        <v>213247232</v>
      </c>
      <c r="AC87" s="22">
        <v>20210608</v>
      </c>
      <c r="AD87" s="22">
        <v>57629788</v>
      </c>
      <c r="AE87" s="22">
        <v>143599360</v>
      </c>
      <c r="AF87" s="22">
        <v>226983414.18603501</v>
      </c>
      <c r="AG87" s="22">
        <v>15720976</v>
      </c>
      <c r="AH87" s="22">
        <v>60358936</v>
      </c>
      <c r="AI87" s="22">
        <v>160501200</v>
      </c>
      <c r="AJ87" s="22">
        <v>101085720</v>
      </c>
      <c r="AK87" s="22">
        <v>43057492</v>
      </c>
      <c r="AL87" s="22">
        <v>48689464</v>
      </c>
      <c r="AM87" s="22">
        <v>90983864</v>
      </c>
      <c r="AN87" s="22">
        <v>267343425.5</v>
      </c>
      <c r="AO87" s="22">
        <v>212761888</v>
      </c>
      <c r="AP87" s="22">
        <v>54326320</v>
      </c>
      <c r="AQ87" s="22">
        <v>223772176</v>
      </c>
      <c r="AR87" s="22">
        <v>82875672</v>
      </c>
      <c r="AS87" s="22">
        <v>43517184</v>
      </c>
      <c r="AT87" s="22">
        <v>50329776</v>
      </c>
      <c r="AU87" s="22">
        <v>350511040</v>
      </c>
      <c r="AV87" s="22">
        <v>22916068</v>
      </c>
      <c r="AW87" s="22">
        <v>84612336</v>
      </c>
      <c r="AX87" s="22">
        <v>77216472</v>
      </c>
      <c r="AY87" s="22">
        <v>901654954.4375</v>
      </c>
      <c r="AZ87" s="22">
        <v>135553728</v>
      </c>
      <c r="BA87" s="22">
        <v>169367156.25</v>
      </c>
      <c r="BB87" s="22">
        <v>1238519936</v>
      </c>
      <c r="BC87" s="22">
        <v>103779168</v>
      </c>
      <c r="BD87" s="22">
        <v>44179284</v>
      </c>
      <c r="BE87" s="22">
        <v>19028348</v>
      </c>
      <c r="BF87" s="22">
        <v>36693716.8125</v>
      </c>
      <c r="BG87" s="22">
        <v>209507872</v>
      </c>
      <c r="BH87" s="22">
        <v>1685859072</v>
      </c>
      <c r="BI87" s="22">
        <v>319119840</v>
      </c>
      <c r="BJ87" s="22">
        <v>57372388</v>
      </c>
      <c r="BK87" s="22">
        <v>371866624</v>
      </c>
      <c r="BL87" s="22">
        <v>132269696</v>
      </c>
      <c r="BM87" s="22">
        <v>65185632</v>
      </c>
      <c r="BN87" s="22">
        <v>107607280</v>
      </c>
      <c r="BO87" s="22">
        <v>220419796.8125</v>
      </c>
    </row>
    <row r="88" spans="1:67" ht="13.95" hidden="1" customHeight="1" x14ac:dyDescent="0.3">
      <c r="A88" s="19">
        <v>2053</v>
      </c>
      <c r="B88" s="21">
        <f t="shared" si="19"/>
        <v>9558942651.3935547</v>
      </c>
      <c r="C88" s="21">
        <f t="shared" si="20"/>
        <v>526267725.0546875</v>
      </c>
      <c r="D88" s="21">
        <f t="shared" si="21"/>
        <v>487263997.71191412</v>
      </c>
      <c r="E88" s="21">
        <f t="shared" si="22"/>
        <v>708893770.62695301</v>
      </c>
      <c r="F88" s="21">
        <f t="shared" si="23"/>
        <v>792531567.5</v>
      </c>
      <c r="G88" s="21">
        <f t="shared" si="24"/>
        <v>2131889721.78125</v>
      </c>
      <c r="H88" s="21">
        <f t="shared" si="25"/>
        <v>305129012.5</v>
      </c>
      <c r="I88" s="21">
        <f t="shared" si="26"/>
        <v>1429068851.5</v>
      </c>
      <c r="J88" s="21">
        <f t="shared" si="27"/>
        <v>3177898004.71875</v>
      </c>
      <c r="K88" s="22">
        <v>77538312</v>
      </c>
      <c r="L88" s="22">
        <v>6113323.5</v>
      </c>
      <c r="M88" s="22">
        <v>44231176</v>
      </c>
      <c r="N88" s="22">
        <v>70821440</v>
      </c>
      <c r="O88" s="22">
        <v>75797704</v>
      </c>
      <c r="P88" s="22">
        <v>50691360</v>
      </c>
      <c r="Q88" s="22">
        <v>18884312</v>
      </c>
      <c r="R88" s="22">
        <v>5896853</v>
      </c>
      <c r="S88" s="22">
        <v>11353756</v>
      </c>
      <c r="T88" s="22">
        <v>61639580.7109375</v>
      </c>
      <c r="U88" s="22">
        <v>103299907.84375</v>
      </c>
      <c r="V88" s="22">
        <v>383225280</v>
      </c>
      <c r="W88" s="22">
        <v>46071932</v>
      </c>
      <c r="X88" s="22">
        <v>33125242</v>
      </c>
      <c r="Y88" s="22">
        <v>5785605</v>
      </c>
      <c r="Z88" s="22">
        <v>19055938.7119141</v>
      </c>
      <c r="AA88" s="22">
        <v>47843524</v>
      </c>
      <c r="AB88" s="22">
        <v>212608192</v>
      </c>
      <c r="AC88" s="22">
        <v>20146396</v>
      </c>
      <c r="AD88" s="22">
        <v>57543440</v>
      </c>
      <c r="AE88" s="22">
        <v>143540656</v>
      </c>
      <c r="AF88" s="22">
        <v>227211562.62695301</v>
      </c>
      <c r="AG88" s="22">
        <v>15899702</v>
      </c>
      <c r="AH88" s="22">
        <v>60714896</v>
      </c>
      <c r="AI88" s="22">
        <v>161706784</v>
      </c>
      <c r="AJ88" s="22">
        <v>101083304</v>
      </c>
      <c r="AK88" s="22">
        <v>43091980</v>
      </c>
      <c r="AL88" s="22">
        <v>49191612</v>
      </c>
      <c r="AM88" s="22">
        <v>90813592</v>
      </c>
      <c r="AN88" s="22">
        <v>270029697.5</v>
      </c>
      <c r="AO88" s="22">
        <v>216867360</v>
      </c>
      <c r="AP88" s="22">
        <v>55168020</v>
      </c>
      <c r="AQ88" s="22">
        <v>226995184</v>
      </c>
      <c r="AR88" s="22">
        <v>83600704</v>
      </c>
      <c r="AS88" s="22">
        <v>44172416</v>
      </c>
      <c r="AT88" s="22">
        <v>51159864</v>
      </c>
      <c r="AU88" s="22">
        <v>354005056</v>
      </c>
      <c r="AV88" s="22">
        <v>23181486</v>
      </c>
      <c r="AW88" s="22">
        <v>85823864</v>
      </c>
      <c r="AX88" s="22">
        <v>77530664</v>
      </c>
      <c r="AY88" s="22">
        <v>913385103.78125</v>
      </c>
      <c r="AZ88" s="22">
        <v>135253120</v>
      </c>
      <c r="BA88" s="22">
        <v>169875892.5</v>
      </c>
      <c r="BB88" s="22">
        <v>1226942080</v>
      </c>
      <c r="BC88" s="22">
        <v>103102952</v>
      </c>
      <c r="BD88" s="22">
        <v>43672040</v>
      </c>
      <c r="BE88" s="22">
        <v>18822260</v>
      </c>
      <c r="BF88" s="22">
        <v>36529519.5</v>
      </c>
      <c r="BG88" s="22">
        <v>210192800</v>
      </c>
      <c r="BH88" s="22">
        <v>1688750080</v>
      </c>
      <c r="BI88" s="22">
        <v>319372352</v>
      </c>
      <c r="BJ88" s="22">
        <v>57279384</v>
      </c>
      <c r="BK88" s="22">
        <v>375819872</v>
      </c>
      <c r="BL88" s="22">
        <v>132323440</v>
      </c>
      <c r="BM88" s="22">
        <v>64754380</v>
      </c>
      <c r="BN88" s="22">
        <v>107401208</v>
      </c>
      <c r="BO88" s="22">
        <v>222004488.71875</v>
      </c>
    </row>
    <row r="89" spans="1:67" ht="13.95" hidden="1" customHeight="1" x14ac:dyDescent="0.3">
      <c r="A89" s="19">
        <v>2054</v>
      </c>
      <c r="B89" s="21">
        <f t="shared" si="19"/>
        <v>9583758623.3388672</v>
      </c>
      <c r="C89" s="21">
        <f t="shared" si="20"/>
        <v>524404888.921875</v>
      </c>
      <c r="D89" s="21">
        <f t="shared" si="21"/>
        <v>488524821.44042969</v>
      </c>
      <c r="E89" s="21">
        <f t="shared" si="22"/>
        <v>708061805.10156202</v>
      </c>
      <c r="F89" s="21">
        <f t="shared" si="23"/>
        <v>797161444</v>
      </c>
      <c r="G89" s="21">
        <f t="shared" si="24"/>
        <v>2158896314.09375</v>
      </c>
      <c r="H89" s="21">
        <f t="shared" si="25"/>
        <v>305276273.5</v>
      </c>
      <c r="I89" s="21">
        <f t="shared" si="26"/>
        <v>1415437806.875</v>
      </c>
      <c r="J89" s="21">
        <f t="shared" si="27"/>
        <v>3185995269.40625</v>
      </c>
      <c r="K89" s="22">
        <v>77260336</v>
      </c>
      <c r="L89" s="22">
        <v>6108963</v>
      </c>
      <c r="M89" s="22">
        <v>43967424</v>
      </c>
      <c r="N89" s="22">
        <v>70799072</v>
      </c>
      <c r="O89" s="22">
        <v>75864984</v>
      </c>
      <c r="P89" s="22">
        <v>50272024</v>
      </c>
      <c r="Q89" s="22">
        <v>18858940</v>
      </c>
      <c r="R89" s="22">
        <v>5893465</v>
      </c>
      <c r="S89" s="22">
        <v>11363438</v>
      </c>
      <c r="T89" s="22">
        <v>61468575.171875</v>
      </c>
      <c r="U89" s="22">
        <v>102547667.75</v>
      </c>
      <c r="V89" s="22">
        <v>383998944</v>
      </c>
      <c r="W89" s="22">
        <v>46213216</v>
      </c>
      <c r="X89" s="22">
        <v>33331582</v>
      </c>
      <c r="Y89" s="22">
        <v>5795392</v>
      </c>
      <c r="Z89" s="22">
        <v>19185687.440429699</v>
      </c>
      <c r="AA89" s="22">
        <v>47784372</v>
      </c>
      <c r="AB89" s="22">
        <v>211939376</v>
      </c>
      <c r="AC89" s="22">
        <v>20075422</v>
      </c>
      <c r="AD89" s="22">
        <v>57446072</v>
      </c>
      <c r="AE89" s="22">
        <v>143435264</v>
      </c>
      <c r="AF89" s="22">
        <v>227381299.10156199</v>
      </c>
      <c r="AG89" s="22">
        <v>16081439</v>
      </c>
      <c r="AH89" s="22">
        <v>61056060</v>
      </c>
      <c r="AI89" s="22">
        <v>162878400</v>
      </c>
      <c r="AJ89" s="22">
        <v>101035504</v>
      </c>
      <c r="AK89" s="22">
        <v>43113500</v>
      </c>
      <c r="AL89" s="22">
        <v>49691832</v>
      </c>
      <c r="AM89" s="22">
        <v>90613656</v>
      </c>
      <c r="AN89" s="22">
        <v>272691053</v>
      </c>
      <c r="AO89" s="22">
        <v>220975568</v>
      </c>
      <c r="AP89" s="22">
        <v>56004576</v>
      </c>
      <c r="AQ89" s="22">
        <v>230196304</v>
      </c>
      <c r="AR89" s="22">
        <v>84307128</v>
      </c>
      <c r="AS89" s="22">
        <v>44813008</v>
      </c>
      <c r="AT89" s="22">
        <v>51984196</v>
      </c>
      <c r="AU89" s="22">
        <v>357395520</v>
      </c>
      <c r="AV89" s="22">
        <v>23449566</v>
      </c>
      <c r="AW89" s="22">
        <v>87026176</v>
      </c>
      <c r="AX89" s="22">
        <v>77836088</v>
      </c>
      <c r="AY89" s="22">
        <v>924908184.09375</v>
      </c>
      <c r="AZ89" s="22">
        <v>134928448</v>
      </c>
      <c r="BA89" s="22">
        <v>170347825.5</v>
      </c>
      <c r="BB89" s="22">
        <v>1214889728</v>
      </c>
      <c r="BC89" s="22">
        <v>102417736</v>
      </c>
      <c r="BD89" s="22">
        <v>43157020</v>
      </c>
      <c r="BE89" s="22">
        <v>18610914</v>
      </c>
      <c r="BF89" s="22">
        <v>36362408.875</v>
      </c>
      <c r="BG89" s="22">
        <v>210839744</v>
      </c>
      <c r="BH89" s="22">
        <v>1691336448</v>
      </c>
      <c r="BI89" s="22">
        <v>319566368</v>
      </c>
      <c r="BJ89" s="22">
        <v>57171452</v>
      </c>
      <c r="BK89" s="22">
        <v>379717760</v>
      </c>
      <c r="BL89" s="22">
        <v>132335976</v>
      </c>
      <c r="BM89" s="22">
        <v>64311392</v>
      </c>
      <c r="BN89" s="22">
        <v>107165544</v>
      </c>
      <c r="BO89" s="22">
        <v>223550585.40625</v>
      </c>
    </row>
    <row r="90" spans="1:67" ht="13.95" hidden="1" customHeight="1" x14ac:dyDescent="0.3">
      <c r="A90" s="19">
        <v>2055</v>
      </c>
      <c r="B90" s="21">
        <f t="shared" si="19"/>
        <v>9606435635.2592773</v>
      </c>
      <c r="C90" s="21">
        <f t="shared" si="20"/>
        <v>522470613.63671881</v>
      </c>
      <c r="D90" s="21">
        <f t="shared" si="21"/>
        <v>489773726.29980469</v>
      </c>
      <c r="E90" s="21">
        <f t="shared" si="22"/>
        <v>707049174.60400403</v>
      </c>
      <c r="F90" s="21">
        <f t="shared" si="23"/>
        <v>801579602.25</v>
      </c>
      <c r="G90" s="21">
        <f t="shared" si="24"/>
        <v>2185544376.78125</v>
      </c>
      <c r="H90" s="21">
        <f t="shared" si="25"/>
        <v>305369248.5</v>
      </c>
      <c r="I90" s="21">
        <f t="shared" si="26"/>
        <v>1401270989.9375</v>
      </c>
      <c r="J90" s="21">
        <f t="shared" si="27"/>
        <v>3193377903.25</v>
      </c>
      <c r="K90" s="22">
        <v>76970312</v>
      </c>
      <c r="L90" s="22">
        <v>6103946</v>
      </c>
      <c r="M90" s="22">
        <v>43703604</v>
      </c>
      <c r="N90" s="22">
        <v>70769776</v>
      </c>
      <c r="O90" s="22">
        <v>75921056</v>
      </c>
      <c r="P90" s="22">
        <v>49841996</v>
      </c>
      <c r="Q90" s="22">
        <v>18831090</v>
      </c>
      <c r="R90" s="22">
        <v>5888678.5</v>
      </c>
      <c r="S90" s="22">
        <v>11370355</v>
      </c>
      <c r="T90" s="22">
        <v>61287646.261718802</v>
      </c>
      <c r="U90" s="22">
        <v>101782153.875</v>
      </c>
      <c r="V90" s="22">
        <v>384764640</v>
      </c>
      <c r="W90" s="22">
        <v>46355216</v>
      </c>
      <c r="X90" s="22">
        <v>33539980</v>
      </c>
      <c r="Y90" s="22">
        <v>5804521</v>
      </c>
      <c r="Z90" s="22">
        <v>19309369.299804699</v>
      </c>
      <c r="AA90" s="22">
        <v>47712988</v>
      </c>
      <c r="AB90" s="22">
        <v>211220976</v>
      </c>
      <c r="AC90" s="22">
        <v>19997662</v>
      </c>
      <c r="AD90" s="22">
        <v>57332632</v>
      </c>
      <c r="AE90" s="22">
        <v>143288384</v>
      </c>
      <c r="AF90" s="22">
        <v>227496532.604004</v>
      </c>
      <c r="AG90" s="22">
        <v>16265377</v>
      </c>
      <c r="AH90" s="22">
        <v>61369944</v>
      </c>
      <c r="AI90" s="22">
        <v>164009536</v>
      </c>
      <c r="AJ90" s="22">
        <v>100945440</v>
      </c>
      <c r="AK90" s="22">
        <v>43121824</v>
      </c>
      <c r="AL90" s="22">
        <v>50189880</v>
      </c>
      <c r="AM90" s="22">
        <v>90390912</v>
      </c>
      <c r="AN90" s="22">
        <v>275286689.25</v>
      </c>
      <c r="AO90" s="22">
        <v>225053696</v>
      </c>
      <c r="AP90" s="22">
        <v>56837636</v>
      </c>
      <c r="AQ90" s="22">
        <v>233332496</v>
      </c>
      <c r="AR90" s="22">
        <v>84997424</v>
      </c>
      <c r="AS90" s="22">
        <v>45446480</v>
      </c>
      <c r="AT90" s="22">
        <v>52798524</v>
      </c>
      <c r="AU90" s="22">
        <v>360703008</v>
      </c>
      <c r="AV90" s="22">
        <v>23724208</v>
      </c>
      <c r="AW90" s="22">
        <v>88222512</v>
      </c>
      <c r="AX90" s="22">
        <v>78140640</v>
      </c>
      <c r="AY90" s="22">
        <v>936287752.78125</v>
      </c>
      <c r="AZ90" s="22">
        <v>134584608</v>
      </c>
      <c r="BA90" s="22">
        <v>170784640.5</v>
      </c>
      <c r="BB90" s="22">
        <v>1202330496</v>
      </c>
      <c r="BC90" s="22">
        <v>101724408</v>
      </c>
      <c r="BD90" s="22">
        <v>42632244</v>
      </c>
      <c r="BE90" s="22">
        <v>18397502</v>
      </c>
      <c r="BF90" s="22">
        <v>36186339.9375</v>
      </c>
      <c r="BG90" s="22">
        <v>211426304</v>
      </c>
      <c r="BH90" s="22">
        <v>1693546752</v>
      </c>
      <c r="BI90" s="22">
        <v>319675424</v>
      </c>
      <c r="BJ90" s="22">
        <v>57052448</v>
      </c>
      <c r="BK90" s="22">
        <v>383550048</v>
      </c>
      <c r="BL90" s="22">
        <v>132310000</v>
      </c>
      <c r="BM90" s="22">
        <v>63860232</v>
      </c>
      <c r="BN90" s="22">
        <v>106899560</v>
      </c>
      <c r="BO90" s="22">
        <v>225057135.25</v>
      </c>
    </row>
    <row r="91" spans="1:67" ht="13.95" hidden="1" customHeight="1" x14ac:dyDescent="0.3">
      <c r="A91" s="19">
        <v>2056</v>
      </c>
      <c r="B91" s="21">
        <f t="shared" si="19"/>
        <v>9627265614.4165039</v>
      </c>
      <c r="C91" s="21">
        <f t="shared" si="20"/>
        <v>520470848.8359375</v>
      </c>
      <c r="D91" s="21">
        <f t="shared" si="21"/>
        <v>490992800.65820313</v>
      </c>
      <c r="E91" s="21">
        <f t="shared" si="22"/>
        <v>705883412.92236304</v>
      </c>
      <c r="F91" s="21">
        <f t="shared" si="23"/>
        <v>805794591</v>
      </c>
      <c r="G91" s="21">
        <f t="shared" si="24"/>
        <v>2211769264.90625</v>
      </c>
      <c r="H91" s="21">
        <f t="shared" si="25"/>
        <v>305423530.75</v>
      </c>
      <c r="I91" s="21">
        <f t="shared" si="26"/>
        <v>1386706723</v>
      </c>
      <c r="J91" s="21">
        <f t="shared" si="27"/>
        <v>3200224442.34375</v>
      </c>
      <c r="K91" s="22">
        <v>76683928</v>
      </c>
      <c r="L91" s="22">
        <v>6098315</v>
      </c>
      <c r="M91" s="22">
        <v>43418724</v>
      </c>
      <c r="N91" s="22">
        <v>70739992</v>
      </c>
      <c r="O91" s="22">
        <v>75956752</v>
      </c>
      <c r="P91" s="22">
        <v>49400788</v>
      </c>
      <c r="Q91" s="22">
        <v>18801740</v>
      </c>
      <c r="R91" s="22">
        <v>5883222.5</v>
      </c>
      <c r="S91" s="22">
        <v>11376246</v>
      </c>
      <c r="T91" s="22">
        <v>61102552.9609375</v>
      </c>
      <c r="U91" s="22">
        <v>101008588.375</v>
      </c>
      <c r="V91" s="22">
        <v>385502752</v>
      </c>
      <c r="W91" s="22">
        <v>46505072</v>
      </c>
      <c r="X91" s="22">
        <v>33745004</v>
      </c>
      <c r="Y91" s="22">
        <v>5811932</v>
      </c>
      <c r="Z91" s="22">
        <v>19428040.658203099</v>
      </c>
      <c r="AA91" s="22">
        <v>47627748</v>
      </c>
      <c r="AB91" s="22">
        <v>210459600</v>
      </c>
      <c r="AC91" s="22">
        <v>19915720</v>
      </c>
      <c r="AD91" s="22">
        <v>57210844</v>
      </c>
      <c r="AE91" s="22">
        <v>143113904</v>
      </c>
      <c r="AF91" s="22">
        <v>227555596.92236301</v>
      </c>
      <c r="AG91" s="22">
        <v>16450371</v>
      </c>
      <c r="AH91" s="22">
        <v>61662092</v>
      </c>
      <c r="AI91" s="22">
        <v>165111024</v>
      </c>
      <c r="AJ91" s="22">
        <v>100813168</v>
      </c>
      <c r="AK91" s="22">
        <v>43119140</v>
      </c>
      <c r="AL91" s="22">
        <v>50687660</v>
      </c>
      <c r="AM91" s="22">
        <v>90131296</v>
      </c>
      <c r="AN91" s="22">
        <v>277819840</v>
      </c>
      <c r="AO91" s="22">
        <v>229110944</v>
      </c>
      <c r="AP91" s="22">
        <v>57652880</v>
      </c>
      <c r="AQ91" s="22">
        <v>236466752</v>
      </c>
      <c r="AR91" s="22">
        <v>85669944</v>
      </c>
      <c r="AS91" s="22">
        <v>46069204</v>
      </c>
      <c r="AT91" s="22">
        <v>53601460</v>
      </c>
      <c r="AU91" s="22">
        <v>363933664</v>
      </c>
      <c r="AV91" s="22">
        <v>23988486</v>
      </c>
      <c r="AW91" s="22">
        <v>89392392</v>
      </c>
      <c r="AX91" s="22">
        <v>78423560</v>
      </c>
      <c r="AY91" s="22">
        <v>947459978.90625</v>
      </c>
      <c r="AZ91" s="22">
        <v>134232016</v>
      </c>
      <c r="BA91" s="22">
        <v>171191514.75</v>
      </c>
      <c r="BB91" s="22">
        <v>1189405056</v>
      </c>
      <c r="BC91" s="22">
        <v>101018744</v>
      </c>
      <c r="BD91" s="22">
        <v>42095520</v>
      </c>
      <c r="BE91" s="22">
        <v>18183360</v>
      </c>
      <c r="BF91" s="22">
        <v>36004043</v>
      </c>
      <c r="BG91" s="22">
        <v>211965744</v>
      </c>
      <c r="BH91" s="22">
        <v>1695463680</v>
      </c>
      <c r="BI91" s="22">
        <v>319730944</v>
      </c>
      <c r="BJ91" s="22">
        <v>56921820</v>
      </c>
      <c r="BK91" s="22">
        <v>387341600</v>
      </c>
      <c r="BL91" s="22">
        <v>132237352</v>
      </c>
      <c r="BM91" s="22">
        <v>63404588</v>
      </c>
      <c r="BN91" s="22">
        <v>106614920</v>
      </c>
      <c r="BO91" s="22">
        <v>226543794.34375</v>
      </c>
    </row>
    <row r="92" spans="1:67" ht="13.95" hidden="1" customHeight="1" x14ac:dyDescent="0.3">
      <c r="A92" s="19">
        <v>2057</v>
      </c>
      <c r="B92" s="21">
        <f t="shared" si="19"/>
        <v>9646410594.7038574</v>
      </c>
      <c r="C92" s="21">
        <f t="shared" si="20"/>
        <v>518429104.72265619</v>
      </c>
      <c r="D92" s="21">
        <f t="shared" si="21"/>
        <v>492241462.35742188</v>
      </c>
      <c r="E92" s="21">
        <f t="shared" si="22"/>
        <v>704531629.23315406</v>
      </c>
      <c r="F92" s="21">
        <f t="shared" si="23"/>
        <v>809840864</v>
      </c>
      <c r="G92" s="21">
        <f t="shared" si="24"/>
        <v>2237557671.046875</v>
      </c>
      <c r="H92" s="21">
        <f t="shared" si="25"/>
        <v>305457958.5</v>
      </c>
      <c r="I92" s="21">
        <f t="shared" si="26"/>
        <v>1371851909</v>
      </c>
      <c r="J92" s="21">
        <f t="shared" si="27"/>
        <v>3206499995.84375</v>
      </c>
      <c r="K92" s="22">
        <v>76408880</v>
      </c>
      <c r="L92" s="22">
        <v>6092874</v>
      </c>
      <c r="M92" s="22">
        <v>43121616</v>
      </c>
      <c r="N92" s="22">
        <v>70702992</v>
      </c>
      <c r="O92" s="22">
        <v>75981480</v>
      </c>
      <c r="P92" s="22">
        <v>48954752</v>
      </c>
      <c r="Q92" s="22">
        <v>18771214</v>
      </c>
      <c r="R92" s="22">
        <v>5877064</v>
      </c>
      <c r="S92" s="22">
        <v>11382048</v>
      </c>
      <c r="T92" s="22">
        <v>60913686.597656198</v>
      </c>
      <c r="U92" s="22">
        <v>100222498.125</v>
      </c>
      <c r="V92" s="22">
        <v>386275584</v>
      </c>
      <c r="W92" s="22">
        <v>46656252</v>
      </c>
      <c r="X92" s="22">
        <v>33948712</v>
      </c>
      <c r="Y92" s="22">
        <v>5818070</v>
      </c>
      <c r="Z92" s="22">
        <v>19542844.357421901</v>
      </c>
      <c r="AA92" s="22">
        <v>47527868</v>
      </c>
      <c r="AB92" s="22">
        <v>209641312</v>
      </c>
      <c r="AC92" s="22">
        <v>19826838</v>
      </c>
      <c r="AD92" s="22">
        <v>57072956</v>
      </c>
      <c r="AE92" s="22">
        <v>142904416</v>
      </c>
      <c r="AF92" s="22">
        <v>227558239.233154</v>
      </c>
      <c r="AG92" s="22">
        <v>16638193</v>
      </c>
      <c r="AH92" s="22">
        <v>61928612</v>
      </c>
      <c r="AI92" s="22">
        <v>166189488</v>
      </c>
      <c r="AJ92" s="22">
        <v>100642400</v>
      </c>
      <c r="AK92" s="22">
        <v>43105940</v>
      </c>
      <c r="AL92" s="22">
        <v>51182652</v>
      </c>
      <c r="AM92" s="22">
        <v>89849248</v>
      </c>
      <c r="AN92" s="22">
        <v>280304331</v>
      </c>
      <c r="AO92" s="22">
        <v>233139040</v>
      </c>
      <c r="AP92" s="22">
        <v>58456064</v>
      </c>
      <c r="AQ92" s="22">
        <v>239584816</v>
      </c>
      <c r="AR92" s="22">
        <v>86336024</v>
      </c>
      <c r="AS92" s="22">
        <v>46681896</v>
      </c>
      <c r="AT92" s="22">
        <v>54389992</v>
      </c>
      <c r="AU92" s="22">
        <v>367092672</v>
      </c>
      <c r="AV92" s="22">
        <v>24236572</v>
      </c>
      <c r="AW92" s="22">
        <v>90542096</v>
      </c>
      <c r="AX92" s="22">
        <v>78695744</v>
      </c>
      <c r="AY92" s="22">
        <v>958402755.046875</v>
      </c>
      <c r="AZ92" s="22">
        <v>133890192</v>
      </c>
      <c r="BA92" s="22">
        <v>171567766.5</v>
      </c>
      <c r="BB92" s="22">
        <v>1176217984</v>
      </c>
      <c r="BC92" s="22">
        <v>100305744</v>
      </c>
      <c r="BD92" s="22">
        <v>41544256</v>
      </c>
      <c r="BE92" s="22">
        <v>17968046</v>
      </c>
      <c r="BF92" s="22">
        <v>35815879</v>
      </c>
      <c r="BG92" s="22">
        <v>212457536</v>
      </c>
      <c r="BH92" s="22">
        <v>1697093760</v>
      </c>
      <c r="BI92" s="22">
        <v>319730880</v>
      </c>
      <c r="BJ92" s="22">
        <v>56781044</v>
      </c>
      <c r="BK92" s="22">
        <v>391046592</v>
      </c>
      <c r="BL92" s="22">
        <v>132135136</v>
      </c>
      <c r="BM92" s="22">
        <v>62938952</v>
      </c>
      <c r="BN92" s="22">
        <v>106303952</v>
      </c>
      <c r="BO92" s="22">
        <v>228012143.84375</v>
      </c>
    </row>
    <row r="93" spans="1:67" ht="13.95" hidden="1" customHeight="1" x14ac:dyDescent="0.3">
      <c r="A93" s="19">
        <v>2058</v>
      </c>
      <c r="B93" s="21">
        <f t="shared" si="19"/>
        <v>9663892919.640625</v>
      </c>
      <c r="C93" s="21">
        <f t="shared" si="20"/>
        <v>516372949.578125</v>
      </c>
      <c r="D93" s="21">
        <f t="shared" si="21"/>
        <v>493548826.73632813</v>
      </c>
      <c r="E93" s="21">
        <f t="shared" si="22"/>
        <v>703045939.60742199</v>
      </c>
      <c r="F93" s="21">
        <f t="shared" si="23"/>
        <v>813697811.5</v>
      </c>
      <c r="G93" s="21">
        <f t="shared" si="24"/>
        <v>2262882920.6875</v>
      </c>
      <c r="H93" s="21">
        <f t="shared" si="25"/>
        <v>305444675.25</v>
      </c>
      <c r="I93" s="21">
        <f t="shared" si="26"/>
        <v>1356696579.6875</v>
      </c>
      <c r="J93" s="21">
        <f t="shared" si="27"/>
        <v>3212203216.59375</v>
      </c>
      <c r="K93" s="22">
        <v>76128352</v>
      </c>
      <c r="L93" s="22">
        <v>6087945.5</v>
      </c>
      <c r="M93" s="22">
        <v>42824008</v>
      </c>
      <c r="N93" s="22">
        <v>70678024</v>
      </c>
      <c r="O93" s="22">
        <v>76002776</v>
      </c>
      <c r="P93" s="22">
        <v>48500908</v>
      </c>
      <c r="Q93" s="22">
        <v>18740760</v>
      </c>
      <c r="R93" s="22">
        <v>5871176</v>
      </c>
      <c r="S93" s="22">
        <v>11386771</v>
      </c>
      <c r="T93" s="22">
        <v>60719291.171875</v>
      </c>
      <c r="U93" s="22">
        <v>99432937.90625</v>
      </c>
      <c r="V93" s="22">
        <v>387097984</v>
      </c>
      <c r="W93" s="22">
        <v>46815728</v>
      </c>
      <c r="X93" s="22">
        <v>34157156</v>
      </c>
      <c r="Y93" s="22">
        <v>5823814</v>
      </c>
      <c r="Z93" s="22">
        <v>19654144.736328099</v>
      </c>
      <c r="AA93" s="22">
        <v>47419480</v>
      </c>
      <c r="AB93" s="22">
        <v>208791264</v>
      </c>
      <c r="AC93" s="22">
        <v>19735264</v>
      </c>
      <c r="AD93" s="22">
        <v>56927504</v>
      </c>
      <c r="AE93" s="22">
        <v>142663200</v>
      </c>
      <c r="AF93" s="22">
        <v>227509227.60742199</v>
      </c>
      <c r="AG93" s="22">
        <v>16827636</v>
      </c>
      <c r="AH93" s="22">
        <v>62172064</v>
      </c>
      <c r="AI93" s="22">
        <v>167235328</v>
      </c>
      <c r="AJ93" s="22">
        <v>100432760</v>
      </c>
      <c r="AK93" s="22">
        <v>43085692</v>
      </c>
      <c r="AL93" s="22">
        <v>51678136</v>
      </c>
      <c r="AM93" s="22">
        <v>89538512</v>
      </c>
      <c r="AN93" s="22">
        <v>282727683.5</v>
      </c>
      <c r="AO93" s="22">
        <v>237149664</v>
      </c>
      <c r="AP93" s="22">
        <v>59261136</v>
      </c>
      <c r="AQ93" s="22">
        <v>242609696</v>
      </c>
      <c r="AR93" s="22">
        <v>86990280</v>
      </c>
      <c r="AS93" s="22">
        <v>47283452</v>
      </c>
      <c r="AT93" s="22">
        <v>55167992</v>
      </c>
      <c r="AU93" s="22">
        <v>370157920</v>
      </c>
      <c r="AV93" s="22">
        <v>24514222</v>
      </c>
      <c r="AW93" s="22">
        <v>91677792</v>
      </c>
      <c r="AX93" s="22">
        <v>78967024</v>
      </c>
      <c r="AY93" s="22">
        <v>969103742.6875</v>
      </c>
      <c r="AZ93" s="22">
        <v>133531776</v>
      </c>
      <c r="BA93" s="22">
        <v>171912899.25</v>
      </c>
      <c r="BB93" s="22">
        <v>1162757632</v>
      </c>
      <c r="BC93" s="22">
        <v>99583496</v>
      </c>
      <c r="BD93" s="22">
        <v>40984952</v>
      </c>
      <c r="BE93" s="22">
        <v>17748708</v>
      </c>
      <c r="BF93" s="22">
        <v>35621791.6875</v>
      </c>
      <c r="BG93" s="22">
        <v>212898992</v>
      </c>
      <c r="BH93" s="22">
        <v>1698436992</v>
      </c>
      <c r="BI93" s="22">
        <v>319691232</v>
      </c>
      <c r="BJ93" s="22">
        <v>56632152</v>
      </c>
      <c r="BK93" s="22">
        <v>394695744</v>
      </c>
      <c r="BL93" s="22">
        <v>132004968</v>
      </c>
      <c r="BM93" s="22">
        <v>62469736</v>
      </c>
      <c r="BN93" s="22">
        <v>105967928</v>
      </c>
      <c r="BO93" s="22">
        <v>229405472.59375</v>
      </c>
    </row>
    <row r="94" spans="1:67" ht="13.95" hidden="1" customHeight="1" x14ac:dyDescent="0.3">
      <c r="A94" s="19">
        <v>2059</v>
      </c>
      <c r="B94" s="21">
        <f t="shared" si="19"/>
        <v>9679593320.8703613</v>
      </c>
      <c r="C94" s="21">
        <f t="shared" si="20"/>
        <v>514284487.27539063</v>
      </c>
      <c r="D94" s="21">
        <f t="shared" si="21"/>
        <v>494854772.11328119</v>
      </c>
      <c r="E94" s="21">
        <f t="shared" si="22"/>
        <v>701408382.57543898</v>
      </c>
      <c r="F94" s="21">
        <f t="shared" si="23"/>
        <v>817410013</v>
      </c>
      <c r="G94" s="21">
        <f t="shared" si="24"/>
        <v>2287878481</v>
      </c>
      <c r="H94" s="21">
        <f t="shared" si="25"/>
        <v>305403684</v>
      </c>
      <c r="I94" s="21">
        <f t="shared" si="26"/>
        <v>1341198657.625</v>
      </c>
      <c r="J94" s="21">
        <f t="shared" si="27"/>
        <v>3217154843.28125</v>
      </c>
      <c r="K94" s="22">
        <v>75862144</v>
      </c>
      <c r="L94" s="22">
        <v>6083483</v>
      </c>
      <c r="M94" s="22">
        <v>42521116</v>
      </c>
      <c r="N94" s="22">
        <v>70645552</v>
      </c>
      <c r="O94" s="22">
        <v>76008584</v>
      </c>
      <c r="P94" s="22">
        <v>48043192</v>
      </c>
      <c r="Q94" s="22">
        <v>18711608</v>
      </c>
      <c r="R94" s="22">
        <v>5864866.5</v>
      </c>
      <c r="S94" s="22">
        <v>11389728</v>
      </c>
      <c r="T94" s="22">
        <v>60518882.775390603</v>
      </c>
      <c r="U94" s="22">
        <v>98635331</v>
      </c>
      <c r="V94" s="22">
        <v>387919936</v>
      </c>
      <c r="W94" s="22">
        <v>46981204</v>
      </c>
      <c r="X94" s="22">
        <v>34362292</v>
      </c>
      <c r="Y94" s="22">
        <v>5828911</v>
      </c>
      <c r="Z94" s="22">
        <v>19762429.113281202</v>
      </c>
      <c r="AA94" s="22">
        <v>47300952</v>
      </c>
      <c r="AB94" s="22">
        <v>207897680</v>
      </c>
      <c r="AC94" s="22">
        <v>19638752</v>
      </c>
      <c r="AD94" s="22">
        <v>56766248</v>
      </c>
      <c r="AE94" s="22">
        <v>142393664</v>
      </c>
      <c r="AF94" s="22">
        <v>227411086.57543901</v>
      </c>
      <c r="AG94" s="22">
        <v>17020198</v>
      </c>
      <c r="AH94" s="22">
        <v>62392704</v>
      </c>
      <c r="AI94" s="22">
        <v>168259440</v>
      </c>
      <c r="AJ94" s="22">
        <v>100188592</v>
      </c>
      <c r="AK94" s="22">
        <v>43051928</v>
      </c>
      <c r="AL94" s="22">
        <v>52171820</v>
      </c>
      <c r="AM94" s="22">
        <v>89207040</v>
      </c>
      <c r="AN94" s="22">
        <v>285118291</v>
      </c>
      <c r="AO94" s="22">
        <v>241139424</v>
      </c>
      <c r="AP94" s="22">
        <v>60057200</v>
      </c>
      <c r="AQ94" s="22">
        <v>245633424</v>
      </c>
      <c r="AR94" s="22">
        <v>87631264</v>
      </c>
      <c r="AS94" s="22">
        <v>47878112</v>
      </c>
      <c r="AT94" s="22">
        <v>55935768</v>
      </c>
      <c r="AU94" s="22">
        <v>373136832</v>
      </c>
      <c r="AV94" s="22">
        <v>24793564</v>
      </c>
      <c r="AW94" s="22">
        <v>92793688</v>
      </c>
      <c r="AX94" s="22">
        <v>79225016</v>
      </c>
      <c r="AY94" s="22">
        <v>979654189</v>
      </c>
      <c r="AZ94" s="22">
        <v>133164720</v>
      </c>
      <c r="BA94" s="22">
        <v>172238964</v>
      </c>
      <c r="BB94" s="22">
        <v>1148979200</v>
      </c>
      <c r="BC94" s="22">
        <v>98846912</v>
      </c>
      <c r="BD94" s="22">
        <v>40419820</v>
      </c>
      <c r="BE94" s="22">
        <v>17527198</v>
      </c>
      <c r="BF94" s="22">
        <v>35425527.625</v>
      </c>
      <c r="BG94" s="22">
        <v>213261376</v>
      </c>
      <c r="BH94" s="22">
        <v>1699407744</v>
      </c>
      <c r="BI94" s="22">
        <v>319593536</v>
      </c>
      <c r="BJ94" s="22">
        <v>56472268</v>
      </c>
      <c r="BK94" s="22">
        <v>398270752</v>
      </c>
      <c r="BL94" s="22">
        <v>131844664</v>
      </c>
      <c r="BM94" s="22">
        <v>61997840</v>
      </c>
      <c r="BN94" s="22">
        <v>105614232</v>
      </c>
      <c r="BO94" s="22">
        <v>230692431.28125</v>
      </c>
    </row>
    <row r="95" spans="1:67" ht="13.95" hidden="1" customHeight="1" x14ac:dyDescent="0.3">
      <c r="A95" s="19">
        <v>2060</v>
      </c>
      <c r="B95" s="21">
        <f t="shared" si="19"/>
        <v>9693941779.0273438</v>
      </c>
      <c r="C95" s="21">
        <f t="shared" si="20"/>
        <v>512179529.17578119</v>
      </c>
      <c r="D95" s="21">
        <f t="shared" si="21"/>
        <v>496151083.88964838</v>
      </c>
      <c r="E95" s="21">
        <f t="shared" si="22"/>
        <v>699603130.93066406</v>
      </c>
      <c r="F95" s="21">
        <f t="shared" si="23"/>
        <v>820984114.5</v>
      </c>
      <c r="G95" s="21">
        <f t="shared" si="24"/>
        <v>2312555556.875</v>
      </c>
      <c r="H95" s="21">
        <f t="shared" si="25"/>
        <v>305349327.25</v>
      </c>
      <c r="I95" s="21">
        <f t="shared" si="26"/>
        <v>1325618738</v>
      </c>
      <c r="J95" s="21">
        <f t="shared" si="27"/>
        <v>3221500298.40625</v>
      </c>
      <c r="K95" s="22">
        <v>75607632</v>
      </c>
      <c r="L95" s="22">
        <v>6078224</v>
      </c>
      <c r="M95" s="22">
        <v>42210840</v>
      </c>
      <c r="N95" s="22">
        <v>70611664</v>
      </c>
      <c r="O95" s="22">
        <v>76008840</v>
      </c>
      <c r="P95" s="22">
        <v>47584936</v>
      </c>
      <c r="Q95" s="22">
        <v>18683724</v>
      </c>
      <c r="R95" s="22">
        <v>5857756</v>
      </c>
      <c r="S95" s="22">
        <v>11391610</v>
      </c>
      <c r="T95" s="22">
        <v>60317200.019531198</v>
      </c>
      <c r="U95" s="22">
        <v>97827103.15625</v>
      </c>
      <c r="V95" s="22">
        <v>388743808</v>
      </c>
      <c r="W95" s="22">
        <v>47145288</v>
      </c>
      <c r="X95" s="22">
        <v>34562684</v>
      </c>
      <c r="Y95" s="22">
        <v>5832858</v>
      </c>
      <c r="Z95" s="22">
        <v>19866445.8896484</v>
      </c>
      <c r="AA95" s="22">
        <v>47172264</v>
      </c>
      <c r="AB95" s="22">
        <v>206957712</v>
      </c>
      <c r="AC95" s="22">
        <v>19536198</v>
      </c>
      <c r="AD95" s="22">
        <v>56594984</v>
      </c>
      <c r="AE95" s="22">
        <v>142080960</v>
      </c>
      <c r="AF95" s="22">
        <v>227261012.930664</v>
      </c>
      <c r="AG95" s="22">
        <v>17215002</v>
      </c>
      <c r="AH95" s="22">
        <v>62589336</v>
      </c>
      <c r="AI95" s="22">
        <v>169262832</v>
      </c>
      <c r="AJ95" s="22">
        <v>99904280</v>
      </c>
      <c r="AK95" s="22">
        <v>43008984</v>
      </c>
      <c r="AL95" s="22">
        <v>52662740</v>
      </c>
      <c r="AM95" s="22">
        <v>88847512</v>
      </c>
      <c r="AN95" s="22">
        <v>287493428.5</v>
      </c>
      <c r="AO95" s="22">
        <v>245097472</v>
      </c>
      <c r="AP95" s="22">
        <v>60842224</v>
      </c>
      <c r="AQ95" s="22">
        <v>248669424</v>
      </c>
      <c r="AR95" s="22">
        <v>88256336</v>
      </c>
      <c r="AS95" s="22">
        <v>48460852</v>
      </c>
      <c r="AT95" s="22">
        <v>56688020</v>
      </c>
      <c r="AU95" s="22">
        <v>376083200</v>
      </c>
      <c r="AV95" s="22">
        <v>25043778</v>
      </c>
      <c r="AW95" s="22">
        <v>93888248</v>
      </c>
      <c r="AX95" s="22">
        <v>79469728</v>
      </c>
      <c r="AY95" s="22">
        <v>990056274.875</v>
      </c>
      <c r="AZ95" s="22">
        <v>132812096</v>
      </c>
      <c r="BA95" s="22">
        <v>172537231.25</v>
      </c>
      <c r="BB95" s="22">
        <v>1135127168</v>
      </c>
      <c r="BC95" s="22">
        <v>98103224</v>
      </c>
      <c r="BD95" s="22">
        <v>39856828</v>
      </c>
      <c r="BE95" s="22">
        <v>17302548</v>
      </c>
      <c r="BF95" s="22">
        <v>35228970</v>
      </c>
      <c r="BG95" s="22">
        <v>213581280</v>
      </c>
      <c r="BH95" s="22">
        <v>1700040832</v>
      </c>
      <c r="BI95" s="22">
        <v>319454976</v>
      </c>
      <c r="BJ95" s="22">
        <v>56299384</v>
      </c>
      <c r="BK95" s="22">
        <v>401783968</v>
      </c>
      <c r="BL95" s="22">
        <v>131650240</v>
      </c>
      <c r="BM95" s="22">
        <v>61524732</v>
      </c>
      <c r="BN95" s="22">
        <v>105251040</v>
      </c>
      <c r="BO95" s="22">
        <v>231913846.40625</v>
      </c>
    </row>
    <row r="96" spans="1:67" ht="13.95" hidden="1" customHeight="1" x14ac:dyDescent="0.3">
      <c r="A96" s="19">
        <v>2061</v>
      </c>
      <c r="B96" s="21">
        <f t="shared" si="19"/>
        <v>9706878917.6347618</v>
      </c>
      <c r="C96" s="21">
        <f t="shared" si="20"/>
        <v>510077063.1640625</v>
      </c>
      <c r="D96" s="21">
        <f t="shared" si="21"/>
        <v>497465874.01660162</v>
      </c>
      <c r="E96" s="21">
        <f t="shared" si="22"/>
        <v>697684695.12597704</v>
      </c>
      <c r="F96" s="21">
        <f t="shared" si="23"/>
        <v>824383444.25</v>
      </c>
      <c r="G96" s="21">
        <f t="shared" si="24"/>
        <v>2336822373.8281202</v>
      </c>
      <c r="H96" s="21">
        <f t="shared" si="25"/>
        <v>305283936.75</v>
      </c>
      <c r="I96" s="21">
        <f t="shared" si="26"/>
        <v>1309911688</v>
      </c>
      <c r="J96" s="21">
        <f t="shared" si="27"/>
        <v>3225249842.5</v>
      </c>
      <c r="K96" s="22">
        <v>75360720</v>
      </c>
      <c r="L96" s="22">
        <v>6072854.5</v>
      </c>
      <c r="M96" s="22">
        <v>41894008</v>
      </c>
      <c r="N96" s="22">
        <v>70588208</v>
      </c>
      <c r="O96" s="22">
        <v>76008976</v>
      </c>
      <c r="P96" s="22">
        <v>47126640</v>
      </c>
      <c r="Q96" s="22">
        <v>18655576</v>
      </c>
      <c r="R96" s="22">
        <v>5849835.5</v>
      </c>
      <c r="S96" s="22">
        <v>11393335</v>
      </c>
      <c r="T96" s="22">
        <v>60115110.1328125</v>
      </c>
      <c r="U96" s="22">
        <v>97011800.03125</v>
      </c>
      <c r="V96" s="22">
        <v>389589824</v>
      </c>
      <c r="W96" s="22">
        <v>47309916</v>
      </c>
      <c r="X96" s="22">
        <v>34764692</v>
      </c>
      <c r="Y96" s="22">
        <v>5835176.5</v>
      </c>
      <c r="Z96" s="22">
        <v>19966265.5166016</v>
      </c>
      <c r="AA96" s="22">
        <v>47037220</v>
      </c>
      <c r="AB96" s="22">
        <v>205983392</v>
      </c>
      <c r="AC96" s="22">
        <v>19429832</v>
      </c>
      <c r="AD96" s="22">
        <v>56412096</v>
      </c>
      <c r="AE96" s="22">
        <v>141751488</v>
      </c>
      <c r="AF96" s="22">
        <v>227070667.12597701</v>
      </c>
      <c r="AG96" s="22">
        <v>17412138</v>
      </c>
      <c r="AH96" s="22">
        <v>62765752</v>
      </c>
      <c r="AI96" s="22">
        <v>170243264</v>
      </c>
      <c r="AJ96" s="22">
        <v>99576272</v>
      </c>
      <c r="AK96" s="22">
        <v>42954692</v>
      </c>
      <c r="AL96" s="22">
        <v>53153888</v>
      </c>
      <c r="AM96" s="22">
        <v>88473816</v>
      </c>
      <c r="AN96" s="22">
        <v>289803622.25</v>
      </c>
      <c r="AO96" s="22">
        <v>249039664</v>
      </c>
      <c r="AP96" s="22">
        <v>61627000</v>
      </c>
      <c r="AQ96" s="22">
        <v>251691856</v>
      </c>
      <c r="AR96" s="22">
        <v>88862560</v>
      </c>
      <c r="AS96" s="22">
        <v>49036948</v>
      </c>
      <c r="AT96" s="22">
        <v>57432844</v>
      </c>
      <c r="AU96" s="22">
        <v>378932992</v>
      </c>
      <c r="AV96" s="22">
        <v>25310524</v>
      </c>
      <c r="AW96" s="22">
        <v>94973632</v>
      </c>
      <c r="AX96" s="22">
        <v>79703464</v>
      </c>
      <c r="AY96" s="22">
        <v>1000210889.82812</v>
      </c>
      <c r="AZ96" s="22">
        <v>132473648</v>
      </c>
      <c r="BA96" s="22">
        <v>172810288.75</v>
      </c>
      <c r="BB96" s="22">
        <v>1121152256</v>
      </c>
      <c r="BC96" s="22">
        <v>97358512</v>
      </c>
      <c r="BD96" s="22">
        <v>39295904</v>
      </c>
      <c r="BE96" s="22">
        <v>17075326</v>
      </c>
      <c r="BF96" s="22">
        <v>35029690</v>
      </c>
      <c r="BG96" s="22">
        <v>213831824</v>
      </c>
      <c r="BH96" s="22">
        <v>1700375296</v>
      </c>
      <c r="BI96" s="22">
        <v>319255264</v>
      </c>
      <c r="BJ96" s="22">
        <v>56118944</v>
      </c>
      <c r="BK96" s="22">
        <v>405225600</v>
      </c>
      <c r="BL96" s="22">
        <v>131430656</v>
      </c>
      <c r="BM96" s="22">
        <v>61050936</v>
      </c>
      <c r="BN96" s="22">
        <v>104872736</v>
      </c>
      <c r="BO96" s="22">
        <v>233088586.5</v>
      </c>
    </row>
    <row r="97" spans="1:67" ht="13.95" hidden="1" customHeight="1" x14ac:dyDescent="0.3">
      <c r="A97" s="19">
        <v>2062</v>
      </c>
      <c r="B97" s="21">
        <f t="shared" si="19"/>
        <v>9718551513.9626465</v>
      </c>
      <c r="C97" s="21">
        <f t="shared" si="20"/>
        <v>507982238.41015619</v>
      </c>
      <c r="D97" s="21">
        <f t="shared" si="21"/>
        <v>498816955.11621088</v>
      </c>
      <c r="E97" s="21">
        <f t="shared" si="22"/>
        <v>695619503.59252906</v>
      </c>
      <c r="F97" s="21">
        <f t="shared" si="23"/>
        <v>827622764</v>
      </c>
      <c r="G97" s="21">
        <f t="shared" si="24"/>
        <v>2360627007.84375</v>
      </c>
      <c r="H97" s="21">
        <f t="shared" si="25"/>
        <v>305183680</v>
      </c>
      <c r="I97" s="21">
        <f t="shared" si="26"/>
        <v>1294236889</v>
      </c>
      <c r="J97" s="21">
        <f t="shared" si="27"/>
        <v>3228462476</v>
      </c>
      <c r="K97" s="22">
        <v>75131736</v>
      </c>
      <c r="L97" s="22">
        <v>6068074</v>
      </c>
      <c r="M97" s="22">
        <v>41565808</v>
      </c>
      <c r="N97" s="22">
        <v>70561384</v>
      </c>
      <c r="O97" s="22">
        <v>76014968</v>
      </c>
      <c r="P97" s="22">
        <v>46670252</v>
      </c>
      <c r="Q97" s="22">
        <v>18629644</v>
      </c>
      <c r="R97" s="22">
        <v>5841560</v>
      </c>
      <c r="S97" s="22">
        <v>11394042</v>
      </c>
      <c r="T97" s="22">
        <v>59914267.066406198</v>
      </c>
      <c r="U97" s="22">
        <v>96190503.34375</v>
      </c>
      <c r="V97" s="22">
        <v>390467904</v>
      </c>
      <c r="W97" s="22">
        <v>47481924</v>
      </c>
      <c r="X97" s="22">
        <v>34968512</v>
      </c>
      <c r="Y97" s="22">
        <v>5837775.5</v>
      </c>
      <c r="Z97" s="22">
        <v>20060839.6162109</v>
      </c>
      <c r="AA97" s="22">
        <v>46893344</v>
      </c>
      <c r="AB97" s="22">
        <v>204967632</v>
      </c>
      <c r="AC97" s="22">
        <v>19318424</v>
      </c>
      <c r="AD97" s="22">
        <v>56218088</v>
      </c>
      <c r="AE97" s="22">
        <v>141388640</v>
      </c>
      <c r="AF97" s="22">
        <v>226833375.592529</v>
      </c>
      <c r="AG97" s="22">
        <v>17613696</v>
      </c>
      <c r="AH97" s="22">
        <v>62926324</v>
      </c>
      <c r="AI97" s="22">
        <v>171216416</v>
      </c>
      <c r="AJ97" s="22">
        <v>99215440</v>
      </c>
      <c r="AK97" s="22">
        <v>42893616</v>
      </c>
      <c r="AL97" s="22">
        <v>53639600</v>
      </c>
      <c r="AM97" s="22">
        <v>88077192</v>
      </c>
      <c r="AN97" s="22">
        <v>292040480</v>
      </c>
      <c r="AO97" s="22">
        <v>252927584</v>
      </c>
      <c r="AP97" s="22">
        <v>62413816</v>
      </c>
      <c r="AQ97" s="22">
        <v>254653632</v>
      </c>
      <c r="AR97" s="22">
        <v>89451632</v>
      </c>
      <c r="AS97" s="22">
        <v>49603156</v>
      </c>
      <c r="AT97" s="22">
        <v>58165052</v>
      </c>
      <c r="AU97" s="22">
        <v>381723072</v>
      </c>
      <c r="AV97" s="22">
        <v>25565628</v>
      </c>
      <c r="AW97" s="22">
        <v>96047112</v>
      </c>
      <c r="AX97" s="22">
        <v>79928400</v>
      </c>
      <c r="AY97" s="22">
        <v>1010147923.84375</v>
      </c>
      <c r="AZ97" s="22">
        <v>132123392</v>
      </c>
      <c r="BA97" s="22">
        <v>173060288</v>
      </c>
      <c r="BB97" s="22">
        <v>1107218176</v>
      </c>
      <c r="BC97" s="22">
        <v>96601056</v>
      </c>
      <c r="BD97" s="22">
        <v>38739044</v>
      </c>
      <c r="BE97" s="22">
        <v>16847276</v>
      </c>
      <c r="BF97" s="22">
        <v>34831337</v>
      </c>
      <c r="BG97" s="22">
        <v>214026960</v>
      </c>
      <c r="BH97" s="22">
        <v>1700336768</v>
      </c>
      <c r="BI97" s="22">
        <v>319042816</v>
      </c>
      <c r="BJ97" s="22">
        <v>55931276</v>
      </c>
      <c r="BK97" s="22">
        <v>408631328</v>
      </c>
      <c r="BL97" s="22">
        <v>131185056</v>
      </c>
      <c r="BM97" s="22">
        <v>60577424</v>
      </c>
      <c r="BN97" s="22">
        <v>104476976</v>
      </c>
      <c r="BO97" s="22">
        <v>234253872</v>
      </c>
    </row>
    <row r="98" spans="1:67" ht="13.95" hidden="1" customHeight="1" x14ac:dyDescent="0.3">
      <c r="A98" s="19">
        <v>2063</v>
      </c>
      <c r="B98" s="21">
        <f t="shared" si="19"/>
        <v>9729077524.763916</v>
      </c>
      <c r="C98" s="21">
        <f t="shared" si="20"/>
        <v>505900785.71484381</v>
      </c>
      <c r="D98" s="21">
        <f t="shared" si="21"/>
        <v>500179823.98632813</v>
      </c>
      <c r="E98" s="21">
        <f t="shared" si="22"/>
        <v>693424740.28149402</v>
      </c>
      <c r="F98" s="21">
        <f t="shared" si="23"/>
        <v>830740753.75</v>
      </c>
      <c r="G98" s="21">
        <f t="shared" si="24"/>
        <v>2383989287.28125</v>
      </c>
      <c r="H98" s="21">
        <f t="shared" si="25"/>
        <v>305079826.5</v>
      </c>
      <c r="I98" s="21">
        <f t="shared" si="26"/>
        <v>1278550957</v>
      </c>
      <c r="J98" s="21">
        <f t="shared" si="27"/>
        <v>3231211350.25</v>
      </c>
      <c r="K98" s="22">
        <v>74908072</v>
      </c>
      <c r="L98" s="22">
        <v>6063018.5</v>
      </c>
      <c r="M98" s="22">
        <v>41239464</v>
      </c>
      <c r="N98" s="22">
        <v>70538464</v>
      </c>
      <c r="O98" s="22">
        <v>76018832</v>
      </c>
      <c r="P98" s="22">
        <v>46223076</v>
      </c>
      <c r="Q98" s="22">
        <v>18605720</v>
      </c>
      <c r="R98" s="22">
        <v>5832288.5</v>
      </c>
      <c r="S98" s="22">
        <v>11393695</v>
      </c>
      <c r="T98" s="22">
        <v>59712700.964843802</v>
      </c>
      <c r="U98" s="22">
        <v>95365454.75</v>
      </c>
      <c r="V98" s="22">
        <v>391354720</v>
      </c>
      <c r="W98" s="22">
        <v>47657296</v>
      </c>
      <c r="X98" s="22">
        <v>35175464</v>
      </c>
      <c r="Y98" s="22">
        <v>5840841</v>
      </c>
      <c r="Z98" s="22">
        <v>20151502.986328099</v>
      </c>
      <c r="AA98" s="22">
        <v>46743796</v>
      </c>
      <c r="AB98" s="22">
        <v>203908368</v>
      </c>
      <c r="AC98" s="22">
        <v>19201092</v>
      </c>
      <c r="AD98" s="22">
        <v>56012096</v>
      </c>
      <c r="AE98" s="22">
        <v>141003040</v>
      </c>
      <c r="AF98" s="22">
        <v>226556348.28149399</v>
      </c>
      <c r="AG98" s="22">
        <v>17817880</v>
      </c>
      <c r="AH98" s="22">
        <v>63076808</v>
      </c>
      <c r="AI98" s="22">
        <v>172162400</v>
      </c>
      <c r="AJ98" s="22">
        <v>98823056</v>
      </c>
      <c r="AK98" s="22">
        <v>42825324</v>
      </c>
      <c r="AL98" s="22">
        <v>54127156</v>
      </c>
      <c r="AM98" s="22">
        <v>87667104</v>
      </c>
      <c r="AN98" s="22">
        <v>294241025.75</v>
      </c>
      <c r="AO98" s="22">
        <v>256802224</v>
      </c>
      <c r="AP98" s="22">
        <v>63201020</v>
      </c>
      <c r="AQ98" s="22">
        <v>257559264</v>
      </c>
      <c r="AR98" s="22">
        <v>90019752</v>
      </c>
      <c r="AS98" s="22">
        <v>50157804</v>
      </c>
      <c r="AT98" s="22">
        <v>58885800</v>
      </c>
      <c r="AU98" s="22">
        <v>384453888</v>
      </c>
      <c r="AV98" s="22">
        <v>25803336</v>
      </c>
      <c r="AW98" s="22">
        <v>97104800</v>
      </c>
      <c r="AX98" s="22">
        <v>80152528</v>
      </c>
      <c r="AY98" s="22">
        <v>1019848871.28125</v>
      </c>
      <c r="AZ98" s="22">
        <v>131780496</v>
      </c>
      <c r="BA98" s="22">
        <v>173299330.5</v>
      </c>
      <c r="BB98" s="22">
        <v>1093265792</v>
      </c>
      <c r="BC98" s="22">
        <v>95843768</v>
      </c>
      <c r="BD98" s="22">
        <v>38183548</v>
      </c>
      <c r="BE98" s="22">
        <v>16619098</v>
      </c>
      <c r="BF98" s="22">
        <v>34638751</v>
      </c>
      <c r="BG98" s="22">
        <v>214161984</v>
      </c>
      <c r="BH98" s="22">
        <v>1700022400</v>
      </c>
      <c r="BI98" s="22">
        <v>318792096</v>
      </c>
      <c r="BJ98" s="22">
        <v>55736760</v>
      </c>
      <c r="BK98" s="22">
        <v>411981952</v>
      </c>
      <c r="BL98" s="22">
        <v>130915592</v>
      </c>
      <c r="BM98" s="22">
        <v>60103032</v>
      </c>
      <c r="BN98" s="22">
        <v>104068552</v>
      </c>
      <c r="BO98" s="22">
        <v>235428982.25</v>
      </c>
    </row>
    <row r="99" spans="1:67" ht="13.95" hidden="1" customHeight="1" x14ac:dyDescent="0.3">
      <c r="A99" s="19">
        <v>2064</v>
      </c>
      <c r="B99" s="21">
        <f t="shared" si="19"/>
        <v>9738484255.3508339</v>
      </c>
      <c r="C99" s="21">
        <f t="shared" si="20"/>
        <v>503858393.86328119</v>
      </c>
      <c r="D99" s="21">
        <f t="shared" si="21"/>
        <v>501531389.85351563</v>
      </c>
      <c r="E99" s="21">
        <f t="shared" si="22"/>
        <v>691116405.46215796</v>
      </c>
      <c r="F99" s="21">
        <f t="shared" si="23"/>
        <v>833734564.5</v>
      </c>
      <c r="G99" s="21">
        <f t="shared" si="24"/>
        <v>2406946415.4843798</v>
      </c>
      <c r="H99" s="21">
        <f t="shared" si="25"/>
        <v>304957205.75</v>
      </c>
      <c r="I99" s="21">
        <f t="shared" si="26"/>
        <v>1262959148.8125</v>
      </c>
      <c r="J99" s="21">
        <f t="shared" si="27"/>
        <v>3233380731.625</v>
      </c>
      <c r="K99" s="22">
        <v>74702472</v>
      </c>
      <c r="L99" s="22">
        <v>6058181</v>
      </c>
      <c r="M99" s="22">
        <v>40913700</v>
      </c>
      <c r="N99" s="22">
        <v>70528872</v>
      </c>
      <c r="O99" s="22">
        <v>76022432</v>
      </c>
      <c r="P99" s="22">
        <v>45783168</v>
      </c>
      <c r="Q99" s="22">
        <v>18582794</v>
      </c>
      <c r="R99" s="22">
        <v>5822429</v>
      </c>
      <c r="S99" s="22">
        <v>11394599</v>
      </c>
      <c r="T99" s="22">
        <v>59512526.300781198</v>
      </c>
      <c r="U99" s="22">
        <v>94537220.5625</v>
      </c>
      <c r="V99" s="22">
        <v>392238720</v>
      </c>
      <c r="W99" s="22">
        <v>47830928</v>
      </c>
      <c r="X99" s="22">
        <v>35378640</v>
      </c>
      <c r="Y99" s="22">
        <v>5843286.5</v>
      </c>
      <c r="Z99" s="22">
        <v>20239815.353515599</v>
      </c>
      <c r="AA99" s="22">
        <v>46585928</v>
      </c>
      <c r="AB99" s="22">
        <v>202832192</v>
      </c>
      <c r="AC99" s="22">
        <v>19077590</v>
      </c>
      <c r="AD99" s="22">
        <v>55794812</v>
      </c>
      <c r="AE99" s="22">
        <v>140585664</v>
      </c>
      <c r="AF99" s="22">
        <v>226240219.46215799</v>
      </c>
      <c r="AG99" s="22">
        <v>18026418</v>
      </c>
      <c r="AH99" s="22">
        <v>63213448</v>
      </c>
      <c r="AI99" s="22">
        <v>173111056</v>
      </c>
      <c r="AJ99" s="22">
        <v>98399168</v>
      </c>
      <c r="AK99" s="22">
        <v>42750104</v>
      </c>
      <c r="AL99" s="22">
        <v>54607552</v>
      </c>
      <c r="AM99" s="22">
        <v>87229600</v>
      </c>
      <c r="AN99" s="22">
        <v>296397218.5</v>
      </c>
      <c r="AO99" s="22">
        <v>260624096</v>
      </c>
      <c r="AP99" s="22">
        <v>63993380</v>
      </c>
      <c r="AQ99" s="22">
        <v>260416432</v>
      </c>
      <c r="AR99" s="22">
        <v>90566720</v>
      </c>
      <c r="AS99" s="22">
        <v>50701576</v>
      </c>
      <c r="AT99" s="22">
        <v>59594472</v>
      </c>
      <c r="AU99" s="22">
        <v>387133472</v>
      </c>
      <c r="AV99" s="22">
        <v>26048976</v>
      </c>
      <c r="AW99" s="22">
        <v>98136840</v>
      </c>
      <c r="AX99" s="22">
        <v>80369240</v>
      </c>
      <c r="AY99" s="22">
        <v>1029361211.48438</v>
      </c>
      <c r="AZ99" s="22">
        <v>131441680</v>
      </c>
      <c r="BA99" s="22">
        <v>173515525.75</v>
      </c>
      <c r="BB99" s="22">
        <v>1079407872</v>
      </c>
      <c r="BC99" s="22">
        <v>95087760</v>
      </c>
      <c r="BD99" s="22">
        <v>37631316</v>
      </c>
      <c r="BE99" s="22">
        <v>16391918</v>
      </c>
      <c r="BF99" s="22">
        <v>34440282.8125</v>
      </c>
      <c r="BG99" s="22">
        <v>214237440</v>
      </c>
      <c r="BH99" s="22">
        <v>1699333120</v>
      </c>
      <c r="BI99" s="22">
        <v>318507936</v>
      </c>
      <c r="BJ99" s="22">
        <v>55538008</v>
      </c>
      <c r="BK99" s="22">
        <v>415241792</v>
      </c>
      <c r="BL99" s="22">
        <v>130637520</v>
      </c>
      <c r="BM99" s="22">
        <v>59633344</v>
      </c>
      <c r="BN99" s="22">
        <v>103657528</v>
      </c>
      <c r="BO99" s="22">
        <v>236594043.625</v>
      </c>
    </row>
    <row r="100" spans="1:67" ht="13.95" hidden="1" customHeight="1" x14ac:dyDescent="0.3">
      <c r="A100" s="19">
        <v>2065</v>
      </c>
      <c r="B100" s="21">
        <f t="shared" si="19"/>
        <v>9746928678.3627968</v>
      </c>
      <c r="C100" s="21">
        <f t="shared" si="20"/>
        <v>501825889.8125</v>
      </c>
      <c r="D100" s="21">
        <f t="shared" si="21"/>
        <v>502910702.88378912</v>
      </c>
      <c r="E100" s="21">
        <f t="shared" si="22"/>
        <v>688684845.90087903</v>
      </c>
      <c r="F100" s="21">
        <f t="shared" si="23"/>
        <v>836595515.75</v>
      </c>
      <c r="G100" s="21">
        <f t="shared" si="24"/>
        <v>2429566327.3593798</v>
      </c>
      <c r="H100" s="21">
        <f t="shared" si="25"/>
        <v>304818520.25</v>
      </c>
      <c r="I100" s="21">
        <f t="shared" si="26"/>
        <v>1247488833.375</v>
      </c>
      <c r="J100" s="21">
        <f t="shared" si="27"/>
        <v>3235038043.03125</v>
      </c>
      <c r="K100" s="22">
        <v>74501520</v>
      </c>
      <c r="L100" s="22">
        <v>6053578.5</v>
      </c>
      <c r="M100" s="22">
        <v>40590780</v>
      </c>
      <c r="N100" s="22">
        <v>70519560</v>
      </c>
      <c r="O100" s="22">
        <v>76019792</v>
      </c>
      <c r="P100" s="22">
        <v>45351776</v>
      </c>
      <c r="Q100" s="22">
        <v>18560908</v>
      </c>
      <c r="R100" s="22">
        <v>5812926</v>
      </c>
      <c r="S100" s="22">
        <v>11395218</v>
      </c>
      <c r="T100" s="22">
        <v>59314301.375</v>
      </c>
      <c r="U100" s="22">
        <v>93705529.9375</v>
      </c>
      <c r="V100" s="22">
        <v>393156608</v>
      </c>
      <c r="W100" s="22">
        <v>48001544</v>
      </c>
      <c r="X100" s="22">
        <v>35578860</v>
      </c>
      <c r="Y100" s="22">
        <v>5847055.5</v>
      </c>
      <c r="Z100" s="22">
        <v>20326635.3837891</v>
      </c>
      <c r="AA100" s="22">
        <v>46421640</v>
      </c>
      <c r="AB100" s="22">
        <v>201721504</v>
      </c>
      <c r="AC100" s="22">
        <v>18951870</v>
      </c>
      <c r="AD100" s="22">
        <v>55565724</v>
      </c>
      <c r="AE100" s="22">
        <v>140146704</v>
      </c>
      <c r="AF100" s="22">
        <v>225877403.900879</v>
      </c>
      <c r="AG100" s="22">
        <v>18237768</v>
      </c>
      <c r="AH100" s="22">
        <v>63340464</v>
      </c>
      <c r="AI100" s="22">
        <v>174026720</v>
      </c>
      <c r="AJ100" s="22">
        <v>97947856</v>
      </c>
      <c r="AK100" s="22">
        <v>42660500</v>
      </c>
      <c r="AL100" s="22">
        <v>55088196</v>
      </c>
      <c r="AM100" s="22">
        <v>86778400</v>
      </c>
      <c r="AN100" s="22">
        <v>298515611.75</v>
      </c>
      <c r="AO100" s="22">
        <v>264416416</v>
      </c>
      <c r="AP100" s="22">
        <v>64792640</v>
      </c>
      <c r="AQ100" s="22">
        <v>263249264</v>
      </c>
      <c r="AR100" s="22">
        <v>91090832</v>
      </c>
      <c r="AS100" s="22">
        <v>51240852</v>
      </c>
      <c r="AT100" s="22">
        <v>60290300</v>
      </c>
      <c r="AU100" s="22">
        <v>389714624</v>
      </c>
      <c r="AV100" s="22">
        <v>26291796</v>
      </c>
      <c r="AW100" s="22">
        <v>99143936</v>
      </c>
      <c r="AX100" s="22">
        <v>80568272</v>
      </c>
      <c r="AY100" s="22">
        <v>1038767395.35938</v>
      </c>
      <c r="AZ100" s="22">
        <v>131102824</v>
      </c>
      <c r="BA100" s="22">
        <v>173715696.25</v>
      </c>
      <c r="BB100" s="22">
        <v>1065675200</v>
      </c>
      <c r="BC100" s="22">
        <v>94323232</v>
      </c>
      <c r="BD100" s="22">
        <v>37088440</v>
      </c>
      <c r="BE100" s="22">
        <v>16164705</v>
      </c>
      <c r="BF100" s="22">
        <v>34237256.375</v>
      </c>
      <c r="BG100" s="22">
        <v>214256880</v>
      </c>
      <c r="BH100" s="22">
        <v>1698359680</v>
      </c>
      <c r="BI100" s="22">
        <v>318185248</v>
      </c>
      <c r="BJ100" s="22">
        <v>55329864</v>
      </c>
      <c r="BK100" s="22">
        <v>418435456</v>
      </c>
      <c r="BL100" s="22">
        <v>130324960</v>
      </c>
      <c r="BM100" s="22">
        <v>59166524</v>
      </c>
      <c r="BN100" s="22">
        <v>103231872</v>
      </c>
      <c r="BO100" s="22">
        <v>237747559.03125</v>
      </c>
    </row>
    <row r="101" spans="1:67" ht="13.95" hidden="1" customHeight="1" x14ac:dyDescent="0.3">
      <c r="A101" s="19">
        <v>2066</v>
      </c>
      <c r="B101" s="21">
        <f t="shared" si="19"/>
        <v>9754306525.3400898</v>
      </c>
      <c r="C101" s="21">
        <f t="shared" si="20"/>
        <v>499840068.265625</v>
      </c>
      <c r="D101" s="21">
        <f t="shared" si="21"/>
        <v>504324027.41699219</v>
      </c>
      <c r="E101" s="21">
        <f t="shared" si="22"/>
        <v>686131697.91528296</v>
      </c>
      <c r="F101" s="21">
        <f t="shared" si="23"/>
        <v>839334708.25</v>
      </c>
      <c r="G101" s="21">
        <f t="shared" si="24"/>
        <v>2451778656.8359399</v>
      </c>
      <c r="H101" s="21">
        <f t="shared" si="25"/>
        <v>304674314.75</v>
      </c>
      <c r="I101" s="21">
        <f t="shared" si="26"/>
        <v>1232094942.6875</v>
      </c>
      <c r="J101" s="21">
        <f t="shared" si="27"/>
        <v>3236128109.21875</v>
      </c>
      <c r="K101" s="22">
        <v>74307952</v>
      </c>
      <c r="L101" s="22">
        <v>6049119.5</v>
      </c>
      <c r="M101" s="22">
        <v>40271852</v>
      </c>
      <c r="N101" s="22">
        <v>70517296</v>
      </c>
      <c r="O101" s="22">
        <v>76028192</v>
      </c>
      <c r="P101" s="22">
        <v>44930860</v>
      </c>
      <c r="Q101" s="22">
        <v>18541466</v>
      </c>
      <c r="R101" s="22">
        <v>5802900</v>
      </c>
      <c r="S101" s="22">
        <v>11395008</v>
      </c>
      <c r="T101" s="22">
        <v>59118031.640625</v>
      </c>
      <c r="U101" s="22">
        <v>92877391.125</v>
      </c>
      <c r="V101" s="22">
        <v>394104512</v>
      </c>
      <c r="W101" s="22">
        <v>48172720</v>
      </c>
      <c r="X101" s="22">
        <v>35784496</v>
      </c>
      <c r="Y101" s="22">
        <v>5850952</v>
      </c>
      <c r="Z101" s="22">
        <v>20411347.416992199</v>
      </c>
      <c r="AA101" s="22">
        <v>46254380</v>
      </c>
      <c r="AB101" s="22">
        <v>200576128</v>
      </c>
      <c r="AC101" s="22">
        <v>18820588</v>
      </c>
      <c r="AD101" s="22">
        <v>55326872</v>
      </c>
      <c r="AE101" s="22">
        <v>139679520</v>
      </c>
      <c r="AF101" s="22">
        <v>225474209.91528299</v>
      </c>
      <c r="AG101" s="22">
        <v>18451662</v>
      </c>
      <c r="AH101" s="22">
        <v>63458448</v>
      </c>
      <c r="AI101" s="22">
        <v>174907184</v>
      </c>
      <c r="AJ101" s="22">
        <v>97470360</v>
      </c>
      <c r="AK101" s="22">
        <v>42567724</v>
      </c>
      <c r="AL101" s="22">
        <v>55564768</v>
      </c>
      <c r="AM101" s="22">
        <v>86317040</v>
      </c>
      <c r="AN101" s="22">
        <v>300597522.25</v>
      </c>
      <c r="AO101" s="22">
        <v>268168688</v>
      </c>
      <c r="AP101" s="22">
        <v>65599928</v>
      </c>
      <c r="AQ101" s="22">
        <v>266037472</v>
      </c>
      <c r="AR101" s="22">
        <v>91596896</v>
      </c>
      <c r="AS101" s="22">
        <v>51770996</v>
      </c>
      <c r="AT101" s="22">
        <v>60972412</v>
      </c>
      <c r="AU101" s="22">
        <v>392227008</v>
      </c>
      <c r="AV101" s="22">
        <v>26520100</v>
      </c>
      <c r="AW101" s="22">
        <v>100144384</v>
      </c>
      <c r="AX101" s="22">
        <v>80750416</v>
      </c>
      <c r="AY101" s="22">
        <v>1047990356.83594</v>
      </c>
      <c r="AZ101" s="22">
        <v>130775080</v>
      </c>
      <c r="BA101" s="22">
        <v>173899234.75</v>
      </c>
      <c r="BB101" s="22">
        <v>1052010176</v>
      </c>
      <c r="BC101" s="22">
        <v>93560808</v>
      </c>
      <c r="BD101" s="22">
        <v>36552140</v>
      </c>
      <c r="BE101" s="22">
        <v>15937842</v>
      </c>
      <c r="BF101" s="22">
        <v>34033976.6875</v>
      </c>
      <c r="BG101" s="22">
        <v>214237360</v>
      </c>
      <c r="BH101" s="22">
        <v>1697045504</v>
      </c>
      <c r="BI101" s="22">
        <v>317843968</v>
      </c>
      <c r="BJ101" s="22">
        <v>55118452</v>
      </c>
      <c r="BK101" s="22">
        <v>421586880</v>
      </c>
      <c r="BL101" s="22">
        <v>130000624</v>
      </c>
      <c r="BM101" s="22">
        <v>58699512</v>
      </c>
      <c r="BN101" s="22">
        <v>102795704</v>
      </c>
      <c r="BO101" s="22">
        <v>238800105.21875</v>
      </c>
    </row>
    <row r="102" spans="1:67" ht="13.95" hidden="1" customHeight="1" x14ac:dyDescent="0.3">
      <c r="A102" s="19">
        <v>2067</v>
      </c>
      <c r="B102" s="21">
        <f t="shared" si="19"/>
        <v>9760755872.1362305</v>
      </c>
      <c r="C102" s="21">
        <f t="shared" si="20"/>
        <v>497894844.49609381</v>
      </c>
      <c r="D102" s="21">
        <f t="shared" si="21"/>
        <v>505774674.80371088</v>
      </c>
      <c r="E102" s="21">
        <f t="shared" si="22"/>
        <v>683459647.58642602</v>
      </c>
      <c r="F102" s="21">
        <f t="shared" si="23"/>
        <v>841947507.5</v>
      </c>
      <c r="G102" s="21">
        <f t="shared" si="24"/>
        <v>2473632634.6875</v>
      </c>
      <c r="H102" s="21">
        <f t="shared" si="25"/>
        <v>304552959</v>
      </c>
      <c r="I102" s="21">
        <f t="shared" si="26"/>
        <v>1216840288.25</v>
      </c>
      <c r="J102" s="21">
        <f t="shared" si="27"/>
        <v>3236653315.8125</v>
      </c>
      <c r="K102" s="22">
        <v>74117120</v>
      </c>
      <c r="L102" s="22">
        <v>6045371.5</v>
      </c>
      <c r="M102" s="22">
        <v>39958224</v>
      </c>
      <c r="N102" s="22">
        <v>70524648</v>
      </c>
      <c r="O102" s="22">
        <v>76032288</v>
      </c>
      <c r="P102" s="22">
        <v>44524744</v>
      </c>
      <c r="Q102" s="22">
        <v>18525084</v>
      </c>
      <c r="R102" s="22">
        <v>5793104</v>
      </c>
      <c r="S102" s="22">
        <v>11396108</v>
      </c>
      <c r="T102" s="22">
        <v>58926438.246093802</v>
      </c>
      <c r="U102" s="22">
        <v>92051714.75</v>
      </c>
      <c r="V102" s="22">
        <v>395080096</v>
      </c>
      <c r="W102" s="22">
        <v>48350944</v>
      </c>
      <c r="X102" s="22">
        <v>35996904</v>
      </c>
      <c r="Y102" s="22">
        <v>5854316</v>
      </c>
      <c r="Z102" s="22">
        <v>20492414.8037109</v>
      </c>
      <c r="AA102" s="22">
        <v>46080288</v>
      </c>
      <c r="AB102" s="22">
        <v>199393840</v>
      </c>
      <c r="AC102" s="22">
        <v>18687550</v>
      </c>
      <c r="AD102" s="22">
        <v>55074716</v>
      </c>
      <c r="AE102" s="22">
        <v>139191568</v>
      </c>
      <c r="AF102" s="22">
        <v>225031685.58642599</v>
      </c>
      <c r="AG102" s="22">
        <v>18668178</v>
      </c>
      <c r="AH102" s="22">
        <v>63567476</v>
      </c>
      <c r="AI102" s="22">
        <v>175795120</v>
      </c>
      <c r="AJ102" s="22">
        <v>96969080</v>
      </c>
      <c r="AK102" s="22">
        <v>42471764</v>
      </c>
      <c r="AL102" s="22">
        <v>56037940</v>
      </c>
      <c r="AM102" s="22">
        <v>85845200</v>
      </c>
      <c r="AN102" s="22">
        <v>302592749.5</v>
      </c>
      <c r="AO102" s="22">
        <v>271900640</v>
      </c>
      <c r="AP102" s="22">
        <v>66409048</v>
      </c>
      <c r="AQ102" s="22">
        <v>268815232</v>
      </c>
      <c r="AR102" s="22">
        <v>92082168</v>
      </c>
      <c r="AS102" s="22">
        <v>52295124</v>
      </c>
      <c r="AT102" s="22">
        <v>61652184</v>
      </c>
      <c r="AU102" s="22">
        <v>394674080</v>
      </c>
      <c r="AV102" s="22">
        <v>26744382</v>
      </c>
      <c r="AW102" s="22">
        <v>101140456</v>
      </c>
      <c r="AX102" s="22">
        <v>80926376</v>
      </c>
      <c r="AY102" s="22">
        <v>1056992944.6875</v>
      </c>
      <c r="AZ102" s="22">
        <v>130477760</v>
      </c>
      <c r="BA102" s="22">
        <v>174075199</v>
      </c>
      <c r="BB102" s="22">
        <v>1038472832</v>
      </c>
      <c r="BC102" s="22">
        <v>92809616</v>
      </c>
      <c r="BD102" s="22">
        <v>36017436</v>
      </c>
      <c r="BE102" s="22">
        <v>15713243</v>
      </c>
      <c r="BF102" s="22">
        <v>33827161.25</v>
      </c>
      <c r="BG102" s="22">
        <v>214167264</v>
      </c>
      <c r="BH102" s="22">
        <v>1695406336</v>
      </c>
      <c r="BI102" s="22">
        <v>317483200</v>
      </c>
      <c r="BJ102" s="22">
        <v>54902188</v>
      </c>
      <c r="BK102" s="22">
        <v>424692416</v>
      </c>
      <c r="BL102" s="22">
        <v>129657328</v>
      </c>
      <c r="BM102" s="22">
        <v>58241164</v>
      </c>
      <c r="BN102" s="22">
        <v>102353408</v>
      </c>
      <c r="BO102" s="22">
        <v>239750011.8125</v>
      </c>
    </row>
    <row r="103" spans="1:67" ht="13.95" hidden="1" customHeight="1" x14ac:dyDescent="0.3">
      <c r="A103" s="19">
        <v>2068</v>
      </c>
      <c r="B103" s="21">
        <f t="shared" si="19"/>
        <v>9766221082.7946777</v>
      </c>
      <c r="C103" s="21">
        <f t="shared" si="20"/>
        <v>495989331.56445313</v>
      </c>
      <c r="D103" s="21">
        <f t="shared" si="21"/>
        <v>507219397.66601563</v>
      </c>
      <c r="E103" s="21">
        <f t="shared" si="22"/>
        <v>680705705.72045898</v>
      </c>
      <c r="F103" s="21">
        <f t="shared" si="23"/>
        <v>844402852</v>
      </c>
      <c r="G103" s="21">
        <f t="shared" si="24"/>
        <v>2495115164.1875</v>
      </c>
      <c r="H103" s="21">
        <f t="shared" si="25"/>
        <v>304428251</v>
      </c>
      <c r="I103" s="21">
        <f t="shared" si="26"/>
        <v>1201788256.375</v>
      </c>
      <c r="J103" s="21">
        <f t="shared" si="27"/>
        <v>3236572124.28125</v>
      </c>
      <c r="K103" s="22">
        <v>73939616</v>
      </c>
      <c r="L103" s="22">
        <v>6042075.5</v>
      </c>
      <c r="M103" s="22">
        <v>39644112</v>
      </c>
      <c r="N103" s="22">
        <v>70536384</v>
      </c>
      <c r="O103" s="22">
        <v>76037936</v>
      </c>
      <c r="P103" s="22">
        <v>44126608</v>
      </c>
      <c r="Q103" s="22">
        <v>18509622</v>
      </c>
      <c r="R103" s="22">
        <v>5783596</v>
      </c>
      <c r="S103" s="22">
        <v>11396995</v>
      </c>
      <c r="T103" s="22">
        <v>58739428.126953103</v>
      </c>
      <c r="U103" s="22">
        <v>91232958.9375</v>
      </c>
      <c r="V103" s="22">
        <v>396056320</v>
      </c>
      <c r="W103" s="22">
        <v>48524272</v>
      </c>
      <c r="X103" s="22">
        <v>36211384</v>
      </c>
      <c r="Y103" s="22">
        <v>5856162.5</v>
      </c>
      <c r="Z103" s="22">
        <v>20571259.166015599</v>
      </c>
      <c r="AA103" s="22">
        <v>45899364</v>
      </c>
      <c r="AB103" s="22">
        <v>198203472</v>
      </c>
      <c r="AC103" s="22">
        <v>18552334</v>
      </c>
      <c r="AD103" s="22">
        <v>54811456</v>
      </c>
      <c r="AE103" s="22">
        <v>138687664</v>
      </c>
      <c r="AF103" s="22">
        <v>224551415.72045901</v>
      </c>
      <c r="AG103" s="22">
        <v>18888566</v>
      </c>
      <c r="AH103" s="22">
        <v>63672092</v>
      </c>
      <c r="AI103" s="22">
        <v>176643680</v>
      </c>
      <c r="AJ103" s="22">
        <v>96448352</v>
      </c>
      <c r="AK103" s="22">
        <v>42367192</v>
      </c>
      <c r="AL103" s="22">
        <v>56513136</v>
      </c>
      <c r="AM103" s="22">
        <v>85360120</v>
      </c>
      <c r="AN103" s="22">
        <v>304509714</v>
      </c>
      <c r="AO103" s="22">
        <v>275595904</v>
      </c>
      <c r="AP103" s="22">
        <v>67213184</v>
      </c>
      <c r="AQ103" s="22">
        <v>271578496</v>
      </c>
      <c r="AR103" s="22">
        <v>92552912</v>
      </c>
      <c r="AS103" s="22">
        <v>52816744</v>
      </c>
      <c r="AT103" s="22">
        <v>62318400</v>
      </c>
      <c r="AU103" s="22">
        <v>397052992</v>
      </c>
      <c r="AV103" s="22">
        <v>26976666</v>
      </c>
      <c r="AW103" s="22">
        <v>102102256</v>
      </c>
      <c r="AX103" s="22">
        <v>81097312</v>
      </c>
      <c r="AY103" s="22">
        <v>1065810298.1875</v>
      </c>
      <c r="AZ103" s="22">
        <v>130192144</v>
      </c>
      <c r="BA103" s="22">
        <v>174236107</v>
      </c>
      <c r="BB103" s="22">
        <v>1025113728</v>
      </c>
      <c r="BC103" s="22">
        <v>92069632</v>
      </c>
      <c r="BD103" s="22">
        <v>35494488</v>
      </c>
      <c r="BE103" s="22">
        <v>15488854</v>
      </c>
      <c r="BF103" s="22">
        <v>33621554.375</v>
      </c>
      <c r="BG103" s="22">
        <v>214027712</v>
      </c>
      <c r="BH103" s="22">
        <v>1693366400</v>
      </c>
      <c r="BI103" s="22">
        <v>317076224</v>
      </c>
      <c r="BJ103" s="22">
        <v>54677348</v>
      </c>
      <c r="BK103" s="22">
        <v>427730496</v>
      </c>
      <c r="BL103" s="22">
        <v>129295920</v>
      </c>
      <c r="BM103" s="22">
        <v>57780560</v>
      </c>
      <c r="BN103" s="22">
        <v>101901248</v>
      </c>
      <c r="BO103" s="22">
        <v>240716216.28125</v>
      </c>
    </row>
    <row r="104" spans="1:67" ht="13.95" hidden="1" customHeight="1" x14ac:dyDescent="0.3">
      <c r="A104" s="19">
        <v>2069</v>
      </c>
      <c r="B104" s="21">
        <f t="shared" si="19"/>
        <v>9770792584.3693848</v>
      </c>
      <c r="C104" s="21">
        <f t="shared" si="20"/>
        <v>494116232.06640619</v>
      </c>
      <c r="D104" s="21">
        <f t="shared" si="21"/>
        <v>508663853.41113281</v>
      </c>
      <c r="E104" s="21">
        <f t="shared" si="22"/>
        <v>677857882.92309594</v>
      </c>
      <c r="F104" s="21">
        <f t="shared" si="23"/>
        <v>846752461.5</v>
      </c>
      <c r="G104" s="21">
        <f t="shared" si="24"/>
        <v>2516164623.59375</v>
      </c>
      <c r="H104" s="21">
        <f t="shared" si="25"/>
        <v>304295302.75</v>
      </c>
      <c r="I104" s="21">
        <f t="shared" si="26"/>
        <v>1186918467.5</v>
      </c>
      <c r="J104" s="21">
        <f t="shared" si="27"/>
        <v>3236023760.625</v>
      </c>
      <c r="K104" s="22">
        <v>73773328</v>
      </c>
      <c r="L104" s="22">
        <v>6039220</v>
      </c>
      <c r="M104" s="22">
        <v>39337024</v>
      </c>
      <c r="N104" s="22">
        <v>70551008</v>
      </c>
      <c r="O104" s="22">
        <v>76039400</v>
      </c>
      <c r="P104" s="22">
        <v>43736016</v>
      </c>
      <c r="Q104" s="22">
        <v>18494004</v>
      </c>
      <c r="R104" s="22">
        <v>5774557</v>
      </c>
      <c r="S104" s="22">
        <v>11399623</v>
      </c>
      <c r="T104" s="22">
        <v>58553112.503906198</v>
      </c>
      <c r="U104" s="22">
        <v>90418939.5625</v>
      </c>
      <c r="V104" s="22">
        <v>397044832</v>
      </c>
      <c r="W104" s="22">
        <v>48692312</v>
      </c>
      <c r="X104" s="22">
        <v>36424704</v>
      </c>
      <c r="Y104" s="22">
        <v>5857821</v>
      </c>
      <c r="Z104" s="22">
        <v>20644184.411132801</v>
      </c>
      <c r="AA104" s="22">
        <v>45717440</v>
      </c>
      <c r="AB104" s="22">
        <v>196986416</v>
      </c>
      <c r="AC104" s="22">
        <v>18415854</v>
      </c>
      <c r="AD104" s="22">
        <v>54539192</v>
      </c>
      <c r="AE104" s="22">
        <v>138155728</v>
      </c>
      <c r="AF104" s="22">
        <v>224043252.923096</v>
      </c>
      <c r="AG104" s="22">
        <v>19110346</v>
      </c>
      <c r="AH104" s="22">
        <v>63768752</v>
      </c>
      <c r="AI104" s="22">
        <v>177486320</v>
      </c>
      <c r="AJ104" s="22">
        <v>95907672</v>
      </c>
      <c r="AK104" s="22">
        <v>42254912</v>
      </c>
      <c r="AL104" s="22">
        <v>56981272</v>
      </c>
      <c r="AM104" s="22">
        <v>84859800</v>
      </c>
      <c r="AN104" s="22">
        <v>306383387.5</v>
      </c>
      <c r="AO104" s="22">
        <v>279277760</v>
      </c>
      <c r="AP104" s="22">
        <v>68013928</v>
      </c>
      <c r="AQ104" s="22">
        <v>274278496</v>
      </c>
      <c r="AR104" s="22">
        <v>92997912</v>
      </c>
      <c r="AS104" s="22">
        <v>53325608</v>
      </c>
      <c r="AT104" s="22">
        <v>62966632</v>
      </c>
      <c r="AU104" s="22">
        <v>399336448</v>
      </c>
      <c r="AV104" s="22">
        <v>27183858</v>
      </c>
      <c r="AW104" s="22">
        <v>103035392</v>
      </c>
      <c r="AX104" s="22">
        <v>81258352</v>
      </c>
      <c r="AY104" s="22">
        <v>1074490237.59375</v>
      </c>
      <c r="AZ104" s="22">
        <v>129904160</v>
      </c>
      <c r="BA104" s="22">
        <v>174391142.75</v>
      </c>
      <c r="BB104" s="22">
        <v>1011928768</v>
      </c>
      <c r="BC104" s="22">
        <v>91333720</v>
      </c>
      <c r="BD104" s="22">
        <v>34971816</v>
      </c>
      <c r="BE104" s="22">
        <v>15265867</v>
      </c>
      <c r="BF104" s="22">
        <v>33418296.5</v>
      </c>
      <c r="BG104" s="22">
        <v>213853840</v>
      </c>
      <c r="BH104" s="22">
        <v>1690990080</v>
      </c>
      <c r="BI104" s="22">
        <v>316662816</v>
      </c>
      <c r="BJ104" s="22">
        <v>54450508</v>
      </c>
      <c r="BK104" s="22">
        <v>430711680</v>
      </c>
      <c r="BL104" s="22">
        <v>128914904</v>
      </c>
      <c r="BM104" s="22">
        <v>57323172</v>
      </c>
      <c r="BN104" s="22">
        <v>101442832</v>
      </c>
      <c r="BO104" s="22">
        <v>241673928.625</v>
      </c>
    </row>
    <row r="105" spans="1:67" ht="13.95" hidden="1" customHeight="1" x14ac:dyDescent="0.3">
      <c r="A105" s="19">
        <v>2070</v>
      </c>
      <c r="B105" s="21">
        <f t="shared" si="19"/>
        <v>9774242309.8344707</v>
      </c>
      <c r="C105" s="21">
        <f t="shared" si="20"/>
        <v>492299356.90039063</v>
      </c>
      <c r="D105" s="21">
        <f t="shared" si="21"/>
        <v>510102439.20800781</v>
      </c>
      <c r="E105" s="21">
        <f t="shared" si="22"/>
        <v>674912030.37451196</v>
      </c>
      <c r="F105" s="21">
        <f t="shared" si="23"/>
        <v>848959933.5</v>
      </c>
      <c r="G105" s="21">
        <f t="shared" si="24"/>
        <v>2536844736.0390601</v>
      </c>
      <c r="H105" s="21">
        <f t="shared" si="25"/>
        <v>304167593</v>
      </c>
      <c r="I105" s="21">
        <f t="shared" si="26"/>
        <v>1172089148.8125</v>
      </c>
      <c r="J105" s="21">
        <f t="shared" si="27"/>
        <v>3234867072</v>
      </c>
      <c r="K105" s="22">
        <v>73615112</v>
      </c>
      <c r="L105" s="22">
        <v>6036724</v>
      </c>
      <c r="M105" s="22">
        <v>39036552</v>
      </c>
      <c r="N105" s="22">
        <v>70577856</v>
      </c>
      <c r="O105" s="22">
        <v>76048320</v>
      </c>
      <c r="P105" s="22">
        <v>43353332</v>
      </c>
      <c r="Q105" s="22">
        <v>18478640</v>
      </c>
      <c r="R105" s="22">
        <v>5765540.5</v>
      </c>
      <c r="S105" s="22">
        <v>11403414</v>
      </c>
      <c r="T105" s="22">
        <v>58370602.556640603</v>
      </c>
      <c r="U105" s="22">
        <v>89613263.84375</v>
      </c>
      <c r="V105" s="22">
        <v>398037024</v>
      </c>
      <c r="W105" s="22">
        <v>48857320</v>
      </c>
      <c r="X105" s="22">
        <v>36634756</v>
      </c>
      <c r="Y105" s="22">
        <v>5858536.5</v>
      </c>
      <c r="Z105" s="22">
        <v>20714802.708007801</v>
      </c>
      <c r="AA105" s="22">
        <v>45525492</v>
      </c>
      <c r="AB105" s="22">
        <v>195757024</v>
      </c>
      <c r="AC105" s="22">
        <v>18276464</v>
      </c>
      <c r="AD105" s="22">
        <v>54255032</v>
      </c>
      <c r="AE105" s="22">
        <v>137606192</v>
      </c>
      <c r="AF105" s="22">
        <v>223491826.37451199</v>
      </c>
      <c r="AG105" s="22">
        <v>19335062</v>
      </c>
      <c r="AH105" s="22">
        <v>63860864</v>
      </c>
      <c r="AI105" s="22">
        <v>178289104</v>
      </c>
      <c r="AJ105" s="22">
        <v>95347824</v>
      </c>
      <c r="AK105" s="22">
        <v>42137644</v>
      </c>
      <c r="AL105" s="22">
        <v>57442368</v>
      </c>
      <c r="AM105" s="22">
        <v>84342112</v>
      </c>
      <c r="AN105" s="22">
        <v>308204955.5</v>
      </c>
      <c r="AO105" s="22">
        <v>282917504</v>
      </c>
      <c r="AP105" s="22">
        <v>68806776</v>
      </c>
      <c r="AQ105" s="22">
        <v>276938144</v>
      </c>
      <c r="AR105" s="22">
        <v>93418344</v>
      </c>
      <c r="AS105" s="22">
        <v>53826028</v>
      </c>
      <c r="AT105" s="22">
        <v>63605976</v>
      </c>
      <c r="AU105" s="22">
        <v>401540896</v>
      </c>
      <c r="AV105" s="22">
        <v>27388152</v>
      </c>
      <c r="AW105" s="22">
        <v>103966208</v>
      </c>
      <c r="AX105" s="22">
        <v>81427096</v>
      </c>
      <c r="AY105" s="22">
        <v>1083009612.0390601</v>
      </c>
      <c r="AZ105" s="22">
        <v>129622728</v>
      </c>
      <c r="BA105" s="22">
        <v>174544865</v>
      </c>
      <c r="BB105" s="22">
        <v>998764288</v>
      </c>
      <c r="BC105" s="22">
        <v>90610864</v>
      </c>
      <c r="BD105" s="22">
        <v>34453332</v>
      </c>
      <c r="BE105" s="22">
        <v>15045984</v>
      </c>
      <c r="BF105" s="22">
        <v>33214680.8125</v>
      </c>
      <c r="BG105" s="22">
        <v>213626656</v>
      </c>
      <c r="BH105" s="22">
        <v>1688268800</v>
      </c>
      <c r="BI105" s="22">
        <v>316209792</v>
      </c>
      <c r="BJ105" s="22">
        <v>54219024</v>
      </c>
      <c r="BK105" s="22">
        <v>433581664</v>
      </c>
      <c r="BL105" s="22">
        <v>128509144</v>
      </c>
      <c r="BM105" s="22">
        <v>56869888</v>
      </c>
      <c r="BN105" s="22">
        <v>100976544</v>
      </c>
      <c r="BO105" s="22">
        <v>242605560</v>
      </c>
    </row>
    <row r="106" spans="1:67" ht="13.95" hidden="1" customHeight="1" x14ac:dyDescent="0.3">
      <c r="A106" s="19">
        <v>2071</v>
      </c>
      <c r="B106" s="21">
        <f t="shared" si="19"/>
        <v>9776840055.8642578</v>
      </c>
      <c r="C106" s="21">
        <f t="shared" si="20"/>
        <v>490531462.44140619</v>
      </c>
      <c r="D106" s="21">
        <f t="shared" si="21"/>
        <v>511518323.6953125</v>
      </c>
      <c r="E106" s="21">
        <f t="shared" si="22"/>
        <v>671866428.16503906</v>
      </c>
      <c r="F106" s="21">
        <f t="shared" si="23"/>
        <v>851077219.5</v>
      </c>
      <c r="G106" s="21">
        <f t="shared" si="24"/>
        <v>2557206809.9375</v>
      </c>
      <c r="H106" s="21">
        <f t="shared" si="25"/>
        <v>304025589.75</v>
      </c>
      <c r="I106" s="21">
        <f t="shared" si="26"/>
        <v>1157492754.875</v>
      </c>
      <c r="J106" s="21">
        <f t="shared" si="27"/>
        <v>3233121467.5</v>
      </c>
      <c r="K106" s="22">
        <v>73460336</v>
      </c>
      <c r="L106" s="22">
        <v>6034269.5</v>
      </c>
      <c r="M106" s="22">
        <v>38741416</v>
      </c>
      <c r="N106" s="22">
        <v>70612560</v>
      </c>
      <c r="O106" s="22">
        <v>76060776</v>
      </c>
      <c r="P106" s="22">
        <v>42984712</v>
      </c>
      <c r="Q106" s="22">
        <v>18462960</v>
      </c>
      <c r="R106" s="22">
        <v>5756427.5</v>
      </c>
      <c r="S106" s="22">
        <v>11407739</v>
      </c>
      <c r="T106" s="22">
        <v>58193316.035156198</v>
      </c>
      <c r="U106" s="22">
        <v>88816950.40625</v>
      </c>
      <c r="V106" s="22">
        <v>399015488</v>
      </c>
      <c r="W106" s="22">
        <v>49022448</v>
      </c>
      <c r="X106" s="22">
        <v>36840040</v>
      </c>
      <c r="Y106" s="22">
        <v>5859072</v>
      </c>
      <c r="Z106" s="22">
        <v>20781275.6953125</v>
      </c>
      <c r="AA106" s="22">
        <v>45331280</v>
      </c>
      <c r="AB106" s="22">
        <v>194493664</v>
      </c>
      <c r="AC106" s="22">
        <v>18135292</v>
      </c>
      <c r="AD106" s="22">
        <v>53958340</v>
      </c>
      <c r="AE106" s="22">
        <v>137036688</v>
      </c>
      <c r="AF106" s="22">
        <v>222911164.165039</v>
      </c>
      <c r="AG106" s="22">
        <v>19559548</v>
      </c>
      <c r="AH106" s="22">
        <v>63950556</v>
      </c>
      <c r="AI106" s="22">
        <v>179069760</v>
      </c>
      <c r="AJ106" s="22">
        <v>94774752</v>
      </c>
      <c r="AK106" s="22">
        <v>42014896</v>
      </c>
      <c r="AL106" s="22">
        <v>57902832</v>
      </c>
      <c r="AM106" s="22">
        <v>83809808</v>
      </c>
      <c r="AN106" s="22">
        <v>309995067.5</v>
      </c>
      <c r="AO106" s="22">
        <v>286530464</v>
      </c>
      <c r="AP106" s="22">
        <v>69600440</v>
      </c>
      <c r="AQ106" s="22">
        <v>279584544</v>
      </c>
      <c r="AR106" s="22">
        <v>93820872</v>
      </c>
      <c r="AS106" s="22">
        <v>54315752</v>
      </c>
      <c r="AT106" s="22">
        <v>64230024</v>
      </c>
      <c r="AU106" s="22">
        <v>403674112</v>
      </c>
      <c r="AV106" s="22">
        <v>27597258</v>
      </c>
      <c r="AW106" s="22">
        <v>104886592</v>
      </c>
      <c r="AX106" s="22">
        <v>81604624</v>
      </c>
      <c r="AY106" s="22">
        <v>1091362127.9375</v>
      </c>
      <c r="AZ106" s="22">
        <v>129342456</v>
      </c>
      <c r="BA106" s="22">
        <v>174683133.75</v>
      </c>
      <c r="BB106" s="22">
        <v>985796672</v>
      </c>
      <c r="BC106" s="22">
        <v>89912240</v>
      </c>
      <c r="BD106" s="22">
        <v>33943056</v>
      </c>
      <c r="BE106" s="22">
        <v>14827449</v>
      </c>
      <c r="BF106" s="22">
        <v>33013337.875</v>
      </c>
      <c r="BG106" s="22">
        <v>213369552</v>
      </c>
      <c r="BH106" s="22">
        <v>1685153792</v>
      </c>
      <c r="BI106" s="22">
        <v>315749184</v>
      </c>
      <c r="BJ106" s="22">
        <v>53983492</v>
      </c>
      <c r="BK106" s="22">
        <v>436370464</v>
      </c>
      <c r="BL106" s="22">
        <v>128090240</v>
      </c>
      <c r="BM106" s="22">
        <v>56421112</v>
      </c>
      <c r="BN106" s="22">
        <v>100500152</v>
      </c>
      <c r="BO106" s="22">
        <v>243483479.5</v>
      </c>
    </row>
    <row r="107" spans="1:67" ht="13.95" hidden="1" customHeight="1" x14ac:dyDescent="0.3">
      <c r="A107" s="19">
        <v>2072</v>
      </c>
      <c r="B107" s="21">
        <f t="shared" si="19"/>
        <v>9778453209.107666</v>
      </c>
      <c r="C107" s="21">
        <f t="shared" si="20"/>
        <v>488799203</v>
      </c>
      <c r="D107" s="21">
        <f t="shared" si="21"/>
        <v>512893017.3828125</v>
      </c>
      <c r="E107" s="21">
        <f t="shared" si="22"/>
        <v>668755604.00610399</v>
      </c>
      <c r="F107" s="21">
        <f t="shared" si="23"/>
        <v>853097831</v>
      </c>
      <c r="G107" s="21">
        <f t="shared" si="24"/>
        <v>2577123767.03125</v>
      </c>
      <c r="H107" s="21">
        <f t="shared" si="25"/>
        <v>303896767.25</v>
      </c>
      <c r="I107" s="21">
        <f t="shared" si="26"/>
        <v>1142999694.125</v>
      </c>
      <c r="J107" s="21">
        <f t="shared" si="27"/>
        <v>3230887325.3125</v>
      </c>
      <c r="K107" s="22">
        <v>73303072</v>
      </c>
      <c r="L107" s="22">
        <v>6032604</v>
      </c>
      <c r="M107" s="22">
        <v>38453188</v>
      </c>
      <c r="N107" s="22">
        <v>70655608</v>
      </c>
      <c r="O107" s="22">
        <v>76068384</v>
      </c>
      <c r="P107" s="22">
        <v>42631076</v>
      </c>
      <c r="Q107" s="22">
        <v>18446468</v>
      </c>
      <c r="R107" s="22">
        <v>5747169</v>
      </c>
      <c r="S107" s="22">
        <v>11412281</v>
      </c>
      <c r="T107" s="22">
        <v>58022644.28125</v>
      </c>
      <c r="U107" s="22">
        <v>88026708.71875</v>
      </c>
      <c r="V107" s="22">
        <v>399954080</v>
      </c>
      <c r="W107" s="22">
        <v>49187792</v>
      </c>
      <c r="X107" s="22">
        <v>37042520</v>
      </c>
      <c r="Y107" s="22">
        <v>5860928</v>
      </c>
      <c r="Z107" s="22">
        <v>20847697.3828125</v>
      </c>
      <c r="AA107" s="22">
        <v>45131688</v>
      </c>
      <c r="AB107" s="22">
        <v>193234848</v>
      </c>
      <c r="AC107" s="22">
        <v>17991886</v>
      </c>
      <c r="AD107" s="22">
        <v>53655688</v>
      </c>
      <c r="AE107" s="22">
        <v>136446192</v>
      </c>
      <c r="AF107" s="22">
        <v>222295302.00610399</v>
      </c>
      <c r="AG107" s="22">
        <v>19788002</v>
      </c>
      <c r="AH107" s="22">
        <v>64050956</v>
      </c>
      <c r="AI107" s="22">
        <v>179825280</v>
      </c>
      <c r="AJ107" s="22">
        <v>94187160</v>
      </c>
      <c r="AK107" s="22">
        <v>41885208</v>
      </c>
      <c r="AL107" s="22">
        <v>58361560</v>
      </c>
      <c r="AM107" s="22">
        <v>83263944</v>
      </c>
      <c r="AN107" s="22">
        <v>311735721</v>
      </c>
      <c r="AO107" s="22">
        <v>290097376</v>
      </c>
      <c r="AP107" s="22">
        <v>70381032</v>
      </c>
      <c r="AQ107" s="22">
        <v>282210560</v>
      </c>
      <c r="AR107" s="22">
        <v>94199920</v>
      </c>
      <c r="AS107" s="22">
        <v>54795980</v>
      </c>
      <c r="AT107" s="22">
        <v>64842728</v>
      </c>
      <c r="AU107" s="22">
        <v>405711040</v>
      </c>
      <c r="AV107" s="22">
        <v>27798396</v>
      </c>
      <c r="AW107" s="22">
        <v>105797792</v>
      </c>
      <c r="AX107" s="22">
        <v>81768432</v>
      </c>
      <c r="AY107" s="22">
        <v>1099520511.03125</v>
      </c>
      <c r="AZ107" s="22">
        <v>129084800</v>
      </c>
      <c r="BA107" s="22">
        <v>174811967.25</v>
      </c>
      <c r="BB107" s="22">
        <v>972905664</v>
      </c>
      <c r="BC107" s="22">
        <v>89236864</v>
      </c>
      <c r="BD107" s="22">
        <v>33438136</v>
      </c>
      <c r="BE107" s="22">
        <v>14609541</v>
      </c>
      <c r="BF107" s="22">
        <v>32809489.125</v>
      </c>
      <c r="BG107" s="22">
        <v>213061872</v>
      </c>
      <c r="BH107" s="22">
        <v>1681846912</v>
      </c>
      <c r="BI107" s="22">
        <v>315252640</v>
      </c>
      <c r="BJ107" s="22">
        <v>53740300</v>
      </c>
      <c r="BK107" s="22">
        <v>439089792</v>
      </c>
      <c r="BL107" s="22">
        <v>127642976</v>
      </c>
      <c r="BM107" s="22">
        <v>55977484</v>
      </c>
      <c r="BN107" s="22">
        <v>100006200</v>
      </c>
      <c r="BO107" s="22">
        <v>244269149.3125</v>
      </c>
    </row>
    <row r="108" spans="1:67" ht="13.95" hidden="1" customHeight="1" x14ac:dyDescent="0.3">
      <c r="A108" s="19">
        <v>2073</v>
      </c>
      <c r="B108" s="21">
        <f t="shared" si="19"/>
        <v>9778983869.8444862</v>
      </c>
      <c r="C108" s="21">
        <f t="shared" si="20"/>
        <v>487092971.01953119</v>
      </c>
      <c r="D108" s="21">
        <f t="shared" si="21"/>
        <v>514251075.29882813</v>
      </c>
      <c r="E108" s="21">
        <f t="shared" si="22"/>
        <v>665539038.25268602</v>
      </c>
      <c r="F108" s="21">
        <f t="shared" si="23"/>
        <v>855023545.25</v>
      </c>
      <c r="G108" s="21">
        <f t="shared" si="24"/>
        <v>2596631575.1171899</v>
      </c>
      <c r="H108" s="21">
        <f t="shared" si="25"/>
        <v>303791216.75</v>
      </c>
      <c r="I108" s="21">
        <f t="shared" si="26"/>
        <v>1128576287.96875</v>
      </c>
      <c r="J108" s="21">
        <f t="shared" si="27"/>
        <v>3228078160.1875</v>
      </c>
      <c r="K108" s="22">
        <v>73145384</v>
      </c>
      <c r="L108" s="22">
        <v>6030200</v>
      </c>
      <c r="M108" s="22">
        <v>38174804</v>
      </c>
      <c r="N108" s="22">
        <v>70697472</v>
      </c>
      <c r="O108" s="22">
        <v>76068392</v>
      </c>
      <c r="P108" s="22">
        <v>42289688</v>
      </c>
      <c r="Q108" s="22">
        <v>18429828</v>
      </c>
      <c r="R108" s="22">
        <v>5737517.5</v>
      </c>
      <c r="S108" s="22">
        <v>11415598</v>
      </c>
      <c r="T108" s="22">
        <v>57855837.332031198</v>
      </c>
      <c r="U108" s="22">
        <v>87248250.1875</v>
      </c>
      <c r="V108" s="22">
        <v>400886400</v>
      </c>
      <c r="W108" s="22">
        <v>49347176</v>
      </c>
      <c r="X108" s="22">
        <v>37246172</v>
      </c>
      <c r="Y108" s="22">
        <v>5863465.5</v>
      </c>
      <c r="Z108" s="22">
        <v>20907861.798828099</v>
      </c>
      <c r="AA108" s="22">
        <v>44926140</v>
      </c>
      <c r="AB108" s="22">
        <v>191949152</v>
      </c>
      <c r="AC108" s="22">
        <v>17847560</v>
      </c>
      <c r="AD108" s="22">
        <v>53338848</v>
      </c>
      <c r="AE108" s="22">
        <v>135829680</v>
      </c>
      <c r="AF108" s="22">
        <v>221647658.25268599</v>
      </c>
      <c r="AG108" s="22">
        <v>20015700</v>
      </c>
      <c r="AH108" s="22">
        <v>64150400</v>
      </c>
      <c r="AI108" s="22">
        <v>180550880</v>
      </c>
      <c r="AJ108" s="22">
        <v>93593200</v>
      </c>
      <c r="AK108" s="22">
        <v>41749000</v>
      </c>
      <c r="AL108" s="22">
        <v>58816064</v>
      </c>
      <c r="AM108" s="22">
        <v>82708992</v>
      </c>
      <c r="AN108" s="22">
        <v>313439309.25</v>
      </c>
      <c r="AO108" s="22">
        <v>293635712</v>
      </c>
      <c r="AP108" s="22">
        <v>71154664</v>
      </c>
      <c r="AQ108" s="22">
        <v>284789664</v>
      </c>
      <c r="AR108" s="22">
        <v>94553672</v>
      </c>
      <c r="AS108" s="22">
        <v>55260496</v>
      </c>
      <c r="AT108" s="22">
        <v>65439304</v>
      </c>
      <c r="AU108" s="22">
        <v>407664384</v>
      </c>
      <c r="AV108" s="22">
        <v>27997494</v>
      </c>
      <c r="AW108" s="22">
        <v>106696648</v>
      </c>
      <c r="AX108" s="22">
        <v>81900448</v>
      </c>
      <c r="AY108" s="22">
        <v>1107539089.1171899</v>
      </c>
      <c r="AZ108" s="22">
        <v>128867080</v>
      </c>
      <c r="BA108" s="22">
        <v>174924136.75</v>
      </c>
      <c r="BB108" s="22">
        <v>960055360</v>
      </c>
      <c r="BC108" s="22">
        <v>88578328</v>
      </c>
      <c r="BD108" s="22">
        <v>32944342</v>
      </c>
      <c r="BE108" s="22">
        <v>14393986</v>
      </c>
      <c r="BF108" s="22">
        <v>32604271.96875</v>
      </c>
      <c r="BG108" s="22">
        <v>212711744</v>
      </c>
      <c r="BH108" s="22">
        <v>1678161024</v>
      </c>
      <c r="BI108" s="22">
        <v>314729248</v>
      </c>
      <c r="BJ108" s="22">
        <v>53493624</v>
      </c>
      <c r="BK108" s="22">
        <v>441692032</v>
      </c>
      <c r="BL108" s="22">
        <v>127171848</v>
      </c>
      <c r="BM108" s="22">
        <v>55535056</v>
      </c>
      <c r="BN108" s="22">
        <v>99503656</v>
      </c>
      <c r="BO108" s="22">
        <v>245079928.1875</v>
      </c>
    </row>
    <row r="109" spans="1:67" ht="13.95" hidden="1" customHeight="1" x14ac:dyDescent="0.3">
      <c r="A109" s="19">
        <v>2074</v>
      </c>
      <c r="B109" s="21">
        <f t="shared" si="19"/>
        <v>9778354460.8850098</v>
      </c>
      <c r="C109" s="21">
        <f t="shared" si="20"/>
        <v>485406122.55664063</v>
      </c>
      <c r="D109" s="21">
        <f t="shared" si="21"/>
        <v>515582449.73925781</v>
      </c>
      <c r="E109" s="21">
        <f t="shared" si="22"/>
        <v>662246945.02661097</v>
      </c>
      <c r="F109" s="21">
        <f t="shared" si="23"/>
        <v>856800307.25</v>
      </c>
      <c r="G109" s="21">
        <f t="shared" si="24"/>
        <v>2615731152.9375</v>
      </c>
      <c r="H109" s="21">
        <f t="shared" si="25"/>
        <v>303685858.5</v>
      </c>
      <c r="I109" s="21">
        <f t="shared" si="26"/>
        <v>1114232886.625</v>
      </c>
      <c r="J109" s="21">
        <f t="shared" si="27"/>
        <v>3224668738.25</v>
      </c>
      <c r="K109" s="22">
        <v>72988064</v>
      </c>
      <c r="L109" s="22">
        <v>6027566.5</v>
      </c>
      <c r="M109" s="22">
        <v>37903808</v>
      </c>
      <c r="N109" s="22">
        <v>70746472</v>
      </c>
      <c r="O109" s="22">
        <v>76055152</v>
      </c>
      <c r="P109" s="22">
        <v>41958572</v>
      </c>
      <c r="Q109" s="22">
        <v>18411116</v>
      </c>
      <c r="R109" s="22">
        <v>5727603</v>
      </c>
      <c r="S109" s="22">
        <v>11418486</v>
      </c>
      <c r="T109" s="22">
        <v>57689328.962890603</v>
      </c>
      <c r="U109" s="22">
        <v>86479954.09375</v>
      </c>
      <c r="V109" s="22">
        <v>401798752</v>
      </c>
      <c r="W109" s="22">
        <v>49502300</v>
      </c>
      <c r="X109" s="22">
        <v>37452228</v>
      </c>
      <c r="Y109" s="22">
        <v>5864797</v>
      </c>
      <c r="Z109" s="22">
        <v>20964372.739257801</v>
      </c>
      <c r="AA109" s="22">
        <v>44716016</v>
      </c>
      <c r="AB109" s="22">
        <v>190658656</v>
      </c>
      <c r="AC109" s="22">
        <v>17700068</v>
      </c>
      <c r="AD109" s="22">
        <v>53014756</v>
      </c>
      <c r="AE109" s="22">
        <v>135192720</v>
      </c>
      <c r="AF109" s="22">
        <v>220964729.026611</v>
      </c>
      <c r="AG109" s="22">
        <v>20244856</v>
      </c>
      <c r="AH109" s="22">
        <v>64246600</v>
      </c>
      <c r="AI109" s="22">
        <v>181242112</v>
      </c>
      <c r="AJ109" s="22">
        <v>92983544</v>
      </c>
      <c r="AK109" s="22">
        <v>41609800</v>
      </c>
      <c r="AL109" s="22">
        <v>59265180</v>
      </c>
      <c r="AM109" s="22">
        <v>82139360</v>
      </c>
      <c r="AN109" s="22">
        <v>315068855.25</v>
      </c>
      <c r="AO109" s="22">
        <v>297150208</v>
      </c>
      <c r="AP109" s="22">
        <v>71926000</v>
      </c>
      <c r="AQ109" s="22">
        <v>287336160</v>
      </c>
      <c r="AR109" s="22">
        <v>94882984</v>
      </c>
      <c r="AS109" s="22">
        <v>55717076</v>
      </c>
      <c r="AT109" s="22">
        <v>66021308</v>
      </c>
      <c r="AU109" s="22">
        <v>409530560</v>
      </c>
      <c r="AV109" s="22">
        <v>28184422</v>
      </c>
      <c r="AW109" s="22">
        <v>107573736</v>
      </c>
      <c r="AX109" s="22">
        <v>82037008</v>
      </c>
      <c r="AY109" s="22">
        <v>1115371690.9375</v>
      </c>
      <c r="AZ109" s="22">
        <v>128653664</v>
      </c>
      <c r="BA109" s="22">
        <v>175032194.5</v>
      </c>
      <c r="BB109" s="22">
        <v>947239936</v>
      </c>
      <c r="BC109" s="22">
        <v>87955520</v>
      </c>
      <c r="BD109" s="22">
        <v>32455156</v>
      </c>
      <c r="BE109" s="22">
        <v>14182389</v>
      </c>
      <c r="BF109" s="22">
        <v>32399885.625</v>
      </c>
      <c r="BG109" s="22">
        <v>212322864</v>
      </c>
      <c r="BH109" s="22">
        <v>1674119424</v>
      </c>
      <c r="BI109" s="22">
        <v>314158720</v>
      </c>
      <c r="BJ109" s="22">
        <v>53243760</v>
      </c>
      <c r="BK109" s="22">
        <v>444230880</v>
      </c>
      <c r="BL109" s="22">
        <v>126673648</v>
      </c>
      <c r="BM109" s="22">
        <v>55098404</v>
      </c>
      <c r="BN109" s="22">
        <v>98994056</v>
      </c>
      <c r="BO109" s="22">
        <v>245826982.25</v>
      </c>
    </row>
    <row r="110" spans="1:67" ht="13.95" hidden="1" customHeight="1" x14ac:dyDescent="0.3">
      <c r="A110" s="19">
        <v>2075</v>
      </c>
      <c r="B110" s="21">
        <f t="shared" si="19"/>
        <v>9776694514.9460449</v>
      </c>
      <c r="C110" s="21">
        <f t="shared" si="20"/>
        <v>483781455.2421875</v>
      </c>
      <c r="D110" s="21">
        <f t="shared" si="21"/>
        <v>516928310.80566412</v>
      </c>
      <c r="E110" s="21">
        <f t="shared" si="22"/>
        <v>658867400.960693</v>
      </c>
      <c r="F110" s="21">
        <f t="shared" si="23"/>
        <v>858454970.75</v>
      </c>
      <c r="G110" s="21">
        <f t="shared" si="24"/>
        <v>2634385493</v>
      </c>
      <c r="H110" s="21">
        <f t="shared" si="25"/>
        <v>303599075.5</v>
      </c>
      <c r="I110" s="21">
        <f t="shared" si="26"/>
        <v>1099916857.28125</v>
      </c>
      <c r="J110" s="21">
        <f t="shared" si="27"/>
        <v>3220760951.40625</v>
      </c>
      <c r="K110" s="22">
        <v>72839920</v>
      </c>
      <c r="L110" s="22">
        <v>6024861</v>
      </c>
      <c r="M110" s="22">
        <v>37644244</v>
      </c>
      <c r="N110" s="22">
        <v>70799544</v>
      </c>
      <c r="O110" s="22">
        <v>76046288</v>
      </c>
      <c r="P110" s="22">
        <v>41641716</v>
      </c>
      <c r="Q110" s="22">
        <v>18391720</v>
      </c>
      <c r="R110" s="22">
        <v>5717693.5</v>
      </c>
      <c r="S110" s="22">
        <v>11421975</v>
      </c>
      <c r="T110" s="22">
        <v>57531626.2734375</v>
      </c>
      <c r="U110" s="22">
        <v>85721867.46875</v>
      </c>
      <c r="V110" s="22">
        <v>402722976</v>
      </c>
      <c r="W110" s="22">
        <v>49661528</v>
      </c>
      <c r="X110" s="22">
        <v>37659960</v>
      </c>
      <c r="Y110" s="22">
        <v>5865496</v>
      </c>
      <c r="Z110" s="22">
        <v>21018350.8056641</v>
      </c>
      <c r="AA110" s="22">
        <v>44501132</v>
      </c>
      <c r="AB110" s="22">
        <v>189352192</v>
      </c>
      <c r="AC110" s="22">
        <v>17549406</v>
      </c>
      <c r="AD110" s="22">
        <v>52678800</v>
      </c>
      <c r="AE110" s="22">
        <v>134532976</v>
      </c>
      <c r="AF110" s="22">
        <v>220252894.960693</v>
      </c>
      <c r="AG110" s="22">
        <v>20474084</v>
      </c>
      <c r="AH110" s="22">
        <v>64343444</v>
      </c>
      <c r="AI110" s="22">
        <v>181906992</v>
      </c>
      <c r="AJ110" s="22">
        <v>92373520</v>
      </c>
      <c r="AK110" s="22">
        <v>41464848</v>
      </c>
      <c r="AL110" s="22">
        <v>59718604</v>
      </c>
      <c r="AM110" s="22">
        <v>81557456</v>
      </c>
      <c r="AN110" s="22">
        <v>316616022.75</v>
      </c>
      <c r="AO110" s="22">
        <v>300622304</v>
      </c>
      <c r="AP110" s="22">
        <v>72703936</v>
      </c>
      <c r="AQ110" s="22">
        <v>289892192</v>
      </c>
      <c r="AR110" s="22">
        <v>95187712</v>
      </c>
      <c r="AS110" s="22">
        <v>56152768</v>
      </c>
      <c r="AT110" s="22">
        <v>66589888</v>
      </c>
      <c r="AU110" s="22">
        <v>411308480</v>
      </c>
      <c r="AV110" s="22">
        <v>28362228</v>
      </c>
      <c r="AW110" s="22">
        <v>108436144</v>
      </c>
      <c r="AX110" s="22">
        <v>82173160</v>
      </c>
      <c r="AY110" s="22">
        <v>1122956681</v>
      </c>
      <c r="AZ110" s="22">
        <v>128466760</v>
      </c>
      <c r="BA110" s="22">
        <v>175132315.5</v>
      </c>
      <c r="BB110" s="22">
        <v>934419968</v>
      </c>
      <c r="BC110" s="22">
        <v>87353720</v>
      </c>
      <c r="BD110" s="22">
        <v>31974832</v>
      </c>
      <c r="BE110" s="22">
        <v>13972442</v>
      </c>
      <c r="BF110" s="22">
        <v>32195895.28125</v>
      </c>
      <c r="BG110" s="22">
        <v>211886768</v>
      </c>
      <c r="BH110" s="22">
        <v>1669885184</v>
      </c>
      <c r="BI110" s="22">
        <v>313580224</v>
      </c>
      <c r="BJ110" s="22">
        <v>52991240</v>
      </c>
      <c r="BK110" s="22">
        <v>446685856</v>
      </c>
      <c r="BL110" s="22">
        <v>126152032</v>
      </c>
      <c r="BM110" s="22">
        <v>54665836</v>
      </c>
      <c r="BN110" s="22">
        <v>98474112</v>
      </c>
      <c r="BO110" s="22">
        <v>246439699.40625</v>
      </c>
    </row>
    <row r="111" spans="1:67" ht="13.95" hidden="1" customHeight="1" x14ac:dyDescent="0.3">
      <c r="A111" s="19">
        <v>2076</v>
      </c>
      <c r="B111" s="21">
        <f t="shared" si="19"/>
        <v>9773813335.8979492</v>
      </c>
      <c r="C111" s="21">
        <f t="shared" si="20"/>
        <v>482215378.07421881</v>
      </c>
      <c r="D111" s="21">
        <f t="shared" si="21"/>
        <v>518241122.65039063</v>
      </c>
      <c r="E111" s="21">
        <f t="shared" si="22"/>
        <v>655416164.57958996</v>
      </c>
      <c r="F111" s="21">
        <f t="shared" si="23"/>
        <v>859982992.25</v>
      </c>
      <c r="G111" s="21">
        <f t="shared" si="24"/>
        <v>2652516127.59375</v>
      </c>
      <c r="H111" s="21">
        <f t="shared" si="25"/>
        <v>303520309.625</v>
      </c>
      <c r="I111" s="21">
        <f t="shared" si="26"/>
        <v>1085690837.78125</v>
      </c>
      <c r="J111" s="21">
        <f t="shared" si="27"/>
        <v>3216230403.34375</v>
      </c>
      <c r="K111" s="22">
        <v>72691912</v>
      </c>
      <c r="L111" s="22">
        <v>6022128.5</v>
      </c>
      <c r="M111" s="22">
        <v>37398636</v>
      </c>
      <c r="N111" s="22">
        <v>70860888</v>
      </c>
      <c r="O111" s="22">
        <v>76035808</v>
      </c>
      <c r="P111" s="22">
        <v>41342348</v>
      </c>
      <c r="Q111" s="22">
        <v>18367738</v>
      </c>
      <c r="R111" s="22">
        <v>5707995</v>
      </c>
      <c r="S111" s="22">
        <v>11426423</v>
      </c>
      <c r="T111" s="22">
        <v>57382062.074218802</v>
      </c>
      <c r="U111" s="22">
        <v>84979439.5</v>
      </c>
      <c r="V111" s="22">
        <v>403616800</v>
      </c>
      <c r="W111" s="22">
        <v>49824120</v>
      </c>
      <c r="X111" s="22">
        <v>37864148</v>
      </c>
      <c r="Y111" s="22">
        <v>5865779.5</v>
      </c>
      <c r="Z111" s="22">
        <v>21070275.150390599</v>
      </c>
      <c r="AA111" s="22">
        <v>44277972</v>
      </c>
      <c r="AB111" s="22">
        <v>188044976</v>
      </c>
      <c r="AC111" s="22">
        <v>17395550</v>
      </c>
      <c r="AD111" s="22">
        <v>52335140</v>
      </c>
      <c r="AE111" s="22">
        <v>133857560</v>
      </c>
      <c r="AF111" s="22">
        <v>219504966.57958999</v>
      </c>
      <c r="AG111" s="22">
        <v>20703292</v>
      </c>
      <c r="AH111" s="22">
        <v>64431796</v>
      </c>
      <c r="AI111" s="22">
        <v>182539168</v>
      </c>
      <c r="AJ111" s="22">
        <v>91758248</v>
      </c>
      <c r="AK111" s="22">
        <v>41314512</v>
      </c>
      <c r="AL111" s="22">
        <v>60166760</v>
      </c>
      <c r="AM111" s="22">
        <v>80964200</v>
      </c>
      <c r="AN111" s="22">
        <v>318105016.25</v>
      </c>
      <c r="AO111" s="22">
        <v>304063328</v>
      </c>
      <c r="AP111" s="22">
        <v>73480208</v>
      </c>
      <c r="AQ111" s="22">
        <v>292395584</v>
      </c>
      <c r="AR111" s="22">
        <v>95477896</v>
      </c>
      <c r="AS111" s="22">
        <v>56575628</v>
      </c>
      <c r="AT111" s="22">
        <v>67144504</v>
      </c>
      <c r="AU111" s="22">
        <v>412987680</v>
      </c>
      <c r="AV111" s="22">
        <v>28529026</v>
      </c>
      <c r="AW111" s="22">
        <v>109263848</v>
      </c>
      <c r="AX111" s="22">
        <v>82300344</v>
      </c>
      <c r="AY111" s="22">
        <v>1130298081.59375</v>
      </c>
      <c r="AZ111" s="22">
        <v>128294864</v>
      </c>
      <c r="BA111" s="22">
        <v>175225445.625</v>
      </c>
      <c r="BB111" s="22">
        <v>921649984</v>
      </c>
      <c r="BC111" s="22">
        <v>86779792</v>
      </c>
      <c r="BD111" s="22">
        <v>31500874</v>
      </c>
      <c r="BE111" s="22">
        <v>13767783</v>
      </c>
      <c r="BF111" s="22">
        <v>31992404.78125</v>
      </c>
      <c r="BG111" s="22">
        <v>211406592</v>
      </c>
      <c r="BH111" s="22">
        <v>1665248640</v>
      </c>
      <c r="BI111" s="22">
        <v>312973152</v>
      </c>
      <c r="BJ111" s="22">
        <v>52735256</v>
      </c>
      <c r="BK111" s="22">
        <v>449073792</v>
      </c>
      <c r="BL111" s="22">
        <v>125599912</v>
      </c>
      <c r="BM111" s="22">
        <v>54237864</v>
      </c>
      <c r="BN111" s="22">
        <v>97955488</v>
      </c>
      <c r="BO111" s="22">
        <v>246999707.34375</v>
      </c>
    </row>
    <row r="112" spans="1:67" ht="13.95" hidden="1" customHeight="1" x14ac:dyDescent="0.3">
      <c r="A112" s="19">
        <v>2077</v>
      </c>
      <c r="B112" s="21">
        <f t="shared" si="19"/>
        <v>9769852949.9030762</v>
      </c>
      <c r="C112" s="21">
        <f t="shared" si="20"/>
        <v>480661419.28125</v>
      </c>
      <c r="D112" s="21">
        <f t="shared" si="21"/>
        <v>519537816.09082031</v>
      </c>
      <c r="E112" s="21">
        <f t="shared" si="22"/>
        <v>651875359.46850598</v>
      </c>
      <c r="F112" s="21">
        <f t="shared" si="23"/>
        <v>861403663.75</v>
      </c>
      <c r="G112" s="21">
        <f t="shared" si="24"/>
        <v>2670163897.9375</v>
      </c>
      <c r="H112" s="21">
        <f t="shared" si="25"/>
        <v>303451369</v>
      </c>
      <c r="I112" s="21">
        <f t="shared" si="26"/>
        <v>1071489063.25</v>
      </c>
      <c r="J112" s="21">
        <f t="shared" si="27"/>
        <v>3211270361.125</v>
      </c>
      <c r="K112" s="22">
        <v>72532968</v>
      </c>
      <c r="L112" s="22">
        <v>6018848</v>
      </c>
      <c r="M112" s="22">
        <v>37163024</v>
      </c>
      <c r="N112" s="22">
        <v>70919360</v>
      </c>
      <c r="O112" s="22">
        <v>76028880</v>
      </c>
      <c r="P112" s="22">
        <v>41052300</v>
      </c>
      <c r="Q112" s="22">
        <v>18340418</v>
      </c>
      <c r="R112" s="22">
        <v>5697907</v>
      </c>
      <c r="S112" s="22">
        <v>11429271</v>
      </c>
      <c r="T112" s="22">
        <v>57231993.96875</v>
      </c>
      <c r="U112" s="22">
        <v>84246449.3125</v>
      </c>
      <c r="V112" s="22">
        <v>404494496</v>
      </c>
      <c r="W112" s="22">
        <v>49984252</v>
      </c>
      <c r="X112" s="22">
        <v>38074180</v>
      </c>
      <c r="Y112" s="22">
        <v>5866771</v>
      </c>
      <c r="Z112" s="22">
        <v>21118117.090820301</v>
      </c>
      <c r="AA112" s="22">
        <v>44050780</v>
      </c>
      <c r="AB112" s="22">
        <v>186719104</v>
      </c>
      <c r="AC112" s="22">
        <v>17239828</v>
      </c>
      <c r="AD112" s="22">
        <v>51981320</v>
      </c>
      <c r="AE112" s="22">
        <v>133160320</v>
      </c>
      <c r="AF112" s="22">
        <v>218724007.46850601</v>
      </c>
      <c r="AG112" s="22">
        <v>20932594</v>
      </c>
      <c r="AH112" s="22">
        <v>64513632</v>
      </c>
      <c r="AI112" s="22">
        <v>183150064</v>
      </c>
      <c r="AJ112" s="22">
        <v>91142744</v>
      </c>
      <c r="AK112" s="22">
        <v>41158096</v>
      </c>
      <c r="AL112" s="22">
        <v>60610376</v>
      </c>
      <c r="AM112" s="22">
        <v>80366880</v>
      </c>
      <c r="AN112" s="22">
        <v>319529277.75</v>
      </c>
      <c r="AO112" s="22">
        <v>307475296</v>
      </c>
      <c r="AP112" s="22">
        <v>74232192</v>
      </c>
      <c r="AQ112" s="22">
        <v>294846432</v>
      </c>
      <c r="AR112" s="22">
        <v>95742400</v>
      </c>
      <c r="AS112" s="22">
        <v>56988772</v>
      </c>
      <c r="AT112" s="22">
        <v>67683488</v>
      </c>
      <c r="AU112" s="22">
        <v>414534432</v>
      </c>
      <c r="AV112" s="22">
        <v>28693184</v>
      </c>
      <c r="AW112" s="22">
        <v>110077880</v>
      </c>
      <c r="AX112" s="22">
        <v>82428064</v>
      </c>
      <c r="AY112" s="22">
        <v>1137461757.9375</v>
      </c>
      <c r="AZ112" s="22">
        <v>128138696</v>
      </c>
      <c r="BA112" s="22">
        <v>175312673</v>
      </c>
      <c r="BB112" s="22">
        <v>908874496</v>
      </c>
      <c r="BC112" s="22">
        <v>86230112</v>
      </c>
      <c r="BD112" s="22">
        <v>31033344</v>
      </c>
      <c r="BE112" s="22">
        <v>13566602</v>
      </c>
      <c r="BF112" s="22">
        <v>31784509.25</v>
      </c>
      <c r="BG112" s="22">
        <v>210879024</v>
      </c>
      <c r="BH112" s="22">
        <v>1660439168</v>
      </c>
      <c r="BI112" s="22">
        <v>312332096</v>
      </c>
      <c r="BJ112" s="22">
        <v>52477160</v>
      </c>
      <c r="BK112" s="22">
        <v>451326016</v>
      </c>
      <c r="BL112" s="22">
        <v>125021824</v>
      </c>
      <c r="BM112" s="22">
        <v>53814948</v>
      </c>
      <c r="BN112" s="22">
        <v>97416360</v>
      </c>
      <c r="BO112" s="22">
        <v>247563765.125</v>
      </c>
    </row>
    <row r="113" spans="1:67" ht="13.95" hidden="1" customHeight="1" x14ac:dyDescent="0.3">
      <c r="A113" s="19">
        <v>2078</v>
      </c>
      <c r="B113" s="21">
        <f t="shared" si="19"/>
        <v>9764703752.3918457</v>
      </c>
      <c r="C113" s="21">
        <f t="shared" si="20"/>
        <v>479139407.25</v>
      </c>
      <c r="D113" s="21">
        <f t="shared" si="21"/>
        <v>520762727.25683588</v>
      </c>
      <c r="E113" s="21">
        <f t="shared" si="22"/>
        <v>648254438.38501</v>
      </c>
      <c r="F113" s="21">
        <f t="shared" si="23"/>
        <v>862722248.5</v>
      </c>
      <c r="G113" s="21">
        <f t="shared" si="24"/>
        <v>2687430133.90625</v>
      </c>
      <c r="H113" s="21">
        <f t="shared" si="25"/>
        <v>303381811.25</v>
      </c>
      <c r="I113" s="21">
        <f t="shared" si="26"/>
        <v>1057285355.34375</v>
      </c>
      <c r="J113" s="21">
        <f t="shared" si="27"/>
        <v>3205727630.5</v>
      </c>
      <c r="K113" s="22">
        <v>72383816</v>
      </c>
      <c r="L113" s="22">
        <v>6015859</v>
      </c>
      <c r="M113" s="22">
        <v>36941268</v>
      </c>
      <c r="N113" s="22">
        <v>70974352</v>
      </c>
      <c r="O113" s="22">
        <v>76008592</v>
      </c>
      <c r="P113" s="22">
        <v>40772236</v>
      </c>
      <c r="Q113" s="22">
        <v>18312156</v>
      </c>
      <c r="R113" s="22">
        <v>5687592</v>
      </c>
      <c r="S113" s="22">
        <v>11431264</v>
      </c>
      <c r="T113" s="22">
        <v>57084627.125</v>
      </c>
      <c r="U113" s="22">
        <v>83527645.125</v>
      </c>
      <c r="V113" s="22">
        <v>405308256</v>
      </c>
      <c r="W113" s="22">
        <v>50139724</v>
      </c>
      <c r="X113" s="22">
        <v>38283240</v>
      </c>
      <c r="Y113" s="22">
        <v>5867025</v>
      </c>
      <c r="Z113" s="22">
        <v>21164482.2568359</v>
      </c>
      <c r="AA113" s="22">
        <v>43817268</v>
      </c>
      <c r="AB113" s="22">
        <v>185394336</v>
      </c>
      <c r="AC113" s="22">
        <v>17081652</v>
      </c>
      <c r="AD113" s="22">
        <v>51619148</v>
      </c>
      <c r="AE113" s="22">
        <v>132437864</v>
      </c>
      <c r="AF113" s="22">
        <v>217904170.38501</v>
      </c>
      <c r="AG113" s="22">
        <v>21162248</v>
      </c>
      <c r="AH113" s="22">
        <v>64596596</v>
      </c>
      <c r="AI113" s="22">
        <v>183721584</v>
      </c>
      <c r="AJ113" s="22">
        <v>90522104</v>
      </c>
      <c r="AK113" s="22">
        <v>40999268</v>
      </c>
      <c r="AL113" s="22">
        <v>61054760</v>
      </c>
      <c r="AM113" s="22">
        <v>79765832</v>
      </c>
      <c r="AN113" s="22">
        <v>320899856.5</v>
      </c>
      <c r="AO113" s="22">
        <v>310838880</v>
      </c>
      <c r="AP113" s="22">
        <v>74988928</v>
      </c>
      <c r="AQ113" s="22">
        <v>297261728</v>
      </c>
      <c r="AR113" s="22">
        <v>95986936</v>
      </c>
      <c r="AS113" s="22">
        <v>57383884</v>
      </c>
      <c r="AT113" s="22">
        <v>68201168</v>
      </c>
      <c r="AU113" s="22">
        <v>416020896</v>
      </c>
      <c r="AV113" s="22">
        <v>28860582</v>
      </c>
      <c r="AW113" s="22">
        <v>110885048</v>
      </c>
      <c r="AX113" s="22">
        <v>82557472</v>
      </c>
      <c r="AY113" s="22">
        <v>1144444611.90625</v>
      </c>
      <c r="AZ113" s="22">
        <v>127991032</v>
      </c>
      <c r="BA113" s="22">
        <v>175390779.25</v>
      </c>
      <c r="BB113" s="22">
        <v>896052800</v>
      </c>
      <c r="BC113" s="22">
        <v>85709632</v>
      </c>
      <c r="BD113" s="22">
        <v>30572338</v>
      </c>
      <c r="BE113" s="22">
        <v>13369018</v>
      </c>
      <c r="BF113" s="22">
        <v>31581567.34375</v>
      </c>
      <c r="BG113" s="22">
        <v>210323024</v>
      </c>
      <c r="BH113" s="22">
        <v>1655390848</v>
      </c>
      <c r="BI113" s="22">
        <v>311641024</v>
      </c>
      <c r="BJ113" s="22">
        <v>52213848</v>
      </c>
      <c r="BK113" s="22">
        <v>453426848</v>
      </c>
      <c r="BL113" s="22">
        <v>124414272</v>
      </c>
      <c r="BM113" s="22">
        <v>53392128</v>
      </c>
      <c r="BN113" s="22">
        <v>96862248</v>
      </c>
      <c r="BO113" s="22">
        <v>248063390.5</v>
      </c>
    </row>
    <row r="114" spans="1:67" ht="13.95" hidden="1" customHeight="1" x14ac:dyDescent="0.3">
      <c r="A114" s="19">
        <v>2079</v>
      </c>
      <c r="B114" s="21">
        <f t="shared" si="19"/>
        <v>9758329840.2609844</v>
      </c>
      <c r="C114" s="21">
        <f t="shared" si="20"/>
        <v>477662056.6640625</v>
      </c>
      <c r="D114" s="21">
        <f t="shared" si="21"/>
        <v>521995244.01269531</v>
      </c>
      <c r="E114" s="21">
        <f t="shared" si="22"/>
        <v>644554149.35766602</v>
      </c>
      <c r="F114" s="21">
        <f t="shared" si="23"/>
        <v>863998631</v>
      </c>
      <c r="G114" s="21">
        <f t="shared" si="24"/>
        <v>2704036050.7890601</v>
      </c>
      <c r="H114" s="21">
        <f t="shared" si="25"/>
        <v>303307508.625</v>
      </c>
      <c r="I114" s="21">
        <f t="shared" si="26"/>
        <v>1043062298</v>
      </c>
      <c r="J114" s="21">
        <f t="shared" si="27"/>
        <v>3199713901.8125</v>
      </c>
      <c r="K114" s="22">
        <v>72246344</v>
      </c>
      <c r="L114" s="22">
        <v>6012423</v>
      </c>
      <c r="M114" s="22">
        <v>36730072</v>
      </c>
      <c r="N114" s="22">
        <v>71032048</v>
      </c>
      <c r="O114" s="22">
        <v>75988848</v>
      </c>
      <c r="P114" s="22">
        <v>40496468</v>
      </c>
      <c r="Q114" s="22">
        <v>18281624</v>
      </c>
      <c r="R114" s="22">
        <v>5676629.5</v>
      </c>
      <c r="S114" s="22">
        <v>11433135</v>
      </c>
      <c r="T114" s="22">
        <v>56942378.0390625</v>
      </c>
      <c r="U114" s="22">
        <v>82822087.125</v>
      </c>
      <c r="V114" s="22">
        <v>406132352</v>
      </c>
      <c r="W114" s="22">
        <v>50297172</v>
      </c>
      <c r="X114" s="22">
        <v>38492088</v>
      </c>
      <c r="Y114" s="22">
        <v>5865997</v>
      </c>
      <c r="Z114" s="22">
        <v>21207635.012695301</v>
      </c>
      <c r="AA114" s="22">
        <v>43577024</v>
      </c>
      <c r="AB114" s="22">
        <v>184055504</v>
      </c>
      <c r="AC114" s="22">
        <v>16921500</v>
      </c>
      <c r="AD114" s="22">
        <v>51249220</v>
      </c>
      <c r="AE114" s="22">
        <v>131703272</v>
      </c>
      <c r="AF114" s="22">
        <v>217047629.35766599</v>
      </c>
      <c r="AG114" s="22">
        <v>21389974</v>
      </c>
      <c r="AH114" s="22">
        <v>64674624</v>
      </c>
      <c r="AI114" s="22">
        <v>184262032</v>
      </c>
      <c r="AJ114" s="22">
        <v>89907160</v>
      </c>
      <c r="AK114" s="22">
        <v>40832516</v>
      </c>
      <c r="AL114" s="22">
        <v>61500116</v>
      </c>
      <c r="AM114" s="22">
        <v>79157368</v>
      </c>
      <c r="AN114" s="22">
        <v>322274841</v>
      </c>
      <c r="AO114" s="22">
        <v>314145344</v>
      </c>
      <c r="AP114" s="22">
        <v>75729584</v>
      </c>
      <c r="AQ114" s="22">
        <v>299552096</v>
      </c>
      <c r="AR114" s="22">
        <v>96211328</v>
      </c>
      <c r="AS114" s="22">
        <v>57767720</v>
      </c>
      <c r="AT114" s="22">
        <v>68704776</v>
      </c>
      <c r="AU114" s="22">
        <v>417381472</v>
      </c>
      <c r="AV114" s="22">
        <v>29024448</v>
      </c>
      <c r="AW114" s="22">
        <v>111670608</v>
      </c>
      <c r="AX114" s="22">
        <v>82692728</v>
      </c>
      <c r="AY114" s="22">
        <v>1151155946.7890601</v>
      </c>
      <c r="AZ114" s="22">
        <v>127857720</v>
      </c>
      <c r="BA114" s="22">
        <v>175449788.625</v>
      </c>
      <c r="BB114" s="22">
        <v>883175808</v>
      </c>
      <c r="BC114" s="22">
        <v>85210160</v>
      </c>
      <c r="BD114" s="22">
        <v>30120018</v>
      </c>
      <c r="BE114" s="22">
        <v>13174964</v>
      </c>
      <c r="BF114" s="22">
        <v>31381348</v>
      </c>
      <c r="BG114" s="22">
        <v>209720208</v>
      </c>
      <c r="BH114" s="22">
        <v>1650060800</v>
      </c>
      <c r="BI114" s="22">
        <v>310937344</v>
      </c>
      <c r="BJ114" s="22">
        <v>51948256</v>
      </c>
      <c r="BK114" s="22">
        <v>455422176</v>
      </c>
      <c r="BL114" s="22">
        <v>123789048</v>
      </c>
      <c r="BM114" s="22">
        <v>52971984</v>
      </c>
      <c r="BN114" s="22">
        <v>96309144</v>
      </c>
      <c r="BO114" s="22">
        <v>248554941.8125</v>
      </c>
    </row>
    <row r="115" spans="1:67" ht="13.95" hidden="1" customHeight="1" x14ac:dyDescent="0.3">
      <c r="A115" s="19">
        <v>2080</v>
      </c>
      <c r="B115" s="21">
        <f t="shared" si="19"/>
        <v>9750701579.9443359</v>
      </c>
      <c r="C115" s="21">
        <f t="shared" si="20"/>
        <v>476192478.08984381</v>
      </c>
      <c r="D115" s="21">
        <f t="shared" si="21"/>
        <v>523151873.81152338</v>
      </c>
      <c r="E115" s="21">
        <f t="shared" si="22"/>
        <v>640781026.73046899</v>
      </c>
      <c r="F115" s="21">
        <f t="shared" si="23"/>
        <v>865203716</v>
      </c>
      <c r="G115" s="21">
        <f t="shared" si="24"/>
        <v>2720064433.65625</v>
      </c>
      <c r="H115" s="21">
        <f t="shared" si="25"/>
        <v>303243756</v>
      </c>
      <c r="I115" s="21">
        <f t="shared" si="26"/>
        <v>1028819719.125</v>
      </c>
      <c r="J115" s="21">
        <f t="shared" si="27"/>
        <v>3193244576.53125</v>
      </c>
      <c r="K115" s="22">
        <v>72113232</v>
      </c>
      <c r="L115" s="22">
        <v>6008730</v>
      </c>
      <c r="M115" s="22">
        <v>36525264</v>
      </c>
      <c r="N115" s="22">
        <v>71087280</v>
      </c>
      <c r="O115" s="22">
        <v>75956248</v>
      </c>
      <c r="P115" s="22">
        <v>40225064</v>
      </c>
      <c r="Q115" s="22">
        <v>18250984</v>
      </c>
      <c r="R115" s="22">
        <v>5665118</v>
      </c>
      <c r="S115" s="22">
        <v>11432046</v>
      </c>
      <c r="T115" s="22">
        <v>56804428.652343802</v>
      </c>
      <c r="U115" s="22">
        <v>82124083.4375</v>
      </c>
      <c r="V115" s="22">
        <v>406886464</v>
      </c>
      <c r="W115" s="22">
        <v>50449776</v>
      </c>
      <c r="X115" s="22">
        <v>38701232</v>
      </c>
      <c r="Y115" s="22">
        <v>5864352.5</v>
      </c>
      <c r="Z115" s="22">
        <v>21250049.3115234</v>
      </c>
      <c r="AA115" s="22">
        <v>43328636</v>
      </c>
      <c r="AB115" s="22">
        <v>182720176</v>
      </c>
      <c r="AC115" s="22">
        <v>16758542</v>
      </c>
      <c r="AD115" s="22">
        <v>50873576</v>
      </c>
      <c r="AE115" s="22">
        <v>130939760</v>
      </c>
      <c r="AF115" s="22">
        <v>216160336.73046899</v>
      </c>
      <c r="AG115" s="22">
        <v>21616768</v>
      </c>
      <c r="AH115" s="22">
        <v>64751372</v>
      </c>
      <c r="AI115" s="22">
        <v>184754304</v>
      </c>
      <c r="AJ115" s="22">
        <v>89293288</v>
      </c>
      <c r="AK115" s="22">
        <v>40659040</v>
      </c>
      <c r="AL115" s="22">
        <v>61945696</v>
      </c>
      <c r="AM115" s="22">
        <v>78535976</v>
      </c>
      <c r="AN115" s="22">
        <v>323647272</v>
      </c>
      <c r="AO115" s="22">
        <v>317394656</v>
      </c>
      <c r="AP115" s="22">
        <v>76465408</v>
      </c>
      <c r="AQ115" s="22">
        <v>301775008</v>
      </c>
      <c r="AR115" s="22">
        <v>96414928</v>
      </c>
      <c r="AS115" s="22">
        <v>58129728</v>
      </c>
      <c r="AT115" s="22">
        <v>69188424</v>
      </c>
      <c r="AU115" s="22">
        <v>418650112</v>
      </c>
      <c r="AV115" s="22">
        <v>29193264</v>
      </c>
      <c r="AW115" s="22">
        <v>112429824</v>
      </c>
      <c r="AX115" s="22">
        <v>82827080</v>
      </c>
      <c r="AY115" s="22">
        <v>1157596001.65625</v>
      </c>
      <c r="AZ115" s="22">
        <v>127749976</v>
      </c>
      <c r="BA115" s="22">
        <v>175493780</v>
      </c>
      <c r="BB115" s="22">
        <v>870252352</v>
      </c>
      <c r="BC115" s="22">
        <v>84729120</v>
      </c>
      <c r="BD115" s="22">
        <v>29671212</v>
      </c>
      <c r="BE115" s="22">
        <v>12986339</v>
      </c>
      <c r="BF115" s="22">
        <v>31180696.125</v>
      </c>
      <c r="BG115" s="22">
        <v>209058512</v>
      </c>
      <c r="BH115" s="22">
        <v>1644475648</v>
      </c>
      <c r="BI115" s="22">
        <v>310189440</v>
      </c>
      <c r="BJ115" s="22">
        <v>51681332</v>
      </c>
      <c r="BK115" s="22">
        <v>457352768</v>
      </c>
      <c r="BL115" s="22">
        <v>123130440</v>
      </c>
      <c r="BM115" s="22">
        <v>52555848</v>
      </c>
      <c r="BN115" s="22">
        <v>95750904</v>
      </c>
      <c r="BO115" s="22">
        <v>249049684.53125</v>
      </c>
    </row>
    <row r="116" spans="1:67" ht="13.95" hidden="1" customHeight="1" x14ac:dyDescent="0.3">
      <c r="A116" s="19">
        <v>2081</v>
      </c>
      <c r="B116" s="21">
        <f t="shared" si="19"/>
        <v>9741997355.9311466</v>
      </c>
      <c r="C116" s="21">
        <f t="shared" si="20"/>
        <v>474772852.75195313</v>
      </c>
      <c r="D116" s="21">
        <f t="shared" si="21"/>
        <v>524329158.84179688</v>
      </c>
      <c r="E116" s="21">
        <f t="shared" si="22"/>
        <v>636926167.82177699</v>
      </c>
      <c r="F116" s="21">
        <f t="shared" si="23"/>
        <v>866335545.5</v>
      </c>
      <c r="G116" s="21">
        <f t="shared" si="24"/>
        <v>2735547145.6406202</v>
      </c>
      <c r="H116" s="21">
        <f t="shared" si="25"/>
        <v>303184777.125</v>
      </c>
      <c r="I116" s="21">
        <f t="shared" si="26"/>
        <v>1014612166.1875</v>
      </c>
      <c r="J116" s="21">
        <f t="shared" si="27"/>
        <v>3186289542.0625</v>
      </c>
      <c r="K116" s="22">
        <v>71994080</v>
      </c>
      <c r="L116" s="22">
        <v>6004852</v>
      </c>
      <c r="M116" s="22">
        <v>36326836</v>
      </c>
      <c r="N116" s="22">
        <v>71143560</v>
      </c>
      <c r="O116" s="22">
        <v>75924424</v>
      </c>
      <c r="P116" s="22">
        <v>39961632</v>
      </c>
      <c r="Q116" s="22">
        <v>18219258</v>
      </c>
      <c r="R116" s="22">
        <v>5653423</v>
      </c>
      <c r="S116" s="22">
        <v>11429327</v>
      </c>
      <c r="T116" s="22">
        <v>56673773.814453103</v>
      </c>
      <c r="U116" s="22">
        <v>81441686.9375</v>
      </c>
      <c r="V116" s="22">
        <v>407658752</v>
      </c>
      <c r="W116" s="22">
        <v>50605812</v>
      </c>
      <c r="X116" s="22">
        <v>38913384</v>
      </c>
      <c r="Y116" s="22">
        <v>5862081</v>
      </c>
      <c r="Z116" s="22">
        <v>21289129.841796901</v>
      </c>
      <c r="AA116" s="22">
        <v>43074624</v>
      </c>
      <c r="AB116" s="22">
        <v>181371392</v>
      </c>
      <c r="AC116" s="22">
        <v>16595218</v>
      </c>
      <c r="AD116" s="22">
        <v>50485844</v>
      </c>
      <c r="AE116" s="22">
        <v>130156872</v>
      </c>
      <c r="AF116" s="22">
        <v>215242217.82177699</v>
      </c>
      <c r="AG116" s="22">
        <v>21845206</v>
      </c>
      <c r="AH116" s="22">
        <v>64816868</v>
      </c>
      <c r="AI116" s="22">
        <v>185212944</v>
      </c>
      <c r="AJ116" s="22">
        <v>88683840</v>
      </c>
      <c r="AK116" s="22">
        <v>40483964</v>
      </c>
      <c r="AL116" s="22">
        <v>62389476</v>
      </c>
      <c r="AM116" s="22">
        <v>77912000</v>
      </c>
      <c r="AN116" s="22">
        <v>324991247.5</v>
      </c>
      <c r="AO116" s="22">
        <v>320612288</v>
      </c>
      <c r="AP116" s="22">
        <v>77196592</v>
      </c>
      <c r="AQ116" s="22">
        <v>303979840</v>
      </c>
      <c r="AR116" s="22">
        <v>96599864</v>
      </c>
      <c r="AS116" s="22">
        <v>58476980</v>
      </c>
      <c r="AT116" s="22">
        <v>69658224</v>
      </c>
      <c r="AU116" s="22">
        <v>419805152</v>
      </c>
      <c r="AV116" s="22">
        <v>29356110</v>
      </c>
      <c r="AW116" s="22">
        <v>113167552</v>
      </c>
      <c r="AX116" s="22">
        <v>82956744</v>
      </c>
      <c r="AY116" s="22">
        <v>1163737799.64062</v>
      </c>
      <c r="AZ116" s="22">
        <v>127651792</v>
      </c>
      <c r="BA116" s="22">
        <v>175532985.125</v>
      </c>
      <c r="BB116" s="22">
        <v>857328768</v>
      </c>
      <c r="BC116" s="22">
        <v>84272416</v>
      </c>
      <c r="BD116" s="22">
        <v>29227448</v>
      </c>
      <c r="BE116" s="22">
        <v>12802582</v>
      </c>
      <c r="BF116" s="22">
        <v>30980952.1875</v>
      </c>
      <c r="BG116" s="22">
        <v>208375360</v>
      </c>
      <c r="BH116" s="22">
        <v>1638687872</v>
      </c>
      <c r="BI116" s="22">
        <v>309426496</v>
      </c>
      <c r="BJ116" s="22">
        <v>51408792</v>
      </c>
      <c r="BK116" s="22">
        <v>459225760</v>
      </c>
      <c r="BL116" s="22">
        <v>122458896</v>
      </c>
      <c r="BM116" s="22">
        <v>52142592</v>
      </c>
      <c r="BN116" s="22">
        <v>95181376</v>
      </c>
      <c r="BO116" s="22">
        <v>249382398.0625</v>
      </c>
    </row>
    <row r="117" spans="1:67" ht="13.95" hidden="1" customHeight="1" x14ac:dyDescent="0.3">
      <c r="A117" s="19">
        <v>2082</v>
      </c>
      <c r="B117" s="21">
        <f t="shared" si="19"/>
        <v>9732181554.289793</v>
      </c>
      <c r="C117" s="21">
        <f t="shared" si="20"/>
        <v>473387728.109375</v>
      </c>
      <c r="D117" s="21">
        <f t="shared" si="21"/>
        <v>525531243.93457031</v>
      </c>
      <c r="E117" s="21">
        <f t="shared" si="22"/>
        <v>633006880.26928699</v>
      </c>
      <c r="F117" s="21">
        <f t="shared" si="23"/>
        <v>867346322</v>
      </c>
      <c r="G117" s="21">
        <f t="shared" si="24"/>
        <v>2750448900.4453101</v>
      </c>
      <c r="H117" s="21">
        <f t="shared" si="25"/>
        <v>303122377.75</v>
      </c>
      <c r="I117" s="21">
        <f t="shared" si="26"/>
        <v>1000463436.53125</v>
      </c>
      <c r="J117" s="21">
        <f t="shared" si="27"/>
        <v>3178874665.25</v>
      </c>
      <c r="K117" s="22">
        <v>71882152</v>
      </c>
      <c r="L117" s="22">
        <v>6000196</v>
      </c>
      <c r="M117" s="22">
        <v>36138724</v>
      </c>
      <c r="N117" s="22">
        <v>71200912</v>
      </c>
      <c r="O117" s="22">
        <v>75892016</v>
      </c>
      <c r="P117" s="22">
        <v>39704904</v>
      </c>
      <c r="Q117" s="22">
        <v>18183880</v>
      </c>
      <c r="R117" s="22">
        <v>5641337.5</v>
      </c>
      <c r="S117" s="22">
        <v>11426584</v>
      </c>
      <c r="T117" s="22">
        <v>56543113.515625</v>
      </c>
      <c r="U117" s="22">
        <v>80773909.09375</v>
      </c>
      <c r="V117" s="22">
        <v>408462400</v>
      </c>
      <c r="W117" s="22">
        <v>50759104</v>
      </c>
      <c r="X117" s="22">
        <v>39127620</v>
      </c>
      <c r="Y117" s="22">
        <v>5859613.5</v>
      </c>
      <c r="Z117" s="22">
        <v>21322506.434570301</v>
      </c>
      <c r="AA117" s="22">
        <v>42814896</v>
      </c>
      <c r="AB117" s="22">
        <v>180014976</v>
      </c>
      <c r="AC117" s="22">
        <v>16430962</v>
      </c>
      <c r="AD117" s="22">
        <v>50096204</v>
      </c>
      <c r="AE117" s="22">
        <v>129358928</v>
      </c>
      <c r="AF117" s="22">
        <v>214290914.26928699</v>
      </c>
      <c r="AG117" s="22">
        <v>22070250</v>
      </c>
      <c r="AH117" s="22">
        <v>64871356</v>
      </c>
      <c r="AI117" s="22">
        <v>185639056</v>
      </c>
      <c r="AJ117" s="22">
        <v>88083152</v>
      </c>
      <c r="AK117" s="22">
        <v>40304720</v>
      </c>
      <c r="AL117" s="22">
        <v>62838872</v>
      </c>
      <c r="AM117" s="22">
        <v>77275360</v>
      </c>
      <c r="AN117" s="22">
        <v>326263556</v>
      </c>
      <c r="AO117" s="22">
        <v>323762976</v>
      </c>
      <c r="AP117" s="22">
        <v>77920312</v>
      </c>
      <c r="AQ117" s="22">
        <v>306163584</v>
      </c>
      <c r="AR117" s="22">
        <v>96768496</v>
      </c>
      <c r="AS117" s="22">
        <v>58811192</v>
      </c>
      <c r="AT117" s="22">
        <v>70102328</v>
      </c>
      <c r="AU117" s="22">
        <v>420829472</v>
      </c>
      <c r="AV117" s="22">
        <v>29514838</v>
      </c>
      <c r="AW117" s="22">
        <v>113895248</v>
      </c>
      <c r="AX117" s="22">
        <v>83086712</v>
      </c>
      <c r="AY117" s="22">
        <v>1169593742.4453101</v>
      </c>
      <c r="AZ117" s="22">
        <v>127567936</v>
      </c>
      <c r="BA117" s="22">
        <v>175554441.75</v>
      </c>
      <c r="BB117" s="22">
        <v>844439168</v>
      </c>
      <c r="BC117" s="22">
        <v>83829416</v>
      </c>
      <c r="BD117" s="22">
        <v>28788058</v>
      </c>
      <c r="BE117" s="22">
        <v>12623002</v>
      </c>
      <c r="BF117" s="22">
        <v>30783792.53125</v>
      </c>
      <c r="BG117" s="22">
        <v>207647536</v>
      </c>
      <c r="BH117" s="22">
        <v>1632758272</v>
      </c>
      <c r="BI117" s="22">
        <v>308631552</v>
      </c>
      <c r="BJ117" s="22">
        <v>51137620</v>
      </c>
      <c r="BK117" s="22">
        <v>460978912</v>
      </c>
      <c r="BL117" s="22">
        <v>121751440</v>
      </c>
      <c r="BM117" s="22">
        <v>51732252</v>
      </c>
      <c r="BN117" s="22">
        <v>94610040</v>
      </c>
      <c r="BO117" s="22">
        <v>249627041.25</v>
      </c>
    </row>
    <row r="118" spans="1:67" ht="13.95" hidden="1" customHeight="1" x14ac:dyDescent="0.3">
      <c r="A118" s="19">
        <v>2083</v>
      </c>
      <c r="B118" s="21">
        <f t="shared" si="19"/>
        <v>9721285915.5141602</v>
      </c>
      <c r="C118" s="21">
        <f t="shared" si="20"/>
        <v>472018238.21875</v>
      </c>
      <c r="D118" s="21">
        <f t="shared" si="21"/>
        <v>526655671.578125</v>
      </c>
      <c r="E118" s="21">
        <f t="shared" si="22"/>
        <v>629045671.46728504</v>
      </c>
      <c r="F118" s="21">
        <f t="shared" si="23"/>
        <v>868232088</v>
      </c>
      <c r="G118" s="21">
        <f t="shared" si="24"/>
        <v>2764855665.5625</v>
      </c>
      <c r="H118" s="21">
        <f t="shared" si="25"/>
        <v>303066711.375</v>
      </c>
      <c r="I118" s="21">
        <f t="shared" si="26"/>
        <v>986390282.25</v>
      </c>
      <c r="J118" s="21">
        <f t="shared" si="27"/>
        <v>3171021587.0625</v>
      </c>
      <c r="K118" s="22">
        <v>71776016</v>
      </c>
      <c r="L118" s="22">
        <v>5994110</v>
      </c>
      <c r="M118" s="22">
        <v>35958428</v>
      </c>
      <c r="N118" s="22">
        <v>71258896</v>
      </c>
      <c r="O118" s="22">
        <v>75847664</v>
      </c>
      <c r="P118" s="22">
        <v>39451124</v>
      </c>
      <c r="Q118" s="22">
        <v>18147294</v>
      </c>
      <c r="R118" s="22">
        <v>5628760</v>
      </c>
      <c r="S118" s="22">
        <v>11421978</v>
      </c>
      <c r="T118" s="22">
        <v>56415696.09375</v>
      </c>
      <c r="U118" s="22">
        <v>80118272.125</v>
      </c>
      <c r="V118" s="22">
        <v>409193472</v>
      </c>
      <c r="W118" s="22">
        <v>50912288</v>
      </c>
      <c r="X118" s="22">
        <v>39340360</v>
      </c>
      <c r="Y118" s="22">
        <v>5855877.5</v>
      </c>
      <c r="Z118" s="22">
        <v>21353674.078125</v>
      </c>
      <c r="AA118" s="22">
        <v>42547416</v>
      </c>
      <c r="AB118" s="22">
        <v>178668272</v>
      </c>
      <c r="AC118" s="22">
        <v>16265892</v>
      </c>
      <c r="AD118" s="22">
        <v>49700252</v>
      </c>
      <c r="AE118" s="22">
        <v>128548952</v>
      </c>
      <c r="AF118" s="22">
        <v>213314887.46728501</v>
      </c>
      <c r="AG118" s="22">
        <v>22295062</v>
      </c>
      <c r="AH118" s="22">
        <v>64922468</v>
      </c>
      <c r="AI118" s="22">
        <v>186034304</v>
      </c>
      <c r="AJ118" s="22">
        <v>87491992</v>
      </c>
      <c r="AK118" s="22">
        <v>40119980</v>
      </c>
      <c r="AL118" s="22">
        <v>63284888</v>
      </c>
      <c r="AM118" s="22">
        <v>76636672</v>
      </c>
      <c r="AN118" s="22">
        <v>327446722</v>
      </c>
      <c r="AO118" s="22">
        <v>326872384</v>
      </c>
      <c r="AP118" s="22">
        <v>78630184</v>
      </c>
      <c r="AQ118" s="22">
        <v>308292352</v>
      </c>
      <c r="AR118" s="22">
        <v>96910096</v>
      </c>
      <c r="AS118" s="22">
        <v>59127912</v>
      </c>
      <c r="AT118" s="22">
        <v>70531344</v>
      </c>
      <c r="AU118" s="22">
        <v>421746176</v>
      </c>
      <c r="AV118" s="22">
        <v>29672922</v>
      </c>
      <c r="AW118" s="22">
        <v>114620968</v>
      </c>
      <c r="AX118" s="22">
        <v>83216280</v>
      </c>
      <c r="AY118" s="22">
        <v>1175235047.5625</v>
      </c>
      <c r="AZ118" s="22">
        <v>127490960</v>
      </c>
      <c r="BA118" s="22">
        <v>175575751.375</v>
      </c>
      <c r="BB118" s="22">
        <v>831604672</v>
      </c>
      <c r="BC118" s="22">
        <v>83397936</v>
      </c>
      <c r="BD118" s="22">
        <v>28355718</v>
      </c>
      <c r="BE118" s="22">
        <v>12448234</v>
      </c>
      <c r="BF118" s="22">
        <v>30583722.25</v>
      </c>
      <c r="BG118" s="22">
        <v>206888288</v>
      </c>
      <c r="BH118" s="22">
        <v>1626623872</v>
      </c>
      <c r="BI118" s="22">
        <v>307795008</v>
      </c>
      <c r="BJ118" s="22">
        <v>50861780</v>
      </c>
      <c r="BK118" s="22">
        <v>462632928</v>
      </c>
      <c r="BL118" s="22">
        <v>121028944</v>
      </c>
      <c r="BM118" s="22">
        <v>51322868</v>
      </c>
      <c r="BN118" s="22">
        <v>94038160</v>
      </c>
      <c r="BO118" s="22">
        <v>249829739.0625</v>
      </c>
    </row>
    <row r="119" spans="1:67" ht="13.95" hidden="1" customHeight="1" x14ac:dyDescent="0.3">
      <c r="A119" s="19">
        <v>2084</v>
      </c>
      <c r="B119" s="21">
        <f t="shared" si="19"/>
        <v>9709346956.3044472</v>
      </c>
      <c r="C119" s="21">
        <f t="shared" si="20"/>
        <v>470671561.8046875</v>
      </c>
      <c r="D119" s="21">
        <f t="shared" si="21"/>
        <v>527786652.63867188</v>
      </c>
      <c r="E119" s="21">
        <f t="shared" si="22"/>
        <v>625014576.90795898</v>
      </c>
      <c r="F119" s="21">
        <f t="shared" si="23"/>
        <v>869013440</v>
      </c>
      <c r="G119" s="21">
        <f t="shared" si="24"/>
        <v>2778699968.3593798</v>
      </c>
      <c r="H119" s="21">
        <f t="shared" si="25"/>
        <v>303004688.125</v>
      </c>
      <c r="I119" s="21">
        <f t="shared" si="26"/>
        <v>972379442.25</v>
      </c>
      <c r="J119" s="21">
        <f t="shared" si="27"/>
        <v>3162776626.21875</v>
      </c>
      <c r="K119" s="22">
        <v>71672256</v>
      </c>
      <c r="L119" s="22">
        <v>5987795</v>
      </c>
      <c r="M119" s="22">
        <v>35778012</v>
      </c>
      <c r="N119" s="22">
        <v>71323464</v>
      </c>
      <c r="O119" s="22">
        <v>75796264</v>
      </c>
      <c r="P119" s="22">
        <v>39202824</v>
      </c>
      <c r="Q119" s="22">
        <v>18110842</v>
      </c>
      <c r="R119" s="22">
        <v>5615329.5</v>
      </c>
      <c r="S119" s="22">
        <v>11417819</v>
      </c>
      <c r="T119" s="22">
        <v>56291503.1171875</v>
      </c>
      <c r="U119" s="22">
        <v>79475453.1875</v>
      </c>
      <c r="V119" s="22">
        <v>409936128</v>
      </c>
      <c r="W119" s="22">
        <v>51064692</v>
      </c>
      <c r="X119" s="22">
        <v>39551948</v>
      </c>
      <c r="Y119" s="22">
        <v>5851775.5</v>
      </c>
      <c r="Z119" s="22">
        <v>21382109.138671901</v>
      </c>
      <c r="AA119" s="22">
        <v>42276648</v>
      </c>
      <c r="AB119" s="22">
        <v>177316208</v>
      </c>
      <c r="AC119" s="22">
        <v>16098587</v>
      </c>
      <c r="AD119" s="22">
        <v>49298432</v>
      </c>
      <c r="AE119" s="22">
        <v>127712568</v>
      </c>
      <c r="AF119" s="22">
        <v>212312133.90795901</v>
      </c>
      <c r="AG119" s="22">
        <v>22519700</v>
      </c>
      <c r="AH119" s="22">
        <v>64969184</v>
      </c>
      <c r="AI119" s="22">
        <v>186395232</v>
      </c>
      <c r="AJ119" s="22">
        <v>86904064</v>
      </c>
      <c r="AK119" s="22">
        <v>39929632</v>
      </c>
      <c r="AL119" s="22">
        <v>63734196</v>
      </c>
      <c r="AM119" s="22">
        <v>75992704</v>
      </c>
      <c r="AN119" s="22">
        <v>328568728</v>
      </c>
      <c r="AO119" s="22">
        <v>329936384</v>
      </c>
      <c r="AP119" s="22">
        <v>79315032</v>
      </c>
      <c r="AQ119" s="22">
        <v>310329472</v>
      </c>
      <c r="AR119" s="22">
        <v>97041408</v>
      </c>
      <c r="AS119" s="22">
        <v>59425548</v>
      </c>
      <c r="AT119" s="22">
        <v>70939624</v>
      </c>
      <c r="AU119" s="22">
        <v>422606976</v>
      </c>
      <c r="AV119" s="22">
        <v>29810706</v>
      </c>
      <c r="AW119" s="22">
        <v>115342384</v>
      </c>
      <c r="AX119" s="22">
        <v>83334008</v>
      </c>
      <c r="AY119" s="22">
        <v>1180618426.35938</v>
      </c>
      <c r="AZ119" s="22">
        <v>127413264</v>
      </c>
      <c r="BA119" s="22">
        <v>175591424.125</v>
      </c>
      <c r="BB119" s="22">
        <v>818815360</v>
      </c>
      <c r="BC119" s="22">
        <v>82978712</v>
      </c>
      <c r="BD119" s="22">
        <v>27928324</v>
      </c>
      <c r="BE119" s="22">
        <v>12277260</v>
      </c>
      <c r="BF119" s="22">
        <v>30379786.25</v>
      </c>
      <c r="BG119" s="22">
        <v>206093696</v>
      </c>
      <c r="BH119" s="22">
        <v>1620231040</v>
      </c>
      <c r="BI119" s="22">
        <v>306954016</v>
      </c>
      <c r="BJ119" s="22">
        <v>50584564</v>
      </c>
      <c r="BK119" s="22">
        <v>464178976</v>
      </c>
      <c r="BL119" s="22">
        <v>120283616</v>
      </c>
      <c r="BM119" s="22">
        <v>50915624</v>
      </c>
      <c r="BN119" s="22">
        <v>93469624</v>
      </c>
      <c r="BO119" s="22">
        <v>250065470.21875</v>
      </c>
    </row>
    <row r="120" spans="1:67" ht="13.95" hidden="1" customHeight="1" x14ac:dyDescent="0.3">
      <c r="A120" s="19">
        <v>2085</v>
      </c>
      <c r="B120" s="21">
        <f t="shared" si="19"/>
        <v>9696411507.4482422</v>
      </c>
      <c r="C120" s="21">
        <f t="shared" si="20"/>
        <v>469338552.72460938</v>
      </c>
      <c r="D120" s="21">
        <f t="shared" si="21"/>
        <v>528825736.94433588</v>
      </c>
      <c r="E120" s="21">
        <f t="shared" si="22"/>
        <v>620929905.84179699</v>
      </c>
      <c r="F120" s="21">
        <f t="shared" si="23"/>
        <v>869744136.5</v>
      </c>
      <c r="G120" s="21">
        <f t="shared" si="24"/>
        <v>2791986417.28125</v>
      </c>
      <c r="H120" s="21">
        <f t="shared" si="25"/>
        <v>302933251.625</v>
      </c>
      <c r="I120" s="21">
        <f t="shared" si="26"/>
        <v>958467035.9375</v>
      </c>
      <c r="J120" s="21">
        <f t="shared" si="27"/>
        <v>3154186470.59375</v>
      </c>
      <c r="K120" s="22">
        <v>71577640</v>
      </c>
      <c r="L120" s="22">
        <v>5980710.5</v>
      </c>
      <c r="M120" s="22">
        <v>35605860</v>
      </c>
      <c r="N120" s="22">
        <v>71374000</v>
      </c>
      <c r="O120" s="22">
        <v>75744032</v>
      </c>
      <c r="P120" s="22">
        <v>38956184</v>
      </c>
      <c r="Q120" s="22">
        <v>18074718</v>
      </c>
      <c r="R120" s="22">
        <v>5601963</v>
      </c>
      <c r="S120" s="22">
        <v>11413128</v>
      </c>
      <c r="T120" s="22">
        <v>56166179.599609397</v>
      </c>
      <c r="U120" s="22">
        <v>78844137.625</v>
      </c>
      <c r="V120" s="22">
        <v>410599840</v>
      </c>
      <c r="W120" s="22">
        <v>51212248</v>
      </c>
      <c r="X120" s="22">
        <v>39758524</v>
      </c>
      <c r="Y120" s="22">
        <v>5848092</v>
      </c>
      <c r="Z120" s="22">
        <v>21407032.9443359</v>
      </c>
      <c r="AA120" s="22">
        <v>41997768</v>
      </c>
      <c r="AB120" s="22">
        <v>175971520</v>
      </c>
      <c r="AC120" s="22">
        <v>15928660</v>
      </c>
      <c r="AD120" s="22">
        <v>48893676</v>
      </c>
      <c r="AE120" s="22">
        <v>126858472</v>
      </c>
      <c r="AF120" s="22">
        <v>211279809.84179699</v>
      </c>
      <c r="AG120" s="22">
        <v>22741916</v>
      </c>
      <c r="AH120" s="22">
        <v>65014716</v>
      </c>
      <c r="AI120" s="22">
        <v>186729984</v>
      </c>
      <c r="AJ120" s="22">
        <v>86322312</v>
      </c>
      <c r="AK120" s="22">
        <v>39733548</v>
      </c>
      <c r="AL120" s="22">
        <v>64181216</v>
      </c>
      <c r="AM120" s="22">
        <v>75341488</v>
      </c>
      <c r="AN120" s="22">
        <v>329678956.5</v>
      </c>
      <c r="AO120" s="22">
        <v>332932096</v>
      </c>
      <c r="AP120" s="22">
        <v>79989128</v>
      </c>
      <c r="AQ120" s="22">
        <v>312334208</v>
      </c>
      <c r="AR120" s="22">
        <v>97154920</v>
      </c>
      <c r="AS120" s="22">
        <v>59703784</v>
      </c>
      <c r="AT120" s="22">
        <v>71327768</v>
      </c>
      <c r="AU120" s="22">
        <v>423351808</v>
      </c>
      <c r="AV120" s="22">
        <v>29931900</v>
      </c>
      <c r="AW120" s="22">
        <v>116046344</v>
      </c>
      <c r="AX120" s="22">
        <v>83438904</v>
      </c>
      <c r="AY120" s="22">
        <v>1185775557.28125</v>
      </c>
      <c r="AZ120" s="22">
        <v>127336120</v>
      </c>
      <c r="BA120" s="22">
        <v>175597131.625</v>
      </c>
      <c r="BB120" s="22">
        <v>806107008</v>
      </c>
      <c r="BC120" s="22">
        <v>82569952</v>
      </c>
      <c r="BD120" s="22">
        <v>27506476</v>
      </c>
      <c r="BE120" s="22">
        <v>12110368</v>
      </c>
      <c r="BF120" s="22">
        <v>30173231.9375</v>
      </c>
      <c r="BG120" s="22">
        <v>205271024</v>
      </c>
      <c r="BH120" s="22">
        <v>1613680384</v>
      </c>
      <c r="BI120" s="22">
        <v>306055136</v>
      </c>
      <c r="BJ120" s="22">
        <v>50304320</v>
      </c>
      <c r="BK120" s="22">
        <v>465645440</v>
      </c>
      <c r="BL120" s="22">
        <v>119511120</v>
      </c>
      <c r="BM120" s="22">
        <v>50510076</v>
      </c>
      <c r="BN120" s="22">
        <v>92901632</v>
      </c>
      <c r="BO120" s="22">
        <v>250307338.59375</v>
      </c>
    </row>
    <row r="121" spans="1:67" ht="13.95" hidden="1" customHeight="1" x14ac:dyDescent="0.3">
      <c r="A121" s="19">
        <v>2086</v>
      </c>
      <c r="B121" s="21">
        <f t="shared" si="19"/>
        <v>9682689384.6113281</v>
      </c>
      <c r="C121" s="21">
        <f t="shared" si="20"/>
        <v>468016338.33203119</v>
      </c>
      <c r="D121" s="21">
        <f t="shared" si="21"/>
        <v>529901726.34179688</v>
      </c>
      <c r="E121" s="21">
        <f t="shared" si="22"/>
        <v>616781704.4375</v>
      </c>
      <c r="F121" s="21">
        <f t="shared" si="23"/>
        <v>870372467.25</v>
      </c>
      <c r="G121" s="21">
        <f t="shared" si="24"/>
        <v>2804786596.59375</v>
      </c>
      <c r="H121" s="21">
        <f t="shared" si="25"/>
        <v>302842604</v>
      </c>
      <c r="I121" s="21">
        <f t="shared" si="26"/>
        <v>944716193.46875</v>
      </c>
      <c r="J121" s="21">
        <f t="shared" si="27"/>
        <v>3145271754.1875</v>
      </c>
      <c r="K121" s="22">
        <v>71479176</v>
      </c>
      <c r="L121" s="22">
        <v>5973159.5</v>
      </c>
      <c r="M121" s="22">
        <v>35436572</v>
      </c>
      <c r="N121" s="22">
        <v>71429880</v>
      </c>
      <c r="O121" s="22">
        <v>75680064</v>
      </c>
      <c r="P121" s="22">
        <v>38714256</v>
      </c>
      <c r="Q121" s="22">
        <v>18036976</v>
      </c>
      <c r="R121" s="22">
        <v>5588279</v>
      </c>
      <c r="S121" s="22">
        <v>11406464</v>
      </c>
      <c r="T121" s="22">
        <v>56046420.238281198</v>
      </c>
      <c r="U121" s="22">
        <v>78225091.59375</v>
      </c>
      <c r="V121" s="22">
        <v>411299200</v>
      </c>
      <c r="W121" s="22">
        <v>51358144</v>
      </c>
      <c r="X121" s="22">
        <v>39969932</v>
      </c>
      <c r="Y121" s="22">
        <v>5844854.5</v>
      </c>
      <c r="Z121" s="22">
        <v>21429595.841796901</v>
      </c>
      <c r="AA121" s="22">
        <v>41716700</v>
      </c>
      <c r="AB121" s="22">
        <v>174618224</v>
      </c>
      <c r="AC121" s="22">
        <v>15757447</v>
      </c>
      <c r="AD121" s="22">
        <v>48484424</v>
      </c>
      <c r="AE121" s="22">
        <v>125990192</v>
      </c>
      <c r="AF121" s="22">
        <v>210214717.4375</v>
      </c>
      <c r="AG121" s="22">
        <v>22963974</v>
      </c>
      <c r="AH121" s="22">
        <v>65053680</v>
      </c>
      <c r="AI121" s="22">
        <v>187025264</v>
      </c>
      <c r="AJ121" s="22">
        <v>85751328</v>
      </c>
      <c r="AK121" s="22">
        <v>39533800</v>
      </c>
      <c r="AL121" s="22">
        <v>64629032</v>
      </c>
      <c r="AM121" s="22">
        <v>74682336</v>
      </c>
      <c r="AN121" s="22">
        <v>330733053.25</v>
      </c>
      <c r="AO121" s="22">
        <v>335861024</v>
      </c>
      <c r="AP121" s="22">
        <v>80666240</v>
      </c>
      <c r="AQ121" s="22">
        <v>314352000</v>
      </c>
      <c r="AR121" s="22">
        <v>97252224</v>
      </c>
      <c r="AS121" s="22">
        <v>59958580</v>
      </c>
      <c r="AT121" s="22">
        <v>71693192</v>
      </c>
      <c r="AU121" s="22">
        <v>423968000</v>
      </c>
      <c r="AV121" s="22">
        <v>30060744</v>
      </c>
      <c r="AW121" s="22">
        <v>116718888</v>
      </c>
      <c r="AX121" s="22">
        <v>83549472</v>
      </c>
      <c r="AY121" s="22">
        <v>1190706232.59375</v>
      </c>
      <c r="AZ121" s="22">
        <v>127258424</v>
      </c>
      <c r="BA121" s="22">
        <v>175584180</v>
      </c>
      <c r="BB121" s="22">
        <v>793543360</v>
      </c>
      <c r="BC121" s="22">
        <v>82168240</v>
      </c>
      <c r="BD121" s="22">
        <v>27087112</v>
      </c>
      <c r="BE121" s="22">
        <v>11949335</v>
      </c>
      <c r="BF121" s="22">
        <v>29968146.46875</v>
      </c>
      <c r="BG121" s="22">
        <v>204404832</v>
      </c>
      <c r="BH121" s="22">
        <v>1607056768</v>
      </c>
      <c r="BI121" s="22">
        <v>305140416</v>
      </c>
      <c r="BJ121" s="22">
        <v>50021156</v>
      </c>
      <c r="BK121" s="22">
        <v>467067296</v>
      </c>
      <c r="BL121" s="22">
        <v>118725928</v>
      </c>
      <c r="BM121" s="22">
        <v>50111704</v>
      </c>
      <c r="BN121" s="22">
        <v>92332712</v>
      </c>
      <c r="BO121" s="22">
        <v>250410942.1875</v>
      </c>
    </row>
    <row r="122" spans="1:67" ht="13.95" hidden="1" customHeight="1" x14ac:dyDescent="0.3">
      <c r="A122" s="19">
        <v>2087</v>
      </c>
      <c r="B122" s="21">
        <f t="shared" si="19"/>
        <v>9667983003.7231407</v>
      </c>
      <c r="C122" s="21">
        <f t="shared" si="20"/>
        <v>466714655.59375</v>
      </c>
      <c r="D122" s="21">
        <f t="shared" si="21"/>
        <v>531000404.66601563</v>
      </c>
      <c r="E122" s="21">
        <f t="shared" si="22"/>
        <v>612585772.85400403</v>
      </c>
      <c r="F122" s="21">
        <f t="shared" si="23"/>
        <v>870885049</v>
      </c>
      <c r="G122" s="21">
        <f t="shared" si="24"/>
        <v>2816972459.8281202</v>
      </c>
      <c r="H122" s="21">
        <f t="shared" si="25"/>
        <v>302764844</v>
      </c>
      <c r="I122" s="21">
        <f t="shared" si="26"/>
        <v>931137851.28125</v>
      </c>
      <c r="J122" s="21">
        <f t="shared" si="27"/>
        <v>3135921966.5</v>
      </c>
      <c r="K122" s="22">
        <v>71388064</v>
      </c>
      <c r="L122" s="22">
        <v>5965214</v>
      </c>
      <c r="M122" s="22">
        <v>35273240</v>
      </c>
      <c r="N122" s="22">
        <v>71485824</v>
      </c>
      <c r="O122" s="22">
        <v>75611568</v>
      </c>
      <c r="P122" s="22">
        <v>38472528</v>
      </c>
      <c r="Q122" s="22">
        <v>17998126</v>
      </c>
      <c r="R122" s="22">
        <v>5574391.5</v>
      </c>
      <c r="S122" s="22">
        <v>11401225</v>
      </c>
      <c r="T122" s="22">
        <v>55927408.40625</v>
      </c>
      <c r="U122" s="22">
        <v>77617066.6875</v>
      </c>
      <c r="V122" s="22">
        <v>412021024</v>
      </c>
      <c r="W122" s="22">
        <v>51501704</v>
      </c>
      <c r="X122" s="22">
        <v>40187228</v>
      </c>
      <c r="Y122" s="22">
        <v>5841846.5</v>
      </c>
      <c r="Z122" s="22">
        <v>21448602.166015599</v>
      </c>
      <c r="AA122" s="22">
        <v>41427576</v>
      </c>
      <c r="AB122" s="22">
        <v>173271632</v>
      </c>
      <c r="AC122" s="22">
        <v>15586034</v>
      </c>
      <c r="AD122" s="22">
        <v>48072328</v>
      </c>
      <c r="AE122" s="22">
        <v>125103632</v>
      </c>
      <c r="AF122" s="22">
        <v>209124570.854004</v>
      </c>
      <c r="AG122" s="22">
        <v>23186812</v>
      </c>
      <c r="AH122" s="22">
        <v>65085176</v>
      </c>
      <c r="AI122" s="22">
        <v>187304880</v>
      </c>
      <c r="AJ122" s="22">
        <v>85185032</v>
      </c>
      <c r="AK122" s="22">
        <v>39331452</v>
      </c>
      <c r="AL122" s="22">
        <v>65082536</v>
      </c>
      <c r="AM122" s="22">
        <v>74019280</v>
      </c>
      <c r="AN122" s="22">
        <v>331689881</v>
      </c>
      <c r="AO122" s="22">
        <v>338704992</v>
      </c>
      <c r="AP122" s="22">
        <v>81337144</v>
      </c>
      <c r="AQ122" s="22">
        <v>316270080</v>
      </c>
      <c r="AR122" s="22">
        <v>97334072</v>
      </c>
      <c r="AS122" s="22">
        <v>60200600</v>
      </c>
      <c r="AT122" s="22">
        <v>72038328</v>
      </c>
      <c r="AU122" s="22">
        <v>424508288</v>
      </c>
      <c r="AV122" s="22">
        <v>30212608</v>
      </c>
      <c r="AW122" s="22">
        <v>117380920</v>
      </c>
      <c r="AX122" s="22">
        <v>83665864</v>
      </c>
      <c r="AY122" s="22">
        <v>1195319563.82812</v>
      </c>
      <c r="AZ122" s="22">
        <v>127202424</v>
      </c>
      <c r="BA122" s="22">
        <v>175562420</v>
      </c>
      <c r="BB122" s="22">
        <v>781130304</v>
      </c>
      <c r="BC122" s="22">
        <v>81779824</v>
      </c>
      <c r="BD122" s="22">
        <v>26671020</v>
      </c>
      <c r="BE122" s="22">
        <v>11791992</v>
      </c>
      <c r="BF122" s="22">
        <v>29764711.28125</v>
      </c>
      <c r="BG122" s="22">
        <v>203502368</v>
      </c>
      <c r="BH122" s="22">
        <v>1600241536</v>
      </c>
      <c r="BI122" s="22">
        <v>304200832</v>
      </c>
      <c r="BJ122" s="22">
        <v>49733556</v>
      </c>
      <c r="BK122" s="22">
        <v>468342720</v>
      </c>
      <c r="BL122" s="22">
        <v>117927344</v>
      </c>
      <c r="BM122" s="22">
        <v>49714164</v>
      </c>
      <c r="BN122" s="22">
        <v>91763864</v>
      </c>
      <c r="BO122" s="22">
        <v>250495582.5</v>
      </c>
    </row>
    <row r="123" spans="1:67" ht="13.95" hidden="1" customHeight="1" x14ac:dyDescent="0.3">
      <c r="A123" s="19">
        <v>2088</v>
      </c>
      <c r="B123" s="21">
        <f t="shared" si="19"/>
        <v>9652450891.6896973</v>
      </c>
      <c r="C123" s="21">
        <f t="shared" si="20"/>
        <v>465442519.94335938</v>
      </c>
      <c r="D123" s="21">
        <f t="shared" si="21"/>
        <v>532142945.58691412</v>
      </c>
      <c r="E123" s="21">
        <f t="shared" si="22"/>
        <v>608356592.69067407</v>
      </c>
      <c r="F123" s="21">
        <f t="shared" si="23"/>
        <v>871304165.25</v>
      </c>
      <c r="G123" s="21">
        <f t="shared" si="24"/>
        <v>2828466194.25</v>
      </c>
      <c r="H123" s="21">
        <f t="shared" si="25"/>
        <v>302680257.125</v>
      </c>
      <c r="I123" s="21">
        <f t="shared" si="26"/>
        <v>917721226</v>
      </c>
      <c r="J123" s="21">
        <f t="shared" si="27"/>
        <v>3126336990.84375</v>
      </c>
      <c r="K123" s="22">
        <v>71317376</v>
      </c>
      <c r="L123" s="22">
        <v>5957274</v>
      </c>
      <c r="M123" s="22">
        <v>35108808</v>
      </c>
      <c r="N123" s="22">
        <v>71537960</v>
      </c>
      <c r="O123" s="22">
        <v>75538120</v>
      </c>
      <c r="P123" s="22">
        <v>38231432</v>
      </c>
      <c r="Q123" s="22">
        <v>17960228</v>
      </c>
      <c r="R123" s="22">
        <v>5560837</v>
      </c>
      <c r="S123" s="22">
        <v>11398216</v>
      </c>
      <c r="T123" s="22">
        <v>55808656.193359397</v>
      </c>
      <c r="U123" s="22">
        <v>77023612.75</v>
      </c>
      <c r="V123" s="22">
        <v>412764032</v>
      </c>
      <c r="W123" s="22">
        <v>51658028</v>
      </c>
      <c r="X123" s="22">
        <v>40416300</v>
      </c>
      <c r="Y123" s="22">
        <v>5840188</v>
      </c>
      <c r="Z123" s="22">
        <v>21464397.5869141</v>
      </c>
      <c r="AA123" s="22">
        <v>41137760</v>
      </c>
      <c r="AB123" s="22">
        <v>171926528</v>
      </c>
      <c r="AC123" s="22">
        <v>15411541</v>
      </c>
      <c r="AD123" s="22">
        <v>47653144</v>
      </c>
      <c r="AE123" s="22">
        <v>124211504</v>
      </c>
      <c r="AF123" s="22">
        <v>208016115.69067401</v>
      </c>
      <c r="AG123" s="22">
        <v>23408686</v>
      </c>
      <c r="AH123" s="22">
        <v>65107336</v>
      </c>
      <c r="AI123" s="22">
        <v>187552944</v>
      </c>
      <c r="AJ123" s="22">
        <v>84628984</v>
      </c>
      <c r="AK123" s="22">
        <v>39126664</v>
      </c>
      <c r="AL123" s="22">
        <v>65532112</v>
      </c>
      <c r="AM123" s="22">
        <v>73358112</v>
      </c>
      <c r="AN123" s="22">
        <v>332589327.25</v>
      </c>
      <c r="AO123" s="22">
        <v>341476480</v>
      </c>
      <c r="AP123" s="22">
        <v>81993384</v>
      </c>
      <c r="AQ123" s="22">
        <v>318051296</v>
      </c>
      <c r="AR123" s="22">
        <v>97410712</v>
      </c>
      <c r="AS123" s="22">
        <v>60428796</v>
      </c>
      <c r="AT123" s="22">
        <v>72367376</v>
      </c>
      <c r="AU123" s="22">
        <v>424952864</v>
      </c>
      <c r="AV123" s="22">
        <v>30360820</v>
      </c>
      <c r="AW123" s="22">
        <v>118004064</v>
      </c>
      <c r="AX123" s="22">
        <v>83781040</v>
      </c>
      <c r="AY123" s="22">
        <v>1199639362.25</v>
      </c>
      <c r="AZ123" s="22">
        <v>127150320</v>
      </c>
      <c r="BA123" s="22">
        <v>175529937.125</v>
      </c>
      <c r="BB123" s="22">
        <v>768868416</v>
      </c>
      <c r="BC123" s="22">
        <v>81393160</v>
      </c>
      <c r="BD123" s="22">
        <v>26258134</v>
      </c>
      <c r="BE123" s="22">
        <v>11637315</v>
      </c>
      <c r="BF123" s="22">
        <v>29564201</v>
      </c>
      <c r="BG123" s="22">
        <v>202547376</v>
      </c>
      <c r="BH123" s="22">
        <v>1593328384</v>
      </c>
      <c r="BI123" s="22">
        <v>303228320</v>
      </c>
      <c r="BJ123" s="22">
        <v>49446472</v>
      </c>
      <c r="BK123" s="22">
        <v>469562272</v>
      </c>
      <c r="BL123" s="22">
        <v>117115552</v>
      </c>
      <c r="BM123" s="22">
        <v>49319840</v>
      </c>
      <c r="BN123" s="22">
        <v>91199600</v>
      </c>
      <c r="BO123" s="22">
        <v>250589174.84375</v>
      </c>
    </row>
    <row r="124" spans="1:67" ht="13.95" hidden="1" customHeight="1" x14ac:dyDescent="0.3">
      <c r="A124" s="19">
        <v>2089</v>
      </c>
      <c r="B124" s="21">
        <f t="shared" si="19"/>
        <v>9636238425.1381798</v>
      </c>
      <c r="C124" s="21">
        <f t="shared" si="20"/>
        <v>464183205.3046875</v>
      </c>
      <c r="D124" s="21">
        <f t="shared" si="21"/>
        <v>533274332.70214838</v>
      </c>
      <c r="E124" s="21">
        <f t="shared" si="22"/>
        <v>604086884.89697301</v>
      </c>
      <c r="F124" s="21">
        <f t="shared" si="23"/>
        <v>871658033.5</v>
      </c>
      <c r="G124" s="21">
        <f t="shared" si="24"/>
        <v>2839446735.7031202</v>
      </c>
      <c r="H124" s="21">
        <f t="shared" si="25"/>
        <v>302582345.875</v>
      </c>
      <c r="I124" s="21">
        <f t="shared" si="26"/>
        <v>904535424.90625</v>
      </c>
      <c r="J124" s="21">
        <f t="shared" si="27"/>
        <v>3116471462.25</v>
      </c>
      <c r="K124" s="22">
        <v>71260432</v>
      </c>
      <c r="L124" s="22">
        <v>5949487</v>
      </c>
      <c r="M124" s="22">
        <v>34941504</v>
      </c>
      <c r="N124" s="22">
        <v>71585264</v>
      </c>
      <c r="O124" s="22">
        <v>75464232</v>
      </c>
      <c r="P124" s="22">
        <v>37990312</v>
      </c>
      <c r="Q124" s="22">
        <v>17920936</v>
      </c>
      <c r="R124" s="22">
        <v>5548110</v>
      </c>
      <c r="S124" s="22">
        <v>11395072</v>
      </c>
      <c r="T124" s="22">
        <v>55690098.4921875</v>
      </c>
      <c r="U124" s="22">
        <v>76437757.8125</v>
      </c>
      <c r="V124" s="22">
        <v>413496320</v>
      </c>
      <c r="W124" s="22">
        <v>51816744</v>
      </c>
      <c r="X124" s="22">
        <v>40646896</v>
      </c>
      <c r="Y124" s="22">
        <v>5837983.5</v>
      </c>
      <c r="Z124" s="22">
        <v>21476389.2021484</v>
      </c>
      <c r="AA124" s="22">
        <v>40840716</v>
      </c>
      <c r="AB124" s="22">
        <v>170581664</v>
      </c>
      <c r="AC124" s="22">
        <v>15238390</v>
      </c>
      <c r="AD124" s="22">
        <v>47235672</v>
      </c>
      <c r="AE124" s="22">
        <v>123307160</v>
      </c>
      <c r="AF124" s="22">
        <v>206883282.89697301</v>
      </c>
      <c r="AG124" s="22">
        <v>23630656</v>
      </c>
      <c r="AH124" s="22">
        <v>65112844</v>
      </c>
      <c r="AI124" s="22">
        <v>187768608</v>
      </c>
      <c r="AJ124" s="22">
        <v>84080944</v>
      </c>
      <c r="AK124" s="22">
        <v>38916620</v>
      </c>
      <c r="AL124" s="22">
        <v>65986312</v>
      </c>
      <c r="AM124" s="22">
        <v>72682288</v>
      </c>
      <c r="AN124" s="22">
        <v>333479761.5</v>
      </c>
      <c r="AO124" s="22">
        <v>344187264</v>
      </c>
      <c r="AP124" s="22">
        <v>82649504</v>
      </c>
      <c r="AQ124" s="22">
        <v>319772640</v>
      </c>
      <c r="AR124" s="22">
        <v>97470984</v>
      </c>
      <c r="AS124" s="22">
        <v>60635976</v>
      </c>
      <c r="AT124" s="22">
        <v>72675944</v>
      </c>
      <c r="AU124" s="22">
        <v>425311136</v>
      </c>
      <c r="AV124" s="22">
        <v>30509300</v>
      </c>
      <c r="AW124" s="22">
        <v>118601312</v>
      </c>
      <c r="AX124" s="22">
        <v>83891768</v>
      </c>
      <c r="AY124" s="22">
        <v>1203740907.70312</v>
      </c>
      <c r="AZ124" s="22">
        <v>127099936</v>
      </c>
      <c r="BA124" s="22">
        <v>175482409.875</v>
      </c>
      <c r="BB124" s="22">
        <v>756816704</v>
      </c>
      <c r="BC124" s="22">
        <v>81014816</v>
      </c>
      <c r="BD124" s="22">
        <v>25852034</v>
      </c>
      <c r="BE124" s="22">
        <v>11486242</v>
      </c>
      <c r="BF124" s="22">
        <v>29365628.90625</v>
      </c>
      <c r="BG124" s="22">
        <v>201569504</v>
      </c>
      <c r="BH124" s="22">
        <v>1586328320</v>
      </c>
      <c r="BI124" s="22">
        <v>302246464</v>
      </c>
      <c r="BJ124" s="22">
        <v>49156908</v>
      </c>
      <c r="BK124" s="22">
        <v>470689792</v>
      </c>
      <c r="BL124" s="22">
        <v>116294424</v>
      </c>
      <c r="BM124" s="22">
        <v>48929096</v>
      </c>
      <c r="BN124" s="22">
        <v>90636632</v>
      </c>
      <c r="BO124" s="22">
        <v>250620322.25</v>
      </c>
    </row>
    <row r="125" spans="1:67" ht="13.95" hidden="1" customHeight="1" x14ac:dyDescent="0.3">
      <c r="A125" s="19">
        <v>2090</v>
      </c>
      <c r="B125" s="21">
        <f t="shared" si="19"/>
        <v>9619133799.3532715</v>
      </c>
      <c r="C125" s="21">
        <f t="shared" si="20"/>
        <v>462915570.70703119</v>
      </c>
      <c r="D125" s="21">
        <f t="shared" si="21"/>
        <v>534382730.73339838</v>
      </c>
      <c r="E125" s="21">
        <f t="shared" si="22"/>
        <v>599768092.13159204</v>
      </c>
      <c r="F125" s="21">
        <f t="shared" si="23"/>
        <v>871879951</v>
      </c>
      <c r="G125" s="21">
        <f t="shared" si="24"/>
        <v>2849950365.09375</v>
      </c>
      <c r="H125" s="21">
        <f t="shared" si="25"/>
        <v>302460311.125</v>
      </c>
      <c r="I125" s="21">
        <f t="shared" si="26"/>
        <v>891512413.75</v>
      </c>
      <c r="J125" s="21">
        <f t="shared" si="27"/>
        <v>3106264364.8125</v>
      </c>
      <c r="K125" s="22">
        <v>71201824</v>
      </c>
      <c r="L125" s="22">
        <v>5940817.5</v>
      </c>
      <c r="M125" s="22">
        <v>34773888</v>
      </c>
      <c r="N125" s="22">
        <v>71630552</v>
      </c>
      <c r="O125" s="22">
        <v>75377528</v>
      </c>
      <c r="P125" s="22">
        <v>37749352</v>
      </c>
      <c r="Q125" s="22">
        <v>17879620</v>
      </c>
      <c r="R125" s="22">
        <v>5535223.5</v>
      </c>
      <c r="S125" s="22">
        <v>11393096</v>
      </c>
      <c r="T125" s="22">
        <v>55572137.957031198</v>
      </c>
      <c r="U125" s="22">
        <v>75861531.75</v>
      </c>
      <c r="V125" s="22">
        <v>414224256</v>
      </c>
      <c r="W125" s="22">
        <v>51957784</v>
      </c>
      <c r="X125" s="22">
        <v>40877112</v>
      </c>
      <c r="Y125" s="22">
        <v>5835912</v>
      </c>
      <c r="Z125" s="22">
        <v>21487666.7333984</v>
      </c>
      <c r="AA125" s="22">
        <v>40541976</v>
      </c>
      <c r="AB125" s="22">
        <v>169232224</v>
      </c>
      <c r="AC125" s="22">
        <v>15064885</v>
      </c>
      <c r="AD125" s="22">
        <v>46816692</v>
      </c>
      <c r="AE125" s="22">
        <v>122385496</v>
      </c>
      <c r="AF125" s="22">
        <v>205726819.13159201</v>
      </c>
      <c r="AG125" s="22">
        <v>23853106</v>
      </c>
      <c r="AH125" s="22">
        <v>65115472</v>
      </c>
      <c r="AI125" s="22">
        <v>187949568</v>
      </c>
      <c r="AJ125" s="22">
        <v>83534736</v>
      </c>
      <c r="AK125" s="22">
        <v>38698748</v>
      </c>
      <c r="AL125" s="22">
        <v>66443876</v>
      </c>
      <c r="AM125" s="22">
        <v>72000776</v>
      </c>
      <c r="AN125" s="22">
        <v>334283669</v>
      </c>
      <c r="AO125" s="22">
        <v>346819200</v>
      </c>
      <c r="AP125" s="22">
        <v>83304584</v>
      </c>
      <c r="AQ125" s="22">
        <v>321510432</v>
      </c>
      <c r="AR125" s="22">
        <v>97513064</v>
      </c>
      <c r="AS125" s="22">
        <v>60828488</v>
      </c>
      <c r="AT125" s="22">
        <v>72963640</v>
      </c>
      <c r="AU125" s="22">
        <v>425579232</v>
      </c>
      <c r="AV125" s="22">
        <v>30637234</v>
      </c>
      <c r="AW125" s="22">
        <v>119170336</v>
      </c>
      <c r="AX125" s="22">
        <v>83999640</v>
      </c>
      <c r="AY125" s="22">
        <v>1207624515.09375</v>
      </c>
      <c r="AZ125" s="22">
        <v>127044488</v>
      </c>
      <c r="BA125" s="22">
        <v>175415823.125</v>
      </c>
      <c r="BB125" s="22">
        <v>744925184</v>
      </c>
      <c r="BC125" s="22">
        <v>80632784</v>
      </c>
      <c r="BD125" s="22">
        <v>25448584</v>
      </c>
      <c r="BE125" s="22">
        <v>11338124</v>
      </c>
      <c r="BF125" s="22">
        <v>29167737.75</v>
      </c>
      <c r="BG125" s="22">
        <v>200549872</v>
      </c>
      <c r="BH125" s="22">
        <v>1579114624</v>
      </c>
      <c r="BI125" s="22">
        <v>301231136</v>
      </c>
      <c r="BJ125" s="22">
        <v>48866036</v>
      </c>
      <c r="BK125" s="22">
        <v>471762176</v>
      </c>
      <c r="BL125" s="22">
        <v>115466400</v>
      </c>
      <c r="BM125" s="22">
        <v>48536432</v>
      </c>
      <c r="BN125" s="22">
        <v>90067024</v>
      </c>
      <c r="BO125" s="22">
        <v>250670664.8125</v>
      </c>
    </row>
    <row r="126" spans="1:67" ht="13.95" hidden="1" customHeight="1" x14ac:dyDescent="0.3">
      <c r="A126" s="19">
        <v>2091</v>
      </c>
      <c r="B126" s="21">
        <f t="shared" si="19"/>
        <v>9601335676.8955078</v>
      </c>
      <c r="C126" s="21">
        <f t="shared" si="20"/>
        <v>461670561.4296875</v>
      </c>
      <c r="D126" s="21">
        <f t="shared" si="21"/>
        <v>535495251.51855469</v>
      </c>
      <c r="E126" s="21">
        <f t="shared" si="22"/>
        <v>595439891.88476598</v>
      </c>
      <c r="F126" s="21">
        <f t="shared" si="23"/>
        <v>872037717.25</v>
      </c>
      <c r="G126" s="21">
        <f t="shared" si="24"/>
        <v>2859876680.03125</v>
      </c>
      <c r="H126" s="21">
        <f t="shared" si="25"/>
        <v>302331810</v>
      </c>
      <c r="I126" s="21">
        <f t="shared" si="26"/>
        <v>878644809.75</v>
      </c>
      <c r="J126" s="21">
        <f t="shared" si="27"/>
        <v>3095838955.03125</v>
      </c>
      <c r="K126" s="22">
        <v>71144928</v>
      </c>
      <c r="L126" s="22">
        <v>5932580.5</v>
      </c>
      <c r="M126" s="22">
        <v>34611116</v>
      </c>
      <c r="N126" s="22">
        <v>71677224</v>
      </c>
      <c r="O126" s="22">
        <v>75289984</v>
      </c>
      <c r="P126" s="22">
        <v>37509928</v>
      </c>
      <c r="Q126" s="22">
        <v>17838038</v>
      </c>
      <c r="R126" s="22">
        <v>5522947.5</v>
      </c>
      <c r="S126" s="22">
        <v>11391064</v>
      </c>
      <c r="T126" s="22">
        <v>55458098.8359375</v>
      </c>
      <c r="U126" s="22">
        <v>75294652.59375</v>
      </c>
      <c r="V126" s="22">
        <v>414945920</v>
      </c>
      <c r="W126" s="22">
        <v>52106292</v>
      </c>
      <c r="X126" s="22">
        <v>41110600</v>
      </c>
      <c r="Y126" s="22">
        <v>5834768</v>
      </c>
      <c r="Z126" s="22">
        <v>21497671.518554699</v>
      </c>
      <c r="AA126" s="22">
        <v>40238568</v>
      </c>
      <c r="AB126" s="22">
        <v>167890560</v>
      </c>
      <c r="AC126" s="22">
        <v>14893859</v>
      </c>
      <c r="AD126" s="22">
        <v>46400160</v>
      </c>
      <c r="AE126" s="22">
        <v>121456664</v>
      </c>
      <c r="AF126" s="22">
        <v>204560080.88476601</v>
      </c>
      <c r="AG126" s="22">
        <v>24075188</v>
      </c>
      <c r="AH126" s="22">
        <v>65104440</v>
      </c>
      <c r="AI126" s="22">
        <v>188118080</v>
      </c>
      <c r="AJ126" s="22">
        <v>82997344</v>
      </c>
      <c r="AK126" s="22">
        <v>38478724</v>
      </c>
      <c r="AL126" s="22">
        <v>66903148</v>
      </c>
      <c r="AM126" s="22">
        <v>71319392</v>
      </c>
      <c r="AN126" s="22">
        <v>335041401.25</v>
      </c>
      <c r="AO126" s="22">
        <v>349370208</v>
      </c>
      <c r="AP126" s="22">
        <v>83957312</v>
      </c>
      <c r="AQ126" s="22">
        <v>323231584</v>
      </c>
      <c r="AR126" s="22">
        <v>97543936</v>
      </c>
      <c r="AS126" s="22">
        <v>60999888</v>
      </c>
      <c r="AT126" s="22">
        <v>73236992</v>
      </c>
      <c r="AU126" s="22">
        <v>425776064</v>
      </c>
      <c r="AV126" s="22">
        <v>30719740</v>
      </c>
      <c r="AW126" s="22">
        <v>119706288</v>
      </c>
      <c r="AX126" s="22">
        <v>84112944</v>
      </c>
      <c r="AY126" s="22">
        <v>1211221724.03125</v>
      </c>
      <c r="AZ126" s="22">
        <v>126989680</v>
      </c>
      <c r="BA126" s="22">
        <v>175342130</v>
      </c>
      <c r="BB126" s="22">
        <v>733172096</v>
      </c>
      <c r="BC126" s="22">
        <v>80257728</v>
      </c>
      <c r="BD126" s="22">
        <v>25050892</v>
      </c>
      <c r="BE126" s="22">
        <v>11193100</v>
      </c>
      <c r="BF126" s="22">
        <v>28970993.75</v>
      </c>
      <c r="BG126" s="22">
        <v>199495520</v>
      </c>
      <c r="BH126" s="22">
        <v>1571774464</v>
      </c>
      <c r="BI126" s="22">
        <v>300195456</v>
      </c>
      <c r="BJ126" s="22">
        <v>48570084</v>
      </c>
      <c r="BK126" s="22">
        <v>472808416</v>
      </c>
      <c r="BL126" s="22">
        <v>114629080</v>
      </c>
      <c r="BM126" s="22">
        <v>48152280</v>
      </c>
      <c r="BN126" s="22">
        <v>89503096</v>
      </c>
      <c r="BO126" s="22">
        <v>250710559.03125</v>
      </c>
    </row>
    <row r="127" spans="1:67" ht="13.95" hidden="1" customHeight="1" x14ac:dyDescent="0.3">
      <c r="A127" s="19">
        <v>2092</v>
      </c>
      <c r="B127" s="21">
        <f t="shared" si="19"/>
        <v>9582921016.4279823</v>
      </c>
      <c r="C127" s="21">
        <f t="shared" si="20"/>
        <v>460448752.00976563</v>
      </c>
      <c r="D127" s="21">
        <f t="shared" si="21"/>
        <v>536629755.62988281</v>
      </c>
      <c r="E127" s="21">
        <f t="shared" si="22"/>
        <v>591100428.60864305</v>
      </c>
      <c r="F127" s="21">
        <f t="shared" si="23"/>
        <v>872162586.5</v>
      </c>
      <c r="G127" s="21">
        <f t="shared" si="24"/>
        <v>2869223896.8359399</v>
      </c>
      <c r="H127" s="21">
        <f t="shared" si="25"/>
        <v>302178070</v>
      </c>
      <c r="I127" s="21">
        <f t="shared" si="26"/>
        <v>865975235.8125</v>
      </c>
      <c r="J127" s="21">
        <f t="shared" si="27"/>
        <v>3085202291.03125</v>
      </c>
      <c r="K127" s="22">
        <v>71107848</v>
      </c>
      <c r="L127" s="22">
        <v>5924347</v>
      </c>
      <c r="M127" s="22">
        <v>34453468</v>
      </c>
      <c r="N127" s="22">
        <v>71711736</v>
      </c>
      <c r="O127" s="22">
        <v>75199200</v>
      </c>
      <c r="P127" s="22">
        <v>37273252</v>
      </c>
      <c r="Q127" s="22">
        <v>17798976</v>
      </c>
      <c r="R127" s="22">
        <v>5510997.5</v>
      </c>
      <c r="S127" s="22">
        <v>11389315</v>
      </c>
      <c r="T127" s="22">
        <v>55344609.447265603</v>
      </c>
      <c r="U127" s="22">
        <v>74735003.0625</v>
      </c>
      <c r="V127" s="22">
        <v>415689920</v>
      </c>
      <c r="W127" s="22">
        <v>52259172</v>
      </c>
      <c r="X127" s="22">
        <v>41344712</v>
      </c>
      <c r="Y127" s="22">
        <v>5833791.5</v>
      </c>
      <c r="Z127" s="22">
        <v>21502160.129882801</v>
      </c>
      <c r="AA127" s="22">
        <v>39934448</v>
      </c>
      <c r="AB127" s="22">
        <v>166565248</v>
      </c>
      <c r="AC127" s="22">
        <v>14723399</v>
      </c>
      <c r="AD127" s="22">
        <v>45982924</v>
      </c>
      <c r="AE127" s="22">
        <v>120519000</v>
      </c>
      <c r="AF127" s="22">
        <v>203375409.608643</v>
      </c>
      <c r="AG127" s="22">
        <v>24297640</v>
      </c>
      <c r="AH127" s="22">
        <v>65082400</v>
      </c>
      <c r="AI127" s="22">
        <v>188275712</v>
      </c>
      <c r="AJ127" s="22">
        <v>82464096</v>
      </c>
      <c r="AK127" s="22">
        <v>38253436</v>
      </c>
      <c r="AL127" s="22">
        <v>67357776</v>
      </c>
      <c r="AM127" s="22">
        <v>70643560</v>
      </c>
      <c r="AN127" s="22">
        <v>335787966.5</v>
      </c>
      <c r="AO127" s="22">
        <v>351832064</v>
      </c>
      <c r="AP127" s="22">
        <v>84600192</v>
      </c>
      <c r="AQ127" s="22">
        <v>324859072</v>
      </c>
      <c r="AR127" s="22">
        <v>97558896</v>
      </c>
      <c r="AS127" s="22">
        <v>61156308</v>
      </c>
      <c r="AT127" s="22">
        <v>73489488</v>
      </c>
      <c r="AU127" s="22">
        <v>425908032</v>
      </c>
      <c r="AV127" s="22">
        <v>30810032</v>
      </c>
      <c r="AW127" s="22">
        <v>120232456</v>
      </c>
      <c r="AX127" s="22">
        <v>84226992</v>
      </c>
      <c r="AY127" s="22">
        <v>1214550364.8359399</v>
      </c>
      <c r="AZ127" s="22">
        <v>126927632</v>
      </c>
      <c r="BA127" s="22">
        <v>175250438</v>
      </c>
      <c r="BB127" s="22">
        <v>721605568</v>
      </c>
      <c r="BC127" s="22">
        <v>79878104</v>
      </c>
      <c r="BD127" s="22">
        <v>24660328</v>
      </c>
      <c r="BE127" s="22">
        <v>11052412</v>
      </c>
      <c r="BF127" s="22">
        <v>28778823.8125</v>
      </c>
      <c r="BG127" s="22">
        <v>198390240</v>
      </c>
      <c r="BH127" s="22">
        <v>1564490112</v>
      </c>
      <c r="BI127" s="22">
        <v>299132224</v>
      </c>
      <c r="BJ127" s="22">
        <v>48276324</v>
      </c>
      <c r="BK127" s="22">
        <v>473752768</v>
      </c>
      <c r="BL127" s="22">
        <v>113782240</v>
      </c>
      <c r="BM127" s="22">
        <v>47766764</v>
      </c>
      <c r="BN127" s="22">
        <v>88941016</v>
      </c>
      <c r="BO127" s="22">
        <v>250670603.03125</v>
      </c>
    </row>
    <row r="128" spans="1:67" ht="13.95" hidden="1" customHeight="1" x14ac:dyDescent="0.3">
      <c r="A128" s="19">
        <v>2093</v>
      </c>
      <c r="B128" s="21">
        <f t="shared" si="19"/>
        <v>9563864189.047369</v>
      </c>
      <c r="C128" s="21">
        <f t="shared" si="20"/>
        <v>459237854.69921881</v>
      </c>
      <c r="D128" s="21">
        <f t="shared" si="21"/>
        <v>537759059.703125</v>
      </c>
      <c r="E128" s="21">
        <f t="shared" si="22"/>
        <v>586733485.16064501</v>
      </c>
      <c r="F128" s="21">
        <f t="shared" si="23"/>
        <v>872170137.5</v>
      </c>
      <c r="G128" s="21">
        <f t="shared" si="24"/>
        <v>2878057572.4218798</v>
      </c>
      <c r="H128" s="21">
        <f t="shared" si="25"/>
        <v>301999641.5</v>
      </c>
      <c r="I128" s="21">
        <f t="shared" si="26"/>
        <v>853451595.8125</v>
      </c>
      <c r="J128" s="21">
        <f t="shared" si="27"/>
        <v>3074454842.25</v>
      </c>
      <c r="K128" s="22">
        <v>71086544</v>
      </c>
      <c r="L128" s="22">
        <v>5916102.5</v>
      </c>
      <c r="M128" s="22">
        <v>34295924</v>
      </c>
      <c r="N128" s="22">
        <v>71749016</v>
      </c>
      <c r="O128" s="22">
        <v>75102160</v>
      </c>
      <c r="P128" s="22">
        <v>37035036</v>
      </c>
      <c r="Q128" s="22">
        <v>17759320</v>
      </c>
      <c r="R128" s="22">
        <v>5498704</v>
      </c>
      <c r="S128" s="22">
        <v>11387233</v>
      </c>
      <c r="T128" s="22">
        <v>55228213.261718802</v>
      </c>
      <c r="U128" s="22">
        <v>74179601.9375</v>
      </c>
      <c r="V128" s="22">
        <v>416432992</v>
      </c>
      <c r="W128" s="22">
        <v>52414812</v>
      </c>
      <c r="X128" s="22">
        <v>41574724</v>
      </c>
      <c r="Y128" s="22">
        <v>5832124</v>
      </c>
      <c r="Z128" s="22">
        <v>21504407.703125</v>
      </c>
      <c r="AA128" s="22">
        <v>39630116</v>
      </c>
      <c r="AB128" s="22">
        <v>165234352</v>
      </c>
      <c r="AC128" s="22">
        <v>14556548</v>
      </c>
      <c r="AD128" s="22">
        <v>45566472</v>
      </c>
      <c r="AE128" s="22">
        <v>119574072</v>
      </c>
      <c r="AF128" s="22">
        <v>202171925.16064501</v>
      </c>
      <c r="AG128" s="22">
        <v>24523212</v>
      </c>
      <c r="AH128" s="22">
        <v>65054124</v>
      </c>
      <c r="AI128" s="22">
        <v>188385920</v>
      </c>
      <c r="AJ128" s="22">
        <v>81927024</v>
      </c>
      <c r="AK128" s="22">
        <v>38026388</v>
      </c>
      <c r="AL128" s="22">
        <v>67816336</v>
      </c>
      <c r="AM128" s="22">
        <v>69966240</v>
      </c>
      <c r="AN128" s="22">
        <v>336470893.5</v>
      </c>
      <c r="AO128" s="22">
        <v>354227776</v>
      </c>
      <c r="AP128" s="22">
        <v>85222376</v>
      </c>
      <c r="AQ128" s="22">
        <v>326437120</v>
      </c>
      <c r="AR128" s="22">
        <v>97562152</v>
      </c>
      <c r="AS128" s="22">
        <v>61298544</v>
      </c>
      <c r="AT128" s="22">
        <v>73725552</v>
      </c>
      <c r="AU128" s="22">
        <v>425925824</v>
      </c>
      <c r="AV128" s="22">
        <v>30918060</v>
      </c>
      <c r="AW128" s="22">
        <v>120740024</v>
      </c>
      <c r="AX128" s="22">
        <v>84327920</v>
      </c>
      <c r="AY128" s="22">
        <v>1217672224.42188</v>
      </c>
      <c r="AZ128" s="22">
        <v>126855904</v>
      </c>
      <c r="BA128" s="22">
        <v>175143737.5</v>
      </c>
      <c r="BB128" s="22">
        <v>710171776</v>
      </c>
      <c r="BC128" s="22">
        <v>79499792</v>
      </c>
      <c r="BD128" s="22">
        <v>24276882</v>
      </c>
      <c r="BE128" s="22">
        <v>10914832</v>
      </c>
      <c r="BF128" s="22">
        <v>28588313.8125</v>
      </c>
      <c r="BG128" s="22">
        <v>197268016</v>
      </c>
      <c r="BH128" s="22">
        <v>1557144960</v>
      </c>
      <c r="BI128" s="22">
        <v>298058080</v>
      </c>
      <c r="BJ128" s="22">
        <v>47982280</v>
      </c>
      <c r="BK128" s="22">
        <v>474668160</v>
      </c>
      <c r="BL128" s="22">
        <v>112939360</v>
      </c>
      <c r="BM128" s="22">
        <v>47386728</v>
      </c>
      <c r="BN128" s="22">
        <v>88383680</v>
      </c>
      <c r="BO128" s="22">
        <v>250623578.25</v>
      </c>
    </row>
    <row r="129" spans="1:67" ht="13.95" hidden="1" customHeight="1" x14ac:dyDescent="0.3">
      <c r="A129" s="19">
        <v>2094</v>
      </c>
      <c r="B129" s="21">
        <f t="shared" si="19"/>
        <v>9544049994.8300781</v>
      </c>
      <c r="C129" s="21">
        <f t="shared" si="20"/>
        <v>458032276.81054688</v>
      </c>
      <c r="D129" s="21">
        <f t="shared" si="21"/>
        <v>538863513.77539063</v>
      </c>
      <c r="E129" s="21">
        <f t="shared" si="22"/>
        <v>582357007.46289098</v>
      </c>
      <c r="F129" s="21">
        <f t="shared" si="23"/>
        <v>872063846.75</v>
      </c>
      <c r="G129" s="21">
        <f t="shared" si="24"/>
        <v>2886413863.65625</v>
      </c>
      <c r="H129" s="21">
        <f t="shared" si="25"/>
        <v>301832151.125</v>
      </c>
      <c r="I129" s="21">
        <f t="shared" si="26"/>
        <v>841102313.90625</v>
      </c>
      <c r="J129" s="21">
        <f t="shared" si="27"/>
        <v>3063385021.34375</v>
      </c>
      <c r="K129" s="22">
        <v>71062208</v>
      </c>
      <c r="L129" s="22">
        <v>5908227.5</v>
      </c>
      <c r="M129" s="22">
        <v>34137388</v>
      </c>
      <c r="N129" s="22">
        <v>71779984</v>
      </c>
      <c r="O129" s="22">
        <v>75007264</v>
      </c>
      <c r="P129" s="22">
        <v>36802548</v>
      </c>
      <c r="Q129" s="22">
        <v>17719314</v>
      </c>
      <c r="R129" s="22">
        <v>5486375.5</v>
      </c>
      <c r="S129" s="22">
        <v>11384854</v>
      </c>
      <c r="T129" s="22">
        <v>55113187.685546897</v>
      </c>
      <c r="U129" s="22">
        <v>73630926.125</v>
      </c>
      <c r="V129" s="22">
        <v>417160192</v>
      </c>
      <c r="W129" s="22">
        <v>52572124</v>
      </c>
      <c r="X129" s="22">
        <v>41798396</v>
      </c>
      <c r="Y129" s="22">
        <v>5830295.5</v>
      </c>
      <c r="Z129" s="22">
        <v>21502506.275390599</v>
      </c>
      <c r="AA129" s="22">
        <v>39322468</v>
      </c>
      <c r="AB129" s="22">
        <v>163911488</v>
      </c>
      <c r="AC129" s="22">
        <v>14389119</v>
      </c>
      <c r="AD129" s="22">
        <v>45156892</v>
      </c>
      <c r="AE129" s="22">
        <v>118619448</v>
      </c>
      <c r="AF129" s="22">
        <v>200957592.46289101</v>
      </c>
      <c r="AG129" s="22">
        <v>24747046</v>
      </c>
      <c r="AH129" s="22">
        <v>65010912</v>
      </c>
      <c r="AI129" s="22">
        <v>188487072</v>
      </c>
      <c r="AJ129" s="22">
        <v>81394288</v>
      </c>
      <c r="AK129" s="22">
        <v>37794464</v>
      </c>
      <c r="AL129" s="22">
        <v>68269328</v>
      </c>
      <c r="AM129" s="22">
        <v>69290840</v>
      </c>
      <c r="AN129" s="22">
        <v>337069896.75</v>
      </c>
      <c r="AO129" s="22">
        <v>356558528</v>
      </c>
      <c r="AP129" s="22">
        <v>85830696</v>
      </c>
      <c r="AQ129" s="22">
        <v>328010112</v>
      </c>
      <c r="AR129" s="22">
        <v>97547240</v>
      </c>
      <c r="AS129" s="22">
        <v>61430636</v>
      </c>
      <c r="AT129" s="22">
        <v>73947248</v>
      </c>
      <c r="AU129" s="22">
        <v>425896736</v>
      </c>
      <c r="AV129" s="22">
        <v>31005146</v>
      </c>
      <c r="AW129" s="22">
        <v>121190376</v>
      </c>
      <c r="AX129" s="22">
        <v>84432744</v>
      </c>
      <c r="AY129" s="22">
        <v>1220564401.65625</v>
      </c>
      <c r="AZ129" s="22">
        <v>126804448</v>
      </c>
      <c r="BA129" s="22">
        <v>175027703.125</v>
      </c>
      <c r="BB129" s="22">
        <v>698900800</v>
      </c>
      <c r="BC129" s="22">
        <v>79123088</v>
      </c>
      <c r="BD129" s="22">
        <v>23902312</v>
      </c>
      <c r="BE129" s="22">
        <v>10779231</v>
      </c>
      <c r="BF129" s="22">
        <v>28396882.90625</v>
      </c>
      <c r="BG129" s="22">
        <v>196118816</v>
      </c>
      <c r="BH129" s="22">
        <v>1549636864</v>
      </c>
      <c r="BI129" s="22">
        <v>296969152</v>
      </c>
      <c r="BJ129" s="22">
        <v>47685796</v>
      </c>
      <c r="BK129" s="22">
        <v>475489568</v>
      </c>
      <c r="BL129" s="22">
        <v>112098952</v>
      </c>
      <c r="BM129" s="22">
        <v>47011236</v>
      </c>
      <c r="BN129" s="22">
        <v>87825616</v>
      </c>
      <c r="BO129" s="22">
        <v>250549021.34375</v>
      </c>
    </row>
    <row r="130" spans="1:67" ht="13.95" hidden="1" customHeight="1" x14ac:dyDescent="0.3">
      <c r="A130" s="19">
        <v>2095</v>
      </c>
      <c r="B130" s="21">
        <f t="shared" si="19"/>
        <v>9523651871.9614258</v>
      </c>
      <c r="C130" s="21">
        <f t="shared" si="20"/>
        <v>456817274.87304688</v>
      </c>
      <c r="D130" s="21">
        <f t="shared" si="21"/>
        <v>539938691.93066406</v>
      </c>
      <c r="E130" s="21">
        <f t="shared" si="22"/>
        <v>577969291.37646496</v>
      </c>
      <c r="F130" s="21">
        <f t="shared" si="23"/>
        <v>871866815.75</v>
      </c>
      <c r="G130" s="21">
        <f t="shared" si="24"/>
        <v>2894329989.15625</v>
      </c>
      <c r="H130" s="21">
        <f t="shared" si="25"/>
        <v>301642984.5</v>
      </c>
      <c r="I130" s="21">
        <f t="shared" si="26"/>
        <v>828867472.75</v>
      </c>
      <c r="J130" s="21">
        <f t="shared" si="27"/>
        <v>3052219351.625</v>
      </c>
      <c r="K130" s="22">
        <v>71047312</v>
      </c>
      <c r="L130" s="22">
        <v>5900525</v>
      </c>
      <c r="M130" s="22">
        <v>33974496</v>
      </c>
      <c r="N130" s="22">
        <v>71803080</v>
      </c>
      <c r="O130" s="22">
        <v>74904888</v>
      </c>
      <c r="P130" s="22">
        <v>36565084</v>
      </c>
      <c r="Q130" s="22">
        <v>17681164</v>
      </c>
      <c r="R130" s="22">
        <v>5474131.5</v>
      </c>
      <c r="S130" s="22">
        <v>11382279</v>
      </c>
      <c r="T130" s="22">
        <v>54998448.466796897</v>
      </c>
      <c r="U130" s="22">
        <v>73085866.90625</v>
      </c>
      <c r="V130" s="22">
        <v>417861216</v>
      </c>
      <c r="W130" s="22">
        <v>52734096</v>
      </c>
      <c r="X130" s="22">
        <v>42015632</v>
      </c>
      <c r="Y130" s="22">
        <v>5828858.5</v>
      </c>
      <c r="Z130" s="22">
        <v>21498889.4306641</v>
      </c>
      <c r="AA130" s="22">
        <v>39012588</v>
      </c>
      <c r="AB130" s="22">
        <v>162593808</v>
      </c>
      <c r="AC130" s="22">
        <v>14224298</v>
      </c>
      <c r="AD130" s="22">
        <v>44745664</v>
      </c>
      <c r="AE130" s="22">
        <v>117662208</v>
      </c>
      <c r="AF130" s="22">
        <v>199730725.37646499</v>
      </c>
      <c r="AG130" s="22">
        <v>24973256</v>
      </c>
      <c r="AH130" s="22">
        <v>64950216</v>
      </c>
      <c r="AI130" s="22">
        <v>188557696</v>
      </c>
      <c r="AJ130" s="22">
        <v>80858424</v>
      </c>
      <c r="AK130" s="22">
        <v>37559944</v>
      </c>
      <c r="AL130" s="22">
        <v>68726336</v>
      </c>
      <c r="AM130" s="22">
        <v>68626240</v>
      </c>
      <c r="AN130" s="22">
        <v>337614703.75</v>
      </c>
      <c r="AO130" s="22">
        <v>358815392</v>
      </c>
      <c r="AP130" s="22">
        <v>86428296</v>
      </c>
      <c r="AQ130" s="22">
        <v>329543552</v>
      </c>
      <c r="AR130" s="22">
        <v>97517200</v>
      </c>
      <c r="AS130" s="22">
        <v>61550032</v>
      </c>
      <c r="AT130" s="22">
        <v>74148904</v>
      </c>
      <c r="AU130" s="22">
        <v>425821696</v>
      </c>
      <c r="AV130" s="22">
        <v>31093676</v>
      </c>
      <c r="AW130" s="22">
        <v>121622728</v>
      </c>
      <c r="AX130" s="22">
        <v>84533168</v>
      </c>
      <c r="AY130" s="22">
        <v>1223255345.15625</v>
      </c>
      <c r="AZ130" s="22">
        <v>126742952</v>
      </c>
      <c r="BA130" s="22">
        <v>174900032.5</v>
      </c>
      <c r="BB130" s="22">
        <v>687731008</v>
      </c>
      <c r="BC130" s="22">
        <v>78750096</v>
      </c>
      <c r="BD130" s="22">
        <v>23536016</v>
      </c>
      <c r="BE130" s="22">
        <v>10646107</v>
      </c>
      <c r="BF130" s="22">
        <v>28204245.75</v>
      </c>
      <c r="BG130" s="22">
        <v>194944208</v>
      </c>
      <c r="BH130" s="22">
        <v>1542155264</v>
      </c>
      <c r="BI130" s="22">
        <v>295875232</v>
      </c>
      <c r="BJ130" s="22">
        <v>47388568</v>
      </c>
      <c r="BK130" s="22">
        <v>476262336</v>
      </c>
      <c r="BL130" s="22">
        <v>111256896</v>
      </c>
      <c r="BM130" s="22">
        <v>46638736</v>
      </c>
      <c r="BN130" s="22">
        <v>87263592</v>
      </c>
      <c r="BO130" s="22">
        <v>250434519.625</v>
      </c>
    </row>
    <row r="131" spans="1:67" ht="13.95" hidden="1" customHeight="1" x14ac:dyDescent="0.3">
      <c r="A131" s="19">
        <v>2096</v>
      </c>
      <c r="B131" s="21">
        <f t="shared" si="19"/>
        <v>9502691464.5725155</v>
      </c>
      <c r="C131" s="21">
        <f t="shared" si="20"/>
        <v>455569974.69726563</v>
      </c>
      <c r="D131" s="21">
        <f t="shared" si="21"/>
        <v>541011530.58789063</v>
      </c>
      <c r="E131" s="21">
        <f t="shared" si="22"/>
        <v>573582499.80297899</v>
      </c>
      <c r="F131" s="21">
        <f t="shared" si="23"/>
        <v>871608983.5</v>
      </c>
      <c r="G131" s="21">
        <f t="shared" si="24"/>
        <v>2901852235.6718798</v>
      </c>
      <c r="H131" s="21">
        <f t="shared" si="25"/>
        <v>301411885.625</v>
      </c>
      <c r="I131" s="21">
        <f t="shared" si="26"/>
        <v>816740184</v>
      </c>
      <c r="J131" s="21">
        <f t="shared" si="27"/>
        <v>3040914170.6875</v>
      </c>
      <c r="K131" s="22">
        <v>71018456</v>
      </c>
      <c r="L131" s="22">
        <v>5893157</v>
      </c>
      <c r="M131" s="22">
        <v>33812536</v>
      </c>
      <c r="N131" s="22">
        <v>71815144</v>
      </c>
      <c r="O131" s="22">
        <v>74793288</v>
      </c>
      <c r="P131" s="22">
        <v>36326204</v>
      </c>
      <c r="Q131" s="22">
        <v>17644434</v>
      </c>
      <c r="R131" s="22">
        <v>5461949</v>
      </c>
      <c r="S131" s="22">
        <v>11379732</v>
      </c>
      <c r="T131" s="22">
        <v>54879604.853515603</v>
      </c>
      <c r="U131" s="22">
        <v>72545469.84375</v>
      </c>
      <c r="V131" s="22">
        <v>418552416</v>
      </c>
      <c r="W131" s="22">
        <v>52898268</v>
      </c>
      <c r="X131" s="22">
        <v>42242088</v>
      </c>
      <c r="Y131" s="22">
        <v>5826363.5</v>
      </c>
      <c r="Z131" s="22">
        <v>21492395.087890599</v>
      </c>
      <c r="AA131" s="22">
        <v>38705752</v>
      </c>
      <c r="AB131" s="22">
        <v>161282944</v>
      </c>
      <c r="AC131" s="22">
        <v>14061457</v>
      </c>
      <c r="AD131" s="22">
        <v>44341432</v>
      </c>
      <c r="AE131" s="22">
        <v>116700496</v>
      </c>
      <c r="AF131" s="22">
        <v>198490418.80297899</v>
      </c>
      <c r="AG131" s="22">
        <v>25201350</v>
      </c>
      <c r="AH131" s="22">
        <v>64881976</v>
      </c>
      <c r="AI131" s="22">
        <v>188602848</v>
      </c>
      <c r="AJ131" s="22">
        <v>80320176</v>
      </c>
      <c r="AK131" s="22">
        <v>37321536</v>
      </c>
      <c r="AL131" s="22">
        <v>69180048</v>
      </c>
      <c r="AM131" s="22">
        <v>67962144</v>
      </c>
      <c r="AN131" s="22">
        <v>338138905.5</v>
      </c>
      <c r="AO131" s="22">
        <v>360999296</v>
      </c>
      <c r="AP131" s="22">
        <v>87014336</v>
      </c>
      <c r="AQ131" s="22">
        <v>331059744</v>
      </c>
      <c r="AR131" s="22">
        <v>97484152</v>
      </c>
      <c r="AS131" s="22">
        <v>61649804</v>
      </c>
      <c r="AT131" s="22">
        <v>74335960</v>
      </c>
      <c r="AU131" s="22">
        <v>425683392</v>
      </c>
      <c r="AV131" s="22">
        <v>31181102</v>
      </c>
      <c r="AW131" s="22">
        <v>122055344</v>
      </c>
      <c r="AX131" s="22">
        <v>84616536</v>
      </c>
      <c r="AY131" s="22">
        <v>1225772569.67188</v>
      </c>
      <c r="AZ131" s="22">
        <v>126660144</v>
      </c>
      <c r="BA131" s="22">
        <v>174751741.625</v>
      </c>
      <c r="BB131" s="22">
        <v>676660864</v>
      </c>
      <c r="BC131" s="22">
        <v>78367448</v>
      </c>
      <c r="BD131" s="22">
        <v>23179788</v>
      </c>
      <c r="BE131" s="22">
        <v>10516075</v>
      </c>
      <c r="BF131" s="22">
        <v>28016009</v>
      </c>
      <c r="BG131" s="22">
        <v>193752384</v>
      </c>
      <c r="BH131" s="22">
        <v>1534656000</v>
      </c>
      <c r="BI131" s="22">
        <v>294756096</v>
      </c>
      <c r="BJ131" s="22">
        <v>47093796</v>
      </c>
      <c r="BK131" s="22">
        <v>476979968</v>
      </c>
      <c r="BL131" s="22">
        <v>110417232</v>
      </c>
      <c r="BM131" s="22">
        <v>46268392</v>
      </c>
      <c r="BN131" s="22">
        <v>86703488</v>
      </c>
      <c r="BO131" s="22">
        <v>250286814.6875</v>
      </c>
    </row>
    <row r="132" spans="1:67" ht="13.95" hidden="1" customHeight="1" x14ac:dyDescent="0.3">
      <c r="A132" s="19">
        <v>2097</v>
      </c>
      <c r="B132" s="21">
        <f t="shared" si="19"/>
        <v>9480965655.2700214</v>
      </c>
      <c r="C132" s="21">
        <f t="shared" si="20"/>
        <v>454311650.09375</v>
      </c>
      <c r="D132" s="21">
        <f t="shared" si="21"/>
        <v>542075998.74121094</v>
      </c>
      <c r="E132" s="21">
        <f t="shared" si="22"/>
        <v>569204256.63037097</v>
      </c>
      <c r="F132" s="21">
        <f t="shared" si="23"/>
        <v>871216573.75</v>
      </c>
      <c r="G132" s="21">
        <f t="shared" si="24"/>
        <v>2908986875.7421899</v>
      </c>
      <c r="H132" s="21">
        <f t="shared" si="25"/>
        <v>301158990.5</v>
      </c>
      <c r="I132" s="21">
        <f t="shared" si="26"/>
        <v>804722632.75</v>
      </c>
      <c r="J132" s="21">
        <f t="shared" si="27"/>
        <v>3029288677.0625</v>
      </c>
      <c r="K132" s="22">
        <v>70982928</v>
      </c>
      <c r="L132" s="22">
        <v>5885594</v>
      </c>
      <c r="M132" s="22">
        <v>33645320</v>
      </c>
      <c r="N132" s="22">
        <v>71821016</v>
      </c>
      <c r="O132" s="22">
        <v>74681312</v>
      </c>
      <c r="P132" s="22">
        <v>36088632</v>
      </c>
      <c r="Q132" s="22">
        <v>17609644</v>
      </c>
      <c r="R132" s="22">
        <v>5450379.5</v>
      </c>
      <c r="S132" s="22">
        <v>11378646</v>
      </c>
      <c r="T132" s="22">
        <v>54761375.71875</v>
      </c>
      <c r="U132" s="22">
        <v>72006802.875</v>
      </c>
      <c r="V132" s="22">
        <v>419220256</v>
      </c>
      <c r="W132" s="22">
        <v>53073292</v>
      </c>
      <c r="X132" s="22">
        <v>42477128</v>
      </c>
      <c r="Y132" s="22">
        <v>5823611.5</v>
      </c>
      <c r="Z132" s="22">
        <v>21481711.2412109</v>
      </c>
      <c r="AA132" s="22">
        <v>38397196</v>
      </c>
      <c r="AB132" s="22">
        <v>159986080</v>
      </c>
      <c r="AC132" s="22">
        <v>13901231</v>
      </c>
      <c r="AD132" s="22">
        <v>43941860</v>
      </c>
      <c r="AE132" s="22">
        <v>115734192</v>
      </c>
      <c r="AF132" s="22">
        <v>197243697.630371</v>
      </c>
      <c r="AG132" s="22">
        <v>25431250</v>
      </c>
      <c r="AH132" s="22">
        <v>64800124</v>
      </c>
      <c r="AI132" s="22">
        <v>188612976</v>
      </c>
      <c r="AJ132" s="22">
        <v>79780536</v>
      </c>
      <c r="AK132" s="22">
        <v>37082928</v>
      </c>
      <c r="AL132" s="22">
        <v>69633520</v>
      </c>
      <c r="AM132" s="22">
        <v>67301088</v>
      </c>
      <c r="AN132" s="22">
        <v>338574151.75</v>
      </c>
      <c r="AO132" s="22">
        <v>363083072</v>
      </c>
      <c r="AP132" s="22">
        <v>87583728</v>
      </c>
      <c r="AQ132" s="22">
        <v>332575712</v>
      </c>
      <c r="AR132" s="22">
        <v>97434656</v>
      </c>
      <c r="AS132" s="22">
        <v>61738200</v>
      </c>
      <c r="AT132" s="22">
        <v>74511584</v>
      </c>
      <c r="AU132" s="22">
        <v>425536864</v>
      </c>
      <c r="AV132" s="22">
        <v>31242114</v>
      </c>
      <c r="AW132" s="22">
        <v>122469624</v>
      </c>
      <c r="AX132" s="22">
        <v>84697192</v>
      </c>
      <c r="AY132" s="22">
        <v>1228114129.7421899</v>
      </c>
      <c r="AZ132" s="22">
        <v>126577360</v>
      </c>
      <c r="BA132" s="22">
        <v>174581630.5</v>
      </c>
      <c r="BB132" s="22">
        <v>665682176</v>
      </c>
      <c r="BC132" s="22">
        <v>77989072</v>
      </c>
      <c r="BD132" s="22">
        <v>22833692</v>
      </c>
      <c r="BE132" s="22">
        <v>10388391</v>
      </c>
      <c r="BF132" s="22">
        <v>27829301.75</v>
      </c>
      <c r="BG132" s="22">
        <v>192544352</v>
      </c>
      <c r="BH132" s="22">
        <v>1526995456</v>
      </c>
      <c r="BI132" s="22">
        <v>293619136</v>
      </c>
      <c r="BJ132" s="22">
        <v>46800264</v>
      </c>
      <c r="BK132" s="22">
        <v>477567072</v>
      </c>
      <c r="BL132" s="22">
        <v>109578880</v>
      </c>
      <c r="BM132" s="22">
        <v>45907224</v>
      </c>
      <c r="BN132" s="22">
        <v>86133320</v>
      </c>
      <c r="BO132" s="22">
        <v>250142973.0625</v>
      </c>
    </row>
    <row r="133" spans="1:67" ht="13.95" hidden="1" customHeight="1" x14ac:dyDescent="0.3">
      <c r="A133" s="19">
        <v>2098</v>
      </c>
      <c r="B133" s="21">
        <f t="shared" si="19"/>
        <v>9458721710.2221718</v>
      </c>
      <c r="C133" s="21">
        <f t="shared" si="20"/>
        <v>453054293.59179688</v>
      </c>
      <c r="D133" s="21">
        <f t="shared" si="21"/>
        <v>543091218.86816406</v>
      </c>
      <c r="E133" s="21">
        <f t="shared" si="22"/>
        <v>564837529.20752001</v>
      </c>
      <c r="F133" s="21">
        <f t="shared" si="23"/>
        <v>870763336.5</v>
      </c>
      <c r="G133" s="21">
        <f t="shared" si="24"/>
        <v>2915664710.2109399</v>
      </c>
      <c r="H133" s="21">
        <f t="shared" si="25"/>
        <v>300875896.75</v>
      </c>
      <c r="I133" s="21">
        <f t="shared" si="26"/>
        <v>792842379.90625</v>
      </c>
      <c r="J133" s="21">
        <f t="shared" si="27"/>
        <v>3017592345.1875</v>
      </c>
      <c r="K133" s="22">
        <v>70953024</v>
      </c>
      <c r="L133" s="22">
        <v>5878223.5</v>
      </c>
      <c r="M133" s="22">
        <v>33475732</v>
      </c>
      <c r="N133" s="22">
        <v>71823992</v>
      </c>
      <c r="O133" s="22">
        <v>74564464</v>
      </c>
      <c r="P133" s="22">
        <v>35851316</v>
      </c>
      <c r="Q133" s="22">
        <v>17575440</v>
      </c>
      <c r="R133" s="22">
        <v>5438523.5</v>
      </c>
      <c r="S133" s="22">
        <v>11375922</v>
      </c>
      <c r="T133" s="22">
        <v>54643748.216796897</v>
      </c>
      <c r="U133" s="22">
        <v>71473908.375</v>
      </c>
      <c r="V133" s="22">
        <v>419837120</v>
      </c>
      <c r="W133" s="22">
        <v>53257284</v>
      </c>
      <c r="X133" s="22">
        <v>42708016</v>
      </c>
      <c r="Y133" s="22">
        <v>5820280.5</v>
      </c>
      <c r="Z133" s="22">
        <v>21468518.3681641</v>
      </c>
      <c r="AA133" s="22">
        <v>38090008</v>
      </c>
      <c r="AB133" s="22">
        <v>158693728</v>
      </c>
      <c r="AC133" s="22">
        <v>13742535</v>
      </c>
      <c r="AD133" s="22">
        <v>43547328</v>
      </c>
      <c r="AE133" s="22">
        <v>114773632</v>
      </c>
      <c r="AF133" s="22">
        <v>195990298.20752001</v>
      </c>
      <c r="AG133" s="22">
        <v>25663764</v>
      </c>
      <c r="AH133" s="22">
        <v>64707216</v>
      </c>
      <c r="AI133" s="22">
        <v>188602912</v>
      </c>
      <c r="AJ133" s="22">
        <v>79241392</v>
      </c>
      <c r="AK133" s="22">
        <v>36840468</v>
      </c>
      <c r="AL133" s="22">
        <v>70088352</v>
      </c>
      <c r="AM133" s="22">
        <v>66639836</v>
      </c>
      <c r="AN133" s="22">
        <v>338979396.5</v>
      </c>
      <c r="AO133" s="22">
        <v>365122688</v>
      </c>
      <c r="AP133" s="22">
        <v>88147656</v>
      </c>
      <c r="AQ133" s="22">
        <v>334010752</v>
      </c>
      <c r="AR133" s="22">
        <v>97372416</v>
      </c>
      <c r="AS133" s="22">
        <v>61819232</v>
      </c>
      <c r="AT133" s="22">
        <v>74669024</v>
      </c>
      <c r="AU133" s="22">
        <v>425310816</v>
      </c>
      <c r="AV133" s="22">
        <v>31300556</v>
      </c>
      <c r="AW133" s="22">
        <v>122871776</v>
      </c>
      <c r="AX133" s="22">
        <v>84782376</v>
      </c>
      <c r="AY133" s="22">
        <v>1230257418.2109399</v>
      </c>
      <c r="AZ133" s="22">
        <v>126488176</v>
      </c>
      <c r="BA133" s="22">
        <v>174387720.75</v>
      </c>
      <c r="BB133" s="22">
        <v>654825408</v>
      </c>
      <c r="BC133" s="22">
        <v>77612112</v>
      </c>
      <c r="BD133" s="22">
        <v>22496256</v>
      </c>
      <c r="BE133" s="22">
        <v>10262138</v>
      </c>
      <c r="BF133" s="22">
        <v>27646465.90625</v>
      </c>
      <c r="BG133" s="22">
        <v>191302912</v>
      </c>
      <c r="BH133" s="22">
        <v>1519349248</v>
      </c>
      <c r="BI133" s="22">
        <v>292481120</v>
      </c>
      <c r="BJ133" s="22">
        <v>46511064</v>
      </c>
      <c r="BK133" s="22">
        <v>478084800</v>
      </c>
      <c r="BL133" s="22">
        <v>108747880</v>
      </c>
      <c r="BM133" s="22">
        <v>45550184</v>
      </c>
      <c r="BN133" s="22">
        <v>85560072</v>
      </c>
      <c r="BO133" s="22">
        <v>250005065.1875</v>
      </c>
    </row>
    <row r="134" spans="1:67" ht="13.95" hidden="1" customHeight="1" x14ac:dyDescent="0.3">
      <c r="A134" s="19">
        <v>2099</v>
      </c>
      <c r="B134" s="21">
        <f t="shared" si="19"/>
        <v>9435961160.4079628</v>
      </c>
      <c r="C134" s="21">
        <f t="shared" si="20"/>
        <v>451783193.66015619</v>
      </c>
      <c r="D134" s="21">
        <f t="shared" si="21"/>
        <v>544101485.98242188</v>
      </c>
      <c r="E134" s="21">
        <f t="shared" si="22"/>
        <v>560489676.46850598</v>
      </c>
      <c r="F134" s="21">
        <f t="shared" si="23"/>
        <v>870209627</v>
      </c>
      <c r="G134" s="21">
        <f t="shared" si="24"/>
        <v>2921971055.4218798</v>
      </c>
      <c r="H134" s="21">
        <f t="shared" si="25"/>
        <v>300558567.625</v>
      </c>
      <c r="I134" s="21">
        <f t="shared" si="26"/>
        <v>781057241.28125</v>
      </c>
      <c r="J134" s="21">
        <f t="shared" si="27"/>
        <v>3005790312.96875</v>
      </c>
      <c r="K134" s="22">
        <v>70932200</v>
      </c>
      <c r="L134" s="22">
        <v>5870800</v>
      </c>
      <c r="M134" s="22">
        <v>33302990</v>
      </c>
      <c r="N134" s="22">
        <v>71820328</v>
      </c>
      <c r="O134" s="22">
        <v>74437192</v>
      </c>
      <c r="P134" s="22">
        <v>35615720</v>
      </c>
      <c r="Q134" s="22">
        <v>17541908</v>
      </c>
      <c r="R134" s="22">
        <v>5426221</v>
      </c>
      <c r="S134" s="22">
        <v>11371734</v>
      </c>
      <c r="T134" s="22">
        <v>54523738.035156198</v>
      </c>
      <c r="U134" s="22">
        <v>70940362.625</v>
      </c>
      <c r="V134" s="22">
        <v>420472704</v>
      </c>
      <c r="W134" s="22">
        <v>53435840</v>
      </c>
      <c r="X134" s="22">
        <v>42925776</v>
      </c>
      <c r="Y134" s="22">
        <v>5815936.5</v>
      </c>
      <c r="Z134" s="22">
        <v>21451229.482421901</v>
      </c>
      <c r="AA134" s="22">
        <v>37782820</v>
      </c>
      <c r="AB134" s="22">
        <v>157415760</v>
      </c>
      <c r="AC134" s="22">
        <v>13585821</v>
      </c>
      <c r="AD134" s="22">
        <v>43155748</v>
      </c>
      <c r="AE134" s="22">
        <v>113816400</v>
      </c>
      <c r="AF134" s="22">
        <v>194733127.46850601</v>
      </c>
      <c r="AG134" s="22">
        <v>25898214</v>
      </c>
      <c r="AH134" s="22">
        <v>64601648</v>
      </c>
      <c r="AI134" s="22">
        <v>188565024</v>
      </c>
      <c r="AJ134" s="22">
        <v>78697152</v>
      </c>
      <c r="AK134" s="22">
        <v>36596156</v>
      </c>
      <c r="AL134" s="22">
        <v>70534128</v>
      </c>
      <c r="AM134" s="22">
        <v>65976272</v>
      </c>
      <c r="AN134" s="22">
        <v>339341033</v>
      </c>
      <c r="AO134" s="22">
        <v>367091648</v>
      </c>
      <c r="AP134" s="22">
        <v>88712056</v>
      </c>
      <c r="AQ134" s="22">
        <v>335331968</v>
      </c>
      <c r="AR134" s="22">
        <v>97300728</v>
      </c>
      <c r="AS134" s="22">
        <v>61889580</v>
      </c>
      <c r="AT134" s="22">
        <v>74811792</v>
      </c>
      <c r="AU134" s="22">
        <v>425052064</v>
      </c>
      <c r="AV134" s="22">
        <v>31376394</v>
      </c>
      <c r="AW134" s="22">
        <v>123258712</v>
      </c>
      <c r="AX134" s="22">
        <v>84882368</v>
      </c>
      <c r="AY134" s="22">
        <v>1232263745.42188</v>
      </c>
      <c r="AZ134" s="22">
        <v>126386648</v>
      </c>
      <c r="BA134" s="22">
        <v>174171919.625</v>
      </c>
      <c r="BB134" s="22">
        <v>644055808</v>
      </c>
      <c r="BC134" s="22">
        <v>77230864</v>
      </c>
      <c r="BD134" s="22">
        <v>22168454</v>
      </c>
      <c r="BE134" s="22">
        <v>10138469</v>
      </c>
      <c r="BF134" s="22">
        <v>27463646.28125</v>
      </c>
      <c r="BG134" s="22">
        <v>190066944</v>
      </c>
      <c r="BH134" s="22">
        <v>1511677696</v>
      </c>
      <c r="BI134" s="22">
        <v>291328928</v>
      </c>
      <c r="BJ134" s="22">
        <v>46220348</v>
      </c>
      <c r="BK134" s="22">
        <v>478537216</v>
      </c>
      <c r="BL134" s="22">
        <v>107923792</v>
      </c>
      <c r="BM134" s="22">
        <v>45197880</v>
      </c>
      <c r="BN134" s="22">
        <v>84977488</v>
      </c>
      <c r="BO134" s="22">
        <v>249860020.96875</v>
      </c>
    </row>
    <row r="135" spans="1:67" ht="13.95" hidden="1" customHeight="1" x14ac:dyDescent="0.3">
      <c r="A135" s="19">
        <v>2100</v>
      </c>
      <c r="B135" s="21">
        <f t="shared" si="19"/>
        <v>9412661298.7431622</v>
      </c>
      <c r="C135" s="21">
        <f t="shared" si="20"/>
        <v>450483634.32617188</v>
      </c>
      <c r="D135" s="21">
        <f t="shared" si="21"/>
        <v>545035457.77539063</v>
      </c>
      <c r="E135" s="21">
        <f t="shared" si="22"/>
        <v>556170379.75878906</v>
      </c>
      <c r="F135" s="21">
        <f t="shared" si="23"/>
        <v>869572072</v>
      </c>
      <c r="G135" s="21">
        <f t="shared" si="24"/>
        <v>2927912858.5703101</v>
      </c>
      <c r="H135" s="21">
        <f t="shared" si="25"/>
        <v>300221819.75</v>
      </c>
      <c r="I135" s="21">
        <f t="shared" si="26"/>
        <v>769356332.4375</v>
      </c>
      <c r="J135" s="21">
        <f t="shared" si="27"/>
        <v>2993908744.125</v>
      </c>
      <c r="K135" s="22">
        <v>70899864</v>
      </c>
      <c r="L135" s="22">
        <v>5863216</v>
      </c>
      <c r="M135" s="22">
        <v>33127146</v>
      </c>
      <c r="N135" s="22">
        <v>71812888</v>
      </c>
      <c r="O135" s="22">
        <v>74303184</v>
      </c>
      <c r="P135" s="22">
        <v>35376464</v>
      </c>
      <c r="Q135" s="22">
        <v>17507868</v>
      </c>
      <c r="R135" s="22">
        <v>5413672</v>
      </c>
      <c r="S135" s="22">
        <v>11367237</v>
      </c>
      <c r="T135" s="22">
        <v>54402784.013671897</v>
      </c>
      <c r="U135" s="22">
        <v>70409311.3125</v>
      </c>
      <c r="V135" s="22">
        <v>421035424</v>
      </c>
      <c r="W135" s="22">
        <v>53612232</v>
      </c>
      <c r="X135" s="22">
        <v>43142392</v>
      </c>
      <c r="Y135" s="22">
        <v>5811705</v>
      </c>
      <c r="Z135" s="22">
        <v>21433704.775390599</v>
      </c>
      <c r="AA135" s="22">
        <v>37477496</v>
      </c>
      <c r="AB135" s="22">
        <v>156158576</v>
      </c>
      <c r="AC135" s="22">
        <v>13430885</v>
      </c>
      <c r="AD135" s="22">
        <v>42773032</v>
      </c>
      <c r="AE135" s="22">
        <v>112853680</v>
      </c>
      <c r="AF135" s="22">
        <v>193476710.758789</v>
      </c>
      <c r="AG135" s="22">
        <v>26133514</v>
      </c>
      <c r="AH135" s="22">
        <v>64487528</v>
      </c>
      <c r="AI135" s="22">
        <v>188504944</v>
      </c>
      <c r="AJ135" s="22">
        <v>78143712</v>
      </c>
      <c r="AK135" s="22">
        <v>36348308</v>
      </c>
      <c r="AL135" s="22">
        <v>70982024</v>
      </c>
      <c r="AM135" s="22">
        <v>65317480</v>
      </c>
      <c r="AN135" s="22">
        <v>339654562</v>
      </c>
      <c r="AO135" s="22">
        <v>369016192</v>
      </c>
      <c r="AP135" s="22">
        <v>89262152</v>
      </c>
      <c r="AQ135" s="22">
        <v>336672640</v>
      </c>
      <c r="AR135" s="22">
        <v>97213992</v>
      </c>
      <c r="AS135" s="22">
        <v>61950960</v>
      </c>
      <c r="AT135" s="22">
        <v>74941072</v>
      </c>
      <c r="AU135" s="22">
        <v>424713152</v>
      </c>
      <c r="AV135" s="22">
        <v>31448232</v>
      </c>
      <c r="AW135" s="22">
        <v>123615704</v>
      </c>
      <c r="AX135" s="22">
        <v>84988368</v>
      </c>
      <c r="AY135" s="22">
        <v>1234090394.5703101</v>
      </c>
      <c r="AZ135" s="22">
        <v>126279600</v>
      </c>
      <c r="BA135" s="22">
        <v>173942219.75</v>
      </c>
      <c r="BB135" s="22">
        <v>633361792</v>
      </c>
      <c r="BC135" s="22">
        <v>76847520</v>
      </c>
      <c r="BD135" s="22">
        <v>21848354</v>
      </c>
      <c r="BE135" s="22">
        <v>10016795</v>
      </c>
      <c r="BF135" s="22">
        <v>27281871.4375</v>
      </c>
      <c r="BG135" s="22">
        <v>188815728</v>
      </c>
      <c r="BH135" s="22">
        <v>1503983488</v>
      </c>
      <c r="BI135" s="22">
        <v>290160800</v>
      </c>
      <c r="BJ135" s="22">
        <v>45929904</v>
      </c>
      <c r="BK135" s="22">
        <v>479002496</v>
      </c>
      <c r="BL135" s="22">
        <v>107104896</v>
      </c>
      <c r="BM135" s="22">
        <v>44850784</v>
      </c>
      <c r="BN135" s="22">
        <v>84394600</v>
      </c>
      <c r="BO135" s="22">
        <v>249666048.125</v>
      </c>
    </row>
    <row r="136" spans="1:67" customFormat="1" ht="13.95" customHeight="1" x14ac:dyDescent="0.3">
      <c r="A136" s="19" t="s">
        <v>270</v>
      </c>
      <c r="B136" s="21">
        <f t="shared" si="19"/>
        <v>6350399204.5253906</v>
      </c>
      <c r="C136" s="21">
        <f t="shared" si="20"/>
        <v>47909088</v>
      </c>
      <c r="D136" s="21">
        <f t="shared" si="21"/>
        <v>13990945.6875</v>
      </c>
      <c r="E136" s="21">
        <f t="shared" si="22"/>
        <v>351651125.24414098</v>
      </c>
      <c r="F136" s="21">
        <f t="shared" si="23"/>
        <v>558471826.125</v>
      </c>
      <c r="G136" s="21">
        <f t="shared" si="24"/>
        <v>1291658219</v>
      </c>
      <c r="H136" s="21">
        <f t="shared" si="25"/>
        <v>0</v>
      </c>
      <c r="I136" s="21">
        <f t="shared" si="26"/>
        <v>1419321216</v>
      </c>
      <c r="J136" s="21">
        <f t="shared" si="27"/>
        <v>2667396784.46875</v>
      </c>
      <c r="K136" s="48">
        <f>IF(d3e!K6=0,0,d2e!K59)</f>
        <v>0</v>
      </c>
      <c r="L136" s="48">
        <f>IF(d3e!L6=0,0,d2e!L59)</f>
        <v>0</v>
      </c>
      <c r="M136" s="48">
        <f>IF(d3e!M6=0,0,d2e!M59)</f>
        <v>47909088</v>
      </c>
      <c r="N136" s="48">
        <f>IF(d3e!N6=0,0,d2e!N59)</f>
        <v>0</v>
      </c>
      <c r="O136" s="48">
        <f>IF(d3e!O6=0,0,d2e!O59)</f>
        <v>0</v>
      </c>
      <c r="P136" s="48">
        <f>IF(d3e!P6=0,0,d2e!P59)</f>
        <v>0</v>
      </c>
      <c r="Q136" s="48">
        <f>IF(d3e!Q6=0,0,d2e!Q59)</f>
        <v>0</v>
      </c>
      <c r="R136" s="48">
        <f>IF(d3e!R6=0,0,d2e!R59)</f>
        <v>0</v>
      </c>
      <c r="S136" s="48">
        <f>IF(d3e!S6=0,0,d2e!S59)</f>
        <v>0</v>
      </c>
      <c r="T136" s="48">
        <f>IF(d3e!T6=0,0,d2e!T59)</f>
        <v>0</v>
      </c>
      <c r="U136" s="48">
        <f>IF(d3e!U6=0,0,d2e!U59)</f>
        <v>0</v>
      </c>
      <c r="V136" s="48">
        <f>IF(d3e!V6=0,0,d2e!V59)</f>
        <v>0</v>
      </c>
      <c r="W136" s="48">
        <f>IF(d3e!W6=0,0,d2e!W59)</f>
        <v>0</v>
      </c>
      <c r="X136" s="48">
        <f>IF(d3e!X6=0,0,d2e!X59)</f>
        <v>0</v>
      </c>
      <c r="Y136" s="48">
        <f>IF(d3e!Y6=0,0,d2e!Y59)</f>
        <v>0</v>
      </c>
      <c r="Z136" s="48">
        <f>IF(d3e!Z6=0,0,d2e!Z59)</f>
        <v>13990945.6875</v>
      </c>
      <c r="AA136" s="48">
        <f>IF(d3e!AA6=0,0,d2e!AA59)</f>
        <v>0</v>
      </c>
      <c r="AB136" s="48">
        <f>IF(d3e!AB6=0,0,d2e!AB59)</f>
        <v>0</v>
      </c>
      <c r="AC136" s="48">
        <f>IF(d3e!AC6=0,0,d2e!AC59)</f>
        <v>19764772</v>
      </c>
      <c r="AD136" s="48">
        <f>IF(d3e!AD6=0,0,d2e!AD59)</f>
        <v>0</v>
      </c>
      <c r="AE136" s="48">
        <f>IF(d3e!AE6=0,0,d2e!AE59)</f>
        <v>130828592</v>
      </c>
      <c r="AF136" s="48">
        <f>IF(d3e!AF6=0,0,d2e!AF59)</f>
        <v>201057761.24414101</v>
      </c>
      <c r="AG136" s="48">
        <f>IF(d3e!AG6=0,0,d2e!AG59)</f>
        <v>0</v>
      </c>
      <c r="AH136" s="48">
        <f>IF(d3e!AH6=0,0,d2e!AH59)</f>
        <v>46813372</v>
      </c>
      <c r="AI136" s="48">
        <f>IF(d3e!AI6=0,0,d2e!AI59)</f>
        <v>116516464</v>
      </c>
      <c r="AJ136" s="48">
        <f>IF(d3e!AJ6=0,0,d2e!AJ59)</f>
        <v>91561224</v>
      </c>
      <c r="AK136" s="48">
        <f>IF(d3e!AK6=0,0,d2e!AK59)</f>
        <v>38078712</v>
      </c>
      <c r="AL136" s="48">
        <f>IF(d3e!AL6=0,0,d2e!AL59)</f>
        <v>0</v>
      </c>
      <c r="AM136" s="48">
        <f>IF(d3e!AM6=0,0,d2e!AM59)</f>
        <v>87467792</v>
      </c>
      <c r="AN136" s="48">
        <f>IF(d3e!AN6=0,0,d2e!AN59)</f>
        <v>178034262.125</v>
      </c>
      <c r="AO136" s="48">
        <f>IF(d3e!AO6=0,0,d2e!AO59)</f>
        <v>109221768</v>
      </c>
      <c r="AP136" s="48">
        <f>IF(d3e!AP6=0,0,d2e!AP59)</f>
        <v>31920306</v>
      </c>
      <c r="AQ136" s="48">
        <f>IF(d3e!AQ6=0,0,d2e!AQ59)</f>
        <v>132015936</v>
      </c>
      <c r="AR136" s="48">
        <f>IF(d3e!AR6=0,0,d2e!AR59)</f>
        <v>56418528</v>
      </c>
      <c r="AS136" s="48">
        <f>IF(d3e!AS6=0,0,d2e!AS59)</f>
        <v>24462344</v>
      </c>
      <c r="AT136" s="48">
        <f>IF(d3e!AT6=0,0,d2e!AT59)</f>
        <v>27014288</v>
      </c>
      <c r="AU136" s="48">
        <f>IF(d3e!AU6=0,0,d2e!AU59)</f>
        <v>232588000</v>
      </c>
      <c r="AV136" s="48">
        <f>IF(d3e!AV6=0,0,d2e!AV59)</f>
        <v>14254327</v>
      </c>
      <c r="AW136" s="48">
        <f>IF(d3e!AW6=0,0,d2e!AW59)</f>
        <v>50432192</v>
      </c>
      <c r="AX136" s="48">
        <f>IF(d3e!AX6=0,0,d2e!AX59)</f>
        <v>63994180</v>
      </c>
      <c r="AY136" s="48">
        <f>IF(d3e!AY6=0,0,d2e!AY59)</f>
        <v>549336350</v>
      </c>
      <c r="AZ136" s="48">
        <f>IF(d3e!AZ6=0,0,d2e!AZ59)</f>
        <v>0</v>
      </c>
      <c r="BA136" s="48">
        <f>IF(d3e!BA6=0,0,d2e!BA59)</f>
        <v>0</v>
      </c>
      <c r="BB136" s="48">
        <f>IF(d3e!BB6=0,0,d2e!BB59)</f>
        <v>1419321216</v>
      </c>
      <c r="BC136" s="48">
        <f>IF(d3e!BC6=0,0,d2e!BC59)</f>
        <v>0</v>
      </c>
      <c r="BD136" s="48">
        <f>IF(d3e!BD6=0,0,d2e!BD59)</f>
        <v>0</v>
      </c>
      <c r="BE136" s="48">
        <f>IF(d3e!BE6=0,0,d2e!BE59)</f>
        <v>0</v>
      </c>
      <c r="BF136" s="48">
        <f>IF(d3e!BF6=0,0,d2e!BF59)</f>
        <v>0</v>
      </c>
      <c r="BG136" s="48">
        <f>IF(d3e!BG6=0,0,d2e!BG59)</f>
        <v>173515040</v>
      </c>
      <c r="BH136" s="48">
        <f>IF(d3e!BH6=0,0,d2e!BH59)</f>
        <v>1450881024</v>
      </c>
      <c r="BI136" s="48">
        <f>IF(d3e!BI6=0,0,d2e!BI59)</f>
        <v>283454624</v>
      </c>
      <c r="BJ136" s="48">
        <f>IF(d3e!BJ6=0,0,d2e!BJ59)</f>
        <v>54492656</v>
      </c>
      <c r="BK136" s="48">
        <f>IF(d3e!BK6=0,0,d2e!BK59)</f>
        <v>251228816</v>
      </c>
      <c r="BL136" s="48">
        <f>IF(d3e!BL6=0,0,d2e!BL59)</f>
        <v>115832048</v>
      </c>
      <c r="BM136" s="48">
        <f>IF(d3e!BM6=0,0,d2e!BM59)</f>
        <v>71664336</v>
      </c>
      <c r="BN136" s="48">
        <f>IF(d3e!BN6=0,0,d2e!BN59)</f>
        <v>100974592</v>
      </c>
      <c r="BO136" s="48">
        <f>IF(d3e!BO6=0,0,d2e!BO59)</f>
        <v>165353648.46875</v>
      </c>
    </row>
    <row r="137" spans="1:67" ht="13.95" customHeight="1" x14ac:dyDescent="0.3">
      <c r="A137" s="19"/>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row>
    <row r="138" spans="1:67" ht="13.95" customHeight="1" x14ac:dyDescent="0.3">
      <c r="A138" s="19"/>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row>
    <row r="139" spans="1:67" ht="13.95" customHeight="1" x14ac:dyDescent="0.3">
      <c r="A139" s="19"/>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row>
    <row r="140" spans="1:67" ht="13.95" customHeight="1"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ht="13.95" customHeight="1"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ht="13.95" customHeight="1"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ht="13.95" customHeight="1"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ht="13.95" customHeight="1"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ht="13.95" customHeight="1"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ht="13.95" customHeight="1"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ht="10.050000000000001" customHeight="1"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ht="10.050000000000001" customHeight="1"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ht="10.050000000000001" customHeight="1"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ht="10.050000000000001" customHeight="1"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ht="10.050000000000001" customHeight="1"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ht="10.050000000000001" customHeight="1"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ht="10.050000000000001" customHeight="1"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ht="10.050000000000001" customHeight="1"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ht="10.050000000000001" customHeight="1"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ht="10.050000000000001" customHeight="1"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ht="10.050000000000001" customHeight="1"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ht="10.050000000000001" customHeight="1"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ht="10.050000000000001" customHeight="1"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ht="10.050000000000001" customHeight="1"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ht="10.050000000000001" customHeight="1"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ht="10.050000000000001" customHeight="1"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ht="10.050000000000001" customHeight="1"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ht="10.050000000000001" customHeight="1"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ht="10.050000000000001" customHeight="1"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ht="10.050000000000001" customHeight="1" x14ac:dyDescent="0.3">
      <c r="B166" s="25"/>
    </row>
    <row r="167" spans="1:67" ht="10.050000000000001" customHeight="1" x14ac:dyDescent="0.3">
      <c r="B167" s="25"/>
    </row>
    <row r="168" spans="1:67" ht="10.050000000000001" customHeight="1" x14ac:dyDescent="0.3">
      <c r="B168" s="25"/>
    </row>
    <row r="169" spans="1:67" ht="10.050000000000001" customHeight="1" x14ac:dyDescent="0.3">
      <c r="B169" s="25"/>
    </row>
    <row r="170" spans="1:67" ht="10.050000000000001" customHeight="1" x14ac:dyDescent="0.3">
      <c r="B170" s="25"/>
    </row>
    <row r="171" spans="1:67" ht="10.050000000000001" customHeight="1" x14ac:dyDescent="0.3">
      <c r="B171" s="25"/>
    </row>
    <row r="172" spans="1:67" ht="10.050000000000001" customHeight="1" x14ac:dyDescent="0.3">
      <c r="B172" s="25"/>
    </row>
    <row r="173" spans="1:67" ht="10.050000000000001" customHeight="1" x14ac:dyDescent="0.3">
      <c r="B173" s="25"/>
    </row>
    <row r="174" spans="1:67" ht="10.050000000000001" customHeight="1" x14ac:dyDescent="0.3">
      <c r="B174" s="25"/>
    </row>
    <row r="175" spans="1:67" ht="10.050000000000001" customHeight="1" x14ac:dyDescent="0.3">
      <c r="B175" s="25"/>
    </row>
    <row r="176" spans="1:67" ht="10.050000000000001" customHeight="1" x14ac:dyDescent="0.3">
      <c r="B176" s="25"/>
    </row>
    <row r="177" spans="2:2" ht="10.050000000000001" customHeight="1" x14ac:dyDescent="0.3">
      <c r="B177" s="25"/>
    </row>
    <row r="178" spans="2:2" ht="10.050000000000001" customHeight="1" x14ac:dyDescent="0.3">
      <c r="B178" s="25"/>
    </row>
    <row r="179" spans="2:2" ht="10.050000000000001" customHeight="1" x14ac:dyDescent="0.3">
      <c r="B179" s="25"/>
    </row>
    <row r="180" spans="2:2" ht="10.050000000000001" customHeight="1" x14ac:dyDescent="0.3">
      <c r="B180" s="25"/>
    </row>
    <row r="181" spans="2:2" ht="10.050000000000001" customHeight="1" x14ac:dyDescent="0.3">
      <c r="B181" s="25"/>
    </row>
    <row r="182" spans="2:2" ht="10.050000000000001" customHeight="1" x14ac:dyDescent="0.3">
      <c r="B182" s="25"/>
    </row>
    <row r="183" spans="2:2" ht="10.050000000000001" customHeight="1" x14ac:dyDescent="0.3">
      <c r="B183" s="25"/>
    </row>
    <row r="184" spans="2:2" ht="10.050000000000001" customHeight="1" x14ac:dyDescent="0.3">
      <c r="B184" s="25"/>
    </row>
    <row r="185" spans="2:2" ht="10.050000000000001" customHeight="1" x14ac:dyDescent="0.3">
      <c r="B185" s="25"/>
    </row>
    <row r="186" spans="2:2" ht="10.050000000000001" customHeight="1" x14ac:dyDescent="0.3">
      <c r="B186" s="25"/>
    </row>
    <row r="187" spans="2:2" ht="10.050000000000001" customHeight="1" x14ac:dyDescent="0.3">
      <c r="B187" s="25"/>
    </row>
    <row r="188" spans="2:2" ht="10.050000000000001" customHeight="1" x14ac:dyDescent="0.3">
      <c r="B188" s="25"/>
    </row>
    <row r="189" spans="2:2" ht="10.050000000000001" customHeight="1" x14ac:dyDescent="0.3">
      <c r="B189" s="25"/>
    </row>
    <row r="190" spans="2:2" ht="10.050000000000001" customHeight="1" x14ac:dyDescent="0.3">
      <c r="B190" s="25"/>
    </row>
    <row r="191" spans="2:2" ht="10.050000000000001" customHeight="1" x14ac:dyDescent="0.3">
      <c r="B191" s="25"/>
    </row>
    <row r="192" spans="2:2" ht="10.050000000000001" customHeight="1" x14ac:dyDescent="0.3">
      <c r="B192" s="25"/>
    </row>
    <row r="193" spans="2:2" ht="10.050000000000001" customHeight="1" x14ac:dyDescent="0.3">
      <c r="B193" s="25"/>
    </row>
    <row r="194" spans="2:2" ht="10.050000000000001" customHeight="1" x14ac:dyDescent="0.3">
      <c r="B194" s="25"/>
    </row>
    <row r="195" spans="2:2" ht="10.050000000000001" customHeight="1" x14ac:dyDescent="0.3">
      <c r="B195" s="25"/>
    </row>
    <row r="196" spans="2:2" ht="10.050000000000001" customHeight="1" x14ac:dyDescent="0.3">
      <c r="B196" s="25"/>
    </row>
    <row r="197" spans="2:2" ht="10.050000000000001" customHeight="1" x14ac:dyDescent="0.3">
      <c r="B197" s="25"/>
    </row>
    <row r="198" spans="2:2" ht="10.050000000000001" customHeight="1" x14ac:dyDescent="0.3">
      <c r="B198" s="25"/>
    </row>
    <row r="199" spans="2:2" ht="10.050000000000001" customHeight="1" x14ac:dyDescent="0.3">
      <c r="B199" s="25"/>
    </row>
    <row r="200" spans="2:2" ht="10.050000000000001" customHeight="1" x14ac:dyDescent="0.3">
      <c r="B200" s="25"/>
    </row>
    <row r="201" spans="2:2" ht="10.050000000000001" customHeight="1" x14ac:dyDescent="0.3">
      <c r="B201" s="25"/>
    </row>
    <row r="202" spans="2:2" ht="10.050000000000001" customHeight="1" x14ac:dyDescent="0.3">
      <c r="B202" s="25"/>
    </row>
    <row r="203" spans="2:2" ht="10.050000000000001" customHeight="1" x14ac:dyDescent="0.3">
      <c r="B203" s="25"/>
    </row>
    <row r="204" spans="2:2" ht="10.050000000000001" customHeight="1" x14ac:dyDescent="0.3">
      <c r="B204" s="25"/>
    </row>
    <row r="205" spans="2:2" ht="10.050000000000001" customHeight="1" x14ac:dyDescent="0.3">
      <c r="B205" s="25"/>
    </row>
    <row r="206" spans="2:2" ht="10.050000000000001" customHeight="1" x14ac:dyDescent="0.3">
      <c r="B206" s="25"/>
    </row>
    <row r="207" spans="2:2" ht="10.050000000000001" customHeight="1" x14ac:dyDescent="0.3">
      <c r="B207" s="25"/>
    </row>
    <row r="208" spans="2:2" ht="10.050000000000001" customHeight="1" x14ac:dyDescent="0.3">
      <c r="B208" s="25"/>
    </row>
    <row r="209" spans="2:2" ht="10.050000000000001" customHeight="1" x14ac:dyDescent="0.3">
      <c r="B209" s="25"/>
    </row>
    <row r="210" spans="2:2" ht="10.050000000000001" customHeight="1" x14ac:dyDescent="0.3">
      <c r="B210" s="25"/>
    </row>
    <row r="211" spans="2:2" ht="10.050000000000001" customHeight="1" x14ac:dyDescent="0.3">
      <c r="B211" s="25"/>
    </row>
    <row r="212" spans="2:2" ht="10.050000000000001" customHeight="1" x14ac:dyDescent="0.3">
      <c r="B212" s="25"/>
    </row>
    <row r="213" spans="2:2" ht="10.050000000000001" customHeight="1" x14ac:dyDescent="0.3">
      <c r="B213" s="25"/>
    </row>
    <row r="214" spans="2:2" ht="10.050000000000001" customHeight="1" x14ac:dyDescent="0.3">
      <c r="B214" s="25"/>
    </row>
    <row r="215" spans="2:2" ht="10.050000000000001" customHeight="1" x14ac:dyDescent="0.3">
      <c r="B215" s="25"/>
    </row>
    <row r="216" spans="2:2" ht="10.050000000000001" customHeight="1" x14ac:dyDescent="0.3">
      <c r="B216" s="25"/>
    </row>
    <row r="217" spans="2:2" ht="10.050000000000001" customHeight="1" x14ac:dyDescent="0.3">
      <c r="B217" s="25"/>
    </row>
    <row r="218" spans="2:2" ht="10.050000000000001" customHeight="1" x14ac:dyDescent="0.3">
      <c r="B218" s="25"/>
    </row>
    <row r="219" spans="2:2" ht="10.050000000000001" customHeight="1" x14ac:dyDescent="0.3">
      <c r="B219" s="25"/>
    </row>
    <row r="220" spans="2:2" ht="10.050000000000001" customHeight="1" x14ac:dyDescent="0.3">
      <c r="B220" s="25"/>
    </row>
    <row r="221" spans="2:2" ht="10.050000000000001" customHeight="1" x14ac:dyDescent="0.3">
      <c r="B221" s="25"/>
    </row>
    <row r="222" spans="2:2" ht="10.050000000000001" customHeight="1" x14ac:dyDescent="0.3">
      <c r="B222" s="25"/>
    </row>
    <row r="223" spans="2:2" ht="10.050000000000001" customHeight="1" x14ac:dyDescent="0.3">
      <c r="B223" s="25"/>
    </row>
    <row r="224" spans="2:2" ht="10.050000000000001" customHeight="1" x14ac:dyDescent="0.3">
      <c r="B224" s="25"/>
    </row>
    <row r="225" spans="2:2" ht="10.050000000000001" customHeight="1" x14ac:dyDescent="0.3">
      <c r="B225" s="25"/>
    </row>
    <row r="226" spans="2:2" ht="10.050000000000001" customHeight="1" x14ac:dyDescent="0.3">
      <c r="B226" s="25"/>
    </row>
    <row r="227" spans="2:2" ht="10.050000000000001" customHeight="1" x14ac:dyDescent="0.3">
      <c r="B227" s="25"/>
    </row>
    <row r="228" spans="2:2" ht="10.050000000000001" customHeight="1" x14ac:dyDescent="0.3">
      <c r="B228" s="25"/>
    </row>
    <row r="229" spans="2:2" ht="10.050000000000001" customHeight="1" x14ac:dyDescent="0.3">
      <c r="B229" s="25"/>
    </row>
    <row r="230" spans="2:2" ht="10.050000000000001" customHeight="1" x14ac:dyDescent="0.3">
      <c r="B230" s="25"/>
    </row>
    <row r="231" spans="2:2" ht="10.050000000000001" customHeight="1" x14ac:dyDescent="0.3">
      <c r="B231" s="25"/>
    </row>
    <row r="232" spans="2:2" ht="10.050000000000001" customHeight="1" x14ac:dyDescent="0.3">
      <c r="B232" s="25"/>
    </row>
    <row r="233" spans="2:2" ht="10.050000000000001" customHeight="1" x14ac:dyDescent="0.3">
      <c r="B233" s="25"/>
    </row>
    <row r="234" spans="2:2" ht="10.050000000000001" customHeight="1" x14ac:dyDescent="0.3">
      <c r="B234" s="25"/>
    </row>
    <row r="235" spans="2:2" ht="10.050000000000001" customHeight="1" x14ac:dyDescent="0.3">
      <c r="B235" s="25"/>
    </row>
    <row r="236" spans="2:2" ht="10.050000000000001" customHeight="1" x14ac:dyDescent="0.3">
      <c r="B236" s="25"/>
    </row>
    <row r="237" spans="2:2" ht="10.050000000000001" customHeight="1" x14ac:dyDescent="0.3">
      <c r="B237" s="25"/>
    </row>
    <row r="238" spans="2:2" ht="10.050000000000001" customHeight="1" x14ac:dyDescent="0.3">
      <c r="B238" s="25"/>
    </row>
    <row r="239" spans="2:2" ht="10.050000000000001" customHeight="1" x14ac:dyDescent="0.3">
      <c r="B239" s="25"/>
    </row>
    <row r="240" spans="2:2" ht="10.050000000000001" customHeight="1" x14ac:dyDescent="0.3">
      <c r="B240" s="25"/>
    </row>
    <row r="241" spans="2:2" ht="10.050000000000001" customHeight="1" x14ac:dyDescent="0.3">
      <c r="B241" s="25"/>
    </row>
    <row r="242" spans="2:2" ht="10.050000000000001" customHeight="1" x14ac:dyDescent="0.3">
      <c r="B242" s="25"/>
    </row>
    <row r="243" spans="2:2" ht="10.050000000000001" customHeight="1" x14ac:dyDescent="0.3">
      <c r="B243" s="25"/>
    </row>
    <row r="244" spans="2:2" ht="10.050000000000001" customHeight="1" x14ac:dyDescent="0.3">
      <c r="B244" s="25"/>
    </row>
    <row r="245" spans="2:2" ht="10.050000000000001" customHeight="1" x14ac:dyDescent="0.3">
      <c r="B245" s="25"/>
    </row>
    <row r="246" spans="2:2" ht="10.050000000000001" customHeight="1" x14ac:dyDescent="0.3">
      <c r="B246" s="25"/>
    </row>
    <row r="247" spans="2:2" ht="10.050000000000001" customHeight="1" x14ac:dyDescent="0.3">
      <c r="B247" s="25"/>
    </row>
    <row r="248" spans="2:2" ht="10.050000000000001" customHeight="1" x14ac:dyDescent="0.3">
      <c r="B248" s="25"/>
    </row>
    <row r="249" spans="2:2" ht="10.050000000000001" customHeight="1" x14ac:dyDescent="0.3">
      <c r="B249" s="25"/>
    </row>
    <row r="250" spans="2:2" ht="10.050000000000001" customHeight="1" x14ac:dyDescent="0.3">
      <c r="B250" s="25"/>
    </row>
    <row r="251" spans="2:2" ht="10.050000000000001" customHeight="1" x14ac:dyDescent="0.3">
      <c r="B251" s="25"/>
    </row>
    <row r="252" spans="2:2" ht="10.050000000000001" customHeight="1" x14ac:dyDescent="0.3">
      <c r="B252" s="25"/>
    </row>
    <row r="253" spans="2:2" ht="10.050000000000001" customHeight="1" x14ac:dyDescent="0.3">
      <c r="B253" s="25"/>
    </row>
    <row r="254" spans="2:2" ht="10.050000000000001" customHeight="1" x14ac:dyDescent="0.3">
      <c r="B254" s="25"/>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04C49-7D06-564C-AA44-38730F488E62}">
  <dimension ref="A1:BO254"/>
  <sheetViews>
    <sheetView workbookViewId="0">
      <selection activeCell="C143" sqref="C143"/>
    </sheetView>
  </sheetViews>
  <sheetFormatPr baseColWidth="10" defaultColWidth="11.5" defaultRowHeight="15.6" x14ac:dyDescent="0.3"/>
  <cols>
    <col min="1" max="1" width="31" customWidth="1"/>
    <col min="2" max="10" width="13.796875" style="23" customWidth="1"/>
    <col min="11" max="25" width="8.796875" style="23" customWidth="1"/>
    <col min="26" max="26" width="8.5" style="23" customWidth="1"/>
    <col min="27" max="67" width="8.796875" style="23" customWidth="1"/>
    <col min="68" max="224" width="11.5" style="23"/>
    <col min="225" max="299" width="6.296875" style="23" customWidth="1"/>
    <col min="300" max="480" width="11.5" style="23"/>
    <col min="481" max="555" width="6.296875" style="23" customWidth="1"/>
    <col min="556" max="736" width="11.5" style="23"/>
    <col min="737" max="811" width="6.296875" style="23" customWidth="1"/>
    <col min="812" max="992" width="11.5" style="23"/>
    <col min="993" max="1067" width="6.296875" style="23" customWidth="1"/>
    <col min="1068" max="1248" width="11.5" style="23"/>
    <col min="1249" max="1323" width="6.296875" style="23" customWidth="1"/>
    <col min="1324" max="1504" width="11.5" style="23"/>
    <col min="1505" max="1579" width="6.296875" style="23" customWidth="1"/>
    <col min="1580" max="1760" width="11.5" style="23"/>
    <col min="1761" max="1835" width="6.296875" style="23" customWidth="1"/>
    <col min="1836" max="2016" width="11.5" style="23"/>
    <col min="2017" max="2091" width="6.296875" style="23" customWidth="1"/>
    <col min="2092" max="2272" width="11.5" style="23"/>
    <col min="2273" max="2347" width="6.296875" style="23" customWidth="1"/>
    <col min="2348" max="2528" width="11.5" style="23"/>
    <col min="2529" max="2603" width="6.296875" style="23" customWidth="1"/>
    <col min="2604" max="2784" width="11.5" style="23"/>
    <col min="2785" max="2859" width="6.296875" style="23" customWidth="1"/>
    <col min="2860" max="3040" width="11.5" style="23"/>
    <col min="3041" max="3115" width="6.296875" style="23" customWidth="1"/>
    <col min="3116" max="3296" width="11.5" style="23"/>
    <col min="3297" max="3371" width="6.296875" style="23" customWidth="1"/>
    <col min="3372" max="3552" width="11.5" style="23"/>
    <col min="3553" max="3627" width="6.296875" style="23" customWidth="1"/>
    <col min="3628" max="3808" width="11.5" style="23"/>
    <col min="3809" max="3883" width="6.296875" style="23" customWidth="1"/>
    <col min="3884" max="4064" width="11.5" style="23"/>
    <col min="4065" max="4139" width="6.296875" style="23" customWidth="1"/>
    <col min="4140" max="4320" width="11.5" style="23"/>
    <col min="4321" max="4395" width="6.296875" style="23" customWidth="1"/>
    <col min="4396" max="4576" width="11.5" style="23"/>
    <col min="4577" max="4651" width="6.296875" style="23" customWidth="1"/>
    <col min="4652" max="4832" width="11.5" style="23"/>
    <col min="4833" max="4907" width="6.296875" style="23" customWidth="1"/>
    <col min="4908" max="5088" width="11.5" style="23"/>
    <col min="5089" max="5163" width="6.296875" style="23" customWidth="1"/>
    <col min="5164" max="5344" width="11.5" style="23"/>
    <col min="5345" max="5419" width="6.296875" style="23" customWidth="1"/>
    <col min="5420" max="5600" width="11.5" style="23"/>
    <col min="5601" max="5675" width="6.296875" style="23" customWidth="1"/>
    <col min="5676" max="5856" width="11.5" style="23"/>
    <col min="5857" max="5931" width="6.296875" style="23" customWidth="1"/>
    <col min="5932" max="6112" width="11.5" style="23"/>
    <col min="6113" max="6187" width="6.296875" style="23" customWidth="1"/>
    <col min="6188" max="6368" width="11.5" style="23"/>
    <col min="6369" max="6443" width="6.296875" style="23" customWidth="1"/>
    <col min="6444" max="6624" width="11.5" style="23"/>
    <col min="6625" max="6699" width="6.296875" style="23" customWidth="1"/>
    <col min="6700" max="6880" width="11.5" style="23"/>
    <col min="6881" max="6955" width="6.296875" style="23" customWidth="1"/>
    <col min="6956" max="7136" width="11.5" style="23"/>
    <col min="7137" max="7211" width="6.296875" style="23" customWidth="1"/>
    <col min="7212" max="7392" width="11.5" style="23"/>
    <col min="7393" max="7467" width="6.296875" style="23" customWidth="1"/>
    <col min="7468" max="7648" width="11.5" style="23"/>
    <col min="7649" max="7723" width="6.296875" style="23" customWidth="1"/>
    <col min="7724" max="7904" width="11.5" style="23"/>
    <col min="7905" max="7979" width="6.296875" style="23" customWidth="1"/>
    <col min="7980" max="8160" width="11.5" style="23"/>
    <col min="8161" max="8235" width="6.296875" style="23" customWidth="1"/>
    <col min="8236" max="8416" width="11.5" style="23"/>
    <col min="8417" max="8491" width="6.296875" style="23" customWidth="1"/>
    <col min="8492" max="8672" width="11.5" style="23"/>
    <col min="8673" max="8747" width="6.296875" style="23" customWidth="1"/>
    <col min="8748" max="8928" width="11.5" style="23"/>
    <col min="8929" max="9003" width="6.296875" style="23" customWidth="1"/>
    <col min="9004" max="9184" width="11.5" style="23"/>
    <col min="9185" max="9259" width="6.296875" style="23" customWidth="1"/>
    <col min="9260" max="9440" width="11.5" style="23"/>
    <col min="9441" max="9515" width="6.296875" style="23" customWidth="1"/>
    <col min="9516" max="9696" width="11.5" style="23"/>
    <col min="9697" max="9771" width="6.296875" style="23" customWidth="1"/>
    <col min="9772" max="9952" width="11.5" style="23"/>
    <col min="9953" max="10027" width="6.296875" style="23" customWidth="1"/>
    <col min="10028" max="10208" width="11.5" style="23"/>
    <col min="10209" max="10283" width="6.296875" style="23" customWidth="1"/>
    <col min="10284" max="10464" width="11.5" style="23"/>
    <col min="10465" max="10539" width="6.296875" style="23" customWidth="1"/>
    <col min="10540" max="10720" width="11.5" style="23"/>
    <col min="10721" max="10795" width="6.296875" style="23" customWidth="1"/>
    <col min="10796" max="10976" width="11.5" style="23"/>
    <col min="10977" max="11051" width="6.296875" style="23" customWidth="1"/>
    <col min="11052" max="11232" width="11.5" style="23"/>
    <col min="11233" max="11307" width="6.296875" style="23" customWidth="1"/>
    <col min="11308" max="11488" width="11.5" style="23"/>
    <col min="11489" max="11563" width="6.296875" style="23" customWidth="1"/>
    <col min="11564" max="11744" width="11.5" style="23"/>
    <col min="11745" max="11819" width="6.296875" style="23" customWidth="1"/>
    <col min="11820" max="12000" width="11.5" style="23"/>
    <col min="12001" max="12075" width="6.296875" style="23" customWidth="1"/>
    <col min="12076" max="12256" width="11.5" style="23"/>
    <col min="12257" max="12331" width="6.296875" style="23" customWidth="1"/>
    <col min="12332" max="12512" width="11.5" style="23"/>
    <col min="12513" max="12587" width="6.296875" style="23" customWidth="1"/>
    <col min="12588" max="12768" width="11.5" style="23"/>
    <col min="12769" max="12843" width="6.296875" style="23" customWidth="1"/>
    <col min="12844" max="13024" width="11.5" style="23"/>
    <col min="13025" max="13099" width="6.296875" style="23" customWidth="1"/>
    <col min="13100" max="13280" width="11.5" style="23"/>
    <col min="13281" max="13355" width="6.296875" style="23" customWidth="1"/>
    <col min="13356" max="13536" width="11.5" style="23"/>
    <col min="13537" max="13611" width="6.296875" style="23" customWidth="1"/>
    <col min="13612" max="13792" width="11.5" style="23"/>
    <col min="13793" max="13867" width="6.296875" style="23" customWidth="1"/>
    <col min="13868" max="14048" width="11.5" style="23"/>
    <col min="14049" max="14123" width="6.296875" style="23" customWidth="1"/>
    <col min="14124" max="14304" width="11.5" style="23"/>
    <col min="14305" max="14379" width="6.296875" style="23" customWidth="1"/>
    <col min="14380" max="14560" width="11.5" style="23"/>
    <col min="14561" max="14635" width="6.296875" style="23" customWidth="1"/>
    <col min="14636" max="14816" width="11.5" style="23"/>
    <col min="14817" max="14891" width="6.296875" style="23" customWidth="1"/>
    <col min="14892" max="15072" width="11.5" style="23"/>
    <col min="15073" max="15147" width="6.296875" style="23" customWidth="1"/>
    <col min="15148" max="15328" width="11.5" style="23"/>
    <col min="15329" max="15403" width="6.296875" style="23" customWidth="1"/>
    <col min="15404" max="15584" width="11.5" style="23"/>
    <col min="15585" max="15659" width="6.296875" style="23" customWidth="1"/>
    <col min="15660" max="15840" width="11.5" style="23"/>
    <col min="15841" max="15915" width="6.296875" style="23" customWidth="1"/>
    <col min="15916" max="16096" width="11.5" style="23"/>
    <col min="16097" max="16171" width="6.296875" style="23" customWidth="1"/>
    <col min="16172" max="16384" width="11.5" style="23"/>
  </cols>
  <sheetData>
    <row r="1" spans="1:67" customFormat="1" ht="13.95" customHeight="1" x14ac:dyDescent="0.3">
      <c r="A1" s="15" t="s">
        <v>230</v>
      </c>
      <c r="B1" s="16"/>
    </row>
    <row r="2" spans="1:67" customFormat="1" ht="13.95" customHeight="1" x14ac:dyDescent="0.3">
      <c r="A2" s="17" t="s">
        <v>231</v>
      </c>
      <c r="B2" s="16"/>
    </row>
    <row r="3" spans="1:67" customFormat="1" ht="13.95" customHeight="1" x14ac:dyDescent="0.3">
      <c r="B3" s="18"/>
    </row>
    <row r="4" spans="1:67" customFormat="1" ht="73.8" customHeight="1" x14ac:dyDescent="0.3">
      <c r="A4" s="19"/>
      <c r="B4" s="20" t="s">
        <v>165</v>
      </c>
      <c r="C4" s="20" t="s">
        <v>166</v>
      </c>
      <c r="D4" s="20" t="s">
        <v>232</v>
      </c>
      <c r="E4" s="20" t="s">
        <v>168</v>
      </c>
      <c r="F4" s="20" t="s">
        <v>233</v>
      </c>
      <c r="G4" s="20" t="s">
        <v>234</v>
      </c>
      <c r="H4" s="20" t="s">
        <v>235</v>
      </c>
      <c r="I4" s="20" t="s">
        <v>172</v>
      </c>
      <c r="J4" s="20"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customFormat="1" ht="13.95" hidden="1" customHeight="1" x14ac:dyDescent="0.3">
      <c r="A5" s="10">
        <v>1970</v>
      </c>
      <c r="B5" s="21">
        <f t="shared" ref="B5:B14" si="0">SUM(C5:J5)</f>
        <v>3694325352</v>
      </c>
      <c r="C5" s="21">
        <f t="shared" ref="C5:C14" si="1">SUM(K5:U5)</f>
        <v>472157682</v>
      </c>
      <c r="D5" s="21">
        <f t="shared" ref="D5:D14" si="2">SUM(V5:Z5)</f>
        <v>248666051</v>
      </c>
      <c r="E5" s="21">
        <f t="shared" ref="E5:E14" si="3">SUM(AA5:AF5)</f>
        <v>284976441</v>
      </c>
      <c r="F5" s="21">
        <f t="shared" ref="F5:F14" si="4">SUM(AG5:AN5)</f>
        <v>173310501</v>
      </c>
      <c r="G5" s="21">
        <f t="shared" ref="G5:G14" si="5">SUM(AO5:AY5)</f>
        <v>294219044</v>
      </c>
      <c r="H5" s="21">
        <f t="shared" ref="H5:H14" si="6">SUM(AZ5:BA5)</f>
        <v>231446137</v>
      </c>
      <c r="I5" s="21">
        <f t="shared" ref="I5:I14" si="7">SUM(BB5:BF5)</f>
        <v>997844636</v>
      </c>
      <c r="J5" s="21">
        <f t="shared" ref="J5:J14" si="8">SUM(BG5:BO5)</f>
        <v>991704860</v>
      </c>
      <c r="K5" s="1">
        <v>78205102</v>
      </c>
      <c r="L5" s="1">
        <v>4928668</v>
      </c>
      <c r="M5" s="1">
        <v>33812723</v>
      </c>
      <c r="N5" s="1">
        <v>52007168</v>
      </c>
      <c r="O5" s="1">
        <v>55663801</v>
      </c>
      <c r="P5" s="1">
        <v>53390236</v>
      </c>
      <c r="Q5" s="1">
        <v>13052078</v>
      </c>
      <c r="R5" s="1">
        <v>3875345</v>
      </c>
      <c r="S5" s="1">
        <v>8042780</v>
      </c>
      <c r="T5" s="1">
        <v>49421312</v>
      </c>
      <c r="U5" s="1">
        <v>119758469</v>
      </c>
      <c r="V5" s="1">
        <v>207796339</v>
      </c>
      <c r="W5" s="1">
        <v>21440022</v>
      </c>
      <c r="X5" s="1">
        <v>12599411</v>
      </c>
      <c r="Y5" s="1">
        <v>2822177</v>
      </c>
      <c r="Z5" s="1">
        <v>4008102</v>
      </c>
      <c r="AA5" s="1">
        <v>23878327</v>
      </c>
      <c r="AB5" s="1">
        <v>95375651</v>
      </c>
      <c r="AC5" s="1">
        <v>9845344</v>
      </c>
      <c r="AD5" s="1">
        <v>20811782</v>
      </c>
      <c r="AE5" s="1">
        <v>50814953</v>
      </c>
      <c r="AF5" s="1">
        <v>84250384</v>
      </c>
      <c r="AG5" s="1">
        <v>286536</v>
      </c>
      <c r="AH5" s="1">
        <v>13783719</v>
      </c>
      <c r="AI5" s="1">
        <v>34623990</v>
      </c>
      <c r="AJ5" s="1">
        <v>29145100</v>
      </c>
      <c r="AK5" s="1">
        <v>15129449</v>
      </c>
      <c r="AL5" s="1">
        <v>3562470</v>
      </c>
      <c r="AM5" s="1">
        <v>36638465</v>
      </c>
      <c r="AN5" s="1">
        <v>40140772</v>
      </c>
      <c r="AO5" s="1">
        <v>20137436</v>
      </c>
      <c r="AP5" s="1">
        <v>5411567</v>
      </c>
      <c r="AQ5" s="1">
        <v>27829128</v>
      </c>
      <c r="AR5" s="1">
        <v>11368791</v>
      </c>
      <c r="AS5" s="1">
        <v>6276472</v>
      </c>
      <c r="AT5" s="1">
        <v>4650275</v>
      </c>
      <c r="AU5" s="1">
        <v>55893838</v>
      </c>
      <c r="AV5" s="1">
        <v>3980669</v>
      </c>
      <c r="AW5" s="1">
        <v>11695771</v>
      </c>
      <c r="AX5" s="1">
        <v>22279984</v>
      </c>
      <c r="AY5" s="1">
        <v>124695113</v>
      </c>
      <c r="AZ5" s="1">
        <v>130367189</v>
      </c>
      <c r="BA5" s="1">
        <v>101078948</v>
      </c>
      <c r="BB5" s="1">
        <v>823308967</v>
      </c>
      <c r="BC5" s="1">
        <v>106712368</v>
      </c>
      <c r="BD5" s="1">
        <v>32542197</v>
      </c>
      <c r="BE5" s="1">
        <v>14815745</v>
      </c>
      <c r="BF5" s="1">
        <v>20465359</v>
      </c>
      <c r="BG5" s="1">
        <v>69058894</v>
      </c>
      <c r="BH5" s="1">
        <v>545864268</v>
      </c>
      <c r="BI5" s="1">
        <v>115657495</v>
      </c>
      <c r="BJ5" s="1">
        <v>27193016</v>
      </c>
      <c r="BK5" s="1">
        <v>60166719</v>
      </c>
      <c r="BL5" s="1">
        <v>37622204</v>
      </c>
      <c r="BM5" s="1">
        <v>35954408</v>
      </c>
      <c r="BN5" s="1">
        <v>41475230</v>
      </c>
      <c r="BO5" s="1">
        <v>58712626</v>
      </c>
    </row>
    <row r="6" spans="1:67" customFormat="1" ht="13.95" hidden="1" customHeight="1" x14ac:dyDescent="0.3">
      <c r="A6" s="10">
        <f t="shared" ref="A6:A14" si="9">A5+1</f>
        <v>1971</v>
      </c>
      <c r="B6" s="21">
        <f t="shared" si="0"/>
        <v>3769473441</v>
      </c>
      <c r="C6" s="21">
        <f t="shared" si="1"/>
        <v>475137159</v>
      </c>
      <c r="D6" s="21">
        <f t="shared" si="2"/>
        <v>252291118</v>
      </c>
      <c r="E6" s="21">
        <f t="shared" si="3"/>
        <v>292004676</v>
      </c>
      <c r="F6" s="21">
        <f t="shared" si="4"/>
        <v>178125972</v>
      </c>
      <c r="G6" s="21">
        <f t="shared" si="5"/>
        <v>302253090</v>
      </c>
      <c r="H6" s="21">
        <f t="shared" si="6"/>
        <v>233471864</v>
      </c>
      <c r="I6" s="21">
        <f t="shared" si="7"/>
        <v>1021538110</v>
      </c>
      <c r="J6" s="21">
        <f t="shared" si="8"/>
        <v>1014651452</v>
      </c>
      <c r="K6" s="1">
        <v>78345872</v>
      </c>
      <c r="L6" s="1">
        <v>4963062</v>
      </c>
      <c r="M6" s="1">
        <v>34157451</v>
      </c>
      <c r="N6" s="1">
        <v>52499552</v>
      </c>
      <c r="O6" s="1">
        <v>55890372</v>
      </c>
      <c r="P6" s="1">
        <v>53707795</v>
      </c>
      <c r="Q6" s="1">
        <v>13208354</v>
      </c>
      <c r="R6" s="1">
        <v>3902751</v>
      </c>
      <c r="S6" s="1">
        <v>8098102</v>
      </c>
      <c r="T6" s="1">
        <v>49627006</v>
      </c>
      <c r="U6" s="1">
        <v>120736842</v>
      </c>
      <c r="V6" s="1">
        <v>210426432</v>
      </c>
      <c r="W6" s="1">
        <v>21895691</v>
      </c>
      <c r="X6" s="1">
        <v>12997964</v>
      </c>
      <c r="Y6" s="1">
        <v>2867165</v>
      </c>
      <c r="Z6" s="1">
        <v>4103866</v>
      </c>
      <c r="AA6" s="1">
        <v>24257208</v>
      </c>
      <c r="AB6" s="1">
        <v>97739273</v>
      </c>
      <c r="AC6" s="1">
        <v>10009701</v>
      </c>
      <c r="AD6" s="1">
        <v>21319096</v>
      </c>
      <c r="AE6" s="1">
        <v>52412558</v>
      </c>
      <c r="AF6" s="1">
        <v>86266840</v>
      </c>
      <c r="AG6" s="1">
        <v>335027</v>
      </c>
      <c r="AH6" s="1">
        <v>14098936</v>
      </c>
      <c r="AI6" s="1">
        <v>35433368</v>
      </c>
      <c r="AJ6" s="1">
        <v>30029071</v>
      </c>
      <c r="AK6" s="1">
        <v>15527225</v>
      </c>
      <c r="AL6" s="1">
        <v>3724031</v>
      </c>
      <c r="AM6" s="1">
        <v>37518611</v>
      </c>
      <c r="AN6" s="1">
        <v>41459703</v>
      </c>
      <c r="AO6" s="1">
        <v>20695569</v>
      </c>
      <c r="AP6" s="1">
        <v>5650868</v>
      </c>
      <c r="AQ6" s="1">
        <v>28600106</v>
      </c>
      <c r="AR6" s="1">
        <v>11788904</v>
      </c>
      <c r="AS6" s="1">
        <v>6377944</v>
      </c>
      <c r="AT6" s="1">
        <v>4776225</v>
      </c>
      <c r="AU6" s="1">
        <v>57214684</v>
      </c>
      <c r="AV6" s="1">
        <v>4100044</v>
      </c>
      <c r="AW6" s="1">
        <v>12105539</v>
      </c>
      <c r="AX6" s="1">
        <v>22942143</v>
      </c>
      <c r="AY6" s="1">
        <v>128001064</v>
      </c>
      <c r="AZ6" s="1">
        <v>130987113</v>
      </c>
      <c r="BA6" s="1">
        <v>102484751</v>
      </c>
      <c r="BB6" s="1">
        <v>844069867</v>
      </c>
      <c r="BC6" s="1">
        <v>107952030</v>
      </c>
      <c r="BD6" s="1">
        <v>33239853.000000004</v>
      </c>
      <c r="BE6" s="1">
        <v>15121137</v>
      </c>
      <c r="BF6" s="1">
        <v>21155223</v>
      </c>
      <c r="BG6" s="1">
        <v>70276758</v>
      </c>
      <c r="BH6" s="1">
        <v>558096387</v>
      </c>
      <c r="BI6" s="1">
        <v>118833702</v>
      </c>
      <c r="BJ6" s="1">
        <v>27807219</v>
      </c>
      <c r="BK6" s="1">
        <v>61847899</v>
      </c>
      <c r="BL6" s="1">
        <v>38518659</v>
      </c>
      <c r="BM6" s="1">
        <v>36937387</v>
      </c>
      <c r="BN6" s="1">
        <v>42449276</v>
      </c>
      <c r="BO6" s="1">
        <v>59884165</v>
      </c>
    </row>
    <row r="7" spans="1:67" customFormat="1" ht="13.95" hidden="1" customHeight="1" x14ac:dyDescent="0.3">
      <c r="A7" s="10">
        <f t="shared" si="9"/>
        <v>1972</v>
      </c>
      <c r="B7" s="21">
        <f t="shared" si="0"/>
        <v>3844535039</v>
      </c>
      <c r="C7" s="21">
        <f t="shared" si="1"/>
        <v>478543156</v>
      </c>
      <c r="D7" s="21">
        <f t="shared" si="2"/>
        <v>255497612</v>
      </c>
      <c r="E7" s="21">
        <f t="shared" si="3"/>
        <v>299146421</v>
      </c>
      <c r="F7" s="21">
        <f t="shared" si="4"/>
        <v>183069131</v>
      </c>
      <c r="G7" s="21">
        <f t="shared" si="5"/>
        <v>310471717</v>
      </c>
      <c r="H7" s="21">
        <f t="shared" si="6"/>
        <v>235679187</v>
      </c>
      <c r="I7" s="21">
        <f t="shared" si="7"/>
        <v>1044036040</v>
      </c>
      <c r="J7" s="21">
        <f t="shared" si="8"/>
        <v>1038091775</v>
      </c>
      <c r="K7" s="1">
        <v>78719918</v>
      </c>
      <c r="L7" s="1">
        <v>4991573</v>
      </c>
      <c r="M7" s="1">
        <v>34539867</v>
      </c>
      <c r="N7" s="1">
        <v>52962356</v>
      </c>
      <c r="O7" s="1">
        <v>56079239</v>
      </c>
      <c r="P7" s="1">
        <v>54067563</v>
      </c>
      <c r="Q7" s="1">
        <v>13342772</v>
      </c>
      <c r="R7" s="1">
        <v>3932909</v>
      </c>
      <c r="S7" s="1">
        <v>8122425</v>
      </c>
      <c r="T7" s="1">
        <v>50023772</v>
      </c>
      <c r="U7" s="1">
        <v>121760762</v>
      </c>
      <c r="V7" s="1">
        <v>212842573</v>
      </c>
      <c r="W7" s="1">
        <v>22230880</v>
      </c>
      <c r="X7" s="1">
        <v>13304896</v>
      </c>
      <c r="Y7" s="1">
        <v>2919258</v>
      </c>
      <c r="Z7" s="1">
        <v>4200005</v>
      </c>
      <c r="AA7" s="1">
        <v>24644328</v>
      </c>
      <c r="AB7" s="1">
        <v>100146797</v>
      </c>
      <c r="AC7" s="1">
        <v>10174678</v>
      </c>
      <c r="AD7" s="1">
        <v>21819563</v>
      </c>
      <c r="AE7" s="1">
        <v>54030168</v>
      </c>
      <c r="AF7" s="1">
        <v>88330887</v>
      </c>
      <c r="AG7" s="1">
        <v>385014</v>
      </c>
      <c r="AH7" s="1">
        <v>14427072</v>
      </c>
      <c r="AI7" s="1">
        <v>36258328</v>
      </c>
      <c r="AJ7" s="1">
        <v>30921179</v>
      </c>
      <c r="AK7" s="1">
        <v>15924692</v>
      </c>
      <c r="AL7" s="1">
        <v>3905722</v>
      </c>
      <c r="AM7" s="1">
        <v>38430221</v>
      </c>
      <c r="AN7" s="1">
        <v>42816903</v>
      </c>
      <c r="AO7" s="1">
        <v>21251160</v>
      </c>
      <c r="AP7" s="1">
        <v>5909716</v>
      </c>
      <c r="AQ7" s="1">
        <v>29374608</v>
      </c>
      <c r="AR7" s="1">
        <v>12206060</v>
      </c>
      <c r="AS7" s="1">
        <v>6483726</v>
      </c>
      <c r="AT7" s="1">
        <v>4904845</v>
      </c>
      <c r="AU7" s="1">
        <v>58601748</v>
      </c>
      <c r="AV7" s="1">
        <v>4220335</v>
      </c>
      <c r="AW7" s="1">
        <v>12527856</v>
      </c>
      <c r="AX7" s="1">
        <v>23609456</v>
      </c>
      <c r="AY7" s="1">
        <v>131382207</v>
      </c>
      <c r="AZ7" s="1">
        <v>131726419</v>
      </c>
      <c r="BA7" s="1">
        <v>103952768</v>
      </c>
      <c r="BB7" s="1">
        <v>863677814</v>
      </c>
      <c r="BC7" s="1">
        <v>109238955</v>
      </c>
      <c r="BD7" s="1">
        <v>33936465</v>
      </c>
      <c r="BE7" s="1">
        <v>15450612</v>
      </c>
      <c r="BF7" s="1">
        <v>21732194</v>
      </c>
      <c r="BG7" s="1">
        <v>71641519</v>
      </c>
      <c r="BH7" s="1">
        <v>570482142</v>
      </c>
      <c r="BI7" s="1">
        <v>122039841</v>
      </c>
      <c r="BJ7" s="1">
        <v>28428324</v>
      </c>
      <c r="BK7" s="1">
        <v>63583194</v>
      </c>
      <c r="BL7" s="1">
        <v>39408560</v>
      </c>
      <c r="BM7" s="1">
        <v>37933929</v>
      </c>
      <c r="BN7" s="1">
        <v>43429168</v>
      </c>
      <c r="BO7" s="1">
        <v>61145098</v>
      </c>
    </row>
    <row r="8" spans="1:67" customFormat="1" ht="13.95" hidden="1" customHeight="1" x14ac:dyDescent="0.3">
      <c r="A8" s="10">
        <f t="shared" si="9"/>
        <v>1973</v>
      </c>
      <c r="B8" s="21">
        <f t="shared" si="0"/>
        <v>3920415162</v>
      </c>
      <c r="C8" s="21">
        <f t="shared" si="1"/>
        <v>481697295</v>
      </c>
      <c r="D8" s="21">
        <f t="shared" si="2"/>
        <v>258312654</v>
      </c>
      <c r="E8" s="21">
        <f t="shared" si="3"/>
        <v>306389684</v>
      </c>
      <c r="F8" s="21">
        <f t="shared" si="4"/>
        <v>188124319</v>
      </c>
      <c r="G8" s="21">
        <f t="shared" si="5"/>
        <v>319154259</v>
      </c>
      <c r="H8" s="21">
        <f t="shared" si="6"/>
        <v>237853706</v>
      </c>
      <c r="I8" s="21">
        <f t="shared" si="7"/>
        <v>1065819668</v>
      </c>
      <c r="J8" s="21">
        <f t="shared" si="8"/>
        <v>1063063577</v>
      </c>
      <c r="K8" s="1">
        <v>78966971</v>
      </c>
      <c r="L8" s="1">
        <v>5021756</v>
      </c>
      <c r="M8" s="1">
        <v>34926524</v>
      </c>
      <c r="N8" s="1">
        <v>53392160</v>
      </c>
      <c r="O8" s="1">
        <v>56188791</v>
      </c>
      <c r="P8" s="1">
        <v>54450567</v>
      </c>
      <c r="Q8" s="1">
        <v>13453744</v>
      </c>
      <c r="R8" s="1">
        <v>3960593</v>
      </c>
      <c r="S8" s="1">
        <v>8137169</v>
      </c>
      <c r="T8" s="1">
        <v>50388813</v>
      </c>
      <c r="U8" s="1">
        <v>122810207</v>
      </c>
      <c r="V8" s="1">
        <v>215006551</v>
      </c>
      <c r="W8" s="1">
        <v>22512227</v>
      </c>
      <c r="X8" s="1">
        <v>13518685</v>
      </c>
      <c r="Y8" s="1">
        <v>2978988</v>
      </c>
      <c r="Z8" s="1">
        <v>4296203</v>
      </c>
      <c r="AA8" s="1">
        <v>25046005</v>
      </c>
      <c r="AB8" s="1">
        <v>102600976</v>
      </c>
      <c r="AC8" s="1">
        <v>10340362</v>
      </c>
      <c r="AD8" s="1">
        <v>22325374</v>
      </c>
      <c r="AE8" s="1">
        <v>55667284</v>
      </c>
      <c r="AF8" s="1">
        <v>90409683</v>
      </c>
      <c r="AG8" s="1">
        <v>436399</v>
      </c>
      <c r="AH8" s="1">
        <v>14771147</v>
      </c>
      <c r="AI8" s="1">
        <v>37102043</v>
      </c>
      <c r="AJ8" s="1">
        <v>31839838</v>
      </c>
      <c r="AK8" s="1">
        <v>16326269</v>
      </c>
      <c r="AL8" s="1">
        <v>4106344</v>
      </c>
      <c r="AM8" s="1">
        <v>39329533</v>
      </c>
      <c r="AN8" s="1">
        <v>44212746</v>
      </c>
      <c r="AO8" s="1">
        <v>21827665</v>
      </c>
      <c r="AP8" s="1">
        <v>6184944</v>
      </c>
      <c r="AQ8" s="1">
        <v>30166785</v>
      </c>
      <c r="AR8" s="1">
        <v>12634835</v>
      </c>
      <c r="AS8" s="1">
        <v>6597106</v>
      </c>
      <c r="AT8" s="1">
        <v>5037865</v>
      </c>
      <c r="AU8" s="1">
        <v>60082139</v>
      </c>
      <c r="AV8" s="1">
        <v>4345047</v>
      </c>
      <c r="AW8" s="1">
        <v>13049315</v>
      </c>
      <c r="AX8" s="1">
        <v>24294263</v>
      </c>
      <c r="AY8" s="1">
        <v>134934295</v>
      </c>
      <c r="AZ8" s="1">
        <v>132475149</v>
      </c>
      <c r="BA8" s="1">
        <v>105378557</v>
      </c>
      <c r="BB8" s="1">
        <v>882576946</v>
      </c>
      <c r="BC8" s="1">
        <v>110614736</v>
      </c>
      <c r="BD8" s="1">
        <v>34625849</v>
      </c>
      <c r="BE8" s="1">
        <v>15772697</v>
      </c>
      <c r="BF8" s="1">
        <v>22229440</v>
      </c>
      <c r="BG8" s="1">
        <v>73722294</v>
      </c>
      <c r="BH8" s="1">
        <v>583465598</v>
      </c>
      <c r="BI8" s="1">
        <v>125288515</v>
      </c>
      <c r="BJ8" s="1">
        <v>29026388</v>
      </c>
      <c r="BK8" s="1">
        <v>65461912</v>
      </c>
      <c r="BL8" s="1">
        <v>40294130</v>
      </c>
      <c r="BM8" s="1">
        <v>38947787</v>
      </c>
      <c r="BN8" s="1">
        <v>44409861</v>
      </c>
      <c r="BO8" s="1">
        <v>62447092</v>
      </c>
    </row>
    <row r="9" spans="1:67" customFormat="1" ht="13.95" hidden="1" customHeight="1" x14ac:dyDescent="0.3">
      <c r="A9" s="10">
        <f t="shared" si="9"/>
        <v>1974</v>
      </c>
      <c r="B9" s="21">
        <f t="shared" si="0"/>
        <v>3996020335</v>
      </c>
      <c r="C9" s="21">
        <f t="shared" si="1"/>
        <v>484504263</v>
      </c>
      <c r="D9" s="21">
        <f t="shared" si="2"/>
        <v>261054645</v>
      </c>
      <c r="E9" s="21">
        <f t="shared" si="3"/>
        <v>313717136</v>
      </c>
      <c r="F9" s="21">
        <f t="shared" si="4"/>
        <v>193327231</v>
      </c>
      <c r="G9" s="21">
        <f t="shared" si="5"/>
        <v>328291059</v>
      </c>
      <c r="H9" s="21">
        <f t="shared" si="6"/>
        <v>240038840</v>
      </c>
      <c r="I9" s="21">
        <f t="shared" si="7"/>
        <v>1086358718</v>
      </c>
      <c r="J9" s="21">
        <f t="shared" si="8"/>
        <v>1088728443</v>
      </c>
      <c r="K9" s="1">
        <v>78996693</v>
      </c>
      <c r="L9" s="1">
        <v>5045632</v>
      </c>
      <c r="M9" s="1">
        <v>35361762</v>
      </c>
      <c r="N9" s="1">
        <v>53746572</v>
      </c>
      <c r="O9" s="1">
        <v>56224550</v>
      </c>
      <c r="P9" s="1">
        <v>54821113</v>
      </c>
      <c r="Q9" s="1">
        <v>13559669</v>
      </c>
      <c r="R9" s="1">
        <v>3985280</v>
      </c>
      <c r="S9" s="1">
        <v>8160639</v>
      </c>
      <c r="T9" s="1">
        <v>50692326</v>
      </c>
      <c r="U9" s="1">
        <v>123910027</v>
      </c>
      <c r="V9" s="1">
        <v>217076476</v>
      </c>
      <c r="W9" s="1">
        <v>22824082</v>
      </c>
      <c r="X9" s="1">
        <v>13719495</v>
      </c>
      <c r="Y9" s="1">
        <v>3041231</v>
      </c>
      <c r="Z9" s="1">
        <v>4393361</v>
      </c>
      <c r="AA9" s="1">
        <v>25461351</v>
      </c>
      <c r="AB9" s="1">
        <v>105089675</v>
      </c>
      <c r="AC9" s="1">
        <v>10505817</v>
      </c>
      <c r="AD9" s="1">
        <v>22833469</v>
      </c>
      <c r="AE9" s="1">
        <v>57320149</v>
      </c>
      <c r="AF9" s="1">
        <v>92506675</v>
      </c>
      <c r="AG9" s="1">
        <v>489087</v>
      </c>
      <c r="AH9" s="1">
        <v>15133502</v>
      </c>
      <c r="AI9" s="1">
        <v>37969667</v>
      </c>
      <c r="AJ9" s="1">
        <v>32796463.000000004</v>
      </c>
      <c r="AK9" s="1">
        <v>16733842</v>
      </c>
      <c r="AL9" s="1">
        <v>4323632</v>
      </c>
      <c r="AM9" s="1">
        <v>40210234</v>
      </c>
      <c r="AN9" s="1">
        <v>45670804</v>
      </c>
      <c r="AO9" s="1">
        <v>22418878</v>
      </c>
      <c r="AP9" s="1">
        <v>6474057</v>
      </c>
      <c r="AQ9" s="1">
        <v>30957273</v>
      </c>
      <c r="AR9" s="1">
        <v>13070078</v>
      </c>
      <c r="AS9" s="1">
        <v>6715436</v>
      </c>
      <c r="AT9" s="1">
        <v>5174953</v>
      </c>
      <c r="AU9" s="1">
        <v>61679144</v>
      </c>
      <c r="AV9" s="1">
        <v>4474228</v>
      </c>
      <c r="AW9" s="1">
        <v>13580723</v>
      </c>
      <c r="AX9" s="1">
        <v>24989108</v>
      </c>
      <c r="AY9" s="1">
        <v>138757181</v>
      </c>
      <c r="AZ9" s="1">
        <v>133259158</v>
      </c>
      <c r="BA9" s="1">
        <v>106779682</v>
      </c>
      <c r="BB9" s="1">
        <v>900307582</v>
      </c>
      <c r="BC9" s="1">
        <v>112009694</v>
      </c>
      <c r="BD9" s="1">
        <v>35287837</v>
      </c>
      <c r="BE9" s="1">
        <v>16082325</v>
      </c>
      <c r="BF9" s="1">
        <v>22671280</v>
      </c>
      <c r="BG9" s="1">
        <v>75839348</v>
      </c>
      <c r="BH9" s="1">
        <v>597041391</v>
      </c>
      <c r="BI9" s="1">
        <v>128555045</v>
      </c>
      <c r="BJ9" s="1">
        <v>29598167</v>
      </c>
      <c r="BK9" s="1">
        <v>67415487</v>
      </c>
      <c r="BL9" s="1">
        <v>41174341</v>
      </c>
      <c r="BM9" s="1">
        <v>39952891</v>
      </c>
      <c r="BN9" s="1">
        <v>45413537</v>
      </c>
      <c r="BO9" s="1">
        <v>63738236</v>
      </c>
    </row>
    <row r="10" spans="1:67" customFormat="1" ht="13.95" hidden="1" customHeight="1" x14ac:dyDescent="0.3">
      <c r="A10" s="10">
        <f t="shared" si="9"/>
        <v>1975</v>
      </c>
      <c r="B10" s="21">
        <f t="shared" si="0"/>
        <v>4070342814</v>
      </c>
      <c r="C10" s="21">
        <f t="shared" si="1"/>
        <v>486828688</v>
      </c>
      <c r="D10" s="21">
        <f t="shared" si="2"/>
        <v>263758544</v>
      </c>
      <c r="E10" s="21">
        <f t="shared" si="3"/>
        <v>321111477</v>
      </c>
      <c r="F10" s="21">
        <f t="shared" si="4"/>
        <v>198852083</v>
      </c>
      <c r="G10" s="21">
        <f t="shared" si="5"/>
        <v>337692348</v>
      </c>
      <c r="H10" s="21">
        <f t="shared" si="6"/>
        <v>242323659</v>
      </c>
      <c r="I10" s="21">
        <f t="shared" si="7"/>
        <v>1104800668</v>
      </c>
      <c r="J10" s="21">
        <f t="shared" si="8"/>
        <v>1114975347</v>
      </c>
      <c r="K10" s="1">
        <v>78701865</v>
      </c>
      <c r="L10" s="1">
        <v>5060400</v>
      </c>
      <c r="M10" s="1">
        <v>35795769</v>
      </c>
      <c r="N10" s="1">
        <v>54002852</v>
      </c>
      <c r="O10" s="1">
        <v>56220143</v>
      </c>
      <c r="P10" s="1">
        <v>55166045</v>
      </c>
      <c r="Q10" s="1">
        <v>13680035</v>
      </c>
      <c r="R10" s="1">
        <v>4007365</v>
      </c>
      <c r="S10" s="1">
        <v>8192641</v>
      </c>
      <c r="T10" s="1">
        <v>50972828</v>
      </c>
      <c r="U10" s="1">
        <v>125028745</v>
      </c>
      <c r="V10" s="1">
        <v>219129301</v>
      </c>
      <c r="W10" s="1">
        <v>23148986</v>
      </c>
      <c r="X10" s="1">
        <v>13893989</v>
      </c>
      <c r="Y10" s="1">
        <v>3094032</v>
      </c>
      <c r="Z10" s="1">
        <v>4492236</v>
      </c>
      <c r="AA10" s="1">
        <v>25874107</v>
      </c>
      <c r="AB10" s="1">
        <v>107619565</v>
      </c>
      <c r="AC10" s="1">
        <v>10671559</v>
      </c>
      <c r="AD10" s="1">
        <v>23344644</v>
      </c>
      <c r="AE10" s="1">
        <v>58982400</v>
      </c>
      <c r="AF10" s="1">
        <v>94619202</v>
      </c>
      <c r="AG10" s="1">
        <v>542856</v>
      </c>
      <c r="AH10" s="1">
        <v>15678596</v>
      </c>
      <c r="AI10" s="1">
        <v>38875327</v>
      </c>
      <c r="AJ10" s="1">
        <v>33802973</v>
      </c>
      <c r="AK10" s="1">
        <v>17150786</v>
      </c>
      <c r="AL10" s="1">
        <v>4556287</v>
      </c>
      <c r="AM10" s="1">
        <v>41053126</v>
      </c>
      <c r="AN10" s="1">
        <v>47192132</v>
      </c>
      <c r="AO10" s="1">
        <v>23021101</v>
      </c>
      <c r="AP10" s="1">
        <v>6776297</v>
      </c>
      <c r="AQ10" s="1">
        <v>31723252</v>
      </c>
      <c r="AR10" s="1">
        <v>13511671</v>
      </c>
      <c r="AS10" s="1">
        <v>6837261</v>
      </c>
      <c r="AT10" s="1">
        <v>5317019</v>
      </c>
      <c r="AU10" s="1">
        <v>63410815</v>
      </c>
      <c r="AV10" s="1">
        <v>4607728</v>
      </c>
      <c r="AW10" s="1">
        <v>14064798</v>
      </c>
      <c r="AX10" s="1">
        <v>25690940</v>
      </c>
      <c r="AY10" s="1">
        <v>142731466</v>
      </c>
      <c r="AZ10" s="1">
        <v>134136098</v>
      </c>
      <c r="BA10" s="1">
        <v>108187561</v>
      </c>
      <c r="BB10" s="1">
        <v>916116793</v>
      </c>
      <c r="BC10" s="1">
        <v>113321196</v>
      </c>
      <c r="BD10" s="1">
        <v>35875743</v>
      </c>
      <c r="BE10" s="1">
        <v>16365267</v>
      </c>
      <c r="BF10" s="1">
        <v>23121669</v>
      </c>
      <c r="BG10" s="1">
        <v>77854351</v>
      </c>
      <c r="BH10" s="1">
        <v>611309535</v>
      </c>
      <c r="BI10" s="1">
        <v>131843848</v>
      </c>
      <c r="BJ10" s="1">
        <v>30176565</v>
      </c>
      <c r="BK10" s="1">
        <v>69461175</v>
      </c>
      <c r="BL10" s="1">
        <v>42120826</v>
      </c>
      <c r="BM10" s="1">
        <v>40940005</v>
      </c>
      <c r="BN10" s="1">
        <v>46482903</v>
      </c>
      <c r="BO10" s="1">
        <v>64786139</v>
      </c>
    </row>
    <row r="11" spans="1:67" customFormat="1" ht="13.95" hidden="1" customHeight="1" x14ac:dyDescent="0.3">
      <c r="A11" s="10">
        <f t="shared" si="9"/>
        <v>1976</v>
      </c>
      <c r="B11" s="21">
        <f t="shared" si="0"/>
        <v>4143850113</v>
      </c>
      <c r="C11" s="21">
        <f t="shared" si="1"/>
        <v>488968815</v>
      </c>
      <c r="D11" s="21">
        <f t="shared" si="2"/>
        <v>266389611</v>
      </c>
      <c r="E11" s="21">
        <f t="shared" si="3"/>
        <v>328579022</v>
      </c>
      <c r="F11" s="21">
        <f t="shared" si="4"/>
        <v>204686913</v>
      </c>
      <c r="G11" s="21">
        <f t="shared" si="5"/>
        <v>347366569</v>
      </c>
      <c r="H11" s="21">
        <f t="shared" si="6"/>
        <v>244749705</v>
      </c>
      <c r="I11" s="21">
        <f t="shared" si="7"/>
        <v>1121474415</v>
      </c>
      <c r="J11" s="21">
        <f t="shared" si="8"/>
        <v>1141635063</v>
      </c>
      <c r="K11" s="1">
        <v>78364505</v>
      </c>
      <c r="L11" s="1">
        <v>5072805</v>
      </c>
      <c r="M11" s="1">
        <v>36176280</v>
      </c>
      <c r="N11" s="1">
        <v>54232384</v>
      </c>
      <c r="O11" s="1">
        <v>56201138</v>
      </c>
      <c r="P11" s="1">
        <v>55459416</v>
      </c>
      <c r="Q11" s="1">
        <v>13786637</v>
      </c>
      <c r="R11" s="1">
        <v>4026220</v>
      </c>
      <c r="S11" s="1">
        <v>8222395</v>
      </c>
      <c r="T11" s="1">
        <v>51277767</v>
      </c>
      <c r="U11" s="1">
        <v>126149268</v>
      </c>
      <c r="V11" s="1">
        <v>221168758</v>
      </c>
      <c r="W11" s="1">
        <v>23455781</v>
      </c>
      <c r="X11" s="1">
        <v>14046755</v>
      </c>
      <c r="Y11" s="1">
        <v>3126633</v>
      </c>
      <c r="Z11" s="1">
        <v>4591684</v>
      </c>
      <c r="AA11" s="1">
        <v>26282283</v>
      </c>
      <c r="AB11" s="1">
        <v>110213349</v>
      </c>
      <c r="AC11" s="1">
        <v>10838251</v>
      </c>
      <c r="AD11" s="1">
        <v>23858810</v>
      </c>
      <c r="AE11" s="1">
        <v>60645512</v>
      </c>
      <c r="AF11" s="1">
        <v>96740817</v>
      </c>
      <c r="AG11" s="1">
        <v>615866</v>
      </c>
      <c r="AH11" s="1">
        <v>16409169.999999998</v>
      </c>
      <c r="AI11" s="1">
        <v>39795557</v>
      </c>
      <c r="AJ11" s="1">
        <v>34837271</v>
      </c>
      <c r="AK11" s="1">
        <v>17574182</v>
      </c>
      <c r="AL11" s="1">
        <v>4807933</v>
      </c>
      <c r="AM11" s="1">
        <v>41899984</v>
      </c>
      <c r="AN11" s="1">
        <v>48746950</v>
      </c>
      <c r="AO11" s="1">
        <v>23624031</v>
      </c>
      <c r="AP11" s="1">
        <v>7057958</v>
      </c>
      <c r="AQ11" s="1">
        <v>32534418</v>
      </c>
      <c r="AR11" s="1">
        <v>13957623</v>
      </c>
      <c r="AS11" s="1">
        <v>6960979</v>
      </c>
      <c r="AT11" s="1">
        <v>5464962</v>
      </c>
      <c r="AU11" s="1">
        <v>65258009</v>
      </c>
      <c r="AV11" s="1">
        <v>4745954</v>
      </c>
      <c r="AW11" s="1">
        <v>14569716</v>
      </c>
      <c r="AX11" s="1">
        <v>26395450</v>
      </c>
      <c r="AY11" s="1">
        <v>146797469</v>
      </c>
      <c r="AZ11" s="1">
        <v>135080690</v>
      </c>
      <c r="BA11" s="1">
        <v>109669015</v>
      </c>
      <c r="BB11" s="1">
        <v>930372292</v>
      </c>
      <c r="BC11" s="1">
        <v>114502795</v>
      </c>
      <c r="BD11" s="1">
        <v>36379925</v>
      </c>
      <c r="BE11" s="1">
        <v>16671499</v>
      </c>
      <c r="BF11" s="1">
        <v>23547904</v>
      </c>
      <c r="BG11" s="1">
        <v>79855318</v>
      </c>
      <c r="BH11" s="1">
        <v>625861883</v>
      </c>
      <c r="BI11" s="1">
        <v>135173655</v>
      </c>
      <c r="BJ11" s="1">
        <v>30758811</v>
      </c>
      <c r="BK11" s="1">
        <v>71620254</v>
      </c>
      <c r="BL11" s="1">
        <v>43201488</v>
      </c>
      <c r="BM11" s="1">
        <v>41896504</v>
      </c>
      <c r="BN11" s="1">
        <v>47684931</v>
      </c>
      <c r="BO11" s="1">
        <v>65582219</v>
      </c>
    </row>
    <row r="12" spans="1:67" customFormat="1" ht="13.95" hidden="1" customHeight="1" x14ac:dyDescent="0.3">
      <c r="A12" s="10">
        <f t="shared" si="9"/>
        <v>1977</v>
      </c>
      <c r="B12" s="21">
        <f t="shared" si="0"/>
        <v>4217447812</v>
      </c>
      <c r="C12" s="21">
        <f t="shared" si="1"/>
        <v>491201775</v>
      </c>
      <c r="D12" s="21">
        <f t="shared" si="2"/>
        <v>269024335</v>
      </c>
      <c r="E12" s="21">
        <f t="shared" si="3"/>
        <v>336176061</v>
      </c>
      <c r="F12" s="21">
        <f t="shared" si="4"/>
        <v>210651522</v>
      </c>
      <c r="G12" s="21">
        <f t="shared" si="5"/>
        <v>357187117</v>
      </c>
      <c r="H12" s="21">
        <f t="shared" si="6"/>
        <v>247269840</v>
      </c>
      <c r="I12" s="21">
        <f t="shared" si="7"/>
        <v>1136935458</v>
      </c>
      <c r="J12" s="21">
        <f t="shared" si="8"/>
        <v>1169001704</v>
      </c>
      <c r="K12" s="1">
        <v>78185559</v>
      </c>
      <c r="L12" s="1">
        <v>5088572</v>
      </c>
      <c r="M12" s="1">
        <v>36551270</v>
      </c>
      <c r="N12" s="1">
        <v>54486468</v>
      </c>
      <c r="O12" s="1">
        <v>56175829</v>
      </c>
      <c r="P12" s="1">
        <v>55714555</v>
      </c>
      <c r="Q12" s="1">
        <v>13868604</v>
      </c>
      <c r="R12" s="1">
        <v>4043262</v>
      </c>
      <c r="S12" s="1">
        <v>8251695</v>
      </c>
      <c r="T12" s="1">
        <v>51597427</v>
      </c>
      <c r="U12" s="1">
        <v>127238534</v>
      </c>
      <c r="V12" s="1">
        <v>223259419</v>
      </c>
      <c r="W12" s="1">
        <v>23730340</v>
      </c>
      <c r="X12" s="1">
        <v>14203508</v>
      </c>
      <c r="Y12" s="1">
        <v>3140133</v>
      </c>
      <c r="Z12" s="1">
        <v>4690935</v>
      </c>
      <c r="AA12" s="1">
        <v>26701805</v>
      </c>
      <c r="AB12" s="1">
        <v>112875292</v>
      </c>
      <c r="AC12" s="1">
        <v>11005519</v>
      </c>
      <c r="AD12" s="1">
        <v>24393494</v>
      </c>
      <c r="AE12" s="1">
        <v>62308493</v>
      </c>
      <c r="AF12" s="1">
        <v>98891458</v>
      </c>
      <c r="AG12" s="1">
        <v>710209</v>
      </c>
      <c r="AH12" s="1">
        <v>17015994</v>
      </c>
      <c r="AI12" s="1">
        <v>40748870</v>
      </c>
      <c r="AJ12" s="1">
        <v>35933181</v>
      </c>
      <c r="AK12" s="1">
        <v>18014756</v>
      </c>
      <c r="AL12" s="1">
        <v>5083048</v>
      </c>
      <c r="AM12" s="1">
        <v>42773298</v>
      </c>
      <c r="AN12" s="1">
        <v>50372166</v>
      </c>
      <c r="AO12" s="1">
        <v>24229061</v>
      </c>
      <c r="AP12" s="1">
        <v>7321950</v>
      </c>
      <c r="AQ12" s="1">
        <v>33167271.999999996</v>
      </c>
      <c r="AR12" s="1">
        <v>14428819</v>
      </c>
      <c r="AS12" s="1">
        <v>7090979</v>
      </c>
      <c r="AT12" s="1">
        <v>5619716</v>
      </c>
      <c r="AU12" s="1">
        <v>67234590</v>
      </c>
      <c r="AV12" s="1">
        <v>4888240</v>
      </c>
      <c r="AW12" s="1">
        <v>15086614</v>
      </c>
      <c r="AX12" s="1">
        <v>27118952</v>
      </c>
      <c r="AY12" s="1">
        <v>151000924</v>
      </c>
      <c r="AZ12" s="1">
        <v>136040976</v>
      </c>
      <c r="BA12" s="1">
        <v>111228864</v>
      </c>
      <c r="BB12" s="1">
        <v>943546375</v>
      </c>
      <c r="BC12" s="1">
        <v>115574277</v>
      </c>
      <c r="BD12" s="1">
        <v>36843637</v>
      </c>
      <c r="BE12" s="1">
        <v>17020097</v>
      </c>
      <c r="BF12" s="1">
        <v>23951072</v>
      </c>
      <c r="BG12" s="1">
        <v>81867264</v>
      </c>
      <c r="BH12" s="1">
        <v>640801103</v>
      </c>
      <c r="BI12" s="1">
        <v>138533541</v>
      </c>
      <c r="BJ12" s="1">
        <v>31355966</v>
      </c>
      <c r="BK12" s="1">
        <v>73901827</v>
      </c>
      <c r="BL12" s="1">
        <v>44367962</v>
      </c>
      <c r="BM12" s="1">
        <v>42843974</v>
      </c>
      <c r="BN12" s="1">
        <v>48954872</v>
      </c>
      <c r="BO12" s="1">
        <v>66375195</v>
      </c>
    </row>
    <row r="13" spans="1:67" customFormat="1" ht="13.95" hidden="1" customHeight="1" x14ac:dyDescent="0.3">
      <c r="A13" s="10">
        <f t="shared" si="9"/>
        <v>1978</v>
      </c>
      <c r="B13" s="21">
        <f t="shared" si="0"/>
        <v>4291660870</v>
      </c>
      <c r="C13" s="21">
        <f t="shared" si="1"/>
        <v>493381508</v>
      </c>
      <c r="D13" s="21">
        <f t="shared" si="2"/>
        <v>271675069</v>
      </c>
      <c r="E13" s="21">
        <f t="shared" si="3"/>
        <v>343921376</v>
      </c>
      <c r="F13" s="21">
        <f t="shared" si="4"/>
        <v>216790069</v>
      </c>
      <c r="G13" s="21">
        <f t="shared" si="5"/>
        <v>367751548</v>
      </c>
      <c r="H13" s="21">
        <f t="shared" si="6"/>
        <v>249737781</v>
      </c>
      <c r="I13" s="21">
        <f t="shared" si="7"/>
        <v>1151739831</v>
      </c>
      <c r="J13" s="21">
        <f t="shared" si="8"/>
        <v>1196663688</v>
      </c>
      <c r="K13" s="1">
        <v>78115360</v>
      </c>
      <c r="L13" s="1">
        <v>5104343</v>
      </c>
      <c r="M13" s="1">
        <v>36904967</v>
      </c>
      <c r="N13" s="1">
        <v>54734032</v>
      </c>
      <c r="O13" s="1">
        <v>56175556</v>
      </c>
      <c r="P13" s="1">
        <v>55938965</v>
      </c>
      <c r="Q13" s="1">
        <v>13953921</v>
      </c>
      <c r="R13" s="1">
        <v>4058673</v>
      </c>
      <c r="S13" s="1">
        <v>8275788</v>
      </c>
      <c r="T13" s="1">
        <v>51912068</v>
      </c>
      <c r="U13" s="1">
        <v>128207835</v>
      </c>
      <c r="V13" s="1">
        <v>225396096</v>
      </c>
      <c r="W13" s="1">
        <v>23978738</v>
      </c>
      <c r="X13" s="1">
        <v>14367098</v>
      </c>
      <c r="Y13" s="1">
        <v>3142244</v>
      </c>
      <c r="Z13" s="1">
        <v>4790893</v>
      </c>
      <c r="AA13" s="1">
        <v>27132158</v>
      </c>
      <c r="AB13" s="1">
        <v>115600942</v>
      </c>
      <c r="AC13" s="1">
        <v>11172695</v>
      </c>
      <c r="AD13" s="1">
        <v>24950337</v>
      </c>
      <c r="AE13" s="1">
        <v>63979046</v>
      </c>
      <c r="AF13" s="1">
        <v>101086198</v>
      </c>
      <c r="AG13" s="1">
        <v>809274</v>
      </c>
      <c r="AH13" s="1">
        <v>17506974</v>
      </c>
      <c r="AI13" s="1">
        <v>41761431</v>
      </c>
      <c r="AJ13" s="1">
        <v>37126535</v>
      </c>
      <c r="AK13" s="1">
        <v>18477385</v>
      </c>
      <c r="AL13" s="1">
        <v>5381902</v>
      </c>
      <c r="AM13" s="1">
        <v>43645306</v>
      </c>
      <c r="AN13" s="1">
        <v>52081262</v>
      </c>
      <c r="AO13" s="1">
        <v>24992689</v>
      </c>
      <c r="AP13" s="1">
        <v>7603130</v>
      </c>
      <c r="AQ13" s="1">
        <v>33734592</v>
      </c>
      <c r="AR13" s="1">
        <v>14934126</v>
      </c>
      <c r="AS13" s="1">
        <v>7229651</v>
      </c>
      <c r="AT13" s="1">
        <v>5782932</v>
      </c>
      <c r="AU13" s="1">
        <v>69326532</v>
      </c>
      <c r="AV13" s="1">
        <v>5035171</v>
      </c>
      <c r="AW13" s="1">
        <v>15695003</v>
      </c>
      <c r="AX13" s="1">
        <v>27869507</v>
      </c>
      <c r="AY13" s="1">
        <v>155548215</v>
      </c>
      <c r="AZ13" s="1">
        <v>136979087</v>
      </c>
      <c r="BA13" s="1">
        <v>112758694</v>
      </c>
      <c r="BB13" s="1">
        <v>956161485</v>
      </c>
      <c r="BC13" s="1">
        <v>116576944</v>
      </c>
      <c r="BD13" s="1">
        <v>37281935</v>
      </c>
      <c r="BE13" s="1">
        <v>17373728</v>
      </c>
      <c r="BF13" s="1">
        <v>24345739</v>
      </c>
      <c r="BG13" s="1">
        <v>83889655</v>
      </c>
      <c r="BH13" s="1">
        <v>655728229</v>
      </c>
      <c r="BI13" s="1">
        <v>141953163</v>
      </c>
      <c r="BJ13" s="1">
        <v>31972976</v>
      </c>
      <c r="BK13" s="1">
        <v>76307379</v>
      </c>
      <c r="BL13" s="1">
        <v>45575281</v>
      </c>
      <c r="BM13" s="1">
        <v>43788976</v>
      </c>
      <c r="BN13" s="1">
        <v>50249552</v>
      </c>
      <c r="BO13" s="1">
        <v>67198477</v>
      </c>
    </row>
    <row r="14" spans="1:67" customFormat="1" ht="13.95" hidden="1" customHeight="1" x14ac:dyDescent="0.3">
      <c r="A14" s="10">
        <f t="shared" si="9"/>
        <v>1979</v>
      </c>
      <c r="B14" s="21">
        <f t="shared" si="0"/>
        <v>4368081658</v>
      </c>
      <c r="C14" s="21">
        <f t="shared" si="1"/>
        <v>495623570</v>
      </c>
      <c r="D14" s="21">
        <f t="shared" si="2"/>
        <v>274379468</v>
      </c>
      <c r="E14" s="21">
        <f t="shared" si="3"/>
        <v>351753702</v>
      </c>
      <c r="F14" s="21">
        <f t="shared" si="4"/>
        <v>223188958</v>
      </c>
      <c r="G14" s="21">
        <f t="shared" si="5"/>
        <v>378992762</v>
      </c>
      <c r="H14" s="21">
        <f t="shared" si="6"/>
        <v>251963455</v>
      </c>
      <c r="I14" s="21">
        <f t="shared" si="7"/>
        <v>1166999252</v>
      </c>
      <c r="J14" s="21">
        <f t="shared" si="8"/>
        <v>1225180491</v>
      </c>
      <c r="K14" s="1">
        <v>78147901</v>
      </c>
      <c r="L14" s="1">
        <v>5116859</v>
      </c>
      <c r="M14" s="1">
        <v>37230372</v>
      </c>
      <c r="N14" s="1">
        <v>54979852</v>
      </c>
      <c r="O14" s="1">
        <v>56218763</v>
      </c>
      <c r="P14" s="1">
        <v>56132380</v>
      </c>
      <c r="Q14" s="1">
        <v>14050169</v>
      </c>
      <c r="R14" s="1">
        <v>4072500</v>
      </c>
      <c r="S14" s="1">
        <v>8293748</v>
      </c>
      <c r="T14" s="1">
        <v>52242861</v>
      </c>
      <c r="U14" s="1">
        <v>129138165</v>
      </c>
      <c r="V14" s="1">
        <v>227575084</v>
      </c>
      <c r="W14" s="1">
        <v>24237173</v>
      </c>
      <c r="X14" s="1">
        <v>14533035</v>
      </c>
      <c r="Y14" s="1">
        <v>3141601</v>
      </c>
      <c r="Z14" s="1">
        <v>4892575</v>
      </c>
      <c r="AA14" s="1">
        <v>27568895</v>
      </c>
      <c r="AB14" s="1">
        <v>118380821</v>
      </c>
      <c r="AC14" s="1">
        <v>11339779</v>
      </c>
      <c r="AD14" s="1">
        <v>25515626</v>
      </c>
      <c r="AE14" s="1">
        <v>65648865.000000007</v>
      </c>
      <c r="AF14" s="1">
        <v>103299716</v>
      </c>
      <c r="AG14" s="1">
        <v>912010</v>
      </c>
      <c r="AH14" s="1">
        <v>18036655</v>
      </c>
      <c r="AI14" s="1">
        <v>42818628</v>
      </c>
      <c r="AJ14" s="1">
        <v>38424952</v>
      </c>
      <c r="AK14" s="1">
        <v>18955589</v>
      </c>
      <c r="AL14" s="1">
        <v>5703698</v>
      </c>
      <c r="AM14" s="1">
        <v>44510429</v>
      </c>
      <c r="AN14" s="1">
        <v>53826997</v>
      </c>
      <c r="AO14" s="1">
        <v>25886782</v>
      </c>
      <c r="AP14" s="1">
        <v>7902267</v>
      </c>
      <c r="AQ14" s="1">
        <v>34238652</v>
      </c>
      <c r="AR14" s="1">
        <v>15460666</v>
      </c>
      <c r="AS14" s="1">
        <v>7375266</v>
      </c>
      <c r="AT14" s="1">
        <v>5955556</v>
      </c>
      <c r="AU14" s="1">
        <v>71498242</v>
      </c>
      <c r="AV14" s="1">
        <v>5189541</v>
      </c>
      <c r="AW14" s="1">
        <v>16355352</v>
      </c>
      <c r="AX14" s="1">
        <v>28634162</v>
      </c>
      <c r="AY14" s="1">
        <v>160496276</v>
      </c>
      <c r="AZ14" s="1">
        <v>137816541</v>
      </c>
      <c r="BA14" s="1">
        <v>114146914</v>
      </c>
      <c r="BB14" s="1">
        <v>969288069</v>
      </c>
      <c r="BC14" s="1">
        <v>117521556</v>
      </c>
      <c r="BD14" s="1">
        <v>37710899</v>
      </c>
      <c r="BE14" s="1">
        <v>17735781</v>
      </c>
      <c r="BF14" s="1">
        <v>24742947</v>
      </c>
      <c r="BG14" s="1">
        <v>85935072</v>
      </c>
      <c r="BH14" s="1">
        <v>671155747</v>
      </c>
      <c r="BI14" s="1">
        <v>145434834</v>
      </c>
      <c r="BJ14" s="1">
        <v>32596550</v>
      </c>
      <c r="BK14" s="1">
        <v>78997039</v>
      </c>
      <c r="BL14" s="1">
        <v>46807103</v>
      </c>
      <c r="BM14" s="1">
        <v>44718434</v>
      </c>
      <c r="BN14" s="1">
        <v>51378211</v>
      </c>
      <c r="BO14" s="1">
        <v>68157501</v>
      </c>
    </row>
    <row r="15" spans="1:67" ht="13.95" hidden="1" customHeight="1" x14ac:dyDescent="0.3">
      <c r="A15" s="19">
        <v>1980</v>
      </c>
      <c r="B15" s="21">
        <f>SUM(C15:J15)</f>
        <v>4447128231</v>
      </c>
      <c r="C15" s="21">
        <f>SUM(K15:U15)</f>
        <v>498120087</v>
      </c>
      <c r="D15" s="21">
        <f>SUM(V15:Z15)</f>
        <v>277256165</v>
      </c>
      <c r="E15" s="21">
        <f>SUM(AA15:AF15)</f>
        <v>359653249</v>
      </c>
      <c r="F15" s="21">
        <f>SUM(AG15:AN15)</f>
        <v>229966546</v>
      </c>
      <c r="G15" s="21">
        <f>SUM(AO15:AY15)</f>
        <v>390276238</v>
      </c>
      <c r="H15" s="21">
        <f>SUM(AZ15:BA15)</f>
        <v>254018333</v>
      </c>
      <c r="I15" s="21">
        <f>SUM(BB15:BF15)</f>
        <v>1182896627</v>
      </c>
      <c r="J15" s="21">
        <f>SUM(BG15:BO15)</f>
        <v>1254940986</v>
      </c>
      <c r="K15" s="22">
        <v>78315375</v>
      </c>
      <c r="L15" s="22">
        <v>5123081</v>
      </c>
      <c r="M15" s="22">
        <v>37537565</v>
      </c>
      <c r="N15" s="22">
        <v>55274184</v>
      </c>
      <c r="O15" s="22">
        <v>56282103</v>
      </c>
      <c r="P15" s="22">
        <v>56412084</v>
      </c>
      <c r="Q15" s="22">
        <v>14162686</v>
      </c>
      <c r="R15" s="22">
        <v>4085604</v>
      </c>
      <c r="S15" s="22">
        <v>8310469</v>
      </c>
      <c r="T15" s="22">
        <v>52580491</v>
      </c>
      <c r="U15" s="22">
        <v>130036445</v>
      </c>
      <c r="V15" s="22">
        <v>229858655</v>
      </c>
      <c r="W15" s="22">
        <v>24533776</v>
      </c>
      <c r="X15" s="22">
        <v>14721347</v>
      </c>
      <c r="Y15" s="22">
        <v>3146327</v>
      </c>
      <c r="Z15" s="22">
        <v>4996060</v>
      </c>
      <c r="AA15" s="22">
        <v>28011596</v>
      </c>
      <c r="AB15" s="22">
        <v>121207461</v>
      </c>
      <c r="AC15" s="22">
        <v>11508550</v>
      </c>
      <c r="AD15" s="22">
        <v>26104498</v>
      </c>
      <c r="AE15" s="22">
        <v>67300334</v>
      </c>
      <c r="AF15" s="22">
        <v>105520810</v>
      </c>
      <c r="AG15" s="22">
        <v>1015700</v>
      </c>
      <c r="AH15" s="22">
        <v>18607174</v>
      </c>
      <c r="AI15" s="22">
        <v>43950413</v>
      </c>
      <c r="AJ15" s="22">
        <v>39842324</v>
      </c>
      <c r="AK15" s="22">
        <v>19459943</v>
      </c>
      <c r="AL15" s="22">
        <v>6047997</v>
      </c>
      <c r="AM15" s="22">
        <v>45408815</v>
      </c>
      <c r="AN15" s="22">
        <v>55634180</v>
      </c>
      <c r="AO15" s="22">
        <v>26711099</v>
      </c>
      <c r="AP15" s="22">
        <v>8220714</v>
      </c>
      <c r="AQ15" s="22">
        <v>34428514</v>
      </c>
      <c r="AR15" s="22">
        <v>16018459</v>
      </c>
      <c r="AS15" s="22">
        <v>7530515</v>
      </c>
      <c r="AT15" s="22">
        <v>6135971</v>
      </c>
      <c r="AU15" s="22">
        <v>73764641</v>
      </c>
      <c r="AV15" s="22">
        <v>5353259</v>
      </c>
      <c r="AW15" s="22">
        <v>17058905</v>
      </c>
      <c r="AX15" s="22">
        <v>29518857</v>
      </c>
      <c r="AY15" s="22">
        <v>165535304</v>
      </c>
      <c r="AZ15" s="22">
        <v>138572623</v>
      </c>
      <c r="BA15" s="22">
        <v>115445710</v>
      </c>
      <c r="BB15" s="22">
        <v>983163542</v>
      </c>
      <c r="BC15" s="22">
        <v>118358756</v>
      </c>
      <c r="BD15" s="22">
        <v>38141107</v>
      </c>
      <c r="BE15" s="22">
        <v>18086520</v>
      </c>
      <c r="BF15" s="22">
        <v>25146702</v>
      </c>
      <c r="BG15" s="22">
        <v>88016432</v>
      </c>
      <c r="BH15" s="22">
        <v>687354025</v>
      </c>
      <c r="BI15" s="22">
        <v>148950540</v>
      </c>
      <c r="BJ15" s="22">
        <v>33227204</v>
      </c>
      <c r="BK15" s="22">
        <v>82291010</v>
      </c>
      <c r="BL15" s="22">
        <v>48043740</v>
      </c>
      <c r="BM15" s="22">
        <v>45650022</v>
      </c>
      <c r="BN15" s="22">
        <v>52490101</v>
      </c>
      <c r="BO15" s="22">
        <v>68917912</v>
      </c>
    </row>
    <row r="16" spans="1:67" ht="13.95" hidden="1" customHeight="1" x14ac:dyDescent="0.3">
      <c r="A16" s="19">
        <v>1981</v>
      </c>
      <c r="B16" s="21">
        <f t="shared" ref="B16:B79" si="10">SUM(C16:J16)</f>
        <v>4528281336</v>
      </c>
      <c r="C16" s="21">
        <f t="shared" ref="C16:C79" si="11">SUM(K16:U16)</f>
        <v>500367727</v>
      </c>
      <c r="D16" s="21">
        <f t="shared" ref="D16:D79" si="12">SUM(V16:Z16)</f>
        <v>280257875</v>
      </c>
      <c r="E16" s="21">
        <f t="shared" ref="E16:E79" si="13">SUM(AA16:AF16)</f>
        <v>367564568</v>
      </c>
      <c r="F16" s="21">
        <f t="shared" ref="F16:F79" si="14">SUM(AG16:AN16)</f>
        <v>237670202</v>
      </c>
      <c r="G16" s="21">
        <f t="shared" ref="G16:G79" si="15">SUM(AO16:AY16)</f>
        <v>402140290</v>
      </c>
      <c r="H16" s="21">
        <f t="shared" ref="H16:H79" si="16">SUM(AZ16:BA16)</f>
        <v>256123589</v>
      </c>
      <c r="I16" s="21">
        <f t="shared" ref="I16:I79" si="17">SUM(BB16:BF16)</f>
        <v>1199374753</v>
      </c>
      <c r="J16" s="21">
        <f t="shared" ref="J16:J79" si="18">SUM(BG16:BO16)</f>
        <v>1284782332</v>
      </c>
      <c r="K16" s="22">
        <v>78448040</v>
      </c>
      <c r="L16" s="22">
        <v>5121629</v>
      </c>
      <c r="M16" s="22">
        <v>37812713</v>
      </c>
      <c r="N16" s="22">
        <v>55603352</v>
      </c>
      <c r="O16" s="22">
        <v>56304592</v>
      </c>
      <c r="P16" s="22">
        <v>56646750</v>
      </c>
      <c r="Q16" s="22">
        <v>14262689</v>
      </c>
      <c r="R16" s="22">
        <v>4099672</v>
      </c>
      <c r="S16" s="22">
        <v>8320458</v>
      </c>
      <c r="T16" s="22">
        <v>52889605</v>
      </c>
      <c r="U16" s="22">
        <v>130858227</v>
      </c>
      <c r="V16" s="22">
        <v>232201617</v>
      </c>
      <c r="W16" s="22">
        <v>24844974</v>
      </c>
      <c r="X16" s="22">
        <v>14949202</v>
      </c>
      <c r="Y16" s="22">
        <v>3159840</v>
      </c>
      <c r="Z16" s="22">
        <v>5102242</v>
      </c>
      <c r="AA16" s="22">
        <v>28463959</v>
      </c>
      <c r="AB16" s="22">
        <v>124063109</v>
      </c>
      <c r="AC16" s="22">
        <v>11678717</v>
      </c>
      <c r="AD16" s="22">
        <v>26713267</v>
      </c>
      <c r="AE16" s="22">
        <v>68892108</v>
      </c>
      <c r="AF16" s="22">
        <v>107753408</v>
      </c>
      <c r="AG16" s="22">
        <v>1099855</v>
      </c>
      <c r="AH16" s="22">
        <v>19220704</v>
      </c>
      <c r="AI16" s="22">
        <v>45147224</v>
      </c>
      <c r="AJ16" s="22">
        <v>41989312</v>
      </c>
      <c r="AK16" s="22">
        <v>19985401</v>
      </c>
      <c r="AL16" s="22">
        <v>6420551</v>
      </c>
      <c r="AM16" s="22">
        <v>46321190</v>
      </c>
      <c r="AN16" s="22">
        <v>57485965</v>
      </c>
      <c r="AO16" s="22">
        <v>27500515</v>
      </c>
      <c r="AP16" s="22">
        <v>8556596</v>
      </c>
      <c r="AQ16" s="22">
        <v>35304012</v>
      </c>
      <c r="AR16" s="22">
        <v>16601507</v>
      </c>
      <c r="AS16" s="22">
        <v>7692766</v>
      </c>
      <c r="AT16" s="22">
        <v>6322006</v>
      </c>
      <c r="AU16" s="22">
        <v>76068103</v>
      </c>
      <c r="AV16" s="22">
        <v>5527230</v>
      </c>
      <c r="AW16" s="22">
        <v>17780572</v>
      </c>
      <c r="AX16" s="22">
        <v>30541044</v>
      </c>
      <c r="AY16" s="22">
        <v>170245939</v>
      </c>
      <c r="AZ16" s="22">
        <v>139351498</v>
      </c>
      <c r="BA16" s="22">
        <v>116772091</v>
      </c>
      <c r="BB16" s="22">
        <v>997721071</v>
      </c>
      <c r="BC16" s="22">
        <v>118994053</v>
      </c>
      <c r="BD16" s="22">
        <v>38689189</v>
      </c>
      <c r="BE16" s="22">
        <v>18412827</v>
      </c>
      <c r="BF16" s="22">
        <v>25557613</v>
      </c>
      <c r="BG16" s="22">
        <v>90303105</v>
      </c>
      <c r="BH16" s="22">
        <v>703696250</v>
      </c>
      <c r="BI16" s="22">
        <v>152485035</v>
      </c>
      <c r="BJ16" s="22">
        <v>33858783</v>
      </c>
      <c r="BK16" s="22">
        <v>85802049</v>
      </c>
      <c r="BL16" s="22">
        <v>49311727</v>
      </c>
      <c r="BM16" s="22">
        <v>46575855</v>
      </c>
      <c r="BN16" s="22">
        <v>53738141</v>
      </c>
      <c r="BO16" s="22">
        <v>69011387</v>
      </c>
    </row>
    <row r="17" spans="1:67" ht="13.95" hidden="1" customHeight="1" x14ac:dyDescent="0.3">
      <c r="A17" s="19">
        <v>1982</v>
      </c>
      <c r="B17" s="21">
        <f t="shared" si="10"/>
        <v>4612160309</v>
      </c>
      <c r="C17" s="21">
        <f t="shared" si="11"/>
        <v>502072998</v>
      </c>
      <c r="D17" s="21">
        <f t="shared" si="12"/>
        <v>283311849</v>
      </c>
      <c r="E17" s="21">
        <f t="shared" si="13"/>
        <v>375515300</v>
      </c>
      <c r="F17" s="21">
        <f t="shared" si="14"/>
        <v>245643535</v>
      </c>
      <c r="G17" s="21">
        <f t="shared" si="15"/>
        <v>414758334</v>
      </c>
      <c r="H17" s="21">
        <f t="shared" si="16"/>
        <v>258350677</v>
      </c>
      <c r="I17" s="21">
        <f t="shared" si="17"/>
        <v>1217126963</v>
      </c>
      <c r="J17" s="21">
        <f t="shared" si="18"/>
        <v>1315380653</v>
      </c>
      <c r="K17" s="22">
        <v>78393674</v>
      </c>
      <c r="L17" s="22">
        <v>5117894</v>
      </c>
      <c r="M17" s="22">
        <v>38047101</v>
      </c>
      <c r="N17" s="22">
        <v>55951076</v>
      </c>
      <c r="O17" s="22">
        <v>56292755</v>
      </c>
      <c r="P17" s="22">
        <v>56719175</v>
      </c>
      <c r="Q17" s="22">
        <v>14333900</v>
      </c>
      <c r="R17" s="22">
        <v>4114736</v>
      </c>
      <c r="S17" s="22">
        <v>8325183</v>
      </c>
      <c r="T17" s="22">
        <v>53138330</v>
      </c>
      <c r="U17" s="22">
        <v>131639174</v>
      </c>
      <c r="V17" s="22">
        <v>234583152</v>
      </c>
      <c r="W17" s="22">
        <v>25140164</v>
      </c>
      <c r="X17" s="22">
        <v>15192485</v>
      </c>
      <c r="Y17" s="22">
        <v>3185123</v>
      </c>
      <c r="Z17" s="22">
        <v>5210925</v>
      </c>
      <c r="AA17" s="22">
        <v>28924262</v>
      </c>
      <c r="AB17" s="22">
        <v>126923155</v>
      </c>
      <c r="AC17" s="22">
        <v>11850214</v>
      </c>
      <c r="AD17" s="22">
        <v>27338331</v>
      </c>
      <c r="AE17" s="22">
        <v>70433260</v>
      </c>
      <c r="AF17" s="22">
        <v>110046078</v>
      </c>
      <c r="AG17" s="22">
        <v>1166370</v>
      </c>
      <c r="AH17" s="22">
        <v>19872348</v>
      </c>
      <c r="AI17" s="22">
        <v>46407611</v>
      </c>
      <c r="AJ17" s="22">
        <v>44272141</v>
      </c>
      <c r="AK17" s="22">
        <v>20520318</v>
      </c>
      <c r="AL17" s="22">
        <v>6824486</v>
      </c>
      <c r="AM17" s="22">
        <v>47322096</v>
      </c>
      <c r="AN17" s="22">
        <v>59258165</v>
      </c>
      <c r="AO17" s="22">
        <v>28338190</v>
      </c>
      <c r="AP17" s="22">
        <v>8907936</v>
      </c>
      <c r="AQ17" s="22">
        <v>36701290</v>
      </c>
      <c r="AR17" s="22">
        <v>17206175</v>
      </c>
      <c r="AS17" s="22">
        <v>7860194</v>
      </c>
      <c r="AT17" s="22">
        <v>6512732</v>
      </c>
      <c r="AU17" s="22">
        <v>78378701</v>
      </c>
      <c r="AV17" s="22">
        <v>5711549</v>
      </c>
      <c r="AW17" s="22">
        <v>18486645</v>
      </c>
      <c r="AX17" s="22">
        <v>31615339</v>
      </c>
      <c r="AY17" s="22">
        <v>175039583</v>
      </c>
      <c r="AZ17" s="22">
        <v>140247748</v>
      </c>
      <c r="BA17" s="22">
        <v>118102929</v>
      </c>
      <c r="BB17" s="22">
        <v>1013588179</v>
      </c>
      <c r="BC17" s="22">
        <v>119485775</v>
      </c>
      <c r="BD17" s="22">
        <v>39356154</v>
      </c>
      <c r="BE17" s="22">
        <v>18723985</v>
      </c>
      <c r="BF17" s="22">
        <v>25972870</v>
      </c>
      <c r="BG17" s="22">
        <v>92814507</v>
      </c>
      <c r="BH17" s="22">
        <v>720313473</v>
      </c>
      <c r="BI17" s="22">
        <v>156052152</v>
      </c>
      <c r="BJ17" s="22">
        <v>34482965</v>
      </c>
      <c r="BK17" s="22">
        <v>89089246</v>
      </c>
      <c r="BL17" s="22">
        <v>50695707</v>
      </c>
      <c r="BM17" s="22">
        <v>47494577</v>
      </c>
      <c r="BN17" s="22">
        <v>55011289</v>
      </c>
      <c r="BO17" s="22">
        <v>69426737</v>
      </c>
    </row>
    <row r="18" spans="1:67" ht="13.95" hidden="1" customHeight="1" x14ac:dyDescent="0.3">
      <c r="A18" s="19">
        <v>1983</v>
      </c>
      <c r="B18" s="21">
        <f t="shared" si="10"/>
        <v>4696797853</v>
      </c>
      <c r="C18" s="21">
        <f t="shared" si="11"/>
        <v>503551312</v>
      </c>
      <c r="D18" s="21">
        <f t="shared" si="12"/>
        <v>286355558</v>
      </c>
      <c r="E18" s="21">
        <f t="shared" si="13"/>
        <v>383603278</v>
      </c>
      <c r="F18" s="21">
        <f t="shared" si="14"/>
        <v>253376908</v>
      </c>
      <c r="G18" s="21">
        <f t="shared" si="15"/>
        <v>427269053</v>
      </c>
      <c r="H18" s="21">
        <f t="shared" si="16"/>
        <v>260826024</v>
      </c>
      <c r="I18" s="21">
        <f t="shared" si="17"/>
        <v>1234426204</v>
      </c>
      <c r="J18" s="21">
        <f t="shared" si="18"/>
        <v>1347389516</v>
      </c>
      <c r="K18" s="22">
        <v>78224133</v>
      </c>
      <c r="L18" s="22">
        <v>5114467</v>
      </c>
      <c r="M18" s="22">
        <v>38253244</v>
      </c>
      <c r="N18" s="22">
        <v>56284240</v>
      </c>
      <c r="O18" s="22">
        <v>56332058</v>
      </c>
      <c r="P18" s="22">
        <v>56766111</v>
      </c>
      <c r="Q18" s="22">
        <v>14396901</v>
      </c>
      <c r="R18" s="22">
        <v>4128336</v>
      </c>
      <c r="S18" s="22">
        <v>8328915</v>
      </c>
      <c r="T18" s="22">
        <v>53334566</v>
      </c>
      <c r="U18" s="22">
        <v>132388341</v>
      </c>
      <c r="V18" s="22">
        <v>236986365</v>
      </c>
      <c r="W18" s="22">
        <v>25412608</v>
      </c>
      <c r="X18" s="22">
        <v>15414893</v>
      </c>
      <c r="Y18" s="22">
        <v>3219278</v>
      </c>
      <c r="Z18" s="22">
        <v>5322414</v>
      </c>
      <c r="AA18" s="22">
        <v>29391332</v>
      </c>
      <c r="AB18" s="22">
        <v>129790077</v>
      </c>
      <c r="AC18" s="22">
        <v>12026138</v>
      </c>
      <c r="AD18" s="22">
        <v>27988173</v>
      </c>
      <c r="AE18" s="22">
        <v>71971240</v>
      </c>
      <c r="AF18" s="22">
        <v>112436318</v>
      </c>
      <c r="AG18" s="22">
        <v>1235305</v>
      </c>
      <c r="AH18" s="22">
        <v>20558115</v>
      </c>
      <c r="AI18" s="22">
        <v>47786402</v>
      </c>
      <c r="AJ18" s="22">
        <v>46029535</v>
      </c>
      <c r="AK18" s="22">
        <v>21060696</v>
      </c>
      <c r="AL18" s="22">
        <v>7252941</v>
      </c>
      <c r="AM18" s="22">
        <v>48447410</v>
      </c>
      <c r="AN18" s="22">
        <v>61006504</v>
      </c>
      <c r="AO18" s="22">
        <v>29250963</v>
      </c>
      <c r="AP18" s="22">
        <v>9272744</v>
      </c>
      <c r="AQ18" s="22">
        <v>37740817</v>
      </c>
      <c r="AR18" s="22">
        <v>17846374</v>
      </c>
      <c r="AS18" s="22">
        <v>8034400</v>
      </c>
      <c r="AT18" s="22">
        <v>6708644</v>
      </c>
      <c r="AU18" s="22">
        <v>80438260</v>
      </c>
      <c r="AV18" s="22">
        <v>5905311</v>
      </c>
      <c r="AW18" s="22">
        <v>19109770</v>
      </c>
      <c r="AX18" s="22">
        <v>32739304</v>
      </c>
      <c r="AY18" s="22">
        <v>180222466</v>
      </c>
      <c r="AZ18" s="22">
        <v>141331278</v>
      </c>
      <c r="BA18" s="22">
        <v>119494746</v>
      </c>
      <c r="BB18" s="22">
        <v>1029064956</v>
      </c>
      <c r="BC18" s="22">
        <v>119948947</v>
      </c>
      <c r="BD18" s="22">
        <v>40000941</v>
      </c>
      <c r="BE18" s="22">
        <v>19022625</v>
      </c>
      <c r="BF18" s="22">
        <v>26388735</v>
      </c>
      <c r="BG18" s="22">
        <v>95335155</v>
      </c>
      <c r="BH18" s="22">
        <v>737372681</v>
      </c>
      <c r="BI18" s="22">
        <v>159651381</v>
      </c>
      <c r="BJ18" s="22">
        <v>35162715</v>
      </c>
      <c r="BK18" s="22">
        <v>92227711</v>
      </c>
      <c r="BL18" s="22">
        <v>52194620</v>
      </c>
      <c r="BM18" s="22">
        <v>48423309</v>
      </c>
      <c r="BN18" s="22">
        <v>56337921</v>
      </c>
      <c r="BO18" s="22">
        <v>70684023</v>
      </c>
    </row>
    <row r="19" spans="1:67" ht="13.95" hidden="1" customHeight="1" x14ac:dyDescent="0.3">
      <c r="A19" s="19">
        <v>1984</v>
      </c>
      <c r="B19" s="21">
        <f t="shared" si="10"/>
        <v>4781629768</v>
      </c>
      <c r="C19" s="21">
        <f t="shared" si="11"/>
        <v>504974467</v>
      </c>
      <c r="D19" s="21">
        <f t="shared" si="12"/>
        <v>289331911</v>
      </c>
      <c r="E19" s="21">
        <f t="shared" si="13"/>
        <v>391777004</v>
      </c>
      <c r="F19" s="21">
        <f t="shared" si="14"/>
        <v>261434063</v>
      </c>
      <c r="G19" s="21">
        <f t="shared" si="15"/>
        <v>439726384</v>
      </c>
      <c r="H19" s="21">
        <f t="shared" si="16"/>
        <v>263395537</v>
      </c>
      <c r="I19" s="21">
        <f t="shared" si="17"/>
        <v>1250945023</v>
      </c>
      <c r="J19" s="21">
        <f t="shared" si="18"/>
        <v>1380045379</v>
      </c>
      <c r="K19" s="22">
        <v>77998198</v>
      </c>
      <c r="L19" s="22">
        <v>5111831</v>
      </c>
      <c r="M19" s="22">
        <v>38437482</v>
      </c>
      <c r="N19" s="22">
        <v>56600528</v>
      </c>
      <c r="O19" s="22">
        <v>56451313</v>
      </c>
      <c r="P19" s="22">
        <v>56810353</v>
      </c>
      <c r="Q19" s="22">
        <v>14462807</v>
      </c>
      <c r="R19" s="22">
        <v>4139972</v>
      </c>
      <c r="S19" s="22">
        <v>8336487</v>
      </c>
      <c r="T19" s="22">
        <v>53514629</v>
      </c>
      <c r="U19" s="22">
        <v>133110867</v>
      </c>
      <c r="V19" s="22">
        <v>239353967</v>
      </c>
      <c r="W19" s="22">
        <v>25670375</v>
      </c>
      <c r="X19" s="22">
        <v>15620653</v>
      </c>
      <c r="Y19" s="22">
        <v>3249828</v>
      </c>
      <c r="Z19" s="22">
        <v>5437088</v>
      </c>
      <c r="AA19" s="22">
        <v>29863093</v>
      </c>
      <c r="AB19" s="22">
        <v>132658864</v>
      </c>
      <c r="AC19" s="22">
        <v>12207733</v>
      </c>
      <c r="AD19" s="22">
        <v>28642690</v>
      </c>
      <c r="AE19" s="22">
        <v>73506846</v>
      </c>
      <c r="AF19" s="22">
        <v>114897778</v>
      </c>
      <c r="AG19" s="22">
        <v>1305996</v>
      </c>
      <c r="AH19" s="22">
        <v>21271969</v>
      </c>
      <c r="AI19" s="22">
        <v>49247334</v>
      </c>
      <c r="AJ19" s="22">
        <v>47793998</v>
      </c>
      <c r="AK19" s="22">
        <v>21593778</v>
      </c>
      <c r="AL19" s="22">
        <v>7697307</v>
      </c>
      <c r="AM19" s="22">
        <v>49574069</v>
      </c>
      <c r="AN19" s="22">
        <v>62949612</v>
      </c>
      <c r="AO19" s="22">
        <v>30245081</v>
      </c>
      <c r="AP19" s="22">
        <v>9650516</v>
      </c>
      <c r="AQ19" s="22">
        <v>38735722</v>
      </c>
      <c r="AR19" s="22">
        <v>18514906</v>
      </c>
      <c r="AS19" s="22">
        <v>8208599</v>
      </c>
      <c r="AT19" s="22">
        <v>6909971</v>
      </c>
      <c r="AU19" s="22">
        <v>82526443</v>
      </c>
      <c r="AV19" s="22">
        <v>6107627</v>
      </c>
      <c r="AW19" s="22">
        <v>19546528</v>
      </c>
      <c r="AX19" s="22">
        <v>33892788</v>
      </c>
      <c r="AY19" s="22">
        <v>185388203</v>
      </c>
      <c r="AZ19" s="22">
        <v>142464239</v>
      </c>
      <c r="BA19" s="22">
        <v>120931298</v>
      </c>
      <c r="BB19" s="22">
        <v>1043849638</v>
      </c>
      <c r="BC19" s="22">
        <v>120384394</v>
      </c>
      <c r="BD19" s="22">
        <v>40598300</v>
      </c>
      <c r="BE19" s="22">
        <v>19306763</v>
      </c>
      <c r="BF19" s="22">
        <v>26805928</v>
      </c>
      <c r="BG19" s="22">
        <v>97814966</v>
      </c>
      <c r="BH19" s="22">
        <v>754875449</v>
      </c>
      <c r="BI19" s="22">
        <v>163251124</v>
      </c>
      <c r="BJ19" s="22">
        <v>35899313</v>
      </c>
      <c r="BK19" s="22">
        <v>95164936</v>
      </c>
      <c r="BL19" s="22">
        <v>53726181</v>
      </c>
      <c r="BM19" s="22">
        <v>49351708</v>
      </c>
      <c r="BN19" s="22">
        <v>57706067</v>
      </c>
      <c r="BO19" s="22">
        <v>72255635</v>
      </c>
    </row>
    <row r="20" spans="1:67" ht="13.95" hidden="1" customHeight="1" x14ac:dyDescent="0.3">
      <c r="A20" s="19">
        <v>1985</v>
      </c>
      <c r="B20" s="21">
        <f t="shared" si="10"/>
        <v>4868381636</v>
      </c>
      <c r="C20" s="21">
        <f t="shared" si="11"/>
        <v>506457188</v>
      </c>
      <c r="D20" s="21">
        <f t="shared" si="12"/>
        <v>292276253</v>
      </c>
      <c r="E20" s="21">
        <f t="shared" si="13"/>
        <v>399954021</v>
      </c>
      <c r="F20" s="21">
        <f t="shared" si="14"/>
        <v>269590955</v>
      </c>
      <c r="G20" s="21">
        <f t="shared" si="15"/>
        <v>452673246</v>
      </c>
      <c r="H20" s="21">
        <f t="shared" si="16"/>
        <v>265934844</v>
      </c>
      <c r="I20" s="21">
        <f t="shared" si="17"/>
        <v>1268586934</v>
      </c>
      <c r="J20" s="21">
        <f t="shared" si="18"/>
        <v>1412908195</v>
      </c>
      <c r="K20" s="22">
        <v>77863424</v>
      </c>
      <c r="L20" s="22">
        <v>5113880</v>
      </c>
      <c r="M20" s="22">
        <v>38601321</v>
      </c>
      <c r="N20" s="22">
        <v>56921296</v>
      </c>
      <c r="O20" s="22">
        <v>56606414</v>
      </c>
      <c r="P20" s="22">
        <v>56855501</v>
      </c>
      <c r="Q20" s="22">
        <v>14538959</v>
      </c>
      <c r="R20" s="22">
        <v>4152400</v>
      </c>
      <c r="S20" s="22">
        <v>8350244</v>
      </c>
      <c r="T20" s="22">
        <v>53677308</v>
      </c>
      <c r="U20" s="22">
        <v>133776441</v>
      </c>
      <c r="V20" s="22">
        <v>241690443</v>
      </c>
      <c r="W20" s="22">
        <v>25927465</v>
      </c>
      <c r="X20" s="22">
        <v>15835747</v>
      </c>
      <c r="Y20" s="22">
        <v>3268028</v>
      </c>
      <c r="Z20" s="22">
        <v>5554570</v>
      </c>
      <c r="AA20" s="22">
        <v>30336441</v>
      </c>
      <c r="AB20" s="22">
        <v>135515595</v>
      </c>
      <c r="AC20" s="22">
        <v>12395274</v>
      </c>
      <c r="AD20" s="22">
        <v>29268470</v>
      </c>
      <c r="AE20" s="22">
        <v>75043414</v>
      </c>
      <c r="AF20" s="22">
        <v>117394827</v>
      </c>
      <c r="AG20" s="22">
        <v>1377911</v>
      </c>
      <c r="AH20" s="22">
        <v>22008544</v>
      </c>
      <c r="AI20" s="22">
        <v>50734968</v>
      </c>
      <c r="AJ20" s="22">
        <v>49582289</v>
      </c>
      <c r="AK20" s="22">
        <v>22113953</v>
      </c>
      <c r="AL20" s="22">
        <v>8151779</v>
      </c>
      <c r="AM20" s="22">
        <v>50687115</v>
      </c>
      <c r="AN20" s="22">
        <v>64934396</v>
      </c>
      <c r="AO20" s="22">
        <v>31264816</v>
      </c>
      <c r="AP20" s="22">
        <v>10040483</v>
      </c>
      <c r="AQ20" s="22">
        <v>39842136</v>
      </c>
      <c r="AR20" s="22">
        <v>19201768</v>
      </c>
      <c r="AS20" s="22">
        <v>8374663</v>
      </c>
      <c r="AT20" s="22">
        <v>7118457</v>
      </c>
      <c r="AU20" s="22">
        <v>84897973</v>
      </c>
      <c r="AV20" s="22">
        <v>6317228</v>
      </c>
      <c r="AW20" s="22">
        <v>19905872</v>
      </c>
      <c r="AX20" s="22">
        <v>35042093</v>
      </c>
      <c r="AY20" s="22">
        <v>190667757</v>
      </c>
      <c r="AZ20" s="22">
        <v>143569389</v>
      </c>
      <c r="BA20" s="22">
        <v>122365455</v>
      </c>
      <c r="BB20" s="22">
        <v>1059807820</v>
      </c>
      <c r="BC20" s="22">
        <v>120832163</v>
      </c>
      <c r="BD20" s="22">
        <v>41148963</v>
      </c>
      <c r="BE20" s="22">
        <v>19571687</v>
      </c>
      <c r="BF20" s="22">
        <v>27226301</v>
      </c>
      <c r="BG20" s="22">
        <v>100253825</v>
      </c>
      <c r="BH20" s="22">
        <v>772647793</v>
      </c>
      <c r="BI20" s="22">
        <v>166776185</v>
      </c>
      <c r="BJ20" s="22">
        <v>36622827</v>
      </c>
      <c r="BK20" s="22">
        <v>98229285</v>
      </c>
      <c r="BL20" s="22">
        <v>55213006</v>
      </c>
      <c r="BM20" s="22">
        <v>50270753</v>
      </c>
      <c r="BN20" s="22">
        <v>59060622</v>
      </c>
      <c r="BO20" s="22">
        <v>73833899</v>
      </c>
    </row>
    <row r="21" spans="1:67" ht="13.95" hidden="1" customHeight="1" x14ac:dyDescent="0.3">
      <c r="A21" s="19">
        <v>1986</v>
      </c>
      <c r="B21" s="21">
        <f t="shared" si="10"/>
        <v>4957494824</v>
      </c>
      <c r="C21" s="21">
        <f t="shared" si="11"/>
        <v>508043317</v>
      </c>
      <c r="D21" s="21">
        <f t="shared" si="12"/>
        <v>295189500</v>
      </c>
      <c r="E21" s="21">
        <f t="shared" si="13"/>
        <v>408110633</v>
      </c>
      <c r="F21" s="21">
        <f t="shared" si="14"/>
        <v>277851349</v>
      </c>
      <c r="G21" s="21">
        <f t="shared" si="15"/>
        <v>465952149</v>
      </c>
      <c r="H21" s="21">
        <f t="shared" si="16"/>
        <v>268683037</v>
      </c>
      <c r="I21" s="21">
        <f t="shared" si="17"/>
        <v>1287760750</v>
      </c>
      <c r="J21" s="21">
        <f t="shared" si="18"/>
        <v>1445904089</v>
      </c>
      <c r="K21" s="22">
        <v>77923807</v>
      </c>
      <c r="L21" s="22">
        <v>5120688</v>
      </c>
      <c r="M21" s="22">
        <v>38735705</v>
      </c>
      <c r="N21" s="22">
        <v>57237984</v>
      </c>
      <c r="O21" s="22">
        <v>56751923</v>
      </c>
      <c r="P21" s="22">
        <v>56875988</v>
      </c>
      <c r="Q21" s="22">
        <v>14626494</v>
      </c>
      <c r="R21" s="22">
        <v>4167252</v>
      </c>
      <c r="S21" s="22">
        <v>8369683</v>
      </c>
      <c r="T21" s="22">
        <v>53825058</v>
      </c>
      <c r="U21" s="22">
        <v>134408735</v>
      </c>
      <c r="V21" s="22">
        <v>243953807</v>
      </c>
      <c r="W21" s="22">
        <v>26211031</v>
      </c>
      <c r="X21" s="22">
        <v>16069633</v>
      </c>
      <c r="Y21" s="22">
        <v>3281508</v>
      </c>
      <c r="Z21" s="22">
        <v>5673521</v>
      </c>
      <c r="AA21" s="22">
        <v>30811980</v>
      </c>
      <c r="AB21" s="22">
        <v>138336370</v>
      </c>
      <c r="AC21" s="22">
        <v>12588914</v>
      </c>
      <c r="AD21" s="22">
        <v>29879112</v>
      </c>
      <c r="AE21" s="22">
        <v>76585637</v>
      </c>
      <c r="AF21" s="22">
        <v>119908620</v>
      </c>
      <c r="AG21" s="22">
        <v>1467383</v>
      </c>
      <c r="AH21" s="22">
        <v>22745499</v>
      </c>
      <c r="AI21" s="22">
        <v>52206295</v>
      </c>
      <c r="AJ21" s="22">
        <v>51446045</v>
      </c>
      <c r="AK21" s="22">
        <v>22600803</v>
      </c>
      <c r="AL21" s="22">
        <v>8628639</v>
      </c>
      <c r="AM21" s="22">
        <v>51777772</v>
      </c>
      <c r="AN21" s="22">
        <v>66978913</v>
      </c>
      <c r="AO21" s="22">
        <v>32265196</v>
      </c>
      <c r="AP21" s="22">
        <v>10440917</v>
      </c>
      <c r="AQ21" s="22">
        <v>41037656</v>
      </c>
      <c r="AR21" s="22">
        <v>19901646</v>
      </c>
      <c r="AS21" s="22">
        <v>8531277</v>
      </c>
      <c r="AT21" s="22">
        <v>7335811</v>
      </c>
      <c r="AU21" s="22">
        <v>87235953</v>
      </c>
      <c r="AV21" s="22">
        <v>6531881</v>
      </c>
      <c r="AW21" s="22">
        <v>20288238</v>
      </c>
      <c r="AX21" s="22">
        <v>36180515</v>
      </c>
      <c r="AY21" s="22">
        <v>196203059</v>
      </c>
      <c r="AZ21" s="22">
        <v>144807813</v>
      </c>
      <c r="BA21" s="22">
        <v>123875224</v>
      </c>
      <c r="BB21" s="22">
        <v>1077233607</v>
      </c>
      <c r="BC21" s="22">
        <v>121366735</v>
      </c>
      <c r="BD21" s="22">
        <v>41718505</v>
      </c>
      <c r="BE21" s="22">
        <v>19805980</v>
      </c>
      <c r="BF21" s="22">
        <v>27635923</v>
      </c>
      <c r="BG21" s="22">
        <v>102635572</v>
      </c>
      <c r="BH21" s="22">
        <v>790689978</v>
      </c>
      <c r="BI21" s="22">
        <v>170175065</v>
      </c>
      <c r="BJ21" s="22">
        <v>37314878</v>
      </c>
      <c r="BK21" s="22">
        <v>101606764</v>
      </c>
      <c r="BL21" s="22">
        <v>56645077</v>
      </c>
      <c r="BM21" s="22">
        <v>51177834</v>
      </c>
      <c r="BN21" s="22">
        <v>60347048</v>
      </c>
      <c r="BO21" s="22">
        <v>75311873</v>
      </c>
    </row>
    <row r="22" spans="1:67" ht="13.95" hidden="1" customHeight="1" x14ac:dyDescent="0.3">
      <c r="A22" s="19">
        <v>1987</v>
      </c>
      <c r="B22" s="21">
        <f t="shared" si="10"/>
        <v>5049151971</v>
      </c>
      <c r="C22" s="21">
        <f t="shared" si="11"/>
        <v>509672054</v>
      </c>
      <c r="D22" s="21">
        <f t="shared" si="12"/>
        <v>298115331</v>
      </c>
      <c r="E22" s="21">
        <f t="shared" si="13"/>
        <v>416266175</v>
      </c>
      <c r="F22" s="21">
        <f t="shared" si="14"/>
        <v>286204328</v>
      </c>
      <c r="G22" s="21">
        <f t="shared" si="15"/>
        <v>479643960</v>
      </c>
      <c r="H22" s="21">
        <f t="shared" si="16"/>
        <v>271575956</v>
      </c>
      <c r="I22" s="21">
        <f t="shared" si="17"/>
        <v>1308528219</v>
      </c>
      <c r="J22" s="21">
        <f t="shared" si="18"/>
        <v>1479145948</v>
      </c>
      <c r="K22" s="22">
        <v>78062324</v>
      </c>
      <c r="L22" s="22">
        <v>5127132</v>
      </c>
      <c r="M22" s="22">
        <v>38852010</v>
      </c>
      <c r="N22" s="22">
        <v>57565184</v>
      </c>
      <c r="O22" s="22">
        <v>56886024</v>
      </c>
      <c r="P22" s="22">
        <v>56891926</v>
      </c>
      <c r="Q22" s="22">
        <v>14724947</v>
      </c>
      <c r="R22" s="22">
        <v>4186824</v>
      </c>
      <c r="S22" s="22">
        <v>8397648</v>
      </c>
      <c r="T22" s="22">
        <v>53963105</v>
      </c>
      <c r="U22" s="22">
        <v>135014930</v>
      </c>
      <c r="V22" s="22">
        <v>246161291</v>
      </c>
      <c r="W22" s="22">
        <v>26540921</v>
      </c>
      <c r="X22" s="22">
        <v>16322269</v>
      </c>
      <c r="Y22" s="22">
        <v>3299443</v>
      </c>
      <c r="Z22" s="22">
        <v>5791407</v>
      </c>
      <c r="AA22" s="22">
        <v>31291762</v>
      </c>
      <c r="AB22" s="22">
        <v>141104944</v>
      </c>
      <c r="AC22" s="22">
        <v>12790150</v>
      </c>
      <c r="AD22" s="22">
        <v>30499467</v>
      </c>
      <c r="AE22" s="22">
        <v>78136651</v>
      </c>
      <c r="AF22" s="22">
        <v>122443201</v>
      </c>
      <c r="AG22" s="22">
        <v>1574244</v>
      </c>
      <c r="AH22" s="22">
        <v>23443624</v>
      </c>
      <c r="AI22" s="22">
        <v>53674435</v>
      </c>
      <c r="AJ22" s="22">
        <v>53323493</v>
      </c>
      <c r="AK22" s="22">
        <v>23054392</v>
      </c>
      <c r="AL22" s="22">
        <v>9130194</v>
      </c>
      <c r="AM22" s="22">
        <v>52843670</v>
      </c>
      <c r="AN22" s="22">
        <v>69160276</v>
      </c>
      <c r="AO22" s="22">
        <v>33298904</v>
      </c>
      <c r="AP22" s="22">
        <v>10851475</v>
      </c>
      <c r="AQ22" s="22">
        <v>42460039</v>
      </c>
      <c r="AR22" s="22">
        <v>20616096</v>
      </c>
      <c r="AS22" s="22">
        <v>8681164</v>
      </c>
      <c r="AT22" s="22">
        <v>7561150</v>
      </c>
      <c r="AU22" s="22">
        <v>89591716</v>
      </c>
      <c r="AV22" s="22">
        <v>6749493</v>
      </c>
      <c r="AW22" s="22">
        <v>20704904</v>
      </c>
      <c r="AX22" s="22">
        <v>37326190</v>
      </c>
      <c r="AY22" s="22">
        <v>201802829</v>
      </c>
      <c r="AZ22" s="22">
        <v>146147383</v>
      </c>
      <c r="BA22" s="22">
        <v>125428573</v>
      </c>
      <c r="BB22" s="22">
        <v>1096217446</v>
      </c>
      <c r="BC22" s="22">
        <v>121943587</v>
      </c>
      <c r="BD22" s="22">
        <v>42322092</v>
      </c>
      <c r="BE22" s="22">
        <v>20015819</v>
      </c>
      <c r="BF22" s="22">
        <v>28029275</v>
      </c>
      <c r="BG22" s="22">
        <v>104959291</v>
      </c>
      <c r="BH22" s="22">
        <v>808931270</v>
      </c>
      <c r="BI22" s="22">
        <v>173511154</v>
      </c>
      <c r="BJ22" s="22">
        <v>37971594</v>
      </c>
      <c r="BK22" s="22">
        <v>105130717</v>
      </c>
      <c r="BL22" s="22">
        <v>58157496</v>
      </c>
      <c r="BM22" s="22">
        <v>52074105</v>
      </c>
      <c r="BN22" s="22">
        <v>61584651</v>
      </c>
      <c r="BO22" s="22">
        <v>76825670</v>
      </c>
    </row>
    <row r="23" spans="1:67" ht="13.95" hidden="1" customHeight="1" x14ac:dyDescent="0.3">
      <c r="A23" s="19">
        <v>1988</v>
      </c>
      <c r="B23" s="21">
        <f t="shared" si="10"/>
        <v>5141381412</v>
      </c>
      <c r="C23" s="21">
        <f t="shared" si="11"/>
        <v>511445893</v>
      </c>
      <c r="D23" s="21">
        <f t="shared" si="12"/>
        <v>301139585</v>
      </c>
      <c r="E23" s="21">
        <f t="shared" si="13"/>
        <v>424454247</v>
      </c>
      <c r="F23" s="21">
        <f t="shared" si="14"/>
        <v>294400780</v>
      </c>
      <c r="G23" s="21">
        <f t="shared" si="15"/>
        <v>493491984</v>
      </c>
      <c r="H23" s="21">
        <f t="shared" si="16"/>
        <v>274357917</v>
      </c>
      <c r="I23" s="21">
        <f t="shared" si="17"/>
        <v>1329289028</v>
      </c>
      <c r="J23" s="21">
        <f t="shared" si="18"/>
        <v>1512801978</v>
      </c>
      <c r="K23" s="22">
        <v>78385992</v>
      </c>
      <c r="L23" s="22">
        <v>5129640</v>
      </c>
      <c r="M23" s="22">
        <v>38952264</v>
      </c>
      <c r="N23" s="22">
        <v>57910872</v>
      </c>
      <c r="O23" s="22">
        <v>57026546</v>
      </c>
      <c r="P23" s="22">
        <v>56928751</v>
      </c>
      <c r="Q23" s="22">
        <v>14825923</v>
      </c>
      <c r="R23" s="22">
        <v>4209470</v>
      </c>
      <c r="S23" s="22">
        <v>8436347</v>
      </c>
      <c r="T23" s="22">
        <v>54098898</v>
      </c>
      <c r="U23" s="22">
        <v>135541190</v>
      </c>
      <c r="V23" s="22">
        <v>248393235</v>
      </c>
      <c r="W23" s="22">
        <v>26927945</v>
      </c>
      <c r="X23" s="22">
        <v>16594099</v>
      </c>
      <c r="Y23" s="22">
        <v>3316026</v>
      </c>
      <c r="Z23" s="22">
        <v>5908280</v>
      </c>
      <c r="AA23" s="22">
        <v>31780532</v>
      </c>
      <c r="AB23" s="22">
        <v>143826357</v>
      </c>
      <c r="AC23" s="22">
        <v>12999424</v>
      </c>
      <c r="AD23" s="22">
        <v>31130524</v>
      </c>
      <c r="AE23" s="22">
        <v>79695531</v>
      </c>
      <c r="AF23" s="22">
        <v>125021879</v>
      </c>
      <c r="AG23" s="22">
        <v>1681788</v>
      </c>
      <c r="AH23" s="22">
        <v>24109536</v>
      </c>
      <c r="AI23" s="22">
        <v>55187681</v>
      </c>
      <c r="AJ23" s="22">
        <v>55072694</v>
      </c>
      <c r="AK23" s="22">
        <v>23500524</v>
      </c>
      <c r="AL23" s="22">
        <v>9629165</v>
      </c>
      <c r="AM23" s="22">
        <v>53909626</v>
      </c>
      <c r="AN23" s="22">
        <v>71309766</v>
      </c>
      <c r="AO23" s="22">
        <v>34382752</v>
      </c>
      <c r="AP23" s="22">
        <v>11275189</v>
      </c>
      <c r="AQ23" s="22">
        <v>44150825</v>
      </c>
      <c r="AR23" s="22">
        <v>21356219</v>
      </c>
      <c r="AS23" s="22">
        <v>8833996</v>
      </c>
      <c r="AT23" s="22">
        <v>7793748</v>
      </c>
      <c r="AU23" s="22">
        <v>92020090</v>
      </c>
      <c r="AV23" s="22">
        <v>6968071</v>
      </c>
      <c r="AW23" s="22">
        <v>21138431</v>
      </c>
      <c r="AX23" s="22">
        <v>38480649</v>
      </c>
      <c r="AY23" s="22">
        <v>207092014</v>
      </c>
      <c r="AZ23" s="22">
        <v>147364489</v>
      </c>
      <c r="BA23" s="22">
        <v>126993428</v>
      </c>
      <c r="BB23" s="22">
        <v>1115244165</v>
      </c>
      <c r="BC23" s="22">
        <v>122476952</v>
      </c>
      <c r="BD23" s="22">
        <v>42922977</v>
      </c>
      <c r="BE23" s="22">
        <v>20223647</v>
      </c>
      <c r="BF23" s="22">
        <v>28421287</v>
      </c>
      <c r="BG23" s="22">
        <v>107216008</v>
      </c>
      <c r="BH23" s="22">
        <v>827342990</v>
      </c>
      <c r="BI23" s="22">
        <v>176855065</v>
      </c>
      <c r="BJ23" s="22">
        <v>38600927</v>
      </c>
      <c r="BK23" s="22">
        <v>108724739</v>
      </c>
      <c r="BL23" s="22">
        <v>59739052</v>
      </c>
      <c r="BM23" s="22">
        <v>52969595</v>
      </c>
      <c r="BN23" s="22">
        <v>62843228</v>
      </c>
      <c r="BO23" s="22">
        <v>78510374</v>
      </c>
    </row>
    <row r="24" spans="1:67" ht="13.95" hidden="1" customHeight="1" x14ac:dyDescent="0.3">
      <c r="A24" s="19">
        <v>1989</v>
      </c>
      <c r="B24" s="21">
        <f t="shared" si="10"/>
        <v>5233803991</v>
      </c>
      <c r="C24" s="21">
        <f t="shared" si="11"/>
        <v>513376838</v>
      </c>
      <c r="D24" s="21">
        <f t="shared" si="12"/>
        <v>304273388</v>
      </c>
      <c r="E24" s="21">
        <f t="shared" si="13"/>
        <v>432649158</v>
      </c>
      <c r="F24" s="21">
        <f t="shared" si="14"/>
        <v>302535478</v>
      </c>
      <c r="G24" s="21">
        <f t="shared" si="15"/>
        <v>507553423</v>
      </c>
      <c r="H24" s="21">
        <f t="shared" si="16"/>
        <v>276754699</v>
      </c>
      <c r="I24" s="21">
        <f t="shared" si="17"/>
        <v>1349690443</v>
      </c>
      <c r="J24" s="21">
        <f t="shared" si="18"/>
        <v>1546970564</v>
      </c>
      <c r="K24" s="22">
        <v>79007065</v>
      </c>
      <c r="L24" s="22">
        <v>5132715</v>
      </c>
      <c r="M24" s="22">
        <v>39029558</v>
      </c>
      <c r="N24" s="22">
        <v>58266768</v>
      </c>
      <c r="O24" s="22">
        <v>57182136</v>
      </c>
      <c r="P24" s="22">
        <v>56976755</v>
      </c>
      <c r="Q24" s="22">
        <v>14921111</v>
      </c>
      <c r="R24" s="22">
        <v>4226913</v>
      </c>
      <c r="S24" s="22">
        <v>8492816</v>
      </c>
      <c r="T24" s="22">
        <v>54263754</v>
      </c>
      <c r="U24" s="22">
        <v>135877247</v>
      </c>
      <c r="V24" s="22">
        <v>250675053</v>
      </c>
      <c r="W24" s="22">
        <v>27366050</v>
      </c>
      <c r="X24" s="22">
        <v>16869362</v>
      </c>
      <c r="Y24" s="22">
        <v>3333826</v>
      </c>
      <c r="Z24" s="22">
        <v>6029097</v>
      </c>
      <c r="AA24" s="22">
        <v>32270948</v>
      </c>
      <c r="AB24" s="22">
        <v>146502972</v>
      </c>
      <c r="AC24" s="22">
        <v>13215005</v>
      </c>
      <c r="AD24" s="22">
        <v>31776279</v>
      </c>
      <c r="AE24" s="22">
        <v>81247182</v>
      </c>
      <c r="AF24" s="22">
        <v>127636772</v>
      </c>
      <c r="AG24" s="22">
        <v>1789851</v>
      </c>
      <c r="AH24" s="22">
        <v>24754485</v>
      </c>
      <c r="AI24" s="22">
        <v>56710642</v>
      </c>
      <c r="AJ24" s="22">
        <v>56704914</v>
      </c>
      <c r="AK24" s="22">
        <v>23939414</v>
      </c>
      <c r="AL24" s="22">
        <v>10128394</v>
      </c>
      <c r="AM24" s="22">
        <v>54976723</v>
      </c>
      <c r="AN24" s="22">
        <v>73531055</v>
      </c>
      <c r="AO24" s="22">
        <v>35486866</v>
      </c>
      <c r="AP24" s="22">
        <v>11719771</v>
      </c>
      <c r="AQ24" s="22">
        <v>45879690</v>
      </c>
      <c r="AR24" s="22">
        <v>22118434</v>
      </c>
      <c r="AS24" s="22">
        <v>8999938</v>
      </c>
      <c r="AT24" s="22">
        <v>8034780</v>
      </c>
      <c r="AU24" s="22">
        <v>94531014</v>
      </c>
      <c r="AV24" s="22">
        <v>7184706</v>
      </c>
      <c r="AW24" s="22">
        <v>21578022</v>
      </c>
      <c r="AX24" s="22">
        <v>39628575</v>
      </c>
      <c r="AY24" s="22">
        <v>212391627</v>
      </c>
      <c r="AZ24" s="22">
        <v>148281866</v>
      </c>
      <c r="BA24" s="22">
        <v>128472833</v>
      </c>
      <c r="BB24" s="22">
        <v>1133991008</v>
      </c>
      <c r="BC24" s="22">
        <v>122947413</v>
      </c>
      <c r="BD24" s="22">
        <v>43524767</v>
      </c>
      <c r="BE24" s="22">
        <v>20418906</v>
      </c>
      <c r="BF24" s="22">
        <v>28808349</v>
      </c>
      <c r="BG24" s="22">
        <v>109433799</v>
      </c>
      <c r="BH24" s="22">
        <v>846039529</v>
      </c>
      <c r="BI24" s="22">
        <v>180201630</v>
      </c>
      <c r="BJ24" s="22">
        <v>39214618</v>
      </c>
      <c r="BK24" s="22">
        <v>112336629</v>
      </c>
      <c r="BL24" s="22">
        <v>61265260</v>
      </c>
      <c r="BM24" s="22">
        <v>53848956</v>
      </c>
      <c r="BN24" s="22">
        <v>64147348</v>
      </c>
      <c r="BO24" s="22">
        <v>80482795</v>
      </c>
    </row>
    <row r="25" spans="1:67" ht="13.95" hidden="1" customHeight="1" x14ac:dyDescent="0.3">
      <c r="A25" s="19">
        <v>1990</v>
      </c>
      <c r="B25" s="21">
        <f t="shared" si="10"/>
        <v>5327160807</v>
      </c>
      <c r="C25" s="21">
        <f t="shared" si="11"/>
        <v>515274300</v>
      </c>
      <c r="D25" s="21">
        <f t="shared" si="12"/>
        <v>307851616</v>
      </c>
      <c r="E25" s="21">
        <f t="shared" si="13"/>
        <v>440874030</v>
      </c>
      <c r="F25" s="21">
        <f t="shared" si="14"/>
        <v>310205528</v>
      </c>
      <c r="G25" s="21">
        <f t="shared" si="15"/>
        <v>521928975</v>
      </c>
      <c r="H25" s="21">
        <f t="shared" si="16"/>
        <v>278689850</v>
      </c>
      <c r="I25" s="21">
        <f t="shared" si="17"/>
        <v>1370847252</v>
      </c>
      <c r="J25" s="21">
        <f t="shared" si="18"/>
        <v>1581489256</v>
      </c>
      <c r="K25" s="22">
        <v>79707959</v>
      </c>
      <c r="L25" s="22">
        <v>5141025</v>
      </c>
      <c r="M25" s="22">
        <v>39084979</v>
      </c>
      <c r="N25" s="22">
        <v>58604904</v>
      </c>
      <c r="O25" s="22">
        <v>57367862</v>
      </c>
      <c r="P25" s="22">
        <v>57031454</v>
      </c>
      <c r="Q25" s="22">
        <v>15030878</v>
      </c>
      <c r="R25" s="22">
        <v>4241440</v>
      </c>
      <c r="S25" s="22">
        <v>8558567</v>
      </c>
      <c r="T25" s="22">
        <v>54481330</v>
      </c>
      <c r="U25" s="22">
        <v>136023902</v>
      </c>
      <c r="V25" s="22">
        <v>253373387</v>
      </c>
      <c r="W25" s="22">
        <v>27789443</v>
      </c>
      <c r="X25" s="22">
        <v>17126298</v>
      </c>
      <c r="Y25" s="22">
        <v>3396979</v>
      </c>
      <c r="Z25" s="22">
        <v>6165509</v>
      </c>
      <c r="AA25" s="22">
        <v>32755901</v>
      </c>
      <c r="AB25" s="22">
        <v>149143223</v>
      </c>
      <c r="AC25" s="22">
        <v>13437176</v>
      </c>
      <c r="AD25" s="22">
        <v>32440069</v>
      </c>
      <c r="AE25" s="22">
        <v>82820170</v>
      </c>
      <c r="AF25" s="22">
        <v>130277491</v>
      </c>
      <c r="AG25" s="22">
        <v>1898220</v>
      </c>
      <c r="AH25" s="22">
        <v>25375810</v>
      </c>
      <c r="AI25" s="22">
        <v>58396618</v>
      </c>
      <c r="AJ25" s="22">
        <v>58380092</v>
      </c>
      <c r="AK25" s="22">
        <v>24375551</v>
      </c>
      <c r="AL25" s="22">
        <v>10640691</v>
      </c>
      <c r="AM25" s="22">
        <v>56015628</v>
      </c>
      <c r="AN25" s="22">
        <v>75122918</v>
      </c>
      <c r="AO25" s="22">
        <v>36684063</v>
      </c>
      <c r="AP25" s="22">
        <v>12189778</v>
      </c>
      <c r="AQ25" s="22">
        <v>47609755</v>
      </c>
      <c r="AR25" s="22">
        <v>22892651</v>
      </c>
      <c r="AS25" s="22">
        <v>9178830</v>
      </c>
      <c r="AT25" s="22">
        <v>8286059</v>
      </c>
      <c r="AU25" s="22">
        <v>97120925</v>
      </c>
      <c r="AV25" s="22">
        <v>7375307</v>
      </c>
      <c r="AW25" s="22">
        <v>22021481</v>
      </c>
      <c r="AX25" s="22">
        <v>40746268</v>
      </c>
      <c r="AY25" s="22">
        <v>217823858</v>
      </c>
      <c r="AZ25" s="22">
        <v>148979541</v>
      </c>
      <c r="BA25" s="22">
        <v>129710309</v>
      </c>
      <c r="BB25" s="22">
        <v>1153582724</v>
      </c>
      <c r="BC25" s="22">
        <v>123399765</v>
      </c>
      <c r="BD25" s="22">
        <v>44081427</v>
      </c>
      <c r="BE25" s="22">
        <v>20594906</v>
      </c>
      <c r="BF25" s="22">
        <v>29188430</v>
      </c>
      <c r="BG25" s="22">
        <v>111633717</v>
      </c>
      <c r="BH25" s="22">
        <v>864972221</v>
      </c>
      <c r="BI25" s="22">
        <v>183501098</v>
      </c>
      <c r="BJ25" s="22">
        <v>39817251</v>
      </c>
      <c r="BK25" s="22">
        <v>116155576</v>
      </c>
      <c r="BL25" s="22">
        <v>62854666</v>
      </c>
      <c r="BM25" s="22">
        <v>54738329</v>
      </c>
      <c r="BN25" s="22">
        <v>65504552</v>
      </c>
      <c r="BO25" s="22">
        <v>82311846</v>
      </c>
    </row>
    <row r="26" spans="1:67" ht="13.95" hidden="1" customHeight="1" x14ac:dyDescent="0.3">
      <c r="A26" s="19">
        <v>1991</v>
      </c>
      <c r="B26" s="21">
        <f t="shared" si="10"/>
        <v>5418081619</v>
      </c>
      <c r="C26" s="21">
        <f t="shared" si="11"/>
        <v>517069242</v>
      </c>
      <c r="D26" s="21">
        <f t="shared" si="12"/>
        <v>311788753</v>
      </c>
      <c r="E26" s="21">
        <f t="shared" si="13"/>
        <v>449050831</v>
      </c>
      <c r="F26" s="21">
        <f t="shared" si="14"/>
        <v>317987128</v>
      </c>
      <c r="G26" s="21">
        <f t="shared" si="15"/>
        <v>536289915</v>
      </c>
      <c r="H26" s="21">
        <f t="shared" si="16"/>
        <v>280291803</v>
      </c>
      <c r="I26" s="21">
        <f t="shared" si="17"/>
        <v>1389521066</v>
      </c>
      <c r="J26" s="21">
        <f t="shared" si="18"/>
        <v>1616082881</v>
      </c>
      <c r="K26" s="22">
        <v>80303196</v>
      </c>
      <c r="L26" s="22">
        <v>5154345</v>
      </c>
      <c r="M26" s="22">
        <v>39201759</v>
      </c>
      <c r="N26" s="22">
        <v>58919184</v>
      </c>
      <c r="O26" s="22">
        <v>57555192</v>
      </c>
      <c r="P26" s="22">
        <v>57075393</v>
      </c>
      <c r="Q26" s="22">
        <v>15155090</v>
      </c>
      <c r="R26" s="22">
        <v>4261623</v>
      </c>
      <c r="S26" s="22">
        <v>8616959</v>
      </c>
      <c r="T26" s="22">
        <v>54774308</v>
      </c>
      <c r="U26" s="22">
        <v>136052193</v>
      </c>
      <c r="V26" s="22">
        <v>256471422</v>
      </c>
      <c r="W26" s="22">
        <v>28157158</v>
      </c>
      <c r="X26" s="22">
        <v>17353193</v>
      </c>
      <c r="Y26" s="22">
        <v>3480925</v>
      </c>
      <c r="Z26" s="22">
        <v>6326055</v>
      </c>
      <c r="AA26" s="22">
        <v>33230294</v>
      </c>
      <c r="AB26" s="22">
        <v>151724256</v>
      </c>
      <c r="AC26" s="22">
        <v>13662491</v>
      </c>
      <c r="AD26" s="22">
        <v>33098372</v>
      </c>
      <c r="AE26" s="22">
        <v>84430572</v>
      </c>
      <c r="AF26" s="22">
        <v>132904846</v>
      </c>
      <c r="AG26" s="22">
        <v>2006626</v>
      </c>
      <c r="AH26" s="22">
        <v>25987928</v>
      </c>
      <c r="AI26" s="22">
        <v>60028997</v>
      </c>
      <c r="AJ26" s="22">
        <v>59986931</v>
      </c>
      <c r="AK26" s="22">
        <v>24799014</v>
      </c>
      <c r="AL26" s="22">
        <v>11160744</v>
      </c>
      <c r="AM26" s="22">
        <v>57009887</v>
      </c>
      <c r="AN26" s="22">
        <v>77007001</v>
      </c>
      <c r="AO26" s="22">
        <v>37925817</v>
      </c>
      <c r="AP26" s="22">
        <v>12683870</v>
      </c>
      <c r="AQ26" s="22">
        <v>49717198</v>
      </c>
      <c r="AR26" s="22">
        <v>23646514</v>
      </c>
      <c r="AS26" s="22">
        <v>9362888</v>
      </c>
      <c r="AT26" s="22">
        <v>8546900</v>
      </c>
      <c r="AU26" s="22">
        <v>99720162</v>
      </c>
      <c r="AV26" s="22">
        <v>7526966</v>
      </c>
      <c r="AW26" s="22">
        <v>22470676</v>
      </c>
      <c r="AX26" s="22">
        <v>41687898</v>
      </c>
      <c r="AY26" s="22">
        <v>223001026</v>
      </c>
      <c r="AZ26" s="22">
        <v>149448433</v>
      </c>
      <c r="BA26" s="22">
        <v>130843370</v>
      </c>
      <c r="BB26" s="22">
        <v>1170788528</v>
      </c>
      <c r="BC26" s="22">
        <v>123889871</v>
      </c>
      <c r="BD26" s="22">
        <v>44439150</v>
      </c>
      <c r="BE26" s="22">
        <v>20781750</v>
      </c>
      <c r="BF26" s="22">
        <v>29621767</v>
      </c>
      <c r="BG26" s="22">
        <v>113787109</v>
      </c>
      <c r="BH26" s="22">
        <v>883927600</v>
      </c>
      <c r="BI26" s="22">
        <v>186778238</v>
      </c>
      <c r="BJ26" s="22">
        <v>40394154</v>
      </c>
      <c r="BK26" s="22">
        <v>120060406</v>
      </c>
      <c r="BL26" s="22">
        <v>64382249</v>
      </c>
      <c r="BM26" s="22">
        <v>55637434</v>
      </c>
      <c r="BN26" s="22">
        <v>66891775</v>
      </c>
      <c r="BO26" s="22">
        <v>84223916</v>
      </c>
    </row>
    <row r="27" spans="1:67" ht="13.95" hidden="1" customHeight="1" x14ac:dyDescent="0.3">
      <c r="A27" s="19">
        <v>1992</v>
      </c>
      <c r="B27" s="21">
        <f t="shared" si="10"/>
        <v>5505324547</v>
      </c>
      <c r="C27" s="21">
        <f t="shared" si="11"/>
        <v>518604025</v>
      </c>
      <c r="D27" s="21">
        <f t="shared" si="12"/>
        <v>315693495</v>
      </c>
      <c r="E27" s="21">
        <f t="shared" si="13"/>
        <v>457174847</v>
      </c>
      <c r="F27" s="21">
        <f t="shared" si="14"/>
        <v>326044577</v>
      </c>
      <c r="G27" s="21">
        <f t="shared" si="15"/>
        <v>550938175</v>
      </c>
      <c r="H27" s="21">
        <f t="shared" si="16"/>
        <v>280741165</v>
      </c>
      <c r="I27" s="21">
        <f t="shared" si="17"/>
        <v>1404715566</v>
      </c>
      <c r="J27" s="21">
        <f t="shared" si="18"/>
        <v>1651412697</v>
      </c>
      <c r="K27" s="22">
        <v>80934898</v>
      </c>
      <c r="L27" s="22">
        <v>5171367</v>
      </c>
      <c r="M27" s="22">
        <v>39420346</v>
      </c>
      <c r="N27" s="22">
        <v>59235824</v>
      </c>
      <c r="O27" s="22">
        <v>57719272</v>
      </c>
      <c r="P27" s="22">
        <v>57124990</v>
      </c>
      <c r="Q27" s="22">
        <v>15276785</v>
      </c>
      <c r="R27" s="22">
        <v>4286261</v>
      </c>
      <c r="S27" s="22">
        <v>8667574</v>
      </c>
      <c r="T27" s="22">
        <v>55099298</v>
      </c>
      <c r="U27" s="22">
        <v>135667410</v>
      </c>
      <c r="V27" s="22">
        <v>259606019</v>
      </c>
      <c r="W27" s="22">
        <v>28500059</v>
      </c>
      <c r="X27" s="22">
        <v>17549288</v>
      </c>
      <c r="Y27" s="22">
        <v>3532244</v>
      </c>
      <c r="Z27" s="22">
        <v>6505885</v>
      </c>
      <c r="AA27" s="22">
        <v>33693527</v>
      </c>
      <c r="AB27" s="22">
        <v>154275079</v>
      </c>
      <c r="AC27" s="22">
        <v>13884577</v>
      </c>
      <c r="AD27" s="22">
        <v>33760571</v>
      </c>
      <c r="AE27" s="22">
        <v>86044809</v>
      </c>
      <c r="AF27" s="22">
        <v>135516284</v>
      </c>
      <c r="AG27" s="22">
        <v>2114730</v>
      </c>
      <c r="AH27" s="22">
        <v>26628568</v>
      </c>
      <c r="AI27" s="22">
        <v>61480660</v>
      </c>
      <c r="AJ27" s="22">
        <v>61184983</v>
      </c>
      <c r="AK27" s="22">
        <v>25212468</v>
      </c>
      <c r="AL27" s="22">
        <v>11686676</v>
      </c>
      <c r="AM27" s="22">
        <v>57990118</v>
      </c>
      <c r="AN27" s="22">
        <v>79746374</v>
      </c>
      <c r="AO27" s="22">
        <v>39228910</v>
      </c>
      <c r="AP27" s="22">
        <v>13200310</v>
      </c>
      <c r="AQ27" s="22">
        <v>51853747</v>
      </c>
      <c r="AR27" s="22">
        <v>24382460</v>
      </c>
      <c r="AS27" s="22">
        <v>9553540</v>
      </c>
      <c r="AT27" s="22">
        <v>8817633</v>
      </c>
      <c r="AU27" s="22">
        <v>102372770</v>
      </c>
      <c r="AV27" s="22">
        <v>7683266</v>
      </c>
      <c r="AW27" s="22">
        <v>22927355</v>
      </c>
      <c r="AX27" s="22">
        <v>42443509</v>
      </c>
      <c r="AY27" s="22">
        <v>228474675</v>
      </c>
      <c r="AZ27" s="22">
        <v>148915991</v>
      </c>
      <c r="BA27" s="22">
        <v>131825174</v>
      </c>
      <c r="BB27" s="22">
        <v>1184574237</v>
      </c>
      <c r="BC27" s="22">
        <v>124383708</v>
      </c>
      <c r="BD27" s="22">
        <v>44653695</v>
      </c>
      <c r="BE27" s="22">
        <v>20982088</v>
      </c>
      <c r="BF27" s="22">
        <v>30121838</v>
      </c>
      <c r="BG27" s="22">
        <v>115952192</v>
      </c>
      <c r="BH27" s="22">
        <v>902957070</v>
      </c>
      <c r="BI27" s="22">
        <v>190043744</v>
      </c>
      <c r="BJ27" s="22">
        <v>40950342</v>
      </c>
      <c r="BK27" s="22">
        <v>123546848</v>
      </c>
      <c r="BL27" s="22">
        <v>65926125</v>
      </c>
      <c r="BM27" s="22">
        <v>56528834</v>
      </c>
      <c r="BN27" s="22">
        <v>68260337</v>
      </c>
      <c r="BO27" s="22">
        <v>87247205</v>
      </c>
    </row>
    <row r="28" spans="1:67" ht="13.95" hidden="1" customHeight="1" x14ac:dyDescent="0.3">
      <c r="A28" s="19">
        <v>1993</v>
      </c>
      <c r="B28" s="21">
        <f t="shared" si="10"/>
        <v>5590869107</v>
      </c>
      <c r="C28" s="21">
        <f t="shared" si="11"/>
        <v>519773806</v>
      </c>
      <c r="D28" s="21">
        <f t="shared" si="12"/>
        <v>319455059</v>
      </c>
      <c r="E28" s="21">
        <f t="shared" si="13"/>
        <v>465251094</v>
      </c>
      <c r="F28" s="21">
        <f t="shared" si="14"/>
        <v>333220688</v>
      </c>
      <c r="G28" s="21">
        <f t="shared" si="15"/>
        <v>566224200</v>
      </c>
      <c r="H28" s="21">
        <f t="shared" si="16"/>
        <v>280509742</v>
      </c>
      <c r="I28" s="21">
        <f t="shared" si="17"/>
        <v>1418841643</v>
      </c>
      <c r="J28" s="21">
        <f t="shared" si="18"/>
        <v>1687592875</v>
      </c>
      <c r="K28" s="22">
        <v>81486773</v>
      </c>
      <c r="L28" s="22">
        <v>5188637</v>
      </c>
      <c r="M28" s="22">
        <v>39651621</v>
      </c>
      <c r="N28" s="22">
        <v>59515844</v>
      </c>
      <c r="O28" s="22">
        <v>57861037</v>
      </c>
      <c r="P28" s="22">
        <v>57170764</v>
      </c>
      <c r="Q28" s="22">
        <v>15389720</v>
      </c>
      <c r="R28" s="22">
        <v>4311862</v>
      </c>
      <c r="S28" s="22">
        <v>8718036</v>
      </c>
      <c r="T28" s="22">
        <v>55389384</v>
      </c>
      <c r="U28" s="22">
        <v>135090128</v>
      </c>
      <c r="V28" s="22">
        <v>262633231</v>
      </c>
      <c r="W28" s="22">
        <v>28830637</v>
      </c>
      <c r="X28" s="22">
        <v>17722911</v>
      </c>
      <c r="Y28" s="22">
        <v>3573610</v>
      </c>
      <c r="Z28" s="22">
        <v>6694670</v>
      </c>
      <c r="AA28" s="22">
        <v>34152717</v>
      </c>
      <c r="AB28" s="22">
        <v>156794577</v>
      </c>
      <c r="AC28" s="22">
        <v>14102276</v>
      </c>
      <c r="AD28" s="22">
        <v>34441473</v>
      </c>
      <c r="AE28" s="22">
        <v>87653807</v>
      </c>
      <c r="AF28" s="22">
        <v>138106244</v>
      </c>
      <c r="AG28" s="22">
        <v>2222093</v>
      </c>
      <c r="AH28" s="22">
        <v>27277048</v>
      </c>
      <c r="AI28" s="22">
        <v>62915681</v>
      </c>
      <c r="AJ28" s="22">
        <v>61403543</v>
      </c>
      <c r="AK28" s="22">
        <v>25614586</v>
      </c>
      <c r="AL28" s="22">
        <v>12215862</v>
      </c>
      <c r="AM28" s="22">
        <v>58999167</v>
      </c>
      <c r="AN28" s="22">
        <v>82572708</v>
      </c>
      <c r="AO28" s="22">
        <v>40656336</v>
      </c>
      <c r="AP28" s="22">
        <v>13735951</v>
      </c>
      <c r="AQ28" s="22">
        <v>53708891</v>
      </c>
      <c r="AR28" s="22">
        <v>25117188</v>
      </c>
      <c r="AS28" s="22">
        <v>9754786</v>
      </c>
      <c r="AT28" s="22">
        <v>9100789</v>
      </c>
      <c r="AU28" s="22">
        <v>105122069</v>
      </c>
      <c r="AV28" s="22">
        <v>7981132</v>
      </c>
      <c r="AW28" s="22">
        <v>23445592</v>
      </c>
      <c r="AX28" s="22">
        <v>43297156</v>
      </c>
      <c r="AY28" s="22">
        <v>234304310</v>
      </c>
      <c r="AZ28" s="22">
        <v>148135424</v>
      </c>
      <c r="BA28" s="22">
        <v>132374318</v>
      </c>
      <c r="BB28" s="22">
        <v>1197308575</v>
      </c>
      <c r="BC28" s="22">
        <v>124839958</v>
      </c>
      <c r="BD28" s="22">
        <v>44887724</v>
      </c>
      <c r="BE28" s="22">
        <v>21174682</v>
      </c>
      <c r="BF28" s="22">
        <v>30630704</v>
      </c>
      <c r="BG28" s="22">
        <v>118132360</v>
      </c>
      <c r="BH28" s="22">
        <v>922118387</v>
      </c>
      <c r="BI28" s="22">
        <v>193305168</v>
      </c>
      <c r="BJ28" s="22">
        <v>41502429</v>
      </c>
      <c r="BK28" s="22">
        <v>127020117</v>
      </c>
      <c r="BL28" s="22">
        <v>67530621</v>
      </c>
      <c r="BM28" s="22">
        <v>57408198</v>
      </c>
      <c r="BN28" s="22">
        <v>69586384</v>
      </c>
      <c r="BO28" s="22">
        <v>90989211</v>
      </c>
    </row>
    <row r="29" spans="1:67" ht="13.95" hidden="1" customHeight="1" x14ac:dyDescent="0.3">
      <c r="A29" s="19">
        <v>1994</v>
      </c>
      <c r="B29" s="21">
        <f t="shared" si="10"/>
        <v>5674865580</v>
      </c>
      <c r="C29" s="21">
        <f t="shared" si="11"/>
        <v>520925525</v>
      </c>
      <c r="D29" s="21">
        <f t="shared" si="12"/>
        <v>323028165</v>
      </c>
      <c r="E29" s="21">
        <f t="shared" si="13"/>
        <v>473245326</v>
      </c>
      <c r="F29" s="21">
        <f t="shared" si="14"/>
        <v>340165043</v>
      </c>
      <c r="G29" s="21">
        <f t="shared" si="15"/>
        <v>581465381</v>
      </c>
      <c r="H29" s="21">
        <f t="shared" si="16"/>
        <v>280624972</v>
      </c>
      <c r="I29" s="21">
        <f t="shared" si="17"/>
        <v>1431910038</v>
      </c>
      <c r="J29" s="21">
        <f t="shared" si="18"/>
        <v>1723501130</v>
      </c>
      <c r="K29" s="22">
        <v>81773617</v>
      </c>
      <c r="L29" s="22">
        <v>5206190</v>
      </c>
      <c r="M29" s="22">
        <v>39858721</v>
      </c>
      <c r="N29" s="22">
        <v>59747876</v>
      </c>
      <c r="O29" s="22">
        <v>58003203</v>
      </c>
      <c r="P29" s="22">
        <v>57420138</v>
      </c>
      <c r="Q29" s="22">
        <v>15485449</v>
      </c>
      <c r="R29" s="22">
        <v>4336467</v>
      </c>
      <c r="S29" s="22">
        <v>8780190</v>
      </c>
      <c r="T29" s="22">
        <v>55636187</v>
      </c>
      <c r="U29" s="22">
        <v>134677487</v>
      </c>
      <c r="V29" s="22">
        <v>265474810</v>
      </c>
      <c r="W29" s="22">
        <v>29147381</v>
      </c>
      <c r="X29" s="22">
        <v>17897433</v>
      </c>
      <c r="Y29" s="22">
        <v>3621030</v>
      </c>
      <c r="Z29" s="22">
        <v>6887511</v>
      </c>
      <c r="AA29" s="22">
        <v>34613491</v>
      </c>
      <c r="AB29" s="22">
        <v>159265006</v>
      </c>
      <c r="AC29" s="22">
        <v>14316256</v>
      </c>
      <c r="AD29" s="22">
        <v>35127410</v>
      </c>
      <c r="AE29" s="22">
        <v>89259205</v>
      </c>
      <c r="AF29" s="22">
        <v>140663958</v>
      </c>
      <c r="AG29" s="22">
        <v>2328188</v>
      </c>
      <c r="AH29" s="22">
        <v>27887279</v>
      </c>
      <c r="AI29" s="22">
        <v>64285589</v>
      </c>
      <c r="AJ29" s="22">
        <v>61520598</v>
      </c>
      <c r="AK29" s="22">
        <v>26000822</v>
      </c>
      <c r="AL29" s="22">
        <v>12750040</v>
      </c>
      <c r="AM29" s="22">
        <v>60033836</v>
      </c>
      <c r="AN29" s="22">
        <v>85358691</v>
      </c>
      <c r="AO29" s="22">
        <v>42626876</v>
      </c>
      <c r="AP29" s="22">
        <v>14287201</v>
      </c>
      <c r="AQ29" s="22">
        <v>55611508</v>
      </c>
      <c r="AR29" s="22">
        <v>25857130</v>
      </c>
      <c r="AS29" s="22">
        <v>9967031</v>
      </c>
      <c r="AT29" s="22">
        <v>9398258</v>
      </c>
      <c r="AU29" s="22">
        <v>107935714</v>
      </c>
      <c r="AV29" s="22">
        <v>6792352</v>
      </c>
      <c r="AW29" s="22">
        <v>24043948</v>
      </c>
      <c r="AX29" s="22">
        <v>44004139</v>
      </c>
      <c r="AY29" s="22">
        <v>240941224</v>
      </c>
      <c r="AZ29" s="22">
        <v>148200736</v>
      </c>
      <c r="BA29" s="22">
        <v>132424236</v>
      </c>
      <c r="BB29" s="22">
        <v>1209003096</v>
      </c>
      <c r="BC29" s="22">
        <v>125286860</v>
      </c>
      <c r="BD29" s="22">
        <v>45130840</v>
      </c>
      <c r="BE29" s="22">
        <v>21357140</v>
      </c>
      <c r="BF29" s="22">
        <v>31132102</v>
      </c>
      <c r="BG29" s="22">
        <v>120343179</v>
      </c>
      <c r="BH29" s="22">
        <v>941163767</v>
      </c>
      <c r="BI29" s="22">
        <v>196591828</v>
      </c>
      <c r="BJ29" s="22">
        <v>42055143</v>
      </c>
      <c r="BK29" s="22">
        <v>130748083</v>
      </c>
      <c r="BL29" s="22">
        <v>69019291</v>
      </c>
      <c r="BM29" s="22">
        <v>58260854</v>
      </c>
      <c r="BN29" s="22">
        <v>70854391</v>
      </c>
      <c r="BO29" s="22">
        <v>94464594</v>
      </c>
    </row>
    <row r="30" spans="1:67" ht="13.95" hidden="1" customHeight="1" x14ac:dyDescent="0.3">
      <c r="A30" s="19">
        <v>1995</v>
      </c>
      <c r="B30" s="21">
        <f t="shared" si="10"/>
        <v>5758179747</v>
      </c>
      <c r="C30" s="21">
        <f t="shared" si="11"/>
        <v>521825692</v>
      </c>
      <c r="D30" s="21">
        <f t="shared" si="12"/>
        <v>326518621</v>
      </c>
      <c r="E30" s="21">
        <f t="shared" si="13"/>
        <v>481217359</v>
      </c>
      <c r="F30" s="21">
        <f t="shared" si="14"/>
        <v>347340748</v>
      </c>
      <c r="G30" s="21">
        <f t="shared" si="15"/>
        <v>597055510</v>
      </c>
      <c r="H30" s="21">
        <f t="shared" si="16"/>
        <v>280608558</v>
      </c>
      <c r="I30" s="21">
        <f t="shared" si="17"/>
        <v>1444290328</v>
      </c>
      <c r="J30" s="21">
        <f t="shared" si="18"/>
        <v>1759322931</v>
      </c>
      <c r="K30" s="22">
        <v>82019890</v>
      </c>
      <c r="L30" s="22">
        <v>5233360</v>
      </c>
      <c r="M30" s="22">
        <v>40052738</v>
      </c>
      <c r="N30" s="22">
        <v>59973548</v>
      </c>
      <c r="O30" s="22">
        <v>58154635</v>
      </c>
      <c r="P30" s="22">
        <v>57403344</v>
      </c>
      <c r="Q30" s="22">
        <v>15565032</v>
      </c>
      <c r="R30" s="22">
        <v>4358993</v>
      </c>
      <c r="S30" s="22">
        <v>8826302</v>
      </c>
      <c r="T30" s="22">
        <v>55853805</v>
      </c>
      <c r="U30" s="22">
        <v>134384045</v>
      </c>
      <c r="V30" s="22">
        <v>268205795</v>
      </c>
      <c r="W30" s="22">
        <v>29459131</v>
      </c>
      <c r="X30" s="22">
        <v>18095344</v>
      </c>
      <c r="Y30" s="22">
        <v>3674428</v>
      </c>
      <c r="Z30" s="22">
        <v>7083923</v>
      </c>
      <c r="AA30" s="22">
        <v>35070020</v>
      </c>
      <c r="AB30" s="22">
        <v>161735073</v>
      </c>
      <c r="AC30" s="22">
        <v>14527381</v>
      </c>
      <c r="AD30" s="22">
        <v>35804662</v>
      </c>
      <c r="AE30" s="22">
        <v>90862455</v>
      </c>
      <c r="AF30" s="22">
        <v>143217768</v>
      </c>
      <c r="AG30" s="22">
        <v>2434662</v>
      </c>
      <c r="AH30" s="22">
        <v>28470191</v>
      </c>
      <c r="AI30" s="22">
        <v>65652622</v>
      </c>
      <c r="AJ30" s="22">
        <v>62205567</v>
      </c>
      <c r="AK30" s="22">
        <v>26399429</v>
      </c>
      <c r="AL30" s="22">
        <v>13289245</v>
      </c>
      <c r="AM30" s="22">
        <v>61024503</v>
      </c>
      <c r="AN30" s="22">
        <v>87864529</v>
      </c>
      <c r="AO30" s="22">
        <v>44433704</v>
      </c>
      <c r="AP30" s="22">
        <v>14855565</v>
      </c>
      <c r="AQ30" s="22">
        <v>57537335</v>
      </c>
      <c r="AR30" s="22">
        <v>26601751</v>
      </c>
      <c r="AS30" s="22">
        <v>10185365</v>
      </c>
      <c r="AT30" s="22">
        <v>9714529</v>
      </c>
      <c r="AU30" s="22">
        <v>110819428</v>
      </c>
      <c r="AV30" s="22">
        <v>5674118</v>
      </c>
      <c r="AW30" s="22">
        <v>24672143</v>
      </c>
      <c r="AX30" s="22">
        <v>44541554</v>
      </c>
      <c r="AY30" s="22">
        <v>248020018</v>
      </c>
      <c r="AZ30" s="22">
        <v>148291403</v>
      </c>
      <c r="BA30" s="22">
        <v>132317155</v>
      </c>
      <c r="BB30" s="22">
        <v>1220133927</v>
      </c>
      <c r="BC30" s="22">
        <v>125672665</v>
      </c>
      <c r="BD30" s="22">
        <v>45368425</v>
      </c>
      <c r="BE30" s="22">
        <v>21534495</v>
      </c>
      <c r="BF30" s="22">
        <v>31580816</v>
      </c>
      <c r="BG30" s="22">
        <v>122600370</v>
      </c>
      <c r="BH30" s="22">
        <v>960301044</v>
      </c>
      <c r="BI30" s="22">
        <v>199888057</v>
      </c>
      <c r="BJ30" s="22">
        <v>42605338</v>
      </c>
      <c r="BK30" s="22">
        <v>134582253</v>
      </c>
      <c r="BL30" s="22">
        <v>70546246</v>
      </c>
      <c r="BM30" s="22">
        <v>59098232</v>
      </c>
      <c r="BN30" s="22">
        <v>72049940</v>
      </c>
      <c r="BO30" s="22">
        <v>97651451</v>
      </c>
    </row>
    <row r="31" spans="1:67" ht="13.95" hidden="1" customHeight="1" x14ac:dyDescent="0.3">
      <c r="A31" s="19">
        <v>1996</v>
      </c>
      <c r="B31" s="21">
        <f t="shared" si="10"/>
        <v>5841337074</v>
      </c>
      <c r="C31" s="21">
        <f t="shared" si="11"/>
        <v>522545051</v>
      </c>
      <c r="D31" s="21">
        <f t="shared" si="12"/>
        <v>329948625</v>
      </c>
      <c r="E31" s="21">
        <f t="shared" si="13"/>
        <v>489124784</v>
      </c>
      <c r="F31" s="21">
        <f t="shared" si="14"/>
        <v>354463087</v>
      </c>
      <c r="G31" s="21">
        <f t="shared" si="15"/>
        <v>613243170</v>
      </c>
      <c r="H31" s="21">
        <f t="shared" si="16"/>
        <v>280278443</v>
      </c>
      <c r="I31" s="21">
        <f t="shared" si="17"/>
        <v>1456236794</v>
      </c>
      <c r="J31" s="21">
        <f t="shared" si="18"/>
        <v>1795497120</v>
      </c>
      <c r="K31" s="22">
        <v>82263189</v>
      </c>
      <c r="L31" s="22">
        <v>5263068</v>
      </c>
      <c r="M31" s="22">
        <v>40237372</v>
      </c>
      <c r="N31" s="22">
        <v>60195176</v>
      </c>
      <c r="O31" s="22">
        <v>58298565</v>
      </c>
      <c r="P31" s="22">
        <v>57162092</v>
      </c>
      <c r="Q31" s="22">
        <v>15640027</v>
      </c>
      <c r="R31" s="22">
        <v>4381135</v>
      </c>
      <c r="S31" s="22">
        <v>8840327</v>
      </c>
      <c r="T31" s="22">
        <v>56058955</v>
      </c>
      <c r="U31" s="22">
        <v>134205145</v>
      </c>
      <c r="V31" s="22">
        <v>270860696</v>
      </c>
      <c r="W31" s="22">
        <v>29767206</v>
      </c>
      <c r="X31" s="22">
        <v>18305307</v>
      </c>
      <c r="Y31" s="22">
        <v>3729378</v>
      </c>
      <c r="Z31" s="22">
        <v>7286038</v>
      </c>
      <c r="AA31" s="22">
        <v>35513793</v>
      </c>
      <c r="AB31" s="22">
        <v>164202549</v>
      </c>
      <c r="AC31" s="22">
        <v>14734046</v>
      </c>
      <c r="AD31" s="22">
        <v>36462745</v>
      </c>
      <c r="AE31" s="22">
        <v>92452702</v>
      </c>
      <c r="AF31" s="22">
        <v>145758949</v>
      </c>
      <c r="AG31" s="22">
        <v>2597564</v>
      </c>
      <c r="AH31" s="22">
        <v>29033044</v>
      </c>
      <c r="AI31" s="22">
        <v>67028048</v>
      </c>
      <c r="AJ31" s="22">
        <v>62881300</v>
      </c>
      <c r="AK31" s="22">
        <v>26808107</v>
      </c>
      <c r="AL31" s="22">
        <v>13831009</v>
      </c>
      <c r="AM31" s="22">
        <v>61951134</v>
      </c>
      <c r="AN31" s="22">
        <v>90332881</v>
      </c>
      <c r="AO31" s="22">
        <v>45296124</v>
      </c>
      <c r="AP31" s="22">
        <v>15442312</v>
      </c>
      <c r="AQ31" s="22">
        <v>59467635</v>
      </c>
      <c r="AR31" s="22">
        <v>27344211</v>
      </c>
      <c r="AS31" s="22">
        <v>10407278</v>
      </c>
      <c r="AT31" s="22">
        <v>10044852</v>
      </c>
      <c r="AU31" s="22">
        <v>113754779</v>
      </c>
      <c r="AV31" s="22">
        <v>6708764</v>
      </c>
      <c r="AW31" s="22">
        <v>25231528</v>
      </c>
      <c r="AX31" s="22">
        <v>45123018</v>
      </c>
      <c r="AY31" s="22">
        <v>254422669</v>
      </c>
      <c r="AZ31" s="22">
        <v>148084582</v>
      </c>
      <c r="BA31" s="22">
        <v>132193861</v>
      </c>
      <c r="BB31" s="22">
        <v>1230944812</v>
      </c>
      <c r="BC31" s="22">
        <v>125975302</v>
      </c>
      <c r="BD31" s="22">
        <v>45638700</v>
      </c>
      <c r="BE31" s="22">
        <v>21709276</v>
      </c>
      <c r="BF31" s="22">
        <v>31968704</v>
      </c>
      <c r="BG31" s="22">
        <v>124862179</v>
      </c>
      <c r="BH31" s="22">
        <v>979678458</v>
      </c>
      <c r="BI31" s="22">
        <v>203204348</v>
      </c>
      <c r="BJ31" s="22">
        <v>43154860</v>
      </c>
      <c r="BK31" s="22">
        <v>138557092</v>
      </c>
      <c r="BL31" s="22">
        <v>72190242</v>
      </c>
      <c r="BM31" s="22">
        <v>59920064</v>
      </c>
      <c r="BN31" s="22">
        <v>73156447</v>
      </c>
      <c r="BO31" s="22">
        <v>100773430</v>
      </c>
    </row>
    <row r="32" spans="1:67" ht="13.95" hidden="1" customHeight="1" x14ac:dyDescent="0.3">
      <c r="A32" s="19">
        <v>1997</v>
      </c>
      <c r="B32" s="21">
        <f t="shared" si="10"/>
        <v>5924048085</v>
      </c>
      <c r="C32" s="21">
        <f t="shared" si="11"/>
        <v>523361977</v>
      </c>
      <c r="D32" s="21">
        <f t="shared" si="12"/>
        <v>333306446</v>
      </c>
      <c r="E32" s="21">
        <f t="shared" si="13"/>
        <v>496974627</v>
      </c>
      <c r="F32" s="21">
        <f t="shared" si="14"/>
        <v>361676961</v>
      </c>
      <c r="G32" s="21">
        <f t="shared" si="15"/>
        <v>629563982</v>
      </c>
      <c r="H32" s="21">
        <f t="shared" si="16"/>
        <v>279767649</v>
      </c>
      <c r="I32" s="21">
        <f t="shared" si="17"/>
        <v>1467564116</v>
      </c>
      <c r="J32" s="21">
        <f t="shared" si="18"/>
        <v>1831832327</v>
      </c>
      <c r="K32" s="22">
        <v>82389638</v>
      </c>
      <c r="L32" s="22">
        <v>5285035</v>
      </c>
      <c r="M32" s="22">
        <v>40423826</v>
      </c>
      <c r="N32" s="22">
        <v>60416200</v>
      </c>
      <c r="O32" s="22">
        <v>58447089</v>
      </c>
      <c r="P32" s="22">
        <v>57189274</v>
      </c>
      <c r="Q32" s="22">
        <v>15723622</v>
      </c>
      <c r="R32" s="22">
        <v>4404986</v>
      </c>
      <c r="S32" s="22">
        <v>8845524</v>
      </c>
      <c r="T32" s="22">
        <v>56267524</v>
      </c>
      <c r="U32" s="22">
        <v>133969259</v>
      </c>
      <c r="V32" s="22">
        <v>273468013</v>
      </c>
      <c r="W32" s="22">
        <v>30059089</v>
      </c>
      <c r="X32" s="22">
        <v>18504912</v>
      </c>
      <c r="Y32" s="22">
        <v>3776950</v>
      </c>
      <c r="Z32" s="22">
        <v>7497482</v>
      </c>
      <c r="AA32" s="22">
        <v>35947791</v>
      </c>
      <c r="AB32" s="22">
        <v>166661659</v>
      </c>
      <c r="AC32" s="22">
        <v>14932434</v>
      </c>
      <c r="AD32" s="22">
        <v>37121149</v>
      </c>
      <c r="AE32" s="22">
        <v>94021207</v>
      </c>
      <c r="AF32" s="22">
        <v>148290387</v>
      </c>
      <c r="AG32" s="22">
        <v>2817410</v>
      </c>
      <c r="AH32" s="22">
        <v>29579301</v>
      </c>
      <c r="AI32" s="22">
        <v>68431740</v>
      </c>
      <c r="AJ32" s="22">
        <v>63639638</v>
      </c>
      <c r="AK32" s="22">
        <v>27213337</v>
      </c>
      <c r="AL32" s="22">
        <v>14374943</v>
      </c>
      <c r="AM32" s="22">
        <v>62852966</v>
      </c>
      <c r="AN32" s="22">
        <v>92767626</v>
      </c>
      <c r="AO32" s="22">
        <v>46029902</v>
      </c>
      <c r="AP32" s="22">
        <v>16047170</v>
      </c>
      <c r="AQ32" s="22">
        <v>61404539</v>
      </c>
      <c r="AR32" s="22">
        <v>28101768</v>
      </c>
      <c r="AS32" s="22">
        <v>10646495</v>
      </c>
      <c r="AT32" s="22">
        <v>10383969</v>
      </c>
      <c r="AU32" s="22">
        <v>116754792</v>
      </c>
      <c r="AV32" s="22">
        <v>7755238</v>
      </c>
      <c r="AW32" s="22">
        <v>25799821</v>
      </c>
      <c r="AX32" s="22">
        <v>45666838</v>
      </c>
      <c r="AY32" s="22">
        <v>260973450</v>
      </c>
      <c r="AZ32" s="22">
        <v>147853771</v>
      </c>
      <c r="BA32" s="22">
        <v>131913878</v>
      </c>
      <c r="BB32" s="22">
        <v>1241139622</v>
      </c>
      <c r="BC32" s="22">
        <v>126265929</v>
      </c>
      <c r="BD32" s="22">
        <v>45941537</v>
      </c>
      <c r="BE32" s="22">
        <v>21885328</v>
      </c>
      <c r="BF32" s="22">
        <v>32331700</v>
      </c>
      <c r="BG32" s="22">
        <v>127198069</v>
      </c>
      <c r="BH32" s="22">
        <v>999133762</v>
      </c>
      <c r="BI32" s="22">
        <v>206536095</v>
      </c>
      <c r="BJ32" s="22">
        <v>43708798</v>
      </c>
      <c r="BK32" s="22">
        <v>142531804</v>
      </c>
      <c r="BL32" s="22">
        <v>73908810</v>
      </c>
      <c r="BM32" s="22">
        <v>60724584</v>
      </c>
      <c r="BN32" s="22">
        <v>74226889</v>
      </c>
      <c r="BO32" s="22">
        <v>103863516</v>
      </c>
    </row>
    <row r="33" spans="1:67" ht="13.95" hidden="1" customHeight="1" x14ac:dyDescent="0.3">
      <c r="A33" s="19">
        <v>1998</v>
      </c>
      <c r="B33" s="21">
        <f t="shared" si="10"/>
        <v>6006306562</v>
      </c>
      <c r="C33" s="21">
        <f t="shared" si="11"/>
        <v>523515912</v>
      </c>
      <c r="D33" s="21">
        <f t="shared" si="12"/>
        <v>336677366</v>
      </c>
      <c r="E33" s="21">
        <f t="shared" si="13"/>
        <v>504834889</v>
      </c>
      <c r="F33" s="21">
        <f t="shared" si="14"/>
        <v>369054421</v>
      </c>
      <c r="G33" s="21">
        <f t="shared" si="15"/>
        <v>646539503</v>
      </c>
      <c r="H33" s="21">
        <f t="shared" si="16"/>
        <v>279183905</v>
      </c>
      <c r="I33" s="21">
        <f t="shared" si="17"/>
        <v>1478344904</v>
      </c>
      <c r="J33" s="21">
        <f t="shared" si="18"/>
        <v>1868155662</v>
      </c>
      <c r="K33" s="22">
        <v>82011939</v>
      </c>
      <c r="L33" s="22">
        <v>5304262</v>
      </c>
      <c r="M33" s="22">
        <v>40617440</v>
      </c>
      <c r="N33" s="22">
        <v>60657508</v>
      </c>
      <c r="O33" s="22">
        <v>58626819</v>
      </c>
      <c r="P33" s="22">
        <v>57215194</v>
      </c>
      <c r="Q33" s="22">
        <v>15827107</v>
      </c>
      <c r="R33" s="22">
        <v>4431313</v>
      </c>
      <c r="S33" s="22">
        <v>8850609</v>
      </c>
      <c r="T33" s="22">
        <v>56488040</v>
      </c>
      <c r="U33" s="22">
        <v>133485681</v>
      </c>
      <c r="V33" s="22">
        <v>276119333</v>
      </c>
      <c r="W33" s="22">
        <v>30329969</v>
      </c>
      <c r="X33" s="22">
        <v>18701717</v>
      </c>
      <c r="Y33" s="22">
        <v>3811371</v>
      </c>
      <c r="Z33" s="22">
        <v>7714976</v>
      </c>
      <c r="AA33" s="22">
        <v>36372860</v>
      </c>
      <c r="AB33" s="22">
        <v>169159655</v>
      </c>
      <c r="AC33" s="22">
        <v>15127799</v>
      </c>
      <c r="AD33" s="22">
        <v>37792165</v>
      </c>
      <c r="AE33" s="22">
        <v>95575245</v>
      </c>
      <c r="AF33" s="22">
        <v>150807165</v>
      </c>
      <c r="AG33" s="22">
        <v>3040421</v>
      </c>
      <c r="AH33" s="22">
        <v>30054133</v>
      </c>
      <c r="AI33" s="22">
        <v>69943294</v>
      </c>
      <c r="AJ33" s="22">
        <v>64519859</v>
      </c>
      <c r="AK33" s="22">
        <v>27621648</v>
      </c>
      <c r="AL33" s="22">
        <v>14922185</v>
      </c>
      <c r="AM33" s="22">
        <v>63734383</v>
      </c>
      <c r="AN33" s="22">
        <v>95218498</v>
      </c>
      <c r="AO33" s="22">
        <v>47297600</v>
      </c>
      <c r="AP33" s="22">
        <v>16663948</v>
      </c>
      <c r="AQ33" s="22">
        <v>63363524</v>
      </c>
      <c r="AR33" s="22">
        <v>28888057</v>
      </c>
      <c r="AS33" s="22">
        <v>10919573</v>
      </c>
      <c r="AT33" s="22">
        <v>10741413</v>
      </c>
      <c r="AU33" s="22">
        <v>119846254</v>
      </c>
      <c r="AV33" s="22">
        <v>8081681</v>
      </c>
      <c r="AW33" s="22">
        <v>26458999</v>
      </c>
      <c r="AX33" s="22">
        <v>46223880</v>
      </c>
      <c r="AY33" s="22">
        <v>268054574</v>
      </c>
      <c r="AZ33" s="22">
        <v>147635531</v>
      </c>
      <c r="BA33" s="22">
        <v>131548374</v>
      </c>
      <c r="BB33" s="22">
        <v>1250847127</v>
      </c>
      <c r="BC33" s="22">
        <v>126549181</v>
      </c>
      <c r="BD33" s="22">
        <v>46230878</v>
      </c>
      <c r="BE33" s="22">
        <v>22049226</v>
      </c>
      <c r="BF33" s="22">
        <v>32668492</v>
      </c>
      <c r="BG33" s="22">
        <v>129622332</v>
      </c>
      <c r="BH33" s="22">
        <v>1018665080</v>
      </c>
      <c r="BI33" s="22">
        <v>209826788</v>
      </c>
      <c r="BJ33" s="22">
        <v>44257793</v>
      </c>
      <c r="BK33" s="22">
        <v>146522356</v>
      </c>
      <c r="BL33" s="22">
        <v>75791024</v>
      </c>
      <c r="BM33" s="22">
        <v>61522630</v>
      </c>
      <c r="BN33" s="22">
        <v>75299660</v>
      </c>
      <c r="BO33" s="22">
        <v>106647999</v>
      </c>
    </row>
    <row r="34" spans="1:67" ht="13.95" hidden="1" customHeight="1" x14ac:dyDescent="0.3">
      <c r="A34" s="19">
        <v>1999</v>
      </c>
      <c r="B34" s="21">
        <f t="shared" si="10"/>
        <v>6088225742</v>
      </c>
      <c r="C34" s="21">
        <f t="shared" si="11"/>
        <v>523748243</v>
      </c>
      <c r="D34" s="21">
        <f t="shared" si="12"/>
        <v>340066474</v>
      </c>
      <c r="E34" s="21">
        <f t="shared" si="13"/>
        <v>512622722</v>
      </c>
      <c r="F34" s="21">
        <f t="shared" si="14"/>
        <v>376520001</v>
      </c>
      <c r="G34" s="21">
        <f t="shared" si="15"/>
        <v>664013684</v>
      </c>
      <c r="H34" s="21">
        <f t="shared" si="16"/>
        <v>278581993</v>
      </c>
      <c r="I34" s="21">
        <f t="shared" si="17"/>
        <v>1488660799</v>
      </c>
      <c r="J34" s="21">
        <f t="shared" si="18"/>
        <v>1904011826</v>
      </c>
      <c r="K34" s="22">
        <v>81678287</v>
      </c>
      <c r="L34" s="22">
        <v>5321810</v>
      </c>
      <c r="M34" s="22">
        <v>40812857</v>
      </c>
      <c r="N34" s="22">
        <v>60987092</v>
      </c>
      <c r="O34" s="22">
        <v>58838657</v>
      </c>
      <c r="P34" s="22">
        <v>57240798</v>
      </c>
      <c r="Q34" s="22">
        <v>15940184</v>
      </c>
      <c r="R34" s="22">
        <v>4461787</v>
      </c>
      <c r="S34" s="22">
        <v>8857686</v>
      </c>
      <c r="T34" s="22">
        <v>56737547</v>
      </c>
      <c r="U34" s="22">
        <v>132871538</v>
      </c>
      <c r="V34" s="22">
        <v>278785484</v>
      </c>
      <c r="W34" s="22">
        <v>30599456</v>
      </c>
      <c r="X34" s="22">
        <v>18909981</v>
      </c>
      <c r="Y34" s="22">
        <v>3835555</v>
      </c>
      <c r="Z34" s="22">
        <v>7935998</v>
      </c>
      <c r="AA34" s="22">
        <v>36794682</v>
      </c>
      <c r="AB34" s="22">
        <v>171641543</v>
      </c>
      <c r="AC34" s="22">
        <v>15319313</v>
      </c>
      <c r="AD34" s="22">
        <v>38454863</v>
      </c>
      <c r="AE34" s="22">
        <v>97115707</v>
      </c>
      <c r="AF34" s="22">
        <v>153296614</v>
      </c>
      <c r="AG34" s="22">
        <v>3266009</v>
      </c>
      <c r="AH34" s="22">
        <v>30474354</v>
      </c>
      <c r="AI34" s="22">
        <v>71520954</v>
      </c>
      <c r="AJ34" s="22">
        <v>65445391</v>
      </c>
      <c r="AK34" s="22">
        <v>28027179</v>
      </c>
      <c r="AL34" s="22">
        <v>15472075</v>
      </c>
      <c r="AM34" s="22">
        <v>64591923</v>
      </c>
      <c r="AN34" s="22">
        <v>97722116</v>
      </c>
      <c r="AO34" s="22">
        <v>48912971</v>
      </c>
      <c r="AP34" s="22">
        <v>17215935</v>
      </c>
      <c r="AQ34" s="22">
        <v>65374561</v>
      </c>
      <c r="AR34" s="22">
        <v>29733408</v>
      </c>
      <c r="AS34" s="22">
        <v>11227415</v>
      </c>
      <c r="AT34" s="22">
        <v>11117411</v>
      </c>
      <c r="AU34" s="22">
        <v>123047320</v>
      </c>
      <c r="AV34" s="22">
        <v>8147912</v>
      </c>
      <c r="AW34" s="22">
        <v>27130613</v>
      </c>
      <c r="AX34" s="22">
        <v>46730335</v>
      </c>
      <c r="AY34" s="22">
        <v>275375803</v>
      </c>
      <c r="AZ34" s="22">
        <v>147241975</v>
      </c>
      <c r="BA34" s="22">
        <v>131340018</v>
      </c>
      <c r="BB34" s="22">
        <v>1260176655</v>
      </c>
      <c r="BC34" s="22">
        <v>126801564</v>
      </c>
      <c r="BD34" s="22">
        <v>46500383</v>
      </c>
      <c r="BE34" s="22">
        <v>22203781</v>
      </c>
      <c r="BF34" s="22">
        <v>32978416</v>
      </c>
      <c r="BG34" s="22">
        <v>132108065</v>
      </c>
      <c r="BH34" s="22">
        <v>1038225823</v>
      </c>
      <c r="BI34" s="22">
        <v>213004668</v>
      </c>
      <c r="BJ34" s="22">
        <v>44787724</v>
      </c>
      <c r="BK34" s="22">
        <v>150565377</v>
      </c>
      <c r="BL34" s="22">
        <v>77753257</v>
      </c>
      <c r="BM34" s="22">
        <v>62299043</v>
      </c>
      <c r="BN34" s="22">
        <v>76287452</v>
      </c>
      <c r="BO34" s="22">
        <v>108980417</v>
      </c>
    </row>
    <row r="35" spans="1:67" ht="13.95" hidden="1" customHeight="1" x14ac:dyDescent="0.3">
      <c r="A35" s="19">
        <v>2000</v>
      </c>
      <c r="B35" s="21">
        <f t="shared" si="10"/>
        <v>6170903834</v>
      </c>
      <c r="C35" s="21">
        <f t="shared" si="11"/>
        <v>524720973</v>
      </c>
      <c r="D35" s="21">
        <f t="shared" si="12"/>
        <v>343526511</v>
      </c>
      <c r="E35" s="21">
        <f t="shared" si="13"/>
        <v>520173022</v>
      </c>
      <c r="F35" s="21">
        <f t="shared" si="14"/>
        <v>384213248</v>
      </c>
      <c r="G35" s="21">
        <f t="shared" si="15"/>
        <v>681904368</v>
      </c>
      <c r="H35" s="21">
        <f t="shared" si="16"/>
        <v>278075241</v>
      </c>
      <c r="I35" s="21">
        <f t="shared" si="17"/>
        <v>1498971560</v>
      </c>
      <c r="J35" s="21">
        <f t="shared" si="18"/>
        <v>1939318911</v>
      </c>
      <c r="K35" s="22">
        <v>81797258</v>
      </c>
      <c r="L35" s="22">
        <v>5339658</v>
      </c>
      <c r="M35" s="22">
        <v>41019774</v>
      </c>
      <c r="N35" s="22">
        <v>61404920</v>
      </c>
      <c r="O35" s="22">
        <v>59057338</v>
      </c>
      <c r="P35" s="22">
        <v>57272196</v>
      </c>
      <c r="Q35" s="22">
        <v>16058760</v>
      </c>
      <c r="R35" s="22">
        <v>4490867</v>
      </c>
      <c r="S35" s="22">
        <v>8872101</v>
      </c>
      <c r="T35" s="22">
        <v>57020115</v>
      </c>
      <c r="U35" s="22">
        <v>132387986</v>
      </c>
      <c r="V35" s="22">
        <v>281484131</v>
      </c>
      <c r="W35" s="22">
        <v>30891803</v>
      </c>
      <c r="X35" s="22">
        <v>19132471</v>
      </c>
      <c r="Y35" s="22">
        <v>3857574</v>
      </c>
      <c r="Z35" s="22">
        <v>8160532</v>
      </c>
      <c r="AA35" s="22">
        <v>37213984</v>
      </c>
      <c r="AB35" s="22">
        <v>174018282</v>
      </c>
      <c r="AC35" s="22">
        <v>15503635</v>
      </c>
      <c r="AD35" s="22">
        <v>39089934</v>
      </c>
      <c r="AE35" s="22">
        <v>98625552</v>
      </c>
      <c r="AF35" s="22">
        <v>155721635</v>
      </c>
      <c r="AG35" s="22">
        <v>3493575</v>
      </c>
      <c r="AH35" s="22">
        <v>30903893</v>
      </c>
      <c r="AI35" s="22">
        <v>73083284</v>
      </c>
      <c r="AJ35" s="22">
        <v>66418659</v>
      </c>
      <c r="AK35" s="22">
        <v>28423435</v>
      </c>
      <c r="AL35" s="22">
        <v>16177722</v>
      </c>
      <c r="AM35" s="22">
        <v>65425961</v>
      </c>
      <c r="AN35" s="22">
        <v>100286719</v>
      </c>
      <c r="AO35" s="22">
        <v>50507442</v>
      </c>
      <c r="AP35" s="22">
        <v>17699004</v>
      </c>
      <c r="AQ35" s="22">
        <v>67411494</v>
      </c>
      <c r="AR35" s="22">
        <v>30642890</v>
      </c>
      <c r="AS35" s="22">
        <v>11559290</v>
      </c>
      <c r="AT35" s="22">
        <v>11509630</v>
      </c>
      <c r="AU35" s="22">
        <v>126382494</v>
      </c>
      <c r="AV35" s="22">
        <v>8213931</v>
      </c>
      <c r="AW35" s="22">
        <v>27816745</v>
      </c>
      <c r="AX35" s="22">
        <v>47159719</v>
      </c>
      <c r="AY35" s="22">
        <v>283001729</v>
      </c>
      <c r="AZ35" s="22">
        <v>146717783</v>
      </c>
      <c r="BA35" s="22">
        <v>131357458</v>
      </c>
      <c r="BB35" s="22">
        <v>1269581175</v>
      </c>
      <c r="BC35" s="22">
        <v>127027789</v>
      </c>
      <c r="BD35" s="22">
        <v>46766661</v>
      </c>
      <c r="BE35" s="22">
        <v>22332870</v>
      </c>
      <c r="BF35" s="22">
        <v>33263065</v>
      </c>
      <c r="BG35" s="22">
        <v>134544304</v>
      </c>
      <c r="BH35" s="22">
        <v>1057922733</v>
      </c>
      <c r="BI35" s="22">
        <v>216077790</v>
      </c>
      <c r="BJ35" s="22">
        <v>45290841</v>
      </c>
      <c r="BK35" s="22">
        <v>154879127</v>
      </c>
      <c r="BL35" s="22">
        <v>79625397</v>
      </c>
      <c r="BM35" s="22">
        <v>63007815</v>
      </c>
      <c r="BN35" s="22">
        <v>77154011</v>
      </c>
      <c r="BO35" s="22">
        <v>110816893</v>
      </c>
    </row>
    <row r="36" spans="1:67" ht="13.95" hidden="1" customHeight="1" x14ac:dyDescent="0.3">
      <c r="A36" s="19">
        <v>2001</v>
      </c>
      <c r="B36" s="21">
        <f t="shared" si="10"/>
        <v>6254122028</v>
      </c>
      <c r="C36" s="21">
        <f t="shared" si="11"/>
        <v>525931173</v>
      </c>
      <c r="D36" s="21">
        <f t="shared" si="12"/>
        <v>347138025</v>
      </c>
      <c r="E36" s="21">
        <f t="shared" si="13"/>
        <v>527472604</v>
      </c>
      <c r="F36" s="21">
        <f t="shared" si="14"/>
        <v>392107952</v>
      </c>
      <c r="G36" s="21">
        <f t="shared" si="15"/>
        <v>700392816</v>
      </c>
      <c r="H36" s="21">
        <f t="shared" si="16"/>
        <v>277528535</v>
      </c>
      <c r="I36" s="21">
        <f t="shared" si="17"/>
        <v>1508987358</v>
      </c>
      <c r="J36" s="21">
        <f t="shared" si="18"/>
        <v>1974563565</v>
      </c>
      <c r="K36" s="22">
        <v>81933885</v>
      </c>
      <c r="L36" s="22">
        <v>5358828</v>
      </c>
      <c r="M36" s="22">
        <v>41245599</v>
      </c>
      <c r="N36" s="22">
        <v>61843576</v>
      </c>
      <c r="O36" s="22">
        <v>59288090</v>
      </c>
      <c r="P36" s="22">
        <v>57305760</v>
      </c>
      <c r="Q36" s="22">
        <v>16182705</v>
      </c>
      <c r="R36" s="22">
        <v>4513657</v>
      </c>
      <c r="S36" s="22">
        <v>8896022</v>
      </c>
      <c r="T36" s="22">
        <v>57345527</v>
      </c>
      <c r="U36" s="22">
        <v>132017524</v>
      </c>
      <c r="V36" s="22">
        <v>284279639</v>
      </c>
      <c r="W36" s="22">
        <v>31213577</v>
      </c>
      <c r="X36" s="22">
        <v>19365433</v>
      </c>
      <c r="Y36" s="22">
        <v>3891762</v>
      </c>
      <c r="Z36" s="22">
        <v>8387614</v>
      </c>
      <c r="AA36" s="22">
        <v>37624825</v>
      </c>
      <c r="AB36" s="22">
        <v>176301203</v>
      </c>
      <c r="AC36" s="22">
        <v>15683849</v>
      </c>
      <c r="AD36" s="22">
        <v>39709262</v>
      </c>
      <c r="AE36" s="22">
        <v>100099099</v>
      </c>
      <c r="AF36" s="22">
        <v>158054366</v>
      </c>
      <c r="AG36" s="22">
        <v>3723590</v>
      </c>
      <c r="AH36" s="22">
        <v>31331221</v>
      </c>
      <c r="AI36" s="22">
        <v>74652029</v>
      </c>
      <c r="AJ36" s="22">
        <v>67452005</v>
      </c>
      <c r="AK36" s="22">
        <v>28814643</v>
      </c>
      <c r="AL36" s="22">
        <v>17041397</v>
      </c>
      <c r="AM36" s="22">
        <v>66245128</v>
      </c>
      <c r="AN36" s="22">
        <v>102847939</v>
      </c>
      <c r="AO36" s="22">
        <v>52132646</v>
      </c>
      <c r="AP36" s="22">
        <v>18178913</v>
      </c>
      <c r="AQ36" s="22">
        <v>69487762</v>
      </c>
      <c r="AR36" s="22">
        <v>31619170</v>
      </c>
      <c r="AS36" s="22">
        <v>11912158</v>
      </c>
      <c r="AT36" s="22">
        <v>11920647</v>
      </c>
      <c r="AU36" s="22">
        <v>129862595</v>
      </c>
      <c r="AV36" s="22">
        <v>8287094</v>
      </c>
      <c r="AW36" s="22">
        <v>28516770</v>
      </c>
      <c r="AX36" s="22">
        <v>47566800</v>
      </c>
      <c r="AY36" s="22">
        <v>290908261</v>
      </c>
      <c r="AZ36" s="22">
        <v>146117284</v>
      </c>
      <c r="BA36" s="22">
        <v>131411251</v>
      </c>
      <c r="BB36" s="22">
        <v>1278725063</v>
      </c>
      <c r="BC36" s="22">
        <v>127260148</v>
      </c>
      <c r="BD36" s="22">
        <v>47043468</v>
      </c>
      <c r="BE36" s="22">
        <v>22446257</v>
      </c>
      <c r="BF36" s="22">
        <v>33512422</v>
      </c>
      <c r="BG36" s="22">
        <v>136805810</v>
      </c>
      <c r="BH36" s="22">
        <v>1077898575</v>
      </c>
      <c r="BI36" s="22">
        <v>219097902</v>
      </c>
      <c r="BJ36" s="22">
        <v>45771139</v>
      </c>
      <c r="BK36" s="22">
        <v>159270907</v>
      </c>
      <c r="BL36" s="22">
        <v>81401488</v>
      </c>
      <c r="BM36" s="22">
        <v>63651141</v>
      </c>
      <c r="BN36" s="22">
        <v>77969361</v>
      </c>
      <c r="BO36" s="22">
        <v>112697242</v>
      </c>
    </row>
    <row r="37" spans="1:67" ht="13.95" hidden="1" customHeight="1" x14ac:dyDescent="0.3">
      <c r="A37" s="19">
        <v>2002</v>
      </c>
      <c r="B37" s="21">
        <f t="shared" si="10"/>
        <v>6336901701</v>
      </c>
      <c r="C37" s="21">
        <f t="shared" si="11"/>
        <v>527524543</v>
      </c>
      <c r="D37" s="21">
        <f t="shared" si="12"/>
        <v>350784410</v>
      </c>
      <c r="E37" s="21">
        <f t="shared" si="13"/>
        <v>534585659</v>
      </c>
      <c r="F37" s="21">
        <f t="shared" si="14"/>
        <v>399556034</v>
      </c>
      <c r="G37" s="21">
        <f t="shared" si="15"/>
        <v>719489325</v>
      </c>
      <c r="H37" s="21">
        <f t="shared" si="16"/>
        <v>277473885</v>
      </c>
      <c r="I37" s="21">
        <f t="shared" si="17"/>
        <v>1517938928</v>
      </c>
      <c r="J37" s="21">
        <f t="shared" si="18"/>
        <v>2009548917</v>
      </c>
      <c r="K37" s="22">
        <v>82068326</v>
      </c>
      <c r="L37" s="22">
        <v>5375959</v>
      </c>
      <c r="M37" s="22">
        <v>41755704</v>
      </c>
      <c r="N37" s="22">
        <v>62281564</v>
      </c>
      <c r="O37" s="22">
        <v>59540763</v>
      </c>
      <c r="P37" s="22">
        <v>57420628</v>
      </c>
      <c r="Q37" s="22">
        <v>16288051</v>
      </c>
      <c r="R37" s="22">
        <v>4538014</v>
      </c>
      <c r="S37" s="22">
        <v>8925047</v>
      </c>
      <c r="T37" s="22">
        <v>57680388</v>
      </c>
      <c r="U37" s="22">
        <v>131650099</v>
      </c>
      <c r="V37" s="22">
        <v>287084338</v>
      </c>
      <c r="W37" s="22">
        <v>31535577</v>
      </c>
      <c r="X37" s="22">
        <v>19595355</v>
      </c>
      <c r="Y37" s="22">
        <v>3951119</v>
      </c>
      <c r="Z37" s="22">
        <v>8618021</v>
      </c>
      <c r="AA37" s="22">
        <v>38029349</v>
      </c>
      <c r="AB37" s="22">
        <v>178503484</v>
      </c>
      <c r="AC37" s="22">
        <v>15857925</v>
      </c>
      <c r="AD37" s="22">
        <v>40324680</v>
      </c>
      <c r="AE37" s="22">
        <v>101548624</v>
      </c>
      <c r="AF37" s="22">
        <v>160321597</v>
      </c>
      <c r="AG37" s="22">
        <v>3956826</v>
      </c>
      <c r="AH37" s="22">
        <v>31750835</v>
      </c>
      <c r="AI37" s="22">
        <v>76239137</v>
      </c>
      <c r="AJ37" s="22">
        <v>68011317</v>
      </c>
      <c r="AK37" s="22">
        <v>29198142</v>
      </c>
      <c r="AL37" s="22">
        <v>17910910</v>
      </c>
      <c r="AM37" s="22">
        <v>67048795</v>
      </c>
      <c r="AN37" s="22">
        <v>105440072</v>
      </c>
      <c r="AO37" s="22">
        <v>53750524</v>
      </c>
      <c r="AP37" s="22">
        <v>18654771</v>
      </c>
      <c r="AQ37" s="22">
        <v>71635517</v>
      </c>
      <c r="AR37" s="22">
        <v>32629808</v>
      </c>
      <c r="AS37" s="22">
        <v>12288050</v>
      </c>
      <c r="AT37" s="22">
        <v>12349144</v>
      </c>
      <c r="AU37" s="22">
        <v>133471989</v>
      </c>
      <c r="AV37" s="22">
        <v>8400180</v>
      </c>
      <c r="AW37" s="22">
        <v>29228727</v>
      </c>
      <c r="AX37" s="22">
        <v>48019415</v>
      </c>
      <c r="AY37" s="22">
        <v>299061200</v>
      </c>
      <c r="AZ37" s="22">
        <v>145939500</v>
      </c>
      <c r="BA37" s="22">
        <v>131534385</v>
      </c>
      <c r="BB37" s="22">
        <v>1286866839</v>
      </c>
      <c r="BC37" s="22">
        <v>127484598</v>
      </c>
      <c r="BD37" s="22">
        <v>47299120</v>
      </c>
      <c r="BE37" s="22">
        <v>22566901</v>
      </c>
      <c r="BF37" s="22">
        <v>33721470</v>
      </c>
      <c r="BG37" s="22">
        <v>138933658</v>
      </c>
      <c r="BH37" s="22">
        <v>1097600380</v>
      </c>
      <c r="BI37" s="22">
        <v>222088495</v>
      </c>
      <c r="BJ37" s="22">
        <v>46232653</v>
      </c>
      <c r="BK37" s="22">
        <v>163222549</v>
      </c>
      <c r="BL37" s="22">
        <v>83068889</v>
      </c>
      <c r="BM37" s="22">
        <v>64266437</v>
      </c>
      <c r="BN37" s="22">
        <v>78772224</v>
      </c>
      <c r="BO37" s="22">
        <v>115363632</v>
      </c>
    </row>
    <row r="38" spans="1:67" ht="13.95" hidden="1" customHeight="1" x14ac:dyDescent="0.3">
      <c r="A38" s="19">
        <v>2003</v>
      </c>
      <c r="B38" s="21">
        <f t="shared" si="10"/>
        <v>6419519088</v>
      </c>
      <c r="C38" s="21">
        <f t="shared" si="11"/>
        <v>529384497</v>
      </c>
      <c r="D38" s="21">
        <f t="shared" si="12"/>
        <v>354438673</v>
      </c>
      <c r="E38" s="21">
        <f t="shared" si="13"/>
        <v>541529616</v>
      </c>
      <c r="F38" s="21">
        <f t="shared" si="14"/>
        <v>407218300</v>
      </c>
      <c r="G38" s="21">
        <f t="shared" si="15"/>
        <v>739162632</v>
      </c>
      <c r="H38" s="21">
        <f t="shared" si="16"/>
        <v>277578023</v>
      </c>
      <c r="I38" s="21">
        <f t="shared" si="17"/>
        <v>1526307007</v>
      </c>
      <c r="J38" s="21">
        <f t="shared" si="18"/>
        <v>2043900340</v>
      </c>
      <c r="K38" s="22">
        <v>82111615</v>
      </c>
      <c r="L38" s="22">
        <v>5390620</v>
      </c>
      <c r="M38" s="22">
        <v>42506543</v>
      </c>
      <c r="N38" s="22">
        <v>62710292</v>
      </c>
      <c r="O38" s="22">
        <v>59820385</v>
      </c>
      <c r="P38" s="22">
        <v>57739699</v>
      </c>
      <c r="Q38" s="22">
        <v>16366912</v>
      </c>
      <c r="R38" s="22">
        <v>4564669</v>
      </c>
      <c r="S38" s="22">
        <v>8958431</v>
      </c>
      <c r="T38" s="22">
        <v>57981630</v>
      </c>
      <c r="U38" s="22">
        <v>131233701</v>
      </c>
      <c r="V38" s="22">
        <v>289908100</v>
      </c>
      <c r="W38" s="22">
        <v>31836482</v>
      </c>
      <c r="X38" s="22">
        <v>19819454</v>
      </c>
      <c r="Y38" s="22">
        <v>4022586</v>
      </c>
      <c r="Z38" s="22">
        <v>8852051</v>
      </c>
      <c r="AA38" s="22">
        <v>38424282</v>
      </c>
      <c r="AB38" s="22">
        <v>180622688</v>
      </c>
      <c r="AC38" s="22">
        <v>16024752</v>
      </c>
      <c r="AD38" s="22">
        <v>40937429</v>
      </c>
      <c r="AE38" s="22">
        <v>102978515</v>
      </c>
      <c r="AF38" s="22">
        <v>162541950</v>
      </c>
      <c r="AG38" s="22">
        <v>4192457</v>
      </c>
      <c r="AH38" s="22">
        <v>32175818</v>
      </c>
      <c r="AI38" s="22">
        <v>77853548</v>
      </c>
      <c r="AJ38" s="22">
        <v>68769340</v>
      </c>
      <c r="AK38" s="22">
        <v>29571415</v>
      </c>
      <c r="AL38" s="22">
        <v>18786767</v>
      </c>
      <c r="AM38" s="22">
        <v>67831730</v>
      </c>
      <c r="AN38" s="22">
        <v>108037225</v>
      </c>
      <c r="AO38" s="22">
        <v>55343867</v>
      </c>
      <c r="AP38" s="22">
        <v>19125542</v>
      </c>
      <c r="AQ38" s="22">
        <v>73832663</v>
      </c>
      <c r="AR38" s="22">
        <v>33652223</v>
      </c>
      <c r="AS38" s="22">
        <v>12684955</v>
      </c>
      <c r="AT38" s="22">
        <v>12796984</v>
      </c>
      <c r="AU38" s="22">
        <v>137202644</v>
      </c>
      <c r="AV38" s="22">
        <v>8586875</v>
      </c>
      <c r="AW38" s="22">
        <v>29896035</v>
      </c>
      <c r="AX38" s="22">
        <v>48500348</v>
      </c>
      <c r="AY38" s="22">
        <v>307540496</v>
      </c>
      <c r="AZ38" s="22">
        <v>145794229</v>
      </c>
      <c r="BA38" s="22">
        <v>131783794</v>
      </c>
      <c r="BB38" s="22">
        <v>1294517326</v>
      </c>
      <c r="BC38" s="22">
        <v>127671251</v>
      </c>
      <c r="BD38" s="22">
        <v>47514160</v>
      </c>
      <c r="BE38" s="22">
        <v>22664125</v>
      </c>
      <c r="BF38" s="22">
        <v>33940145</v>
      </c>
      <c r="BG38" s="22">
        <v>140970351</v>
      </c>
      <c r="BH38" s="22">
        <v>1116803006</v>
      </c>
      <c r="BI38" s="22">
        <v>225048008</v>
      </c>
      <c r="BJ38" s="22">
        <v>46667192</v>
      </c>
      <c r="BK38" s="22">
        <v>167110248</v>
      </c>
      <c r="BL38" s="22">
        <v>84731835</v>
      </c>
      <c r="BM38" s="22">
        <v>64868166</v>
      </c>
      <c r="BN38" s="22">
        <v>79563777</v>
      </c>
      <c r="BO38" s="22">
        <v>118137757</v>
      </c>
    </row>
    <row r="39" spans="1:67" ht="13.95" hidden="1" customHeight="1" x14ac:dyDescent="0.3">
      <c r="A39" s="19">
        <v>2004</v>
      </c>
      <c r="B39" s="21">
        <f t="shared" si="10"/>
        <v>6502521930</v>
      </c>
      <c r="C39" s="21">
        <f t="shared" si="11"/>
        <v>531302326</v>
      </c>
      <c r="D39" s="21">
        <f t="shared" si="12"/>
        <v>358139032</v>
      </c>
      <c r="E39" s="21">
        <f t="shared" si="13"/>
        <v>548332271</v>
      </c>
      <c r="F39" s="21">
        <f t="shared" si="14"/>
        <v>415697422</v>
      </c>
      <c r="G39" s="21">
        <f t="shared" si="15"/>
        <v>759513746</v>
      </c>
      <c r="H39" s="21">
        <f t="shared" si="16"/>
        <v>277294373</v>
      </c>
      <c r="I39" s="21">
        <f t="shared" si="17"/>
        <v>1534526695</v>
      </c>
      <c r="J39" s="21">
        <f t="shared" si="18"/>
        <v>2077716065</v>
      </c>
      <c r="K39" s="22">
        <v>82092708</v>
      </c>
      <c r="L39" s="22">
        <v>5404598</v>
      </c>
      <c r="M39" s="22">
        <v>43234566</v>
      </c>
      <c r="N39" s="22">
        <v>63156880</v>
      </c>
      <c r="O39" s="22">
        <v>60169967</v>
      </c>
      <c r="P39" s="22">
        <v>58176738</v>
      </c>
      <c r="Q39" s="22">
        <v>16425566</v>
      </c>
      <c r="R39" s="22">
        <v>4591743</v>
      </c>
      <c r="S39" s="22">
        <v>8993808</v>
      </c>
      <c r="T39" s="22">
        <v>58291967</v>
      </c>
      <c r="U39" s="22">
        <v>130763785</v>
      </c>
      <c r="V39" s="22">
        <v>292786253</v>
      </c>
      <c r="W39" s="22">
        <v>32132678</v>
      </c>
      <c r="X39" s="22">
        <v>20046677</v>
      </c>
      <c r="Y39" s="22">
        <v>4083910</v>
      </c>
      <c r="Z39" s="22">
        <v>9089514</v>
      </c>
      <c r="AA39" s="22">
        <v>38815916</v>
      </c>
      <c r="AB39" s="22">
        <v>182675143</v>
      </c>
      <c r="AC39" s="22">
        <v>16187322</v>
      </c>
      <c r="AD39" s="22">
        <v>41543171</v>
      </c>
      <c r="AE39" s="22">
        <v>104394131</v>
      </c>
      <c r="AF39" s="22">
        <v>164716588</v>
      </c>
      <c r="AG39" s="22">
        <v>4428967</v>
      </c>
      <c r="AH39" s="22">
        <v>32628286</v>
      </c>
      <c r="AI39" s="22">
        <v>79477443</v>
      </c>
      <c r="AJ39" s="22">
        <v>70256316</v>
      </c>
      <c r="AK39" s="22">
        <v>29953018</v>
      </c>
      <c r="AL39" s="22">
        <v>19669480</v>
      </c>
      <c r="AM39" s="22">
        <v>68592617</v>
      </c>
      <c r="AN39" s="22">
        <v>110691295</v>
      </c>
      <c r="AO39" s="22">
        <v>56997741</v>
      </c>
      <c r="AP39" s="22">
        <v>19595000</v>
      </c>
      <c r="AQ39" s="22">
        <v>76077206</v>
      </c>
      <c r="AR39" s="22">
        <v>34713455</v>
      </c>
      <c r="AS39" s="22">
        <v>13102409</v>
      </c>
      <c r="AT39" s="22">
        <v>13265836</v>
      </c>
      <c r="AU39" s="22">
        <v>141057045</v>
      </c>
      <c r="AV39" s="22">
        <v>8816844</v>
      </c>
      <c r="AW39" s="22">
        <v>30556637</v>
      </c>
      <c r="AX39" s="22">
        <v>48991421</v>
      </c>
      <c r="AY39" s="22">
        <v>316340152</v>
      </c>
      <c r="AZ39" s="22">
        <v>145180097</v>
      </c>
      <c r="BA39" s="22">
        <v>132114276</v>
      </c>
      <c r="BB39" s="22">
        <v>1302100316</v>
      </c>
      <c r="BC39" s="22">
        <v>127815774</v>
      </c>
      <c r="BD39" s="22">
        <v>47697075</v>
      </c>
      <c r="BE39" s="22">
        <v>22745431</v>
      </c>
      <c r="BF39" s="22">
        <v>34168099</v>
      </c>
      <c r="BG39" s="22">
        <v>142902856</v>
      </c>
      <c r="BH39" s="22">
        <v>1135991513</v>
      </c>
      <c r="BI39" s="22">
        <v>227926649</v>
      </c>
      <c r="BJ39" s="22">
        <v>47068772</v>
      </c>
      <c r="BK39" s="22">
        <v>171286000</v>
      </c>
      <c r="BL39" s="22">
        <v>86394504</v>
      </c>
      <c r="BM39" s="22">
        <v>65452047</v>
      </c>
      <c r="BN39" s="22">
        <v>80338971</v>
      </c>
      <c r="BO39" s="22">
        <v>120354753</v>
      </c>
    </row>
    <row r="40" spans="1:67" ht="13.95" hidden="1" customHeight="1" x14ac:dyDescent="0.3">
      <c r="A40" s="19">
        <v>2005</v>
      </c>
      <c r="B40" s="21">
        <f t="shared" si="10"/>
        <v>6586101454</v>
      </c>
      <c r="C40" s="21">
        <f t="shared" si="11"/>
        <v>533174570</v>
      </c>
      <c r="D40" s="21">
        <f t="shared" si="12"/>
        <v>361915817</v>
      </c>
      <c r="E40" s="21">
        <f t="shared" si="13"/>
        <v>555047036</v>
      </c>
      <c r="F40" s="21">
        <f t="shared" si="14"/>
        <v>424517881</v>
      </c>
      <c r="G40" s="21">
        <f t="shared" si="15"/>
        <v>780539649</v>
      </c>
      <c r="H40" s="21">
        <f t="shared" si="16"/>
        <v>277029409</v>
      </c>
      <c r="I40" s="21">
        <f t="shared" si="17"/>
        <v>1542980832</v>
      </c>
      <c r="J40" s="21">
        <f t="shared" si="18"/>
        <v>2110896260</v>
      </c>
      <c r="K40" s="22">
        <v>82046731</v>
      </c>
      <c r="L40" s="22">
        <v>5419555</v>
      </c>
      <c r="M40" s="22">
        <v>43958885</v>
      </c>
      <c r="N40" s="22">
        <v>63617228</v>
      </c>
      <c r="O40" s="22">
        <v>60596108</v>
      </c>
      <c r="P40" s="22">
        <v>58519693</v>
      </c>
      <c r="Q40" s="22">
        <v>16465710</v>
      </c>
      <c r="R40" s="22">
        <v>4623124</v>
      </c>
      <c r="S40" s="22">
        <v>9029771</v>
      </c>
      <c r="T40" s="22">
        <v>58635823</v>
      </c>
      <c r="U40" s="22">
        <v>130261942</v>
      </c>
      <c r="V40" s="22">
        <v>295716664</v>
      </c>
      <c r="W40" s="22">
        <v>32440173</v>
      </c>
      <c r="X40" s="22">
        <v>20294490</v>
      </c>
      <c r="Y40" s="22">
        <v>4135007</v>
      </c>
      <c r="Z40" s="22">
        <v>9329483</v>
      </c>
      <c r="AA40" s="22">
        <v>39216789</v>
      </c>
      <c r="AB40" s="22">
        <v>184688101</v>
      </c>
      <c r="AC40" s="22">
        <v>16348778</v>
      </c>
      <c r="AD40" s="22">
        <v>42128977</v>
      </c>
      <c r="AE40" s="22">
        <v>105811504</v>
      </c>
      <c r="AF40" s="22">
        <v>166852887</v>
      </c>
      <c r="AG40" s="22">
        <v>4664790</v>
      </c>
      <c r="AH40" s="22">
        <v>33109249</v>
      </c>
      <c r="AI40" s="22">
        <v>81101004</v>
      </c>
      <c r="AJ40" s="22">
        <v>71828455</v>
      </c>
      <c r="AK40" s="22">
        <v>30358144</v>
      </c>
      <c r="AL40" s="22">
        <v>20559890</v>
      </c>
      <c r="AM40" s="22">
        <v>69329557</v>
      </c>
      <c r="AN40" s="22">
        <v>113566792</v>
      </c>
      <c r="AO40" s="22">
        <v>58775724</v>
      </c>
      <c r="AP40" s="22">
        <v>20068458</v>
      </c>
      <c r="AQ40" s="22">
        <v>78367470</v>
      </c>
      <c r="AR40" s="22">
        <v>35796484</v>
      </c>
      <c r="AS40" s="22">
        <v>13538647</v>
      </c>
      <c r="AT40" s="22">
        <v>13756192</v>
      </c>
      <c r="AU40" s="22">
        <v>145017253</v>
      </c>
      <c r="AV40" s="22">
        <v>9054528</v>
      </c>
      <c r="AW40" s="22">
        <v>31262444</v>
      </c>
      <c r="AX40" s="22">
        <v>49490033</v>
      </c>
      <c r="AY40" s="22">
        <v>325412416</v>
      </c>
      <c r="AZ40" s="22">
        <v>144597884</v>
      </c>
      <c r="BA40" s="22">
        <v>132431525</v>
      </c>
      <c r="BB40" s="22">
        <v>1310027136</v>
      </c>
      <c r="BC40" s="22">
        <v>127913330</v>
      </c>
      <c r="BD40" s="22">
        <v>47851644</v>
      </c>
      <c r="BE40" s="22">
        <v>22824931</v>
      </c>
      <c r="BF40" s="22">
        <v>34363791</v>
      </c>
      <c r="BG40" s="22">
        <v>144715786</v>
      </c>
      <c r="BH40" s="22">
        <v>1154676322</v>
      </c>
      <c r="BI40" s="22">
        <v>230871650</v>
      </c>
      <c r="BJ40" s="22">
        <v>47438365</v>
      </c>
      <c r="BK40" s="22">
        <v>175453212</v>
      </c>
      <c r="BL40" s="22">
        <v>88015962</v>
      </c>
      <c r="BM40" s="22">
        <v>66017420</v>
      </c>
      <c r="BN40" s="22">
        <v>81088313</v>
      </c>
      <c r="BO40" s="22">
        <v>122619230</v>
      </c>
    </row>
    <row r="41" spans="1:67" ht="13.95" hidden="1" customHeight="1" x14ac:dyDescent="0.3">
      <c r="A41" s="19">
        <v>2006</v>
      </c>
      <c r="B41" s="21">
        <f t="shared" si="10"/>
        <v>6670570447</v>
      </c>
      <c r="C41" s="21">
        <f t="shared" si="11"/>
        <v>534710031</v>
      </c>
      <c r="D41" s="21">
        <f t="shared" si="12"/>
        <v>365834351</v>
      </c>
      <c r="E41" s="21">
        <f t="shared" si="13"/>
        <v>561682706</v>
      </c>
      <c r="F41" s="21">
        <f t="shared" si="14"/>
        <v>433639280</v>
      </c>
      <c r="G41" s="21">
        <f t="shared" si="15"/>
        <v>802160690</v>
      </c>
      <c r="H41" s="21">
        <f t="shared" si="16"/>
        <v>276977909</v>
      </c>
      <c r="I41" s="21">
        <f t="shared" si="17"/>
        <v>1551521535</v>
      </c>
      <c r="J41" s="21">
        <f t="shared" si="18"/>
        <v>2144043945</v>
      </c>
      <c r="K41" s="22">
        <v>81701971</v>
      </c>
      <c r="L41" s="22">
        <v>5437420</v>
      </c>
      <c r="M41" s="22">
        <v>44695448</v>
      </c>
      <c r="N41" s="22">
        <v>64060148</v>
      </c>
      <c r="O41" s="22">
        <v>61051094</v>
      </c>
      <c r="P41" s="22">
        <v>58754433</v>
      </c>
      <c r="Q41" s="22">
        <v>16493852</v>
      </c>
      <c r="R41" s="22">
        <v>4660494</v>
      </c>
      <c r="S41" s="22">
        <v>9080623</v>
      </c>
      <c r="T41" s="22">
        <v>59003952</v>
      </c>
      <c r="U41" s="22">
        <v>129770596</v>
      </c>
      <c r="V41" s="22">
        <v>298730209</v>
      </c>
      <c r="W41" s="22">
        <v>32759171</v>
      </c>
      <c r="X41" s="22">
        <v>20590559</v>
      </c>
      <c r="Y41" s="22">
        <v>4181940</v>
      </c>
      <c r="Z41" s="22">
        <v>9572472</v>
      </c>
      <c r="AA41" s="22">
        <v>39622115</v>
      </c>
      <c r="AB41" s="22">
        <v>186653106</v>
      </c>
      <c r="AC41" s="22">
        <v>16509195</v>
      </c>
      <c r="AD41" s="22">
        <v>42691084</v>
      </c>
      <c r="AE41" s="22">
        <v>107253666</v>
      </c>
      <c r="AF41" s="22">
        <v>168953540</v>
      </c>
      <c r="AG41" s="22">
        <v>5009100</v>
      </c>
      <c r="AH41" s="22">
        <v>33623506</v>
      </c>
      <c r="AI41" s="22">
        <v>82700403</v>
      </c>
      <c r="AJ41" s="22">
        <v>73392747</v>
      </c>
      <c r="AK41" s="22">
        <v>30771178</v>
      </c>
      <c r="AL41" s="22">
        <v>21459144</v>
      </c>
      <c r="AM41" s="22">
        <v>70045349</v>
      </c>
      <c r="AN41" s="22">
        <v>116637853</v>
      </c>
      <c r="AO41" s="22">
        <v>60615908</v>
      </c>
      <c r="AP41" s="22">
        <v>20546802</v>
      </c>
      <c r="AQ41" s="22">
        <v>80703490</v>
      </c>
      <c r="AR41" s="22">
        <v>36904008</v>
      </c>
      <c r="AS41" s="22">
        <v>13990139</v>
      </c>
      <c r="AT41" s="22">
        <v>14268581</v>
      </c>
      <c r="AU41" s="22">
        <v>149077334</v>
      </c>
      <c r="AV41" s="22">
        <v>9299246</v>
      </c>
      <c r="AW41" s="22">
        <v>31992435</v>
      </c>
      <c r="AX41" s="22">
        <v>49998277</v>
      </c>
      <c r="AY41" s="22">
        <v>334764470</v>
      </c>
      <c r="AZ41" s="22">
        <v>144102948</v>
      </c>
      <c r="BA41" s="22">
        <v>132874961</v>
      </c>
      <c r="BB41" s="22">
        <v>1318054036</v>
      </c>
      <c r="BC41" s="22">
        <v>127997247</v>
      </c>
      <c r="BD41" s="22">
        <v>48006518</v>
      </c>
      <c r="BE41" s="22">
        <v>22914634</v>
      </c>
      <c r="BF41" s="22">
        <v>34549100</v>
      </c>
      <c r="BG41" s="22">
        <v>146405973</v>
      </c>
      <c r="BH41" s="22">
        <v>1172878890</v>
      </c>
      <c r="BI41" s="22">
        <v>233951652</v>
      </c>
      <c r="BJ41" s="22">
        <v>47785135</v>
      </c>
      <c r="BK41" s="22">
        <v>179682690</v>
      </c>
      <c r="BL41" s="22">
        <v>89508986</v>
      </c>
      <c r="BM41" s="22">
        <v>66567687</v>
      </c>
      <c r="BN41" s="22">
        <v>82167897</v>
      </c>
      <c r="BO41" s="22">
        <v>125095035</v>
      </c>
    </row>
    <row r="42" spans="1:67" ht="13.95" hidden="1" customHeight="1" x14ac:dyDescent="0.3">
      <c r="A42" s="19">
        <v>2007</v>
      </c>
      <c r="B42" s="21">
        <f t="shared" si="10"/>
        <v>6756414074</v>
      </c>
      <c r="C42" s="21">
        <f t="shared" si="11"/>
        <v>536471930</v>
      </c>
      <c r="D42" s="21">
        <f t="shared" si="12"/>
        <v>369932742</v>
      </c>
      <c r="E42" s="21">
        <f t="shared" si="13"/>
        <v>568285583</v>
      </c>
      <c r="F42" s="21">
        <f t="shared" si="14"/>
        <v>442852739</v>
      </c>
      <c r="G42" s="21">
        <f t="shared" si="15"/>
        <v>824475734</v>
      </c>
      <c r="H42" s="21">
        <f t="shared" si="16"/>
        <v>277341528</v>
      </c>
      <c r="I42" s="21">
        <f t="shared" si="17"/>
        <v>1559834274</v>
      </c>
      <c r="J42" s="21">
        <f t="shared" si="18"/>
        <v>2177219544</v>
      </c>
      <c r="K42" s="22">
        <v>81298542</v>
      </c>
      <c r="L42" s="22">
        <v>5461607</v>
      </c>
      <c r="M42" s="22">
        <v>45516507</v>
      </c>
      <c r="N42" s="22">
        <v>64470140</v>
      </c>
      <c r="O42" s="22">
        <v>61535855</v>
      </c>
      <c r="P42" s="22">
        <v>59108720</v>
      </c>
      <c r="Q42" s="22">
        <v>16531357</v>
      </c>
      <c r="R42" s="22">
        <v>4709010</v>
      </c>
      <c r="S42" s="22">
        <v>9148274</v>
      </c>
      <c r="T42" s="22">
        <v>59396447</v>
      </c>
      <c r="U42" s="22">
        <v>129295471</v>
      </c>
      <c r="V42" s="22">
        <v>301844226</v>
      </c>
      <c r="W42" s="22">
        <v>33092171</v>
      </c>
      <c r="X42" s="22">
        <v>20954549</v>
      </c>
      <c r="Y42" s="22">
        <v>4223266</v>
      </c>
      <c r="Z42" s="22">
        <v>9818530</v>
      </c>
      <c r="AA42" s="22">
        <v>40016763</v>
      </c>
      <c r="AB42" s="22">
        <v>188552320</v>
      </c>
      <c r="AC42" s="22">
        <v>16671581</v>
      </c>
      <c r="AD42" s="22">
        <v>43235374</v>
      </c>
      <c r="AE42" s="22">
        <v>108774360</v>
      </c>
      <c r="AF42" s="22">
        <v>171035185</v>
      </c>
      <c r="AG42" s="22">
        <v>5624635</v>
      </c>
      <c r="AH42" s="22">
        <v>34189416</v>
      </c>
      <c r="AI42" s="22">
        <v>84276225</v>
      </c>
      <c r="AJ42" s="22">
        <v>74602648</v>
      </c>
      <c r="AK42" s="22">
        <v>31186468</v>
      </c>
      <c r="AL42" s="22">
        <v>22368313</v>
      </c>
      <c r="AM42" s="22">
        <v>70750586</v>
      </c>
      <c r="AN42" s="22">
        <v>119854448</v>
      </c>
      <c r="AO42" s="22">
        <v>62477752</v>
      </c>
      <c r="AP42" s="22">
        <v>21030558</v>
      </c>
      <c r="AQ42" s="22">
        <v>83103217</v>
      </c>
      <c r="AR42" s="22">
        <v>38036349</v>
      </c>
      <c r="AS42" s="22">
        <v>14457775</v>
      </c>
      <c r="AT42" s="22">
        <v>14803610</v>
      </c>
      <c r="AU42" s="22">
        <v>153267261</v>
      </c>
      <c r="AV42" s="22">
        <v>9549933</v>
      </c>
      <c r="AW42" s="22">
        <v>32764135</v>
      </c>
      <c r="AX42" s="22">
        <v>50528584</v>
      </c>
      <c r="AY42" s="22">
        <v>344456560</v>
      </c>
      <c r="AZ42" s="22">
        <v>143859764</v>
      </c>
      <c r="BA42" s="22">
        <v>133481764</v>
      </c>
      <c r="BB42" s="22">
        <v>1325813582</v>
      </c>
      <c r="BC42" s="22">
        <v>128087682</v>
      </c>
      <c r="BD42" s="22">
        <v>48178118</v>
      </c>
      <c r="BE42" s="22">
        <v>23006924</v>
      </c>
      <c r="BF42" s="22">
        <v>34747968</v>
      </c>
      <c r="BG42" s="22">
        <v>147989278</v>
      </c>
      <c r="BH42" s="22">
        <v>1190676021</v>
      </c>
      <c r="BI42" s="22">
        <v>237062337</v>
      </c>
      <c r="BJ42" s="22">
        <v>48125043</v>
      </c>
      <c r="BK42" s="22">
        <v>184493231</v>
      </c>
      <c r="BL42" s="22">
        <v>91075184</v>
      </c>
      <c r="BM42" s="22">
        <v>67102394</v>
      </c>
      <c r="BN42" s="22">
        <v>83633375</v>
      </c>
      <c r="BO42" s="22">
        <v>127062681</v>
      </c>
    </row>
    <row r="43" spans="1:67" ht="13.95" hidden="1" customHeight="1" x14ac:dyDescent="0.3">
      <c r="A43" s="19">
        <v>2008</v>
      </c>
      <c r="B43" s="21">
        <f t="shared" si="10"/>
        <v>6843549971</v>
      </c>
      <c r="C43" s="21">
        <f t="shared" si="11"/>
        <v>538493624</v>
      </c>
      <c r="D43" s="21">
        <f t="shared" si="12"/>
        <v>374117737</v>
      </c>
      <c r="E43" s="21">
        <f t="shared" si="13"/>
        <v>574858586</v>
      </c>
      <c r="F43" s="21">
        <f t="shared" si="14"/>
        <v>452105689</v>
      </c>
      <c r="G43" s="21">
        <f t="shared" si="15"/>
        <v>847585711</v>
      </c>
      <c r="H43" s="21">
        <f t="shared" si="16"/>
        <v>277951447</v>
      </c>
      <c r="I43" s="21">
        <f t="shared" si="17"/>
        <v>1568375399</v>
      </c>
      <c r="J43" s="21">
        <f t="shared" si="18"/>
        <v>2210061778</v>
      </c>
      <c r="K43" s="22">
        <v>81110777</v>
      </c>
      <c r="L43" s="22">
        <v>5493764</v>
      </c>
      <c r="M43" s="22">
        <v>46235054</v>
      </c>
      <c r="N43" s="22">
        <v>64842856</v>
      </c>
      <c r="O43" s="22">
        <v>62027306</v>
      </c>
      <c r="P43" s="22">
        <v>59561684</v>
      </c>
      <c r="Q43" s="22">
        <v>16597258</v>
      </c>
      <c r="R43" s="22">
        <v>4768101</v>
      </c>
      <c r="S43" s="22">
        <v>9219900</v>
      </c>
      <c r="T43" s="22">
        <v>59789817</v>
      </c>
      <c r="U43" s="22">
        <v>128847107</v>
      </c>
      <c r="V43" s="22">
        <v>304970333</v>
      </c>
      <c r="W43" s="22">
        <v>33449085</v>
      </c>
      <c r="X43" s="22">
        <v>21370589</v>
      </c>
      <c r="Y43" s="22">
        <v>4261824</v>
      </c>
      <c r="Z43" s="22">
        <v>10065906</v>
      </c>
      <c r="AA43" s="22">
        <v>40424148</v>
      </c>
      <c r="AB43" s="22">
        <v>190367302</v>
      </c>
      <c r="AC43" s="22">
        <v>16838988</v>
      </c>
      <c r="AD43" s="22">
        <v>43758808</v>
      </c>
      <c r="AE43" s="22">
        <v>110374288</v>
      </c>
      <c r="AF43" s="22">
        <v>173095052</v>
      </c>
      <c r="AG43" s="22">
        <v>6302664</v>
      </c>
      <c r="AH43" s="22">
        <v>34816961</v>
      </c>
      <c r="AI43" s="22">
        <v>85864789</v>
      </c>
      <c r="AJ43" s="22">
        <v>75514204</v>
      </c>
      <c r="AK43" s="22">
        <v>31606767</v>
      </c>
      <c r="AL43" s="22">
        <v>23287877</v>
      </c>
      <c r="AM43" s="22">
        <v>71562338</v>
      </c>
      <c r="AN43" s="22">
        <v>123150089</v>
      </c>
      <c r="AO43" s="22">
        <v>64390664</v>
      </c>
      <c r="AP43" s="22">
        <v>21514439</v>
      </c>
      <c r="AQ43" s="22">
        <v>85543668</v>
      </c>
      <c r="AR43" s="22">
        <v>39206351</v>
      </c>
      <c r="AS43" s="22">
        <v>14940782</v>
      </c>
      <c r="AT43" s="22">
        <v>15361915</v>
      </c>
      <c r="AU43" s="22">
        <v>157595014</v>
      </c>
      <c r="AV43" s="22">
        <v>9804269</v>
      </c>
      <c r="AW43" s="22">
        <v>33623980</v>
      </c>
      <c r="AX43" s="22">
        <v>51114599</v>
      </c>
      <c r="AY43" s="22">
        <v>354490030</v>
      </c>
      <c r="AZ43" s="22">
        <v>143811840</v>
      </c>
      <c r="BA43" s="22">
        <v>134139607</v>
      </c>
      <c r="BB43" s="22">
        <v>1333821016</v>
      </c>
      <c r="BC43" s="22">
        <v>128155990</v>
      </c>
      <c r="BD43" s="22">
        <v>48356493</v>
      </c>
      <c r="BE43" s="22">
        <v>23086239</v>
      </c>
      <c r="BF43" s="22">
        <v>34955661</v>
      </c>
      <c r="BG43" s="22">
        <v>149474264</v>
      </c>
      <c r="BH43" s="22">
        <v>1207930964</v>
      </c>
      <c r="BI43" s="22">
        <v>240157903</v>
      </c>
      <c r="BJ43" s="22">
        <v>48390793</v>
      </c>
      <c r="BK43" s="22">
        <v>189499113</v>
      </c>
      <c r="BL43" s="22">
        <v>92699095</v>
      </c>
      <c r="BM43" s="22">
        <v>67619830</v>
      </c>
      <c r="BN43" s="22">
        <v>85175788</v>
      </c>
      <c r="BO43" s="22">
        <v>129114028</v>
      </c>
    </row>
    <row r="44" spans="1:67" ht="13.95" hidden="1" customHeight="1" x14ac:dyDescent="0.3">
      <c r="A44" s="19">
        <v>2009</v>
      </c>
      <c r="B44" s="21">
        <f t="shared" si="10"/>
        <v>6931845489</v>
      </c>
      <c r="C44" s="21">
        <f t="shared" si="11"/>
        <v>540075352</v>
      </c>
      <c r="D44" s="21">
        <f t="shared" si="12"/>
        <v>378252851</v>
      </c>
      <c r="E44" s="21">
        <f t="shared" si="13"/>
        <v>581350863</v>
      </c>
      <c r="F44" s="21">
        <f t="shared" si="14"/>
        <v>461361690</v>
      </c>
      <c r="G44" s="21">
        <f t="shared" si="15"/>
        <v>871296692</v>
      </c>
      <c r="H44" s="21">
        <f t="shared" si="16"/>
        <v>278809997</v>
      </c>
      <c r="I44" s="21">
        <f t="shared" si="17"/>
        <v>1577583842</v>
      </c>
      <c r="J44" s="21">
        <f t="shared" si="18"/>
        <v>2243114202</v>
      </c>
      <c r="K44" s="22">
        <v>80935283</v>
      </c>
      <c r="L44" s="22">
        <v>5523173</v>
      </c>
      <c r="M44" s="22">
        <v>46635180</v>
      </c>
      <c r="N44" s="22">
        <v>65186040</v>
      </c>
      <c r="O44" s="22">
        <v>62506226</v>
      </c>
      <c r="P44" s="22">
        <v>59904010</v>
      </c>
      <c r="Q44" s="22">
        <v>16684150</v>
      </c>
      <c r="R44" s="22">
        <v>4828623</v>
      </c>
      <c r="S44" s="22">
        <v>9298740</v>
      </c>
      <c r="T44" s="22">
        <v>60143516</v>
      </c>
      <c r="U44" s="22">
        <v>128430411</v>
      </c>
      <c r="V44" s="22">
        <v>308023454</v>
      </c>
      <c r="W44" s="22">
        <v>33826370</v>
      </c>
      <c r="X44" s="22">
        <v>21783011</v>
      </c>
      <c r="Y44" s="22">
        <v>4304304</v>
      </c>
      <c r="Z44" s="22">
        <v>10315712</v>
      </c>
      <c r="AA44" s="22">
        <v>40854831</v>
      </c>
      <c r="AB44" s="22">
        <v>192079951</v>
      </c>
      <c r="AC44" s="22">
        <v>17009731</v>
      </c>
      <c r="AD44" s="22">
        <v>44271541</v>
      </c>
      <c r="AE44" s="22">
        <v>111999721</v>
      </c>
      <c r="AF44" s="22">
        <v>175135088</v>
      </c>
      <c r="AG44" s="22">
        <v>6707058</v>
      </c>
      <c r="AH44" s="22">
        <v>35490445</v>
      </c>
      <c r="AI44" s="22">
        <v>87501636</v>
      </c>
      <c r="AJ44" s="22">
        <v>76457825</v>
      </c>
      <c r="AK44" s="22">
        <v>32030778</v>
      </c>
      <c r="AL44" s="22">
        <v>24217654</v>
      </c>
      <c r="AM44" s="22">
        <v>72464848</v>
      </c>
      <c r="AN44" s="22">
        <v>126491446</v>
      </c>
      <c r="AO44" s="22">
        <v>66412044</v>
      </c>
      <c r="AP44" s="22">
        <v>21997940</v>
      </c>
      <c r="AQ44" s="22">
        <v>88007636</v>
      </c>
      <c r="AR44" s="22">
        <v>40408891</v>
      </c>
      <c r="AS44" s="22">
        <v>15435539</v>
      </c>
      <c r="AT44" s="22">
        <v>15943675</v>
      </c>
      <c r="AU44" s="22">
        <v>162049464</v>
      </c>
      <c r="AV44" s="22">
        <v>10060432</v>
      </c>
      <c r="AW44" s="22">
        <v>34569113</v>
      </c>
      <c r="AX44" s="22">
        <v>51728516</v>
      </c>
      <c r="AY44" s="22">
        <v>364683442</v>
      </c>
      <c r="AZ44" s="22">
        <v>143869132</v>
      </c>
      <c r="BA44" s="22">
        <v>134940865</v>
      </c>
      <c r="BB44" s="22">
        <v>1342522716</v>
      </c>
      <c r="BC44" s="22">
        <v>128192470</v>
      </c>
      <c r="BD44" s="22">
        <v>48546687</v>
      </c>
      <c r="BE44" s="22">
        <v>23164361</v>
      </c>
      <c r="BF44" s="22">
        <v>35157608</v>
      </c>
      <c r="BG44" s="22">
        <v>150873714</v>
      </c>
      <c r="BH44" s="22">
        <v>1225524753</v>
      </c>
      <c r="BI44" s="22">
        <v>243220028</v>
      </c>
      <c r="BJ44" s="22">
        <v>48660459</v>
      </c>
      <c r="BK44" s="22">
        <v>194376534</v>
      </c>
      <c r="BL44" s="22">
        <v>94384250</v>
      </c>
      <c r="BM44" s="22">
        <v>68121080</v>
      </c>
      <c r="BN44" s="22">
        <v>86460018</v>
      </c>
      <c r="BO44" s="22">
        <v>131493366</v>
      </c>
    </row>
    <row r="45" spans="1:67" ht="13.95" hidden="1" customHeight="1" x14ac:dyDescent="0.3">
      <c r="A45" s="19">
        <v>2010</v>
      </c>
      <c r="B45" s="21">
        <f t="shared" si="10"/>
        <v>7020797631</v>
      </c>
      <c r="C45" s="21">
        <f t="shared" si="11"/>
        <v>541435780</v>
      </c>
      <c r="D45" s="21">
        <f t="shared" si="12"/>
        <v>382324463</v>
      </c>
      <c r="E45" s="21">
        <f t="shared" si="13"/>
        <v>587711752</v>
      </c>
      <c r="F45" s="21">
        <f t="shared" si="14"/>
        <v>470575692</v>
      </c>
      <c r="G45" s="21">
        <f t="shared" si="15"/>
        <v>895634418</v>
      </c>
      <c r="H45" s="21">
        <f t="shared" si="16"/>
        <v>279785648</v>
      </c>
      <c r="I45" s="21">
        <f t="shared" si="17"/>
        <v>1587093583</v>
      </c>
      <c r="J45" s="21">
        <f t="shared" si="18"/>
        <v>2276236295</v>
      </c>
      <c r="K45" s="22">
        <v>80830924</v>
      </c>
      <c r="L45" s="22">
        <v>5547863</v>
      </c>
      <c r="M45" s="22">
        <v>46840471</v>
      </c>
      <c r="N45" s="22">
        <v>65510016</v>
      </c>
      <c r="O45" s="22">
        <v>63006483</v>
      </c>
      <c r="P45" s="22">
        <v>60164213</v>
      </c>
      <c r="Q45" s="22">
        <v>16771235</v>
      </c>
      <c r="R45" s="22">
        <v>4889162</v>
      </c>
      <c r="S45" s="22">
        <v>9378232</v>
      </c>
      <c r="T45" s="22">
        <v>60455684</v>
      </c>
      <c r="U45" s="22">
        <v>128041497</v>
      </c>
      <c r="V45" s="22">
        <v>311062790</v>
      </c>
      <c r="W45" s="22">
        <v>34196899</v>
      </c>
      <c r="X45" s="22">
        <v>22141581</v>
      </c>
      <c r="Y45" s="22">
        <v>4347770</v>
      </c>
      <c r="Z45" s="22">
        <v>10575423</v>
      </c>
      <c r="AA45" s="22">
        <v>41288694</v>
      </c>
      <c r="AB45" s="22">
        <v>193701929</v>
      </c>
      <c r="AC45" s="22">
        <v>17181464</v>
      </c>
      <c r="AD45" s="22">
        <v>44777319</v>
      </c>
      <c r="AE45" s="22">
        <v>113623895</v>
      </c>
      <c r="AF45" s="22">
        <v>177138451</v>
      </c>
      <c r="AG45" s="22">
        <v>6938363</v>
      </c>
      <c r="AH45" s="22">
        <v>36188236</v>
      </c>
      <c r="AI45" s="22">
        <v>89196072</v>
      </c>
      <c r="AJ45" s="22">
        <v>77420842</v>
      </c>
      <c r="AK45" s="22">
        <v>32467016</v>
      </c>
      <c r="AL45" s="22">
        <v>25157128</v>
      </c>
      <c r="AM45" s="22">
        <v>73346769</v>
      </c>
      <c r="AN45" s="22">
        <v>129861266</v>
      </c>
      <c r="AO45" s="22">
        <v>68563038</v>
      </c>
      <c r="AP45" s="22">
        <v>22488065</v>
      </c>
      <c r="AQ45" s="22">
        <v>90538514</v>
      </c>
      <c r="AR45" s="22">
        <v>41598567</v>
      </c>
      <c r="AS45" s="22">
        <v>15945198</v>
      </c>
      <c r="AT45" s="22">
        <v>16548835</v>
      </c>
      <c r="AU45" s="22">
        <v>166642886</v>
      </c>
      <c r="AV45" s="22">
        <v>10317553</v>
      </c>
      <c r="AW45" s="22">
        <v>35414399</v>
      </c>
      <c r="AX45" s="22">
        <v>52344051</v>
      </c>
      <c r="AY45" s="22">
        <v>375233312</v>
      </c>
      <c r="AZ45" s="22">
        <v>143934465</v>
      </c>
      <c r="BA45" s="22">
        <v>135851183</v>
      </c>
      <c r="BB45" s="22">
        <v>1351561514</v>
      </c>
      <c r="BC45" s="22">
        <v>128185275</v>
      </c>
      <c r="BD45" s="22">
        <v>48769332</v>
      </c>
      <c r="BE45" s="22">
        <v>23224049</v>
      </c>
      <c r="BF45" s="22">
        <v>35353413</v>
      </c>
      <c r="BG45" s="22">
        <v>152201981</v>
      </c>
      <c r="BH45" s="22">
        <v>1243481564</v>
      </c>
      <c r="BI45" s="22">
        <v>246305322</v>
      </c>
      <c r="BJ45" s="22">
        <v>49024382</v>
      </c>
      <c r="BK45" s="22">
        <v>199239047</v>
      </c>
      <c r="BL45" s="22">
        <v>96337125</v>
      </c>
      <c r="BM45" s="22">
        <v>68579447</v>
      </c>
      <c r="BN45" s="22">
        <v>87455152</v>
      </c>
      <c r="BO45" s="22">
        <v>133612275</v>
      </c>
    </row>
    <row r="46" spans="1:67" ht="13.95" hidden="1" customHeight="1" x14ac:dyDescent="0.3">
      <c r="A46" s="19">
        <v>2011</v>
      </c>
      <c r="B46" s="21">
        <f t="shared" si="10"/>
        <v>7109975252</v>
      </c>
      <c r="C46" s="21">
        <f t="shared" si="11"/>
        <v>542735715</v>
      </c>
      <c r="D46" s="21">
        <f t="shared" si="12"/>
        <v>386362087</v>
      </c>
      <c r="E46" s="21">
        <f t="shared" si="13"/>
        <v>594044821</v>
      </c>
      <c r="F46" s="21">
        <f t="shared" si="14"/>
        <v>480055179</v>
      </c>
      <c r="G46" s="21">
        <f t="shared" si="15"/>
        <v>920520130</v>
      </c>
      <c r="H46" s="21">
        <f t="shared" si="16"/>
        <v>280864416</v>
      </c>
      <c r="I46" s="21">
        <f t="shared" si="17"/>
        <v>1596309472</v>
      </c>
      <c r="J46" s="21">
        <f t="shared" si="18"/>
        <v>2309083432</v>
      </c>
      <c r="K46" s="22">
        <v>80857874</v>
      </c>
      <c r="L46" s="22">
        <v>5570849</v>
      </c>
      <c r="M46" s="22">
        <v>46998043</v>
      </c>
      <c r="N46" s="22">
        <v>65836676</v>
      </c>
      <c r="O46" s="22">
        <v>63509285</v>
      </c>
      <c r="P46" s="22">
        <v>60367880</v>
      </c>
      <c r="Q46" s="22">
        <v>16851057</v>
      </c>
      <c r="R46" s="22">
        <v>4952968</v>
      </c>
      <c r="S46" s="22">
        <v>9449259</v>
      </c>
      <c r="T46" s="22">
        <v>60698277</v>
      </c>
      <c r="U46" s="22">
        <v>127643547</v>
      </c>
      <c r="V46" s="22">
        <v>314105078</v>
      </c>
      <c r="W46" s="22">
        <v>34555452</v>
      </c>
      <c r="X46" s="22">
        <v>22479775</v>
      </c>
      <c r="Y46" s="22">
        <v>4382700</v>
      </c>
      <c r="Z46" s="22">
        <v>10839082</v>
      </c>
      <c r="AA46" s="22">
        <v>41730660</v>
      </c>
      <c r="AB46" s="22">
        <v>195284734</v>
      </c>
      <c r="AC46" s="22">
        <v>17351816</v>
      </c>
      <c r="AD46" s="22">
        <v>45259614</v>
      </c>
      <c r="AE46" s="22">
        <v>115243504</v>
      </c>
      <c r="AF46" s="22">
        <v>179174493</v>
      </c>
      <c r="AG46" s="22">
        <v>7199423</v>
      </c>
      <c r="AH46" s="22">
        <v>36903376</v>
      </c>
      <c r="AI46" s="22">
        <v>91093059</v>
      </c>
      <c r="AJ46" s="22">
        <v>78383598</v>
      </c>
      <c r="AK46" s="22">
        <v>32912588</v>
      </c>
      <c r="AL46" s="22">
        <v>26105645</v>
      </c>
      <c r="AM46" s="22">
        <v>74215203</v>
      </c>
      <c r="AN46" s="22">
        <v>133242287</v>
      </c>
      <c r="AO46" s="22">
        <v>70849311</v>
      </c>
      <c r="AP46" s="22">
        <v>22982000</v>
      </c>
      <c r="AQ46" s="22">
        <v>93149970</v>
      </c>
      <c r="AR46" s="22">
        <v>42758461</v>
      </c>
      <c r="AS46" s="22">
        <v>16469049</v>
      </c>
      <c r="AT46" s="22">
        <v>17176283</v>
      </c>
      <c r="AU46" s="22">
        <v>171379598</v>
      </c>
      <c r="AV46" s="22">
        <v>10573733</v>
      </c>
      <c r="AW46" s="22">
        <v>36140806</v>
      </c>
      <c r="AX46" s="22">
        <v>52995205</v>
      </c>
      <c r="AY46" s="22">
        <v>386045714</v>
      </c>
      <c r="AZ46" s="22">
        <v>144043748</v>
      </c>
      <c r="BA46" s="22">
        <v>136820668</v>
      </c>
      <c r="BB46" s="22">
        <v>1360250664</v>
      </c>
      <c r="BC46" s="22">
        <v>128096432</v>
      </c>
      <c r="BD46" s="22">
        <v>49127643</v>
      </c>
      <c r="BE46" s="22">
        <v>23273076</v>
      </c>
      <c r="BF46" s="22">
        <v>35561657</v>
      </c>
      <c r="BG46" s="22">
        <v>153591076</v>
      </c>
      <c r="BH46" s="22">
        <v>1261224954</v>
      </c>
      <c r="BI46" s="22">
        <v>249470032</v>
      </c>
      <c r="BJ46" s="22">
        <v>49419820</v>
      </c>
      <c r="BK46" s="22">
        <v>203746065</v>
      </c>
      <c r="BL46" s="22">
        <v>98248614</v>
      </c>
      <c r="BM46" s="22">
        <v>69007208</v>
      </c>
      <c r="BN46" s="22">
        <v>88468314</v>
      </c>
      <c r="BO46" s="22">
        <v>135907349</v>
      </c>
    </row>
    <row r="47" spans="1:67" ht="13.95" hidden="1" customHeight="1" x14ac:dyDescent="0.3">
      <c r="A47" s="19">
        <v>2012</v>
      </c>
      <c r="B47" s="21">
        <f t="shared" si="10"/>
        <v>7200239570</v>
      </c>
      <c r="C47" s="21">
        <f t="shared" si="11"/>
        <v>543722092</v>
      </c>
      <c r="D47" s="21">
        <f t="shared" si="12"/>
        <v>390400646</v>
      </c>
      <c r="E47" s="21">
        <f t="shared" si="13"/>
        <v>600376296</v>
      </c>
      <c r="F47" s="21">
        <f t="shared" si="14"/>
        <v>489980487</v>
      </c>
      <c r="G47" s="21">
        <f t="shared" si="15"/>
        <v>945981585</v>
      </c>
      <c r="H47" s="21">
        <f t="shared" si="16"/>
        <v>282189236</v>
      </c>
      <c r="I47" s="21">
        <f t="shared" si="17"/>
        <v>1606190383</v>
      </c>
      <c r="J47" s="21">
        <f t="shared" si="18"/>
        <v>2341398845</v>
      </c>
      <c r="K47" s="22">
        <v>80916390</v>
      </c>
      <c r="L47" s="22">
        <v>5591917</v>
      </c>
      <c r="M47" s="22">
        <v>47018323</v>
      </c>
      <c r="N47" s="22">
        <v>66169168</v>
      </c>
      <c r="O47" s="22">
        <v>63960484</v>
      </c>
      <c r="P47" s="22">
        <v>60531515</v>
      </c>
      <c r="Q47" s="22">
        <v>16915194</v>
      </c>
      <c r="R47" s="22">
        <v>5018458</v>
      </c>
      <c r="S47" s="22">
        <v>9519487</v>
      </c>
      <c r="T47" s="22">
        <v>60850734</v>
      </c>
      <c r="U47" s="22">
        <v>127230422</v>
      </c>
      <c r="V47" s="22">
        <v>317115355</v>
      </c>
      <c r="W47" s="22">
        <v>34922516</v>
      </c>
      <c r="X47" s="22">
        <v>22852644</v>
      </c>
      <c r="Y47" s="22">
        <v>4411676</v>
      </c>
      <c r="Z47" s="22">
        <v>11098455</v>
      </c>
      <c r="AA47" s="22">
        <v>42161721</v>
      </c>
      <c r="AB47" s="22">
        <v>196876111</v>
      </c>
      <c r="AC47" s="22">
        <v>17519119</v>
      </c>
      <c r="AD47" s="22">
        <v>45715810</v>
      </c>
      <c r="AE47" s="22">
        <v>116818208</v>
      </c>
      <c r="AF47" s="22">
        <v>181285327</v>
      </c>
      <c r="AG47" s="22">
        <v>7497118</v>
      </c>
      <c r="AH47" s="22">
        <v>37646166</v>
      </c>
      <c r="AI47" s="22">
        <v>93161001</v>
      </c>
      <c r="AJ47" s="22">
        <v>79370580</v>
      </c>
      <c r="AK47" s="22">
        <v>33355241</v>
      </c>
      <c r="AL47" s="22">
        <v>27062443</v>
      </c>
      <c r="AM47" s="22">
        <v>75197198</v>
      </c>
      <c r="AN47" s="22">
        <v>136690740</v>
      </c>
      <c r="AO47" s="22">
        <v>73254618</v>
      </c>
      <c r="AP47" s="22">
        <v>23467078</v>
      </c>
      <c r="AQ47" s="22">
        <v>95798767</v>
      </c>
      <c r="AR47" s="22">
        <v>43888303</v>
      </c>
      <c r="AS47" s="22">
        <v>16957033</v>
      </c>
      <c r="AT47" s="22">
        <v>17836769</v>
      </c>
      <c r="AU47" s="22">
        <v>176200625</v>
      </c>
      <c r="AV47" s="22">
        <v>10829901</v>
      </c>
      <c r="AW47" s="22">
        <v>36923178</v>
      </c>
      <c r="AX47" s="22">
        <v>53782567</v>
      </c>
      <c r="AY47" s="22">
        <v>397042746</v>
      </c>
      <c r="AZ47" s="22">
        <v>144291029</v>
      </c>
      <c r="BA47" s="22">
        <v>137898207</v>
      </c>
      <c r="BB47" s="22">
        <v>1369520864</v>
      </c>
      <c r="BC47" s="22">
        <v>127928285</v>
      </c>
      <c r="BD47" s="22">
        <v>49599579</v>
      </c>
      <c r="BE47" s="22">
        <v>23345961</v>
      </c>
      <c r="BF47" s="22">
        <v>35795694</v>
      </c>
      <c r="BG47" s="22">
        <v>155070101</v>
      </c>
      <c r="BH47" s="22">
        <v>1278674502</v>
      </c>
      <c r="BI47" s="22">
        <v>252698525</v>
      </c>
      <c r="BJ47" s="22">
        <v>49837446</v>
      </c>
      <c r="BK47" s="22">
        <v>207667125</v>
      </c>
      <c r="BL47" s="22">
        <v>100175512</v>
      </c>
      <c r="BM47" s="22">
        <v>69436098</v>
      </c>
      <c r="BN47" s="22">
        <v>89510356</v>
      </c>
      <c r="BO47" s="22">
        <v>138329180</v>
      </c>
    </row>
    <row r="48" spans="1:67" ht="13.95" hidden="1" customHeight="1" x14ac:dyDescent="0.3">
      <c r="A48" s="19">
        <v>2013</v>
      </c>
      <c r="B48" s="21">
        <f t="shared" si="10"/>
        <v>7290816421</v>
      </c>
      <c r="C48" s="21">
        <f t="shared" si="11"/>
        <v>544535771</v>
      </c>
      <c r="D48" s="21">
        <f t="shared" si="12"/>
        <v>394451579</v>
      </c>
      <c r="E48" s="21">
        <f t="shared" si="13"/>
        <v>606633271</v>
      </c>
      <c r="F48" s="21">
        <f t="shared" si="14"/>
        <v>500350919</v>
      </c>
      <c r="G48" s="21">
        <f t="shared" si="15"/>
        <v>972261931</v>
      </c>
      <c r="H48" s="21">
        <f t="shared" si="16"/>
        <v>283665294</v>
      </c>
      <c r="I48" s="21">
        <f t="shared" si="17"/>
        <v>1616264134</v>
      </c>
      <c r="J48" s="21">
        <f t="shared" si="18"/>
        <v>2372653522</v>
      </c>
      <c r="K48" s="22">
        <v>81041582</v>
      </c>
      <c r="L48" s="22">
        <v>5615333</v>
      </c>
      <c r="M48" s="22">
        <v>46860389</v>
      </c>
      <c r="N48" s="22">
        <v>66513020</v>
      </c>
      <c r="O48" s="22">
        <v>64389388</v>
      </c>
      <c r="P48" s="22">
        <v>60653868</v>
      </c>
      <c r="Q48" s="22">
        <v>16967063</v>
      </c>
      <c r="R48" s="22">
        <v>5080124</v>
      </c>
      <c r="S48" s="22">
        <v>9600620</v>
      </c>
      <c r="T48" s="22">
        <v>60977648</v>
      </c>
      <c r="U48" s="22">
        <v>126836736</v>
      </c>
      <c r="V48" s="22">
        <v>320110759</v>
      </c>
      <c r="W48" s="22">
        <v>35293433</v>
      </c>
      <c r="X48" s="22">
        <v>23236270</v>
      </c>
      <c r="Y48" s="22">
        <v>4453851</v>
      </c>
      <c r="Z48" s="22">
        <v>11357266</v>
      </c>
      <c r="AA48" s="22">
        <v>42582455</v>
      </c>
      <c r="AB48" s="22">
        <v>198478299</v>
      </c>
      <c r="AC48" s="22">
        <v>17687006</v>
      </c>
      <c r="AD48" s="22">
        <v>46151584</v>
      </c>
      <c r="AE48" s="22">
        <v>118343573</v>
      </c>
      <c r="AF48" s="22">
        <v>183390354</v>
      </c>
      <c r="AG48" s="22">
        <v>7831847</v>
      </c>
      <c r="AH48" s="22">
        <v>38414171</v>
      </c>
      <c r="AI48" s="22">
        <v>95333553</v>
      </c>
      <c r="AJ48" s="22">
        <v>80414686</v>
      </c>
      <c r="AK48" s="22">
        <v>33787571</v>
      </c>
      <c r="AL48" s="22">
        <v>28026825</v>
      </c>
      <c r="AM48" s="22">
        <v>76403031</v>
      </c>
      <c r="AN48" s="22">
        <v>140139235</v>
      </c>
      <c r="AO48" s="22">
        <v>75789395</v>
      </c>
      <c r="AP48" s="22">
        <v>23939775</v>
      </c>
      <c r="AQ48" s="22">
        <v>98438751</v>
      </c>
      <c r="AR48" s="22">
        <v>44986791</v>
      </c>
      <c r="AS48" s="22">
        <v>17459615</v>
      </c>
      <c r="AT48" s="22">
        <v>18519898</v>
      </c>
      <c r="AU48" s="22">
        <v>181049443</v>
      </c>
      <c r="AV48" s="22">
        <v>11093340</v>
      </c>
      <c r="AW48" s="22">
        <v>37785849</v>
      </c>
      <c r="AX48" s="22">
        <v>54678791</v>
      </c>
      <c r="AY48" s="22">
        <v>408520283</v>
      </c>
      <c r="AZ48" s="22">
        <v>144604098</v>
      </c>
      <c r="BA48" s="22">
        <v>139061196</v>
      </c>
      <c r="BB48" s="22">
        <v>1379008040</v>
      </c>
      <c r="BC48" s="22">
        <v>127723645</v>
      </c>
      <c r="BD48" s="22">
        <v>50071164</v>
      </c>
      <c r="BE48" s="22">
        <v>23416875</v>
      </c>
      <c r="BF48" s="22">
        <v>36044410</v>
      </c>
      <c r="BG48" s="22">
        <v>156532141</v>
      </c>
      <c r="BH48" s="22">
        <v>1295829511</v>
      </c>
      <c r="BI48" s="22">
        <v>255852467</v>
      </c>
      <c r="BJ48" s="22">
        <v>50262658</v>
      </c>
      <c r="BK48" s="22">
        <v>211073978</v>
      </c>
      <c r="BL48" s="22">
        <v>102076336</v>
      </c>
      <c r="BM48" s="22">
        <v>69845114</v>
      </c>
      <c r="BN48" s="22">
        <v>90573104</v>
      </c>
      <c r="BO48" s="22">
        <v>140608213</v>
      </c>
    </row>
    <row r="49" spans="1:67" ht="13.95" hidden="1" customHeight="1" x14ac:dyDescent="0.3">
      <c r="A49" s="19">
        <v>2014</v>
      </c>
      <c r="B49" s="21">
        <f t="shared" si="10"/>
        <v>7380626473</v>
      </c>
      <c r="C49" s="21">
        <f t="shared" si="11"/>
        <v>545571291</v>
      </c>
      <c r="D49" s="21">
        <f t="shared" si="12"/>
        <v>398483317</v>
      </c>
      <c r="E49" s="21">
        <f t="shared" si="13"/>
        <v>612808796</v>
      </c>
      <c r="F49" s="21">
        <f t="shared" si="14"/>
        <v>511114419</v>
      </c>
      <c r="G49" s="21">
        <f t="shared" si="15"/>
        <v>999007846</v>
      </c>
      <c r="H49" s="21">
        <f t="shared" si="16"/>
        <v>285155635</v>
      </c>
      <c r="I49" s="21">
        <f t="shared" si="17"/>
        <v>1625744555</v>
      </c>
      <c r="J49" s="21">
        <f t="shared" si="18"/>
        <v>2402740614</v>
      </c>
      <c r="K49" s="22">
        <v>81376080</v>
      </c>
      <c r="L49" s="22">
        <v>5643794</v>
      </c>
      <c r="M49" s="22">
        <v>46720188</v>
      </c>
      <c r="N49" s="22">
        <v>66841144</v>
      </c>
      <c r="O49" s="22">
        <v>64865916</v>
      </c>
      <c r="P49" s="22">
        <v>60664171</v>
      </c>
      <c r="Q49" s="22">
        <v>17030089</v>
      </c>
      <c r="R49" s="22">
        <v>5137395</v>
      </c>
      <c r="S49" s="22">
        <v>9696433</v>
      </c>
      <c r="T49" s="22">
        <v>61145919</v>
      </c>
      <c r="U49" s="22">
        <v>126450162</v>
      </c>
      <c r="V49" s="22">
        <v>323115377</v>
      </c>
      <c r="W49" s="22">
        <v>35634264</v>
      </c>
      <c r="X49" s="22">
        <v>23595601</v>
      </c>
      <c r="Y49" s="22">
        <v>4522983</v>
      </c>
      <c r="Z49" s="22">
        <v>11615092</v>
      </c>
      <c r="AA49" s="22">
        <v>43024071</v>
      </c>
      <c r="AB49" s="22">
        <v>200085127</v>
      </c>
      <c r="AC49" s="22">
        <v>17864195</v>
      </c>
      <c r="AD49" s="22">
        <v>46565429</v>
      </c>
      <c r="AE49" s="22">
        <v>119784261</v>
      </c>
      <c r="AF49" s="22">
        <v>185485713</v>
      </c>
      <c r="AG49" s="22">
        <v>8236874</v>
      </c>
      <c r="AH49" s="22">
        <v>39205031</v>
      </c>
      <c r="AI49" s="22">
        <v>97528654</v>
      </c>
      <c r="AJ49" s="22">
        <v>81502045</v>
      </c>
      <c r="AK49" s="22">
        <v>34204780</v>
      </c>
      <c r="AL49" s="22">
        <v>28998128</v>
      </c>
      <c r="AM49" s="22">
        <v>78036154</v>
      </c>
      <c r="AN49" s="22">
        <v>143402753</v>
      </c>
      <c r="AO49" s="22">
        <v>78403242</v>
      </c>
      <c r="AP49" s="22">
        <v>24527395</v>
      </c>
      <c r="AQ49" s="22">
        <v>101115610</v>
      </c>
      <c r="AR49" s="22">
        <v>46051440</v>
      </c>
      <c r="AS49" s="22">
        <v>18020267</v>
      </c>
      <c r="AT49" s="22">
        <v>19215909</v>
      </c>
      <c r="AU49" s="22">
        <v>185896915</v>
      </c>
      <c r="AV49" s="22">
        <v>11364757</v>
      </c>
      <c r="AW49" s="22">
        <v>38823318</v>
      </c>
      <c r="AX49" s="22">
        <v>55594838</v>
      </c>
      <c r="AY49" s="22">
        <v>419994155</v>
      </c>
      <c r="AZ49" s="22">
        <v>144925638</v>
      </c>
      <c r="BA49" s="22">
        <v>140229997</v>
      </c>
      <c r="BB49" s="22">
        <v>1387951972</v>
      </c>
      <c r="BC49" s="22">
        <v>127486605</v>
      </c>
      <c r="BD49" s="22">
        <v>50539056</v>
      </c>
      <c r="BE49" s="22">
        <v>23472816</v>
      </c>
      <c r="BF49" s="22">
        <v>36294106</v>
      </c>
      <c r="BG49" s="22">
        <v>157964929</v>
      </c>
      <c r="BH49" s="22">
        <v>1312277191</v>
      </c>
      <c r="BI49" s="22">
        <v>258877399</v>
      </c>
      <c r="BJ49" s="22">
        <v>50681634</v>
      </c>
      <c r="BK49" s="22">
        <v>214264647</v>
      </c>
      <c r="BL49" s="22">
        <v>103767130</v>
      </c>
      <c r="BM49" s="22">
        <v>70216367</v>
      </c>
      <c r="BN49" s="22">
        <v>91679578</v>
      </c>
      <c r="BO49" s="22">
        <v>143011739</v>
      </c>
    </row>
    <row r="50" spans="1:67" ht="13.95" hidden="1" customHeight="1" x14ac:dyDescent="0.3">
      <c r="A50" s="19">
        <v>2015</v>
      </c>
      <c r="B50" s="21">
        <f t="shared" si="10"/>
        <v>7469491744</v>
      </c>
      <c r="C50" s="21">
        <f t="shared" si="11"/>
        <v>546991904</v>
      </c>
      <c r="D50" s="21">
        <f t="shared" si="12"/>
        <v>402520516</v>
      </c>
      <c r="E50" s="21">
        <f t="shared" si="13"/>
        <v>618837949</v>
      </c>
      <c r="F50" s="21">
        <f t="shared" si="14"/>
        <v>521994234</v>
      </c>
      <c r="G50" s="21">
        <f t="shared" si="15"/>
        <v>1026314634</v>
      </c>
      <c r="H50" s="21">
        <f t="shared" si="16"/>
        <v>286740412</v>
      </c>
      <c r="I50" s="21">
        <f t="shared" si="17"/>
        <v>1634463676</v>
      </c>
      <c r="J50" s="21">
        <f t="shared" si="18"/>
        <v>2431628419</v>
      </c>
      <c r="K50" s="22">
        <v>82077550</v>
      </c>
      <c r="L50" s="22">
        <v>5683701</v>
      </c>
      <c r="M50" s="22">
        <v>46683686</v>
      </c>
      <c r="N50" s="22">
        <v>67080972</v>
      </c>
      <c r="O50" s="22">
        <v>65382110</v>
      </c>
      <c r="P50" s="22">
        <v>60575316</v>
      </c>
      <c r="Q50" s="22">
        <v>17107433</v>
      </c>
      <c r="R50" s="22">
        <v>5189771</v>
      </c>
      <c r="S50" s="22">
        <v>9799481</v>
      </c>
      <c r="T50" s="22">
        <v>61382623</v>
      </c>
      <c r="U50" s="22">
        <v>126029261</v>
      </c>
      <c r="V50" s="22">
        <v>326126497</v>
      </c>
      <c r="W50" s="22">
        <v>35962234</v>
      </c>
      <c r="X50" s="22">
        <v>23948002</v>
      </c>
      <c r="Y50" s="22">
        <v>4614029</v>
      </c>
      <c r="Z50" s="22">
        <v>11869754</v>
      </c>
      <c r="AA50" s="22">
        <v>43477012</v>
      </c>
      <c r="AB50" s="22">
        <v>201675532</v>
      </c>
      <c r="AC50" s="22">
        <v>18047625</v>
      </c>
      <c r="AD50" s="22">
        <v>46969940</v>
      </c>
      <c r="AE50" s="22">
        <v>121072306</v>
      </c>
      <c r="AF50" s="22">
        <v>187595534</v>
      </c>
      <c r="AG50" s="22">
        <v>8674633</v>
      </c>
      <c r="AH50" s="22">
        <v>40019529</v>
      </c>
      <c r="AI50" s="22">
        <v>99597342</v>
      </c>
      <c r="AJ50" s="22">
        <v>82619362</v>
      </c>
      <c r="AK50" s="22">
        <v>34607588</v>
      </c>
      <c r="AL50" s="22">
        <v>29974938</v>
      </c>
      <c r="AM50" s="22">
        <v>80014226</v>
      </c>
      <c r="AN50" s="22">
        <v>146486616</v>
      </c>
      <c r="AO50" s="22">
        <v>81035531</v>
      </c>
      <c r="AP50" s="22">
        <v>25246342</v>
      </c>
      <c r="AQ50" s="22">
        <v>103867135</v>
      </c>
      <c r="AR50" s="22">
        <v>47088526</v>
      </c>
      <c r="AS50" s="22">
        <v>18593022</v>
      </c>
      <c r="AT50" s="22">
        <v>19939498</v>
      </c>
      <c r="AU50" s="22">
        <v>190671878</v>
      </c>
      <c r="AV50" s="22">
        <v>11640022</v>
      </c>
      <c r="AW50" s="22">
        <v>40024431</v>
      </c>
      <c r="AX50" s="22">
        <v>56723537</v>
      </c>
      <c r="AY50" s="22">
        <v>431484712</v>
      </c>
      <c r="AZ50" s="22">
        <v>145307616</v>
      </c>
      <c r="BA50" s="22">
        <v>141432796</v>
      </c>
      <c r="BB50" s="22">
        <v>1396134174</v>
      </c>
      <c r="BC50" s="22">
        <v>127275872</v>
      </c>
      <c r="BD50" s="22">
        <v>50983912</v>
      </c>
      <c r="BE50" s="22">
        <v>23529254</v>
      </c>
      <c r="BF50" s="22">
        <v>36540464</v>
      </c>
      <c r="BG50" s="22">
        <v>159383179</v>
      </c>
      <c r="BH50" s="22">
        <v>1328024498</v>
      </c>
      <c r="BI50" s="22">
        <v>261799249</v>
      </c>
      <c r="BJ50" s="22">
        <v>51089056</v>
      </c>
      <c r="BK50" s="22">
        <v>217290883</v>
      </c>
      <c r="BL50" s="22">
        <v>105312992</v>
      </c>
      <c r="BM50" s="22">
        <v>70540795</v>
      </c>
      <c r="BN50" s="22">
        <v>92823254</v>
      </c>
      <c r="BO50" s="22">
        <v>145364513</v>
      </c>
    </row>
    <row r="51" spans="1:67" ht="13.95" hidden="1" customHeight="1" x14ac:dyDescent="0.3">
      <c r="A51" s="19">
        <v>2016</v>
      </c>
      <c r="B51" s="21">
        <f t="shared" si="10"/>
        <v>7557545090</v>
      </c>
      <c r="C51" s="21">
        <f t="shared" si="11"/>
        <v>548469084</v>
      </c>
      <c r="D51" s="21">
        <f t="shared" si="12"/>
        <v>406699126</v>
      </c>
      <c r="E51" s="21">
        <f t="shared" si="13"/>
        <v>624719671</v>
      </c>
      <c r="F51" s="21">
        <f t="shared" si="14"/>
        <v>532261030</v>
      </c>
      <c r="G51" s="21">
        <f t="shared" si="15"/>
        <v>1053904997</v>
      </c>
      <c r="H51" s="21">
        <f t="shared" si="16"/>
        <v>288456153</v>
      </c>
      <c r="I51" s="21">
        <f t="shared" si="17"/>
        <v>1642878025</v>
      </c>
      <c r="J51" s="21">
        <f t="shared" si="18"/>
        <v>2460157004</v>
      </c>
      <c r="K51" s="22">
        <v>82760102</v>
      </c>
      <c r="L51" s="22">
        <v>5728201</v>
      </c>
      <c r="M51" s="22">
        <v>46732771</v>
      </c>
      <c r="N51" s="22">
        <v>67260376</v>
      </c>
      <c r="O51" s="22">
        <v>65893358</v>
      </c>
      <c r="P51" s="22">
        <v>60478107</v>
      </c>
      <c r="Q51" s="22">
        <v>17204693</v>
      </c>
      <c r="R51" s="22">
        <v>5235983</v>
      </c>
      <c r="S51" s="22">
        <v>9923280</v>
      </c>
      <c r="T51" s="22">
        <v>61652954</v>
      </c>
      <c r="U51" s="22">
        <v>125599259</v>
      </c>
      <c r="V51" s="22">
        <v>329179427</v>
      </c>
      <c r="W51" s="22">
        <v>36353343</v>
      </c>
      <c r="X51" s="22">
        <v>24329963</v>
      </c>
      <c r="Y51" s="22">
        <v>4714770</v>
      </c>
      <c r="Z51" s="22">
        <v>12121623</v>
      </c>
      <c r="AA51" s="22">
        <v>43900313</v>
      </c>
      <c r="AB51" s="22">
        <v>203218114</v>
      </c>
      <c r="AC51" s="22">
        <v>18267221</v>
      </c>
      <c r="AD51" s="22">
        <v>47437512</v>
      </c>
      <c r="AE51" s="22">
        <v>122251351</v>
      </c>
      <c r="AF51" s="22">
        <v>189645160</v>
      </c>
      <c r="AG51" s="22">
        <v>9030873</v>
      </c>
      <c r="AH51" s="22">
        <v>40850721</v>
      </c>
      <c r="AI51" s="22">
        <v>101644589</v>
      </c>
      <c r="AJ51" s="22">
        <v>83812228</v>
      </c>
      <c r="AK51" s="22">
        <v>35023457</v>
      </c>
      <c r="AL51" s="22">
        <v>30717808</v>
      </c>
      <c r="AM51" s="22">
        <v>81652088</v>
      </c>
      <c r="AN51" s="22">
        <v>149529266</v>
      </c>
      <c r="AO51" s="22">
        <v>83956415</v>
      </c>
      <c r="AP51" s="22">
        <v>25989405</v>
      </c>
      <c r="AQ51" s="22">
        <v>106718162</v>
      </c>
      <c r="AR51" s="22">
        <v>48139687</v>
      </c>
      <c r="AS51" s="22">
        <v>19191289</v>
      </c>
      <c r="AT51" s="22">
        <v>20685753</v>
      </c>
      <c r="AU51" s="22">
        <v>195443700</v>
      </c>
      <c r="AV51" s="22">
        <v>11919183</v>
      </c>
      <c r="AW51" s="22">
        <v>41259892</v>
      </c>
      <c r="AX51" s="22">
        <v>57259551</v>
      </c>
      <c r="AY51" s="22">
        <v>443341960</v>
      </c>
      <c r="AZ51" s="22">
        <v>145778677</v>
      </c>
      <c r="BA51" s="22">
        <v>142677476</v>
      </c>
      <c r="BB51" s="22">
        <v>1404052632</v>
      </c>
      <c r="BC51" s="22">
        <v>127159951</v>
      </c>
      <c r="BD51" s="22">
        <v>51297839</v>
      </c>
      <c r="BE51" s="22">
        <v>23586143</v>
      </c>
      <c r="BF51" s="22">
        <v>36781460</v>
      </c>
      <c r="BG51" s="22">
        <v>160811932</v>
      </c>
      <c r="BH51" s="22">
        <v>1343944296</v>
      </c>
      <c r="BI51" s="22">
        <v>264627418</v>
      </c>
      <c r="BJ51" s="22">
        <v>51495696</v>
      </c>
      <c r="BK51" s="22">
        <v>220138869</v>
      </c>
      <c r="BL51" s="22">
        <v>106735719</v>
      </c>
      <c r="BM51" s="22">
        <v>70859841</v>
      </c>
      <c r="BN51" s="22">
        <v>94000117</v>
      </c>
      <c r="BO51" s="22">
        <v>147543116</v>
      </c>
    </row>
    <row r="52" spans="1:67" ht="13.95" hidden="1" customHeight="1" x14ac:dyDescent="0.3">
      <c r="A52" s="19">
        <v>2017</v>
      </c>
      <c r="B52" s="21">
        <f t="shared" si="10"/>
        <v>7644599976</v>
      </c>
      <c r="C52" s="21">
        <f t="shared" si="11"/>
        <v>549698316</v>
      </c>
      <c r="D52" s="21">
        <f t="shared" si="12"/>
        <v>410928942</v>
      </c>
      <c r="E52" s="21">
        <f t="shared" si="13"/>
        <v>630369695</v>
      </c>
      <c r="F52" s="21">
        <f t="shared" si="14"/>
        <v>541380782</v>
      </c>
      <c r="G52" s="21">
        <f t="shared" si="15"/>
        <v>1082038840</v>
      </c>
      <c r="H52" s="21">
        <f t="shared" si="16"/>
        <v>290079228</v>
      </c>
      <c r="I52" s="21">
        <f t="shared" si="17"/>
        <v>1651552153</v>
      </c>
      <c r="J52" s="21">
        <f t="shared" si="18"/>
        <v>2488552020</v>
      </c>
      <c r="K52" s="22">
        <v>83104007</v>
      </c>
      <c r="L52" s="22">
        <v>5765168</v>
      </c>
      <c r="M52" s="22">
        <v>46868596</v>
      </c>
      <c r="N52" s="22">
        <v>67469032</v>
      </c>
      <c r="O52" s="22">
        <v>66354471</v>
      </c>
      <c r="P52" s="22">
        <v>60390318</v>
      </c>
      <c r="Q52" s="22">
        <v>17315370</v>
      </c>
      <c r="R52" s="22">
        <v>5276802</v>
      </c>
      <c r="S52" s="22">
        <v>10057862</v>
      </c>
      <c r="T52" s="22">
        <v>61905791</v>
      </c>
      <c r="U52" s="22">
        <v>125190899</v>
      </c>
      <c r="V52" s="22">
        <v>332204660</v>
      </c>
      <c r="W52" s="22">
        <v>36808497</v>
      </c>
      <c r="X52" s="22">
        <v>24731038</v>
      </c>
      <c r="Y52" s="22">
        <v>4812752</v>
      </c>
      <c r="Z52" s="22">
        <v>12371995</v>
      </c>
      <c r="AA52" s="22">
        <v>44288894</v>
      </c>
      <c r="AB52" s="22">
        <v>204703445</v>
      </c>
      <c r="AC52" s="22">
        <v>18558868</v>
      </c>
      <c r="AD52" s="22">
        <v>48131078</v>
      </c>
      <c r="AE52" s="22">
        <v>123400057</v>
      </c>
      <c r="AF52" s="22">
        <v>191287353</v>
      </c>
      <c r="AG52" s="22">
        <v>9234327</v>
      </c>
      <c r="AH52" s="22">
        <v>41689299</v>
      </c>
      <c r="AI52" s="22">
        <v>103696057</v>
      </c>
      <c r="AJ52" s="22">
        <v>85026754</v>
      </c>
      <c r="AK52" s="22">
        <v>35446392</v>
      </c>
      <c r="AL52" s="22">
        <v>30782402</v>
      </c>
      <c r="AM52" s="22">
        <v>83083662</v>
      </c>
      <c r="AN52" s="22">
        <v>152421889</v>
      </c>
      <c r="AO52" s="22">
        <v>87083398</v>
      </c>
      <c r="AP52" s="22">
        <v>26733372</v>
      </c>
      <c r="AQ52" s="22">
        <v>109666481</v>
      </c>
      <c r="AR52" s="22">
        <v>49197766</v>
      </c>
      <c r="AS52" s="22">
        <v>19813011</v>
      </c>
      <c r="AT52" s="22">
        <v>21435446</v>
      </c>
      <c r="AU52" s="22">
        <v>200254579</v>
      </c>
      <c r="AV52" s="22">
        <v>12202060</v>
      </c>
      <c r="AW52" s="22">
        <v>42714306</v>
      </c>
      <c r="AX52" s="22">
        <v>57635162</v>
      </c>
      <c r="AY52" s="22">
        <v>455303259</v>
      </c>
      <c r="AZ52" s="22">
        <v>146186799</v>
      </c>
      <c r="BA52" s="22">
        <v>143892429</v>
      </c>
      <c r="BB52" s="22">
        <v>1412354727</v>
      </c>
      <c r="BC52" s="22">
        <v>127064690</v>
      </c>
      <c r="BD52" s="22">
        <v>51486270</v>
      </c>
      <c r="BE52" s="22">
        <v>23632948</v>
      </c>
      <c r="BF52" s="22">
        <v>37013518</v>
      </c>
      <c r="BG52" s="22">
        <v>162186147</v>
      </c>
      <c r="BH52" s="22">
        <v>1359657400</v>
      </c>
      <c r="BI52" s="22">
        <v>267346658</v>
      </c>
      <c r="BJ52" s="22">
        <v>51894938</v>
      </c>
      <c r="BK52" s="22">
        <v>223273967</v>
      </c>
      <c r="BL52" s="22">
        <v>108119693</v>
      </c>
      <c r="BM52" s="22">
        <v>71160187</v>
      </c>
      <c r="BN52" s="22">
        <v>95176977</v>
      </c>
      <c r="BO52" s="22">
        <v>149736053</v>
      </c>
    </row>
    <row r="53" spans="1:67" ht="13.95" hidden="1" customHeight="1" x14ac:dyDescent="0.3">
      <c r="A53" s="19">
        <v>2018</v>
      </c>
      <c r="B53" s="21">
        <f t="shared" si="10"/>
        <v>7728877365</v>
      </c>
      <c r="C53" s="21">
        <f t="shared" si="11"/>
        <v>550851807</v>
      </c>
      <c r="D53" s="21">
        <f t="shared" si="12"/>
        <v>414991838</v>
      </c>
      <c r="E53" s="21">
        <f t="shared" si="13"/>
        <v>635809986</v>
      </c>
      <c r="F53" s="21">
        <f t="shared" si="14"/>
        <v>549803183</v>
      </c>
      <c r="G53" s="21">
        <f t="shared" si="15"/>
        <v>1111110416</v>
      </c>
      <c r="H53" s="21">
        <f t="shared" si="16"/>
        <v>291474516</v>
      </c>
      <c r="I53" s="21">
        <f t="shared" si="17"/>
        <v>1658451406</v>
      </c>
      <c r="J53" s="21">
        <f t="shared" si="18"/>
        <v>2516384213</v>
      </c>
      <c r="K53" s="22">
        <v>83368505</v>
      </c>
      <c r="L53" s="22">
        <v>5793824</v>
      </c>
      <c r="M53" s="22">
        <v>47092821</v>
      </c>
      <c r="N53" s="22">
        <v>67706408</v>
      </c>
      <c r="O53" s="22">
        <v>66752475</v>
      </c>
      <c r="P53" s="22">
        <v>60277499</v>
      </c>
      <c r="Q53" s="22">
        <v>17421280</v>
      </c>
      <c r="R53" s="22">
        <v>5311752</v>
      </c>
      <c r="S53" s="22">
        <v>10175405</v>
      </c>
      <c r="T53" s="22">
        <v>62146183</v>
      </c>
      <c r="U53" s="22">
        <v>124805655</v>
      </c>
      <c r="V53" s="22">
        <v>335056497</v>
      </c>
      <c r="W53" s="22">
        <v>37295005</v>
      </c>
      <c r="X53" s="22">
        <v>25119706</v>
      </c>
      <c r="Y53" s="22">
        <v>4900847</v>
      </c>
      <c r="Z53" s="22">
        <v>12619783</v>
      </c>
      <c r="AA53" s="22">
        <v>44654882</v>
      </c>
      <c r="AB53" s="22">
        <v>206107261</v>
      </c>
      <c r="AC53" s="22">
        <v>18893191</v>
      </c>
      <c r="AD53" s="22">
        <v>49024465</v>
      </c>
      <c r="AE53" s="22">
        <v>124573711</v>
      </c>
      <c r="AF53" s="22">
        <v>192556476</v>
      </c>
      <c r="AG53" s="22">
        <v>9346870</v>
      </c>
      <c r="AH53" s="22">
        <v>42505035</v>
      </c>
      <c r="AI53" s="22">
        <v>105682094</v>
      </c>
      <c r="AJ53" s="22">
        <v>86117998</v>
      </c>
      <c r="AK53" s="22">
        <v>35839760</v>
      </c>
      <c r="AL53" s="22">
        <v>30365121</v>
      </c>
      <c r="AM53" s="22">
        <v>84415969</v>
      </c>
      <c r="AN53" s="22">
        <v>155530336</v>
      </c>
      <c r="AO53" s="22">
        <v>90047644</v>
      </c>
      <c r="AP53" s="22">
        <v>27464173</v>
      </c>
      <c r="AQ53" s="22">
        <v>112664152</v>
      </c>
      <c r="AR53" s="22">
        <v>50207107</v>
      </c>
      <c r="AS53" s="22">
        <v>20442030</v>
      </c>
      <c r="AT53" s="22">
        <v>22188069</v>
      </c>
      <c r="AU53" s="22">
        <v>204938755</v>
      </c>
      <c r="AV53" s="22">
        <v>12487996</v>
      </c>
      <c r="AW53" s="22">
        <v>44230596</v>
      </c>
      <c r="AX53" s="22">
        <v>58613001</v>
      </c>
      <c r="AY53" s="22">
        <v>467826893</v>
      </c>
      <c r="AZ53" s="22">
        <v>146430146</v>
      </c>
      <c r="BA53" s="22">
        <v>145044370</v>
      </c>
      <c r="BB53" s="22">
        <v>1419008956</v>
      </c>
      <c r="BC53" s="22">
        <v>126913432</v>
      </c>
      <c r="BD53" s="22">
        <v>51640894</v>
      </c>
      <c r="BE53" s="22">
        <v>23659305</v>
      </c>
      <c r="BF53" s="22">
        <v>37228819</v>
      </c>
      <c r="BG53" s="22">
        <v>163523103</v>
      </c>
      <c r="BH53" s="22">
        <v>1374659064</v>
      </c>
      <c r="BI53" s="22">
        <v>269951846</v>
      </c>
      <c r="BJ53" s="22">
        <v>52272247</v>
      </c>
      <c r="BK53" s="22">
        <v>226928892</v>
      </c>
      <c r="BL53" s="22">
        <v>109465287</v>
      </c>
      <c r="BM53" s="22">
        <v>71376079</v>
      </c>
      <c r="BN53" s="22">
        <v>96237319</v>
      </c>
      <c r="BO53" s="22">
        <v>151970376</v>
      </c>
    </row>
    <row r="54" spans="1:67" ht="13.95" hidden="1" customHeight="1" x14ac:dyDescent="0.3">
      <c r="A54" s="19">
        <v>2019</v>
      </c>
      <c r="B54" s="21">
        <f t="shared" si="10"/>
        <v>7810262329</v>
      </c>
      <c r="C54" s="21">
        <f t="shared" si="11"/>
        <v>552000154</v>
      </c>
      <c r="D54" s="21">
        <f t="shared" si="12"/>
        <v>418905616</v>
      </c>
      <c r="E54" s="21">
        <f t="shared" si="13"/>
        <v>641002645</v>
      </c>
      <c r="F54" s="21">
        <f t="shared" si="14"/>
        <v>558200560</v>
      </c>
      <c r="G54" s="21">
        <f t="shared" si="15"/>
        <v>1140444637</v>
      </c>
      <c r="H54" s="21">
        <f t="shared" si="16"/>
        <v>292739314</v>
      </c>
      <c r="I54" s="21">
        <f t="shared" si="17"/>
        <v>1663088297</v>
      </c>
      <c r="J54" s="21">
        <f t="shared" si="18"/>
        <v>2543881106</v>
      </c>
      <c r="K54" s="22">
        <v>83559186</v>
      </c>
      <c r="L54" s="22">
        <v>5814618</v>
      </c>
      <c r="M54" s="22">
        <v>47435119</v>
      </c>
      <c r="N54" s="22">
        <v>67917136</v>
      </c>
      <c r="O54" s="22">
        <v>67110958</v>
      </c>
      <c r="P54" s="22">
        <v>60130136</v>
      </c>
      <c r="Q54" s="22">
        <v>17537507</v>
      </c>
      <c r="R54" s="22">
        <v>5347730</v>
      </c>
      <c r="S54" s="22">
        <v>10279125</v>
      </c>
      <c r="T54" s="22">
        <v>62423701</v>
      </c>
      <c r="U54" s="22">
        <v>124444938</v>
      </c>
      <c r="V54" s="22">
        <v>337790067</v>
      </c>
      <c r="W54" s="22">
        <v>37782935</v>
      </c>
      <c r="X54" s="22">
        <v>25482714</v>
      </c>
      <c r="Y54" s="22">
        <v>4989403</v>
      </c>
      <c r="Z54" s="22">
        <v>12860497</v>
      </c>
      <c r="AA54" s="22">
        <v>44973465</v>
      </c>
      <c r="AB54" s="22">
        <v>207455459</v>
      </c>
      <c r="AC54" s="22">
        <v>19197744</v>
      </c>
      <c r="AD54" s="22">
        <v>49907985</v>
      </c>
      <c r="AE54" s="22">
        <v>125762982</v>
      </c>
      <c r="AF54" s="22">
        <v>193705010</v>
      </c>
      <c r="AG54" s="22">
        <v>9377847</v>
      </c>
      <c r="AH54" s="22">
        <v>43294546</v>
      </c>
      <c r="AI54" s="22">
        <v>107553158</v>
      </c>
      <c r="AJ54" s="22">
        <v>87051648</v>
      </c>
      <c r="AK54" s="22">
        <v>36210898</v>
      </c>
      <c r="AL54" s="22">
        <v>30472811</v>
      </c>
      <c r="AM54" s="22">
        <v>85357672</v>
      </c>
      <c r="AN54" s="22">
        <v>158881980</v>
      </c>
      <c r="AO54" s="22">
        <v>92947442</v>
      </c>
      <c r="AP54" s="22">
        <v>28193009</v>
      </c>
      <c r="AQ54" s="22">
        <v>115737383</v>
      </c>
      <c r="AR54" s="22">
        <v>51202827</v>
      </c>
      <c r="AS54" s="22">
        <v>21068405</v>
      </c>
      <c r="AT54" s="22">
        <v>22947757</v>
      </c>
      <c r="AU54" s="22">
        <v>209485641</v>
      </c>
      <c r="AV54" s="22">
        <v>12776103</v>
      </c>
      <c r="AW54" s="22">
        <v>45548175</v>
      </c>
      <c r="AX54" s="22">
        <v>59587885</v>
      </c>
      <c r="AY54" s="22">
        <v>480950010</v>
      </c>
      <c r="AZ54" s="22">
        <v>146533067</v>
      </c>
      <c r="BA54" s="22">
        <v>146206247</v>
      </c>
      <c r="BB54" s="22">
        <v>1423520357</v>
      </c>
      <c r="BC54" s="22">
        <v>126699424</v>
      </c>
      <c r="BD54" s="22">
        <v>51767846</v>
      </c>
      <c r="BE54" s="22">
        <v>23674138</v>
      </c>
      <c r="BF54" s="22">
        <v>37426532</v>
      </c>
      <c r="BG54" s="22">
        <v>164913055</v>
      </c>
      <c r="BH54" s="22">
        <v>1389030312</v>
      </c>
      <c r="BI54" s="22">
        <v>272489381</v>
      </c>
      <c r="BJ54" s="22">
        <v>52640713</v>
      </c>
      <c r="BK54" s="22">
        <v>230800899</v>
      </c>
      <c r="BL54" s="22">
        <v>110804683</v>
      </c>
      <c r="BM54" s="22">
        <v>71522271</v>
      </c>
      <c r="BN54" s="22">
        <v>97173776</v>
      </c>
      <c r="BO54" s="22">
        <v>154506016</v>
      </c>
    </row>
    <row r="55" spans="1:67" ht="13.95" hidden="1" customHeight="1" x14ac:dyDescent="0.3">
      <c r="A55" s="19">
        <v>2020</v>
      </c>
      <c r="B55" s="21">
        <f t="shared" si="10"/>
        <v>7885963378</v>
      </c>
      <c r="C55" s="21">
        <f t="shared" si="11"/>
        <v>552569801</v>
      </c>
      <c r="D55" s="21">
        <f t="shared" si="12"/>
        <v>421516862</v>
      </c>
      <c r="E55" s="21">
        <f t="shared" si="13"/>
        <v>645542777</v>
      </c>
      <c r="F55" s="21">
        <f t="shared" si="14"/>
        <v>566163429</v>
      </c>
      <c r="G55" s="21">
        <f t="shared" si="15"/>
        <v>1170159677</v>
      </c>
      <c r="H55" s="21">
        <f t="shared" si="16"/>
        <v>293702408</v>
      </c>
      <c r="I55" s="21">
        <f t="shared" si="17"/>
        <v>1665532976</v>
      </c>
      <c r="J55" s="21">
        <f t="shared" si="18"/>
        <v>2570775448</v>
      </c>
      <c r="K55" s="22">
        <v>83628708</v>
      </c>
      <c r="L55" s="22">
        <v>5831530</v>
      </c>
      <c r="M55" s="22">
        <v>47679489</v>
      </c>
      <c r="N55" s="22">
        <v>68104160</v>
      </c>
      <c r="O55" s="22">
        <v>67351861</v>
      </c>
      <c r="P55" s="22">
        <v>59912769</v>
      </c>
      <c r="Q55" s="22">
        <v>17636731</v>
      </c>
      <c r="R55" s="22">
        <v>5379274</v>
      </c>
      <c r="S55" s="22">
        <v>10353686</v>
      </c>
      <c r="T55" s="22">
        <v>62675056</v>
      </c>
      <c r="U55" s="22">
        <v>124016537</v>
      </c>
      <c r="V55" s="22">
        <v>339436159</v>
      </c>
      <c r="W55" s="22">
        <v>38171902</v>
      </c>
      <c r="X55" s="22">
        <v>25743791</v>
      </c>
      <c r="Y55" s="22">
        <v>5069895</v>
      </c>
      <c r="Z55" s="22">
        <v>13095115</v>
      </c>
      <c r="AA55" s="22">
        <v>45191965</v>
      </c>
      <c r="AB55" s="22">
        <v>208660842</v>
      </c>
      <c r="AC55" s="22">
        <v>19370624</v>
      </c>
      <c r="AD55" s="22">
        <v>50629997</v>
      </c>
      <c r="AE55" s="22">
        <v>126799054</v>
      </c>
      <c r="AF55" s="22">
        <v>194890295</v>
      </c>
      <c r="AG55" s="22">
        <v>9448524</v>
      </c>
      <c r="AH55" s="22">
        <v>44042091</v>
      </c>
      <c r="AI55" s="22">
        <v>109315124</v>
      </c>
      <c r="AJ55" s="22">
        <v>87723443</v>
      </c>
      <c r="AK55" s="22">
        <v>36584208</v>
      </c>
      <c r="AL55" s="22">
        <v>30991207</v>
      </c>
      <c r="AM55" s="22">
        <v>86091692</v>
      </c>
      <c r="AN55" s="22">
        <v>161967140</v>
      </c>
      <c r="AO55" s="22">
        <v>95989998</v>
      </c>
      <c r="AP55" s="22">
        <v>28915449</v>
      </c>
      <c r="AQ55" s="22">
        <v>118917671</v>
      </c>
      <c r="AR55" s="22">
        <v>52217334</v>
      </c>
      <c r="AS55" s="22">
        <v>21713836</v>
      </c>
      <c r="AT55" s="22">
        <v>23717613</v>
      </c>
      <c r="AU55" s="22">
        <v>213996181</v>
      </c>
      <c r="AV55" s="22">
        <v>13065837</v>
      </c>
      <c r="AW55" s="22">
        <v>46789231</v>
      </c>
      <c r="AX55" s="22">
        <v>60562381</v>
      </c>
      <c r="AY55" s="22">
        <v>494274146</v>
      </c>
      <c r="AZ55" s="22">
        <v>146371299</v>
      </c>
      <c r="BA55" s="22">
        <v>147331109</v>
      </c>
      <c r="BB55" s="22">
        <v>1426106093</v>
      </c>
      <c r="BC55" s="22">
        <v>126304543</v>
      </c>
      <c r="BD55" s="22">
        <v>51858482</v>
      </c>
      <c r="BE55" s="22">
        <v>23663459</v>
      </c>
      <c r="BF55" s="22">
        <v>37600399</v>
      </c>
      <c r="BG55" s="22">
        <v>166298024</v>
      </c>
      <c r="BH55" s="22">
        <v>1402617695</v>
      </c>
      <c r="BI55" s="22">
        <v>274814866</v>
      </c>
      <c r="BJ55" s="22">
        <v>53016522</v>
      </c>
      <c r="BK55" s="22">
        <v>235001746</v>
      </c>
      <c r="BL55" s="22">
        <v>112081264</v>
      </c>
      <c r="BM55" s="22">
        <v>71641484</v>
      </c>
      <c r="BN55" s="22">
        <v>98079191</v>
      </c>
      <c r="BO55" s="22">
        <v>157224656</v>
      </c>
    </row>
    <row r="56" spans="1:67" ht="13.95" hidden="1" customHeight="1" x14ac:dyDescent="0.3">
      <c r="A56" s="19">
        <v>2021</v>
      </c>
      <c r="B56" s="21">
        <f t="shared" si="10"/>
        <v>7953402637</v>
      </c>
      <c r="C56" s="21">
        <f t="shared" si="11"/>
        <v>552698759</v>
      </c>
      <c r="D56" s="21">
        <f t="shared" si="12"/>
        <v>423003696</v>
      </c>
      <c r="E56" s="21">
        <f t="shared" si="13"/>
        <v>649288401</v>
      </c>
      <c r="F56" s="21">
        <f t="shared" si="14"/>
        <v>574046440</v>
      </c>
      <c r="G56" s="21">
        <f t="shared" si="15"/>
        <v>1200170191</v>
      </c>
      <c r="H56" s="21">
        <f t="shared" si="16"/>
        <v>294146080</v>
      </c>
      <c r="I56" s="21">
        <f t="shared" si="17"/>
        <v>1665274546</v>
      </c>
      <c r="J56" s="21">
        <f t="shared" si="18"/>
        <v>2594774524</v>
      </c>
      <c r="K56" s="22">
        <v>83697083</v>
      </c>
      <c r="L56" s="22">
        <v>5856776</v>
      </c>
      <c r="M56" s="22">
        <v>47735664</v>
      </c>
      <c r="N56" s="22">
        <v>68291488</v>
      </c>
      <c r="O56" s="22">
        <v>67668792</v>
      </c>
      <c r="P56" s="22">
        <v>59729350</v>
      </c>
      <c r="Q56" s="22">
        <v>17730564</v>
      </c>
      <c r="R56" s="22">
        <v>5408091</v>
      </c>
      <c r="S56" s="22">
        <v>10416131</v>
      </c>
      <c r="T56" s="22">
        <v>62800448</v>
      </c>
      <c r="U56" s="22">
        <v>123364372</v>
      </c>
      <c r="V56" s="22">
        <v>340161441</v>
      </c>
      <c r="W56" s="22">
        <v>38454057</v>
      </c>
      <c r="X56" s="22">
        <v>25956417</v>
      </c>
      <c r="Y56" s="22">
        <v>5107697</v>
      </c>
      <c r="Z56" s="22">
        <v>13324084</v>
      </c>
      <c r="AA56" s="22">
        <v>45312281</v>
      </c>
      <c r="AB56" s="22">
        <v>209550294</v>
      </c>
      <c r="AC56" s="22">
        <v>19456334</v>
      </c>
      <c r="AD56" s="22">
        <v>51188173</v>
      </c>
      <c r="AE56" s="22">
        <v>127648148</v>
      </c>
      <c r="AF56" s="22">
        <v>196133171</v>
      </c>
      <c r="AG56" s="22">
        <v>9789048</v>
      </c>
      <c r="AH56" s="22">
        <v>44761099</v>
      </c>
      <c r="AI56" s="22">
        <v>110957008</v>
      </c>
      <c r="AJ56" s="22">
        <v>88455488</v>
      </c>
      <c r="AK56" s="22">
        <v>36954442</v>
      </c>
      <c r="AL56" s="22">
        <v>31328375</v>
      </c>
      <c r="AM56" s="22">
        <v>86686253</v>
      </c>
      <c r="AN56" s="22">
        <v>165114727</v>
      </c>
      <c r="AO56" s="22">
        <v>99148932</v>
      </c>
      <c r="AP56" s="22">
        <v>29639736</v>
      </c>
      <c r="AQ56" s="22">
        <v>122138588</v>
      </c>
      <c r="AR56" s="22">
        <v>53219166</v>
      </c>
      <c r="AS56" s="22">
        <v>22388630</v>
      </c>
      <c r="AT56" s="22">
        <v>24502140</v>
      </c>
      <c r="AU56" s="22">
        <v>218529286</v>
      </c>
      <c r="AV56" s="22">
        <v>13355260</v>
      </c>
      <c r="AW56" s="22">
        <v>48066924</v>
      </c>
      <c r="AX56" s="22">
        <v>61502603</v>
      </c>
      <c r="AY56" s="22">
        <v>507678926</v>
      </c>
      <c r="AZ56" s="22">
        <v>145836175</v>
      </c>
      <c r="BA56" s="22">
        <v>148309905</v>
      </c>
      <c r="BB56" s="22">
        <v>1426437267</v>
      </c>
      <c r="BC56" s="22">
        <v>125679338</v>
      </c>
      <c r="BD56" s="22">
        <v>51848397</v>
      </c>
      <c r="BE56" s="22">
        <v>23558333</v>
      </c>
      <c r="BF56" s="22">
        <v>37751211</v>
      </c>
      <c r="BG56" s="22">
        <v>167658854</v>
      </c>
      <c r="BH56" s="22">
        <v>1414203896</v>
      </c>
      <c r="BI56" s="22">
        <v>276758053</v>
      </c>
      <c r="BJ56" s="22">
        <v>53387102</v>
      </c>
      <c r="BK56" s="22">
        <v>239477801</v>
      </c>
      <c r="BL56" s="22">
        <v>113100950</v>
      </c>
      <c r="BM56" s="22">
        <v>71727332</v>
      </c>
      <c r="BN56" s="22">
        <v>98935098</v>
      </c>
      <c r="BO56" s="22">
        <v>159525438</v>
      </c>
    </row>
    <row r="57" spans="1:67" ht="13.95" hidden="1" customHeight="1" x14ac:dyDescent="0.3">
      <c r="A57" s="19">
        <v>2022</v>
      </c>
      <c r="B57" s="21">
        <f t="shared" si="10"/>
        <v>8020353161</v>
      </c>
      <c r="C57" s="21">
        <f t="shared" si="11"/>
        <v>554648814</v>
      </c>
      <c r="D57" s="21">
        <f t="shared" si="12"/>
        <v>425235481</v>
      </c>
      <c r="E57" s="21">
        <f t="shared" si="13"/>
        <v>653204540</v>
      </c>
      <c r="F57" s="21">
        <f t="shared" si="14"/>
        <v>583678423</v>
      </c>
      <c r="G57" s="21">
        <f t="shared" si="15"/>
        <v>1230364920</v>
      </c>
      <c r="H57" s="21">
        <f t="shared" si="16"/>
        <v>292114631</v>
      </c>
      <c r="I57" s="21">
        <f t="shared" si="17"/>
        <v>1663264901</v>
      </c>
      <c r="J57" s="21">
        <f t="shared" si="18"/>
        <v>2617841451</v>
      </c>
      <c r="K57" s="22">
        <v>84086227</v>
      </c>
      <c r="L57" s="22">
        <v>5902904</v>
      </c>
      <c r="M57" s="22">
        <v>47828382</v>
      </c>
      <c r="N57" s="22">
        <v>68486680</v>
      </c>
      <c r="O57" s="22">
        <v>68179315</v>
      </c>
      <c r="P57" s="22">
        <v>59619115</v>
      </c>
      <c r="Q57" s="22">
        <v>17904421</v>
      </c>
      <c r="R57" s="22">
        <v>5456801</v>
      </c>
      <c r="S57" s="22">
        <v>10487338</v>
      </c>
      <c r="T57" s="22">
        <v>63050407</v>
      </c>
      <c r="U57" s="22">
        <v>123647224</v>
      </c>
      <c r="V57" s="22">
        <v>341534046</v>
      </c>
      <c r="W57" s="22">
        <v>38821259</v>
      </c>
      <c r="X57" s="22">
        <v>26200984</v>
      </c>
      <c r="Y57" s="22">
        <v>5131734</v>
      </c>
      <c r="Z57" s="22">
        <v>13547458</v>
      </c>
      <c r="AA57" s="22">
        <v>45407904</v>
      </c>
      <c r="AB57" s="22">
        <v>210306415</v>
      </c>
      <c r="AC57" s="22">
        <v>19553036</v>
      </c>
      <c r="AD57" s="22">
        <v>51737944</v>
      </c>
      <c r="AE57" s="22">
        <v>128613117</v>
      </c>
      <c r="AF57" s="22">
        <v>197586124</v>
      </c>
      <c r="AG57" s="22">
        <v>10242086</v>
      </c>
      <c r="AH57" s="22">
        <v>45477389</v>
      </c>
      <c r="AI57" s="22">
        <v>112618250</v>
      </c>
      <c r="AJ57" s="22">
        <v>89524246</v>
      </c>
      <c r="AK57" s="22">
        <v>37329064</v>
      </c>
      <c r="AL57" s="22">
        <v>32175352</v>
      </c>
      <c r="AM57" s="22">
        <v>87058473</v>
      </c>
      <c r="AN57" s="22">
        <v>169253563</v>
      </c>
      <c r="AO57" s="22">
        <v>102396968</v>
      </c>
      <c r="AP57" s="22">
        <v>30395002</v>
      </c>
      <c r="AQ57" s="22">
        <v>125384287</v>
      </c>
      <c r="AR57" s="22">
        <v>54252461</v>
      </c>
      <c r="AS57" s="22">
        <v>23072640</v>
      </c>
      <c r="AT57" s="22">
        <v>25311973</v>
      </c>
      <c r="AU57" s="22">
        <v>223150896</v>
      </c>
      <c r="AV57" s="22">
        <v>13651030</v>
      </c>
      <c r="AW57" s="22">
        <v>49383346</v>
      </c>
      <c r="AX57" s="22">
        <v>62378410</v>
      </c>
      <c r="AY57" s="22">
        <v>520987907</v>
      </c>
      <c r="AZ57" s="22">
        <v>145579899</v>
      </c>
      <c r="BA57" s="22">
        <v>146534732</v>
      </c>
      <c r="BB57" s="22">
        <v>1425179569</v>
      </c>
      <c r="BC57" s="22">
        <v>124997578</v>
      </c>
      <c r="BD57" s="22">
        <v>51782512</v>
      </c>
      <c r="BE57" s="22">
        <v>23420111</v>
      </c>
      <c r="BF57" s="22">
        <v>37885131</v>
      </c>
      <c r="BG57" s="22">
        <v>169384897</v>
      </c>
      <c r="BH57" s="22">
        <v>1425423212</v>
      </c>
      <c r="BI57" s="22">
        <v>278830529</v>
      </c>
      <c r="BJ57" s="22">
        <v>53756787</v>
      </c>
      <c r="BK57" s="22">
        <v>243700667</v>
      </c>
      <c r="BL57" s="22">
        <v>113964338</v>
      </c>
      <c r="BM57" s="22">
        <v>71735329</v>
      </c>
      <c r="BN57" s="22">
        <v>99680655</v>
      </c>
      <c r="BO57" s="22">
        <v>161365037</v>
      </c>
    </row>
    <row r="58" spans="1:67" ht="13.95" hidden="1" customHeight="1" x14ac:dyDescent="0.3">
      <c r="A58" s="19">
        <v>2023</v>
      </c>
      <c r="B58" s="21">
        <f t="shared" si="10"/>
        <v>8090672266</v>
      </c>
      <c r="C58" s="21">
        <f t="shared" si="11"/>
        <v>556820442</v>
      </c>
      <c r="D58" s="21">
        <f t="shared" si="12"/>
        <v>428170867</v>
      </c>
      <c r="E58" s="21">
        <f t="shared" si="13"/>
        <v>657737819</v>
      </c>
      <c r="F58" s="21">
        <f t="shared" si="14"/>
        <v>594078659</v>
      </c>
      <c r="G58" s="21">
        <f t="shared" si="15"/>
        <v>1261076022</v>
      </c>
      <c r="H58" s="21">
        <f t="shared" si="16"/>
        <v>290168272</v>
      </c>
      <c r="I58" s="21">
        <f t="shared" si="17"/>
        <v>1660028546</v>
      </c>
      <c r="J58" s="21">
        <f t="shared" si="18"/>
        <v>2642591639</v>
      </c>
      <c r="K58" s="22">
        <v>84548231</v>
      </c>
      <c r="L58" s="22">
        <v>5948136</v>
      </c>
      <c r="M58" s="22">
        <v>47911579</v>
      </c>
      <c r="N58" s="22">
        <v>68655640</v>
      </c>
      <c r="O58" s="22">
        <v>68682962</v>
      </c>
      <c r="P58" s="22">
        <v>59499453</v>
      </c>
      <c r="Q58" s="22">
        <v>18092524</v>
      </c>
      <c r="R58" s="22">
        <v>5519167</v>
      </c>
      <c r="S58" s="22">
        <v>10551494</v>
      </c>
      <c r="T58" s="22">
        <v>63254426</v>
      </c>
      <c r="U58" s="22">
        <v>124156830</v>
      </c>
      <c r="V58" s="22">
        <v>343477335</v>
      </c>
      <c r="W58" s="22">
        <v>39299105</v>
      </c>
      <c r="X58" s="22">
        <v>26451124</v>
      </c>
      <c r="Y58" s="22">
        <v>5172836</v>
      </c>
      <c r="Z58" s="22">
        <v>13770467</v>
      </c>
      <c r="AA58" s="22">
        <v>45538401</v>
      </c>
      <c r="AB58" s="22">
        <v>211140729</v>
      </c>
      <c r="AC58" s="22">
        <v>19658835</v>
      </c>
      <c r="AD58" s="22">
        <v>52321152</v>
      </c>
      <c r="AE58" s="22">
        <v>129739759</v>
      </c>
      <c r="AF58" s="22">
        <v>199338943</v>
      </c>
      <c r="AG58" s="22">
        <v>10642081</v>
      </c>
      <c r="AH58" s="22">
        <v>46164219</v>
      </c>
      <c r="AI58" s="22">
        <v>114535772</v>
      </c>
      <c r="AJ58" s="22">
        <v>90608707</v>
      </c>
      <c r="AK58" s="22">
        <v>37712505</v>
      </c>
      <c r="AL58" s="22">
        <v>33264292</v>
      </c>
      <c r="AM58" s="22">
        <v>87270501</v>
      </c>
      <c r="AN58" s="22">
        <v>173880582</v>
      </c>
      <c r="AO58" s="22">
        <v>105789731</v>
      </c>
      <c r="AP58" s="22">
        <v>31165654</v>
      </c>
      <c r="AQ58" s="22">
        <v>128691692</v>
      </c>
      <c r="AR58" s="22">
        <v>55339003</v>
      </c>
      <c r="AS58" s="22">
        <v>23769127</v>
      </c>
      <c r="AT58" s="22">
        <v>26159867</v>
      </c>
      <c r="AU58" s="22">
        <v>227882945</v>
      </c>
      <c r="AV58" s="22">
        <v>13954471</v>
      </c>
      <c r="AW58" s="22">
        <v>50042791</v>
      </c>
      <c r="AX58" s="22">
        <v>63212384</v>
      </c>
      <c r="AY58" s="22">
        <v>535068357</v>
      </c>
      <c r="AZ58" s="22">
        <v>145440500</v>
      </c>
      <c r="BA58" s="22">
        <v>144727772</v>
      </c>
      <c r="BB58" s="22">
        <v>1422584933</v>
      </c>
      <c r="BC58" s="22">
        <v>124370947</v>
      </c>
      <c r="BD58" s="22">
        <v>51748739</v>
      </c>
      <c r="BE58" s="22">
        <v>23317145</v>
      </c>
      <c r="BF58" s="22">
        <v>38006782</v>
      </c>
      <c r="BG58" s="22">
        <v>171466990</v>
      </c>
      <c r="BH58" s="22">
        <v>1438069596</v>
      </c>
      <c r="BI58" s="22">
        <v>281190067</v>
      </c>
      <c r="BJ58" s="22">
        <v>54133798</v>
      </c>
      <c r="BK58" s="22">
        <v>247504495</v>
      </c>
      <c r="BL58" s="22">
        <v>114891199</v>
      </c>
      <c r="BM58" s="22">
        <v>71702435</v>
      </c>
      <c r="BN58" s="22">
        <v>100352192</v>
      </c>
      <c r="BO58" s="22">
        <v>163280867</v>
      </c>
    </row>
    <row r="59" spans="1:67" ht="16.95" customHeight="1" x14ac:dyDescent="0.3">
      <c r="A59" s="19">
        <v>2024</v>
      </c>
      <c r="B59" s="21">
        <f t="shared" si="10"/>
        <v>8159842937.2832031</v>
      </c>
      <c r="C59" s="21">
        <f t="shared" si="11"/>
        <v>556877193.9453125</v>
      </c>
      <c r="D59" s="21">
        <f t="shared" si="12"/>
        <v>431073723.6875</v>
      </c>
      <c r="E59" s="21">
        <f t="shared" si="13"/>
        <v>662191481.24414098</v>
      </c>
      <c r="F59" s="21">
        <f t="shared" si="14"/>
        <v>603461769.125</v>
      </c>
      <c r="G59" s="21">
        <f t="shared" si="15"/>
        <v>1291658219</v>
      </c>
      <c r="H59" s="21">
        <f t="shared" si="16"/>
        <v>291065945.5</v>
      </c>
      <c r="I59" s="21">
        <f t="shared" si="17"/>
        <v>1656117820.3125</v>
      </c>
      <c r="J59" s="21">
        <f t="shared" si="18"/>
        <v>2667396784.46875</v>
      </c>
      <c r="K59" s="22">
        <v>84551392</v>
      </c>
      <c r="L59" s="22">
        <v>5977292.5</v>
      </c>
      <c r="M59" s="22">
        <v>47909088</v>
      </c>
      <c r="N59" s="22">
        <v>68780928</v>
      </c>
      <c r="O59" s="22">
        <v>69140264</v>
      </c>
      <c r="P59" s="22">
        <v>59342276</v>
      </c>
      <c r="Q59" s="22">
        <v>18228742</v>
      </c>
      <c r="R59" s="22">
        <v>5576771.5</v>
      </c>
      <c r="S59" s="22">
        <v>10607211</v>
      </c>
      <c r="T59" s="22">
        <v>63217985.9453125</v>
      </c>
      <c r="U59" s="22">
        <v>123545243</v>
      </c>
      <c r="V59" s="22">
        <v>345412928</v>
      </c>
      <c r="W59" s="22">
        <v>39742828</v>
      </c>
      <c r="X59" s="22">
        <v>26713204</v>
      </c>
      <c r="Y59" s="22">
        <v>5213818</v>
      </c>
      <c r="Z59" s="22">
        <v>13990945.6875</v>
      </c>
      <c r="AA59" s="22">
        <v>45692232</v>
      </c>
      <c r="AB59" s="22">
        <v>211973328</v>
      </c>
      <c r="AC59" s="22">
        <v>19764772</v>
      </c>
      <c r="AD59" s="22">
        <v>52874796</v>
      </c>
      <c r="AE59" s="22">
        <v>130828592</v>
      </c>
      <c r="AF59" s="22">
        <v>201057761.24414101</v>
      </c>
      <c r="AG59" s="22">
        <v>11027459</v>
      </c>
      <c r="AH59" s="22">
        <v>46813372</v>
      </c>
      <c r="AI59" s="22">
        <v>116516464</v>
      </c>
      <c r="AJ59" s="22">
        <v>91561224</v>
      </c>
      <c r="AK59" s="22">
        <v>38078712</v>
      </c>
      <c r="AL59" s="22">
        <v>33962484</v>
      </c>
      <c r="AM59" s="22">
        <v>87467792</v>
      </c>
      <c r="AN59" s="22">
        <v>178034262.125</v>
      </c>
      <c r="AO59" s="22">
        <v>109221768</v>
      </c>
      <c r="AP59" s="22">
        <v>31920306</v>
      </c>
      <c r="AQ59" s="22">
        <v>132015936</v>
      </c>
      <c r="AR59" s="22">
        <v>56418528</v>
      </c>
      <c r="AS59" s="22">
        <v>24462344</v>
      </c>
      <c r="AT59" s="22">
        <v>27014288</v>
      </c>
      <c r="AU59" s="22">
        <v>232588000</v>
      </c>
      <c r="AV59" s="22">
        <v>14254327</v>
      </c>
      <c r="AW59" s="22">
        <v>50432192</v>
      </c>
      <c r="AX59" s="22">
        <v>63994180</v>
      </c>
      <c r="AY59" s="22">
        <v>549336350</v>
      </c>
      <c r="AZ59" s="22">
        <v>144816608</v>
      </c>
      <c r="BA59" s="22">
        <v>146249337.5</v>
      </c>
      <c r="BB59" s="22">
        <v>1419321216</v>
      </c>
      <c r="BC59" s="22">
        <v>123754272</v>
      </c>
      <c r="BD59" s="22">
        <v>51718624</v>
      </c>
      <c r="BE59" s="22">
        <v>23214194</v>
      </c>
      <c r="BF59" s="22">
        <v>38109514.3125</v>
      </c>
      <c r="BG59" s="22">
        <v>173515040</v>
      </c>
      <c r="BH59" s="22">
        <v>1450881024</v>
      </c>
      <c r="BI59" s="22">
        <v>283454624</v>
      </c>
      <c r="BJ59" s="22">
        <v>54492656</v>
      </c>
      <c r="BK59" s="22">
        <v>251228816</v>
      </c>
      <c r="BL59" s="22">
        <v>115832048</v>
      </c>
      <c r="BM59" s="22">
        <v>71664336</v>
      </c>
      <c r="BN59" s="22">
        <v>100974592</v>
      </c>
      <c r="BO59" s="22">
        <v>165353648.46875</v>
      </c>
    </row>
    <row r="60" spans="1:67" ht="13.95" hidden="1" customHeight="1" x14ac:dyDescent="0.3">
      <c r="A60" s="19">
        <v>2025</v>
      </c>
      <c r="B60" s="21">
        <f t="shared" si="10"/>
        <v>8226463350.1347656</v>
      </c>
      <c r="C60" s="21">
        <f t="shared" si="11"/>
        <v>555969379.38671875</v>
      </c>
      <c r="D60" s="21">
        <f t="shared" si="12"/>
        <v>433799075.67480469</v>
      </c>
      <c r="E60" s="21">
        <f t="shared" si="13"/>
        <v>666277672.15136695</v>
      </c>
      <c r="F60" s="21">
        <f t="shared" si="14"/>
        <v>611966982.25</v>
      </c>
      <c r="G60" s="21">
        <f t="shared" si="15"/>
        <v>1321756735.015625</v>
      </c>
      <c r="H60" s="21">
        <f t="shared" si="16"/>
        <v>292673739.25</v>
      </c>
      <c r="I60" s="21">
        <f t="shared" si="17"/>
        <v>1652159343.6875</v>
      </c>
      <c r="J60" s="21">
        <f t="shared" si="18"/>
        <v>2691860422.71875</v>
      </c>
      <c r="K60" s="22">
        <v>84074232</v>
      </c>
      <c r="L60" s="22">
        <v>6002327</v>
      </c>
      <c r="M60" s="22">
        <v>47889960</v>
      </c>
      <c r="N60" s="22">
        <v>68896680</v>
      </c>
      <c r="O60" s="22">
        <v>69551328</v>
      </c>
      <c r="P60" s="22">
        <v>59146260</v>
      </c>
      <c r="Q60" s="22">
        <v>18347186</v>
      </c>
      <c r="R60" s="22">
        <v>5623071</v>
      </c>
      <c r="S60" s="22">
        <v>10656846</v>
      </c>
      <c r="T60" s="22">
        <v>63233598.574218802</v>
      </c>
      <c r="U60" s="22">
        <v>122547890.8125</v>
      </c>
      <c r="V60" s="22">
        <v>347240512</v>
      </c>
      <c r="W60" s="22">
        <v>40127528</v>
      </c>
      <c r="X60" s="22">
        <v>26974296</v>
      </c>
      <c r="Y60" s="22">
        <v>5251595.5</v>
      </c>
      <c r="Z60" s="22">
        <v>14205144.174804701</v>
      </c>
      <c r="AA60" s="22">
        <v>45836572</v>
      </c>
      <c r="AB60" s="22">
        <v>212708672</v>
      </c>
      <c r="AC60" s="22">
        <v>19859722</v>
      </c>
      <c r="AD60" s="22">
        <v>53384912</v>
      </c>
      <c r="AE60" s="22">
        <v>131830936</v>
      </c>
      <c r="AF60" s="22">
        <v>202656858.15136701</v>
      </c>
      <c r="AG60" s="22">
        <v>11345773</v>
      </c>
      <c r="AH60" s="22">
        <v>47435312</v>
      </c>
      <c r="AI60" s="22">
        <v>118288688</v>
      </c>
      <c r="AJ60" s="22">
        <v>92391216</v>
      </c>
      <c r="AK60" s="22">
        <v>38418196</v>
      </c>
      <c r="AL60" s="22">
        <v>34562256</v>
      </c>
      <c r="AM60" s="22">
        <v>87678888</v>
      </c>
      <c r="AN60" s="22">
        <v>181846653.25</v>
      </c>
      <c r="AO60" s="22">
        <v>112617584</v>
      </c>
      <c r="AP60" s="22">
        <v>32658302</v>
      </c>
      <c r="AQ60" s="22">
        <v>135314912</v>
      </c>
      <c r="AR60" s="22">
        <v>57473924</v>
      </c>
      <c r="AS60" s="22">
        <v>25133428</v>
      </c>
      <c r="AT60" s="22">
        <v>27847918</v>
      </c>
      <c r="AU60" s="22">
        <v>237175840</v>
      </c>
      <c r="AV60" s="22">
        <v>14560582</v>
      </c>
      <c r="AW60" s="22">
        <v>51602236</v>
      </c>
      <c r="AX60" s="22">
        <v>64695240</v>
      </c>
      <c r="AY60" s="22">
        <v>562676769.015625</v>
      </c>
      <c r="AZ60" s="22">
        <v>143984352</v>
      </c>
      <c r="BA60" s="22">
        <v>148689387.25</v>
      </c>
      <c r="BB60" s="22">
        <v>1416067712</v>
      </c>
      <c r="BC60" s="22">
        <v>123105944</v>
      </c>
      <c r="BD60" s="22">
        <v>51667548</v>
      </c>
      <c r="BE60" s="22">
        <v>23113718</v>
      </c>
      <c r="BF60" s="22">
        <v>38204421.6875</v>
      </c>
      <c r="BG60" s="22">
        <v>175499184</v>
      </c>
      <c r="BH60" s="22">
        <v>1463619328</v>
      </c>
      <c r="BI60" s="22">
        <v>285622016</v>
      </c>
      <c r="BJ60" s="22">
        <v>54822520</v>
      </c>
      <c r="BK60" s="22">
        <v>255053344</v>
      </c>
      <c r="BL60" s="22">
        <v>116726176</v>
      </c>
      <c r="BM60" s="22">
        <v>71604136</v>
      </c>
      <c r="BN60" s="22">
        <v>101553216</v>
      </c>
      <c r="BO60" s="22">
        <v>167360502.71875</v>
      </c>
    </row>
    <row r="61" spans="1:67" ht="13.95" hidden="1" customHeight="1" x14ac:dyDescent="0.3">
      <c r="A61" s="19">
        <v>2026</v>
      </c>
      <c r="B61" s="21">
        <f t="shared" si="10"/>
        <v>8291188186.2504883</v>
      </c>
      <c r="C61" s="21">
        <f t="shared" si="11"/>
        <v>555168621.48828125</v>
      </c>
      <c r="D61" s="21">
        <f t="shared" si="12"/>
        <v>436359596.94238281</v>
      </c>
      <c r="E61" s="21">
        <f t="shared" si="13"/>
        <v>670027127.86669898</v>
      </c>
      <c r="F61" s="21">
        <f t="shared" si="14"/>
        <v>620028360.25</v>
      </c>
      <c r="G61" s="21">
        <f t="shared" si="15"/>
        <v>1351519142.140625</v>
      </c>
      <c r="H61" s="21">
        <f t="shared" si="16"/>
        <v>293867094.75</v>
      </c>
      <c r="I61" s="21">
        <f t="shared" si="17"/>
        <v>1648257464.5</v>
      </c>
      <c r="J61" s="21">
        <f t="shared" si="18"/>
        <v>2715960778.3125</v>
      </c>
      <c r="K61" s="22">
        <v>83642584</v>
      </c>
      <c r="L61" s="22">
        <v>6023520</v>
      </c>
      <c r="M61" s="22">
        <v>47850312</v>
      </c>
      <c r="N61" s="22">
        <v>69006288</v>
      </c>
      <c r="O61" s="22">
        <v>69930128</v>
      </c>
      <c r="P61" s="22">
        <v>58925576</v>
      </c>
      <c r="Q61" s="22">
        <v>18448406</v>
      </c>
      <c r="R61" s="22">
        <v>5652989</v>
      </c>
      <c r="S61" s="22">
        <v>10701047</v>
      </c>
      <c r="T61" s="22">
        <v>63288385.175781198</v>
      </c>
      <c r="U61" s="22">
        <v>121699386.3125</v>
      </c>
      <c r="V61" s="22">
        <v>348963584</v>
      </c>
      <c r="W61" s="22">
        <v>40467324</v>
      </c>
      <c r="X61" s="22">
        <v>27228456</v>
      </c>
      <c r="Y61" s="22">
        <v>5287334</v>
      </c>
      <c r="Z61" s="22">
        <v>14412898.942382799</v>
      </c>
      <c r="AA61" s="22">
        <v>45973088</v>
      </c>
      <c r="AB61" s="22">
        <v>213354880</v>
      </c>
      <c r="AC61" s="22">
        <v>19945650</v>
      </c>
      <c r="AD61" s="22">
        <v>53851000</v>
      </c>
      <c r="AE61" s="22">
        <v>132752408</v>
      </c>
      <c r="AF61" s="22">
        <v>204150101.86669901</v>
      </c>
      <c r="AG61" s="22">
        <v>11574798</v>
      </c>
      <c r="AH61" s="22">
        <v>48029772</v>
      </c>
      <c r="AI61" s="22">
        <v>119933200</v>
      </c>
      <c r="AJ61" s="22">
        <v>93109352</v>
      </c>
      <c r="AK61" s="22">
        <v>38732116</v>
      </c>
      <c r="AL61" s="22">
        <v>35160284</v>
      </c>
      <c r="AM61" s="22">
        <v>87916544</v>
      </c>
      <c r="AN61" s="22">
        <v>185572294.25</v>
      </c>
      <c r="AO61" s="22">
        <v>115988800</v>
      </c>
      <c r="AP61" s="22">
        <v>33382988</v>
      </c>
      <c r="AQ61" s="22">
        <v>138566752</v>
      </c>
      <c r="AR61" s="22">
        <v>58516376</v>
      </c>
      <c r="AS61" s="22">
        <v>25793404</v>
      </c>
      <c r="AT61" s="22">
        <v>28667802</v>
      </c>
      <c r="AU61" s="22">
        <v>241691488</v>
      </c>
      <c r="AV61" s="22">
        <v>14872062</v>
      </c>
      <c r="AW61" s="22">
        <v>53156924</v>
      </c>
      <c r="AX61" s="22">
        <v>65343244</v>
      </c>
      <c r="AY61" s="22">
        <v>575539302.140625</v>
      </c>
      <c r="AZ61" s="22">
        <v>143371376</v>
      </c>
      <c r="BA61" s="22">
        <v>150495718.75</v>
      </c>
      <c r="BB61" s="22">
        <v>1412928256</v>
      </c>
      <c r="BC61" s="22">
        <v>122427736</v>
      </c>
      <c r="BD61" s="22">
        <v>51599872</v>
      </c>
      <c r="BE61" s="22">
        <v>23011752</v>
      </c>
      <c r="BF61" s="22">
        <v>38289848.5</v>
      </c>
      <c r="BG61" s="22">
        <v>177424896</v>
      </c>
      <c r="BH61" s="22">
        <v>1476233600</v>
      </c>
      <c r="BI61" s="22">
        <v>287696416</v>
      </c>
      <c r="BJ61" s="22">
        <v>55131472</v>
      </c>
      <c r="BK61" s="22">
        <v>258930704</v>
      </c>
      <c r="BL61" s="22">
        <v>117591576</v>
      </c>
      <c r="BM61" s="22">
        <v>71526816</v>
      </c>
      <c r="BN61" s="22">
        <v>102074144</v>
      </c>
      <c r="BO61" s="22">
        <v>169351154.3125</v>
      </c>
    </row>
    <row r="62" spans="1:67" ht="13.95" hidden="1" customHeight="1" x14ac:dyDescent="0.3">
      <c r="A62" s="19">
        <v>2027</v>
      </c>
      <c r="B62" s="21">
        <f t="shared" si="10"/>
        <v>8354139660.6147461</v>
      </c>
      <c r="C62" s="21">
        <f t="shared" si="11"/>
        <v>554778699.12890625</v>
      </c>
      <c r="D62" s="21">
        <f t="shared" si="12"/>
        <v>438826565.25292969</v>
      </c>
      <c r="E62" s="21">
        <f t="shared" si="13"/>
        <v>673502593.04541004</v>
      </c>
      <c r="F62" s="21">
        <f t="shared" si="14"/>
        <v>627919813.75</v>
      </c>
      <c r="G62" s="21">
        <f t="shared" si="15"/>
        <v>1380750251.4375</v>
      </c>
      <c r="H62" s="21">
        <f t="shared" si="16"/>
        <v>294407304.5</v>
      </c>
      <c r="I62" s="21">
        <f t="shared" si="17"/>
        <v>1644194811</v>
      </c>
      <c r="J62" s="21">
        <f t="shared" si="18"/>
        <v>2739759622.5</v>
      </c>
      <c r="K62" s="22">
        <v>83443536</v>
      </c>
      <c r="L62" s="22">
        <v>6041322</v>
      </c>
      <c r="M62" s="22">
        <v>47802752</v>
      </c>
      <c r="N62" s="22">
        <v>69116304</v>
      </c>
      <c r="O62" s="22">
        <v>70291472</v>
      </c>
      <c r="P62" s="22">
        <v>58689364</v>
      </c>
      <c r="Q62" s="22">
        <v>18537832</v>
      </c>
      <c r="R62" s="22">
        <v>5673662.5</v>
      </c>
      <c r="S62" s="22">
        <v>10741358</v>
      </c>
      <c r="T62" s="22">
        <v>63327623.066406198</v>
      </c>
      <c r="U62" s="22">
        <v>121113473.5625</v>
      </c>
      <c r="V62" s="22">
        <v>350633856</v>
      </c>
      <c r="W62" s="22">
        <v>40782640</v>
      </c>
      <c r="X62" s="22">
        <v>27473720</v>
      </c>
      <c r="Y62" s="22">
        <v>5320619</v>
      </c>
      <c r="Z62" s="22">
        <v>14615730.252929701</v>
      </c>
      <c r="AA62" s="22">
        <v>46103032</v>
      </c>
      <c r="AB62" s="22">
        <v>213917376</v>
      </c>
      <c r="AC62" s="22">
        <v>20025954</v>
      </c>
      <c r="AD62" s="22">
        <v>54280148</v>
      </c>
      <c r="AE62" s="22">
        <v>133609032</v>
      </c>
      <c r="AF62" s="22">
        <v>205567051.04541001</v>
      </c>
      <c r="AG62" s="22">
        <v>11755478</v>
      </c>
      <c r="AH62" s="22">
        <v>48594380</v>
      </c>
      <c r="AI62" s="22">
        <v>121565816</v>
      </c>
      <c r="AJ62" s="22">
        <v>93741672</v>
      </c>
      <c r="AK62" s="22">
        <v>39031220</v>
      </c>
      <c r="AL62" s="22">
        <v>35752304</v>
      </c>
      <c r="AM62" s="22">
        <v>88186528</v>
      </c>
      <c r="AN62" s="22">
        <v>189292415.75</v>
      </c>
      <c r="AO62" s="22">
        <v>119347504</v>
      </c>
      <c r="AP62" s="22">
        <v>34092852</v>
      </c>
      <c r="AQ62" s="22">
        <v>141806464</v>
      </c>
      <c r="AR62" s="22">
        <v>59545740</v>
      </c>
      <c r="AS62" s="22">
        <v>26445170</v>
      </c>
      <c r="AT62" s="22">
        <v>29478364</v>
      </c>
      <c r="AU62" s="22">
        <v>246129552</v>
      </c>
      <c r="AV62" s="22">
        <v>15184887</v>
      </c>
      <c r="AW62" s="22">
        <v>54513316</v>
      </c>
      <c r="AX62" s="22">
        <v>65958388</v>
      </c>
      <c r="AY62" s="22">
        <v>588248014.4375</v>
      </c>
      <c r="AZ62" s="22">
        <v>143006928</v>
      </c>
      <c r="BA62" s="22">
        <v>151400376.5</v>
      </c>
      <c r="BB62" s="22">
        <v>1409679360</v>
      </c>
      <c r="BC62" s="22">
        <v>121731120</v>
      </c>
      <c r="BD62" s="22">
        <v>51518332</v>
      </c>
      <c r="BE62" s="22">
        <v>22908568</v>
      </c>
      <c r="BF62" s="22">
        <v>38357431</v>
      </c>
      <c r="BG62" s="22">
        <v>179294400</v>
      </c>
      <c r="BH62" s="22">
        <v>1488690688</v>
      </c>
      <c r="BI62" s="22">
        <v>289658944</v>
      </c>
      <c r="BJ62" s="22">
        <v>55412608</v>
      </c>
      <c r="BK62" s="22">
        <v>262893728</v>
      </c>
      <c r="BL62" s="22">
        <v>118433000</v>
      </c>
      <c r="BM62" s="22">
        <v>71431832</v>
      </c>
      <c r="BN62" s="22">
        <v>102558568</v>
      </c>
      <c r="BO62" s="22">
        <v>171385854.5</v>
      </c>
    </row>
    <row r="63" spans="1:67" ht="13.95" hidden="1" customHeight="1" x14ac:dyDescent="0.3">
      <c r="A63" s="19">
        <v>2028</v>
      </c>
      <c r="B63" s="21">
        <f t="shared" si="10"/>
        <v>8415313102.2163086</v>
      </c>
      <c r="C63" s="21">
        <f t="shared" si="11"/>
        <v>554301771.9453125</v>
      </c>
      <c r="D63" s="21">
        <f t="shared" si="12"/>
        <v>441281896.02832031</v>
      </c>
      <c r="E63" s="21">
        <f t="shared" si="13"/>
        <v>676746670.28955102</v>
      </c>
      <c r="F63" s="21">
        <f t="shared" si="14"/>
        <v>635500187</v>
      </c>
      <c r="G63" s="21">
        <f t="shared" si="15"/>
        <v>1409573491.484375</v>
      </c>
      <c r="H63" s="21">
        <f t="shared" si="16"/>
        <v>294884452.75</v>
      </c>
      <c r="I63" s="21">
        <f t="shared" si="17"/>
        <v>1639778985.5</v>
      </c>
      <c r="J63" s="21">
        <f t="shared" si="18"/>
        <v>2763245647.21875</v>
      </c>
      <c r="K63" s="22">
        <v>83229080</v>
      </c>
      <c r="L63" s="22">
        <v>6057129.5</v>
      </c>
      <c r="M63" s="22">
        <v>47749520</v>
      </c>
      <c r="N63" s="22">
        <v>69220144</v>
      </c>
      <c r="O63" s="22">
        <v>70643680</v>
      </c>
      <c r="P63" s="22">
        <v>58445244</v>
      </c>
      <c r="Q63" s="22">
        <v>18619096</v>
      </c>
      <c r="R63" s="22">
        <v>5693361</v>
      </c>
      <c r="S63" s="22">
        <v>10778529</v>
      </c>
      <c r="T63" s="22">
        <v>63352873.0703125</v>
      </c>
      <c r="U63" s="22">
        <v>120513115.375</v>
      </c>
      <c r="V63" s="22">
        <v>352308928</v>
      </c>
      <c r="W63" s="22">
        <v>41087144</v>
      </c>
      <c r="X63" s="22">
        <v>27719392</v>
      </c>
      <c r="Y63" s="22">
        <v>5351630.5</v>
      </c>
      <c r="Z63" s="22">
        <v>14814801.528320299</v>
      </c>
      <c r="AA63" s="22">
        <v>46224832</v>
      </c>
      <c r="AB63" s="22">
        <v>214415200</v>
      </c>
      <c r="AC63" s="22">
        <v>20100532</v>
      </c>
      <c r="AD63" s="22">
        <v>54681920</v>
      </c>
      <c r="AE63" s="22">
        <v>134412512</v>
      </c>
      <c r="AF63" s="22">
        <v>206911674.28955099</v>
      </c>
      <c r="AG63" s="22">
        <v>11912494</v>
      </c>
      <c r="AH63" s="22">
        <v>49136504</v>
      </c>
      <c r="AI63" s="22">
        <v>123191240</v>
      </c>
      <c r="AJ63" s="22">
        <v>94288584</v>
      </c>
      <c r="AK63" s="22">
        <v>39311692</v>
      </c>
      <c r="AL63" s="22">
        <v>36335364</v>
      </c>
      <c r="AM63" s="22">
        <v>88471120</v>
      </c>
      <c r="AN63" s="22">
        <v>192853189</v>
      </c>
      <c r="AO63" s="22">
        <v>122710472</v>
      </c>
      <c r="AP63" s="22">
        <v>34796088</v>
      </c>
      <c r="AQ63" s="22">
        <v>145029584</v>
      </c>
      <c r="AR63" s="22">
        <v>60568304</v>
      </c>
      <c r="AS63" s="22">
        <v>27092420</v>
      </c>
      <c r="AT63" s="22">
        <v>30281212</v>
      </c>
      <c r="AU63" s="22">
        <v>250519008</v>
      </c>
      <c r="AV63" s="22">
        <v>15493269</v>
      </c>
      <c r="AW63" s="22">
        <v>55687944</v>
      </c>
      <c r="AX63" s="22">
        <v>66560236</v>
      </c>
      <c r="AY63" s="22">
        <v>600834954.484375</v>
      </c>
      <c r="AZ63" s="22">
        <v>142621728</v>
      </c>
      <c r="BA63" s="22">
        <v>152262724.75</v>
      </c>
      <c r="BB63" s="22">
        <v>1406122752</v>
      </c>
      <c r="BC63" s="22">
        <v>121023144</v>
      </c>
      <c r="BD63" s="22">
        <v>51422916</v>
      </c>
      <c r="BE63" s="22">
        <v>22804706</v>
      </c>
      <c r="BF63" s="22">
        <v>38405467.5</v>
      </c>
      <c r="BG63" s="22">
        <v>181097040</v>
      </c>
      <c r="BH63" s="22">
        <v>1500899712</v>
      </c>
      <c r="BI63" s="22">
        <v>291535424</v>
      </c>
      <c r="BJ63" s="22">
        <v>55671144</v>
      </c>
      <c r="BK63" s="22">
        <v>266942976</v>
      </c>
      <c r="BL63" s="22">
        <v>119261640</v>
      </c>
      <c r="BM63" s="22">
        <v>71325408</v>
      </c>
      <c r="BN63" s="22">
        <v>103004128</v>
      </c>
      <c r="BO63" s="22">
        <v>173508175.21875</v>
      </c>
    </row>
    <row r="64" spans="1:67" ht="13.95" hidden="1" customHeight="1" x14ac:dyDescent="0.3">
      <c r="A64" s="19">
        <v>2029</v>
      </c>
      <c r="B64" s="21">
        <f t="shared" si="10"/>
        <v>8475019891.7416992</v>
      </c>
      <c r="C64" s="21">
        <f t="shared" si="11"/>
        <v>553728049.55859375</v>
      </c>
      <c r="D64" s="21">
        <f t="shared" si="12"/>
        <v>443671140.60351563</v>
      </c>
      <c r="E64" s="21">
        <f t="shared" si="13"/>
        <v>679779654.56396496</v>
      </c>
      <c r="F64" s="21">
        <f t="shared" si="14"/>
        <v>642850807.5</v>
      </c>
      <c r="G64" s="21">
        <f t="shared" si="15"/>
        <v>1438194729.140625</v>
      </c>
      <c r="H64" s="21">
        <f t="shared" si="16"/>
        <v>295317183.5</v>
      </c>
      <c r="I64" s="21">
        <f t="shared" si="17"/>
        <v>1635036677.5</v>
      </c>
      <c r="J64" s="21">
        <f t="shared" si="18"/>
        <v>2786441649.375</v>
      </c>
      <c r="K64" s="22">
        <v>83004608</v>
      </c>
      <c r="L64" s="22">
        <v>6070855.5</v>
      </c>
      <c r="M64" s="22">
        <v>47685288</v>
      </c>
      <c r="N64" s="22">
        <v>69321936</v>
      </c>
      <c r="O64" s="22">
        <v>70971336</v>
      </c>
      <c r="P64" s="22">
        <v>58199860</v>
      </c>
      <c r="Q64" s="22">
        <v>18692140</v>
      </c>
      <c r="R64" s="22">
        <v>5711583</v>
      </c>
      <c r="S64" s="22">
        <v>10811914</v>
      </c>
      <c r="T64" s="22">
        <v>63366973.371093802</v>
      </c>
      <c r="U64" s="22">
        <v>119891555.6875</v>
      </c>
      <c r="V64" s="22">
        <v>353948160</v>
      </c>
      <c r="W64" s="22">
        <v>41376708</v>
      </c>
      <c r="X64" s="22">
        <v>27956570</v>
      </c>
      <c r="Y64" s="22">
        <v>5380291.5</v>
      </c>
      <c r="Z64" s="22">
        <v>15009411.103515601</v>
      </c>
      <c r="AA64" s="22">
        <v>46344404</v>
      </c>
      <c r="AB64" s="22">
        <v>214856800</v>
      </c>
      <c r="AC64" s="22">
        <v>20170432</v>
      </c>
      <c r="AD64" s="22">
        <v>55051040</v>
      </c>
      <c r="AE64" s="22">
        <v>135159392</v>
      </c>
      <c r="AF64" s="22">
        <v>208197586.56396499</v>
      </c>
      <c r="AG64" s="22">
        <v>12055122</v>
      </c>
      <c r="AH64" s="22">
        <v>49655376</v>
      </c>
      <c r="AI64" s="22">
        <v>124803024</v>
      </c>
      <c r="AJ64" s="22">
        <v>94787600</v>
      </c>
      <c r="AK64" s="22">
        <v>39577652</v>
      </c>
      <c r="AL64" s="22">
        <v>36900608</v>
      </c>
      <c r="AM64" s="22">
        <v>88748832</v>
      </c>
      <c r="AN64" s="22">
        <v>196322593.5</v>
      </c>
      <c r="AO64" s="22">
        <v>126082968</v>
      </c>
      <c r="AP64" s="22">
        <v>35499468</v>
      </c>
      <c r="AQ64" s="22">
        <v>148240448</v>
      </c>
      <c r="AR64" s="22">
        <v>61583448</v>
      </c>
      <c r="AS64" s="22">
        <v>27738650</v>
      </c>
      <c r="AT64" s="22">
        <v>31083212</v>
      </c>
      <c r="AU64" s="22">
        <v>254880656</v>
      </c>
      <c r="AV64" s="22">
        <v>15786928</v>
      </c>
      <c r="AW64" s="22">
        <v>56857152</v>
      </c>
      <c r="AX64" s="22">
        <v>67141520</v>
      </c>
      <c r="AY64" s="22">
        <v>613300279.140625</v>
      </c>
      <c r="AZ64" s="22">
        <v>142231344</v>
      </c>
      <c r="BA64" s="22">
        <v>153085839.5</v>
      </c>
      <c r="BB64" s="22">
        <v>1402282752</v>
      </c>
      <c r="BC64" s="22">
        <v>120306880</v>
      </c>
      <c r="BD64" s="22">
        <v>51312992</v>
      </c>
      <c r="BE64" s="22">
        <v>22698790</v>
      </c>
      <c r="BF64" s="22">
        <v>38435263.5</v>
      </c>
      <c r="BG64" s="22">
        <v>182850096</v>
      </c>
      <c r="BH64" s="22">
        <v>1512876160</v>
      </c>
      <c r="BI64" s="22">
        <v>293355968</v>
      </c>
      <c r="BJ64" s="22">
        <v>55907204</v>
      </c>
      <c r="BK64" s="22">
        <v>271064544</v>
      </c>
      <c r="BL64" s="22">
        <v>120060656</v>
      </c>
      <c r="BM64" s="22">
        <v>71207400</v>
      </c>
      <c r="BN64" s="22">
        <v>103418480</v>
      </c>
      <c r="BO64" s="22">
        <v>175701141.375</v>
      </c>
    </row>
    <row r="65" spans="1:67" ht="13.95" hidden="1" customHeight="1" x14ac:dyDescent="0.3">
      <c r="A65" s="19">
        <v>2030</v>
      </c>
      <c r="B65" s="21">
        <f t="shared" si="10"/>
        <v>8533341176.4746094</v>
      </c>
      <c r="C65" s="21">
        <f t="shared" si="11"/>
        <v>553089855.484375</v>
      </c>
      <c r="D65" s="21">
        <f t="shared" si="12"/>
        <v>445996832.04980469</v>
      </c>
      <c r="E65" s="21">
        <f t="shared" si="13"/>
        <v>682622845.31542993</v>
      </c>
      <c r="F65" s="21">
        <f t="shared" si="14"/>
        <v>649981953.5</v>
      </c>
      <c r="G65" s="21">
        <f t="shared" si="15"/>
        <v>1466725194.46875</v>
      </c>
      <c r="H65" s="21">
        <f t="shared" si="16"/>
        <v>295723658.5</v>
      </c>
      <c r="I65" s="21">
        <f t="shared" si="17"/>
        <v>1629952880.25</v>
      </c>
      <c r="J65" s="21">
        <f t="shared" si="18"/>
        <v>2809247956.90625</v>
      </c>
      <c r="K65" s="22">
        <v>82782608</v>
      </c>
      <c r="L65" s="22">
        <v>6082117</v>
      </c>
      <c r="M65" s="22">
        <v>47610520</v>
      </c>
      <c r="N65" s="22">
        <v>69425640</v>
      </c>
      <c r="O65" s="22">
        <v>71284144</v>
      </c>
      <c r="P65" s="22">
        <v>57946072</v>
      </c>
      <c r="Q65" s="22">
        <v>18757216</v>
      </c>
      <c r="R65" s="22">
        <v>5728923.5</v>
      </c>
      <c r="S65" s="22">
        <v>10841702</v>
      </c>
      <c r="T65" s="22">
        <v>63369301.609375</v>
      </c>
      <c r="U65" s="22">
        <v>119261611.375</v>
      </c>
      <c r="V65" s="22">
        <v>355544256</v>
      </c>
      <c r="W65" s="22">
        <v>41655592</v>
      </c>
      <c r="X65" s="22">
        <v>28188540</v>
      </c>
      <c r="Y65" s="22">
        <v>5407151</v>
      </c>
      <c r="Z65" s="22">
        <v>15201293.049804701</v>
      </c>
      <c r="AA65" s="22">
        <v>46460696</v>
      </c>
      <c r="AB65" s="22">
        <v>215237328</v>
      </c>
      <c r="AC65" s="22">
        <v>20232576</v>
      </c>
      <c r="AD65" s="22">
        <v>55389232</v>
      </c>
      <c r="AE65" s="22">
        <v>135870064</v>
      </c>
      <c r="AF65" s="22">
        <v>209432949.31542999</v>
      </c>
      <c r="AG65" s="22">
        <v>12190605</v>
      </c>
      <c r="AH65" s="22">
        <v>50154164</v>
      </c>
      <c r="AI65" s="22">
        <v>126400336</v>
      </c>
      <c r="AJ65" s="22">
        <v>95236240</v>
      </c>
      <c r="AK65" s="22">
        <v>39833780</v>
      </c>
      <c r="AL65" s="22">
        <v>37433236</v>
      </c>
      <c r="AM65" s="22">
        <v>89019160</v>
      </c>
      <c r="AN65" s="22">
        <v>199714432.5</v>
      </c>
      <c r="AO65" s="22">
        <v>129468128</v>
      </c>
      <c r="AP65" s="22">
        <v>36204044</v>
      </c>
      <c r="AQ65" s="22">
        <v>151457184</v>
      </c>
      <c r="AR65" s="22">
        <v>62601420</v>
      </c>
      <c r="AS65" s="22">
        <v>28385974</v>
      </c>
      <c r="AT65" s="22">
        <v>31886610</v>
      </c>
      <c r="AU65" s="22">
        <v>259211376</v>
      </c>
      <c r="AV65" s="22">
        <v>16081444</v>
      </c>
      <c r="AW65" s="22">
        <v>58035184</v>
      </c>
      <c r="AX65" s="22">
        <v>67692312</v>
      </c>
      <c r="AY65" s="22">
        <v>625701518.46875</v>
      </c>
      <c r="AZ65" s="22">
        <v>141844224</v>
      </c>
      <c r="BA65" s="22">
        <v>153879434.5</v>
      </c>
      <c r="BB65" s="22">
        <v>1398125824</v>
      </c>
      <c r="BC65" s="22">
        <v>119587704</v>
      </c>
      <c r="BD65" s="22">
        <v>51189096</v>
      </c>
      <c r="BE65" s="22">
        <v>22589950</v>
      </c>
      <c r="BF65" s="22">
        <v>38460306.25</v>
      </c>
      <c r="BG65" s="22">
        <v>184551872</v>
      </c>
      <c r="BH65" s="22">
        <v>1524576128</v>
      </c>
      <c r="BI65" s="22">
        <v>295109664</v>
      </c>
      <c r="BJ65" s="22">
        <v>56124476</v>
      </c>
      <c r="BK65" s="22">
        <v>275242208</v>
      </c>
      <c r="BL65" s="22">
        <v>120839368</v>
      </c>
      <c r="BM65" s="22">
        <v>71083456</v>
      </c>
      <c r="BN65" s="22">
        <v>103810656</v>
      </c>
      <c r="BO65" s="22">
        <v>177910128.90625</v>
      </c>
    </row>
    <row r="66" spans="1:67" ht="13.95" hidden="1" customHeight="1" x14ac:dyDescent="0.3">
      <c r="A66" s="19">
        <v>2031</v>
      </c>
      <c r="B66" s="21">
        <f t="shared" si="10"/>
        <v>8590654295.5449219</v>
      </c>
      <c r="C66" s="21">
        <f t="shared" si="11"/>
        <v>552372491.5</v>
      </c>
      <c r="D66" s="21">
        <f t="shared" si="12"/>
        <v>448284545.26953119</v>
      </c>
      <c r="E66" s="21">
        <f t="shared" si="13"/>
        <v>685313338.38476598</v>
      </c>
      <c r="F66" s="21">
        <f t="shared" si="14"/>
        <v>656964910.25</v>
      </c>
      <c r="G66" s="21">
        <f t="shared" si="15"/>
        <v>1495219101.765625</v>
      </c>
      <c r="H66" s="21">
        <f t="shared" si="16"/>
        <v>296072018</v>
      </c>
      <c r="I66" s="21">
        <f t="shared" si="17"/>
        <v>1624607815.25</v>
      </c>
      <c r="J66" s="21">
        <f t="shared" si="18"/>
        <v>2831820075.125</v>
      </c>
      <c r="K66" s="22">
        <v>82551616</v>
      </c>
      <c r="L66" s="22">
        <v>6092005</v>
      </c>
      <c r="M66" s="22">
        <v>47524440</v>
      </c>
      <c r="N66" s="22">
        <v>69530104</v>
      </c>
      <c r="O66" s="22">
        <v>71588144</v>
      </c>
      <c r="P66" s="22">
        <v>57680120</v>
      </c>
      <c r="Q66" s="22">
        <v>18812646</v>
      </c>
      <c r="R66" s="22">
        <v>5745479</v>
      </c>
      <c r="S66" s="22">
        <v>10868575</v>
      </c>
      <c r="T66" s="22">
        <v>63362640</v>
      </c>
      <c r="U66" s="22">
        <v>118616722.5</v>
      </c>
      <c r="V66" s="22">
        <v>357117088</v>
      </c>
      <c r="W66" s="22">
        <v>41928196</v>
      </c>
      <c r="X66" s="22">
        <v>28416940</v>
      </c>
      <c r="Y66" s="22">
        <v>5432176.5</v>
      </c>
      <c r="Z66" s="22">
        <v>15390144.7695312</v>
      </c>
      <c r="AA66" s="22">
        <v>46578388</v>
      </c>
      <c r="AB66" s="22">
        <v>215575616</v>
      </c>
      <c r="AC66" s="22">
        <v>20289970</v>
      </c>
      <c r="AD66" s="22">
        <v>55703548</v>
      </c>
      <c r="AE66" s="22">
        <v>136535040</v>
      </c>
      <c r="AF66" s="22">
        <v>210630776.38476601</v>
      </c>
      <c r="AG66" s="22">
        <v>12326865</v>
      </c>
      <c r="AH66" s="22">
        <v>50637864</v>
      </c>
      <c r="AI66" s="22">
        <v>127993520</v>
      </c>
      <c r="AJ66" s="22">
        <v>95660840</v>
      </c>
      <c r="AK66" s="22">
        <v>40077616</v>
      </c>
      <c r="AL66" s="22">
        <v>37945944</v>
      </c>
      <c r="AM66" s="22">
        <v>89282824</v>
      </c>
      <c r="AN66" s="22">
        <v>203039437.25</v>
      </c>
      <c r="AO66" s="22">
        <v>132876928</v>
      </c>
      <c r="AP66" s="22">
        <v>36913984</v>
      </c>
      <c r="AQ66" s="22">
        <v>154669648</v>
      </c>
      <c r="AR66" s="22">
        <v>63618992</v>
      </c>
      <c r="AS66" s="22">
        <v>29038110</v>
      </c>
      <c r="AT66" s="22">
        <v>32688140</v>
      </c>
      <c r="AU66" s="22">
        <v>263521232</v>
      </c>
      <c r="AV66" s="22">
        <v>16385120</v>
      </c>
      <c r="AW66" s="22">
        <v>59214564</v>
      </c>
      <c r="AX66" s="22">
        <v>68223136</v>
      </c>
      <c r="AY66" s="22">
        <v>638069247.765625</v>
      </c>
      <c r="AZ66" s="22">
        <v>141424592</v>
      </c>
      <c r="BA66" s="22">
        <v>154647426</v>
      </c>
      <c r="BB66" s="22">
        <v>1393762560</v>
      </c>
      <c r="BC66" s="22">
        <v>118852088</v>
      </c>
      <c r="BD66" s="22">
        <v>51049708</v>
      </c>
      <c r="BE66" s="22">
        <v>22476742</v>
      </c>
      <c r="BF66" s="22">
        <v>38466717.25</v>
      </c>
      <c r="BG66" s="22">
        <v>186187312</v>
      </c>
      <c r="BH66" s="22">
        <v>1536116096</v>
      </c>
      <c r="BI66" s="22">
        <v>296815808</v>
      </c>
      <c r="BJ66" s="22">
        <v>56328068</v>
      </c>
      <c r="BK66" s="22">
        <v>279506272</v>
      </c>
      <c r="BL66" s="22">
        <v>121617152</v>
      </c>
      <c r="BM66" s="22">
        <v>70948344</v>
      </c>
      <c r="BN66" s="22">
        <v>104188128</v>
      </c>
      <c r="BO66" s="22">
        <v>180112895.125</v>
      </c>
    </row>
    <row r="67" spans="1:67" ht="13.95" hidden="1" customHeight="1" x14ac:dyDescent="0.3">
      <c r="A67" s="19">
        <v>2032</v>
      </c>
      <c r="B67" s="21">
        <f t="shared" si="10"/>
        <v>8646566375.3935547</v>
      </c>
      <c r="C67" s="21">
        <f t="shared" si="11"/>
        <v>551603206.7734375</v>
      </c>
      <c r="D67" s="21">
        <f t="shared" si="12"/>
        <v>450529447.22363281</v>
      </c>
      <c r="E67" s="21">
        <f t="shared" si="13"/>
        <v>687857317.05273402</v>
      </c>
      <c r="F67" s="21">
        <f t="shared" si="14"/>
        <v>663869739.125</v>
      </c>
      <c r="G67" s="21">
        <f t="shared" si="15"/>
        <v>1523714009.84375</v>
      </c>
      <c r="H67" s="21">
        <f t="shared" si="16"/>
        <v>296410238</v>
      </c>
      <c r="I67" s="21">
        <f t="shared" si="17"/>
        <v>1618933222.5</v>
      </c>
      <c r="J67" s="21">
        <f t="shared" si="18"/>
        <v>2853649194.875</v>
      </c>
      <c r="K67" s="22">
        <v>82322032</v>
      </c>
      <c r="L67" s="22">
        <v>6100315</v>
      </c>
      <c r="M67" s="22">
        <v>47434472</v>
      </c>
      <c r="N67" s="22">
        <v>69634016</v>
      </c>
      <c r="O67" s="22">
        <v>71867216</v>
      </c>
      <c r="P67" s="22">
        <v>57415928</v>
      </c>
      <c r="Q67" s="22">
        <v>18863196</v>
      </c>
      <c r="R67" s="22">
        <v>5761247.5</v>
      </c>
      <c r="S67" s="22">
        <v>10894156</v>
      </c>
      <c r="T67" s="22">
        <v>63345643.3359375</v>
      </c>
      <c r="U67" s="22">
        <v>117964984.9375</v>
      </c>
      <c r="V67" s="22">
        <v>358664384</v>
      </c>
      <c r="W67" s="22">
        <v>42191348</v>
      </c>
      <c r="X67" s="22">
        <v>28641348</v>
      </c>
      <c r="Y67" s="22">
        <v>5455865</v>
      </c>
      <c r="Z67" s="22">
        <v>15576502.223632799</v>
      </c>
      <c r="AA67" s="22">
        <v>46693232</v>
      </c>
      <c r="AB67" s="22">
        <v>215870144</v>
      </c>
      <c r="AC67" s="22">
        <v>20342012</v>
      </c>
      <c r="AD67" s="22">
        <v>55992144</v>
      </c>
      <c r="AE67" s="22">
        <v>137168256</v>
      </c>
      <c r="AF67" s="22">
        <v>211791529.05273399</v>
      </c>
      <c r="AG67" s="22">
        <v>12467940</v>
      </c>
      <c r="AH67" s="22">
        <v>51113496</v>
      </c>
      <c r="AI67" s="22">
        <v>129594400</v>
      </c>
      <c r="AJ67" s="22">
        <v>96065688</v>
      </c>
      <c r="AK67" s="22">
        <v>40310600</v>
      </c>
      <c r="AL67" s="22">
        <v>38458032</v>
      </c>
      <c r="AM67" s="22">
        <v>89529096</v>
      </c>
      <c r="AN67" s="22">
        <v>206330487.125</v>
      </c>
      <c r="AO67" s="22">
        <v>136298912</v>
      </c>
      <c r="AP67" s="22">
        <v>37632768</v>
      </c>
      <c r="AQ67" s="22">
        <v>157876768</v>
      </c>
      <c r="AR67" s="22">
        <v>64636560</v>
      </c>
      <c r="AS67" s="22">
        <v>29695012</v>
      </c>
      <c r="AT67" s="22">
        <v>33492166</v>
      </c>
      <c r="AU67" s="22">
        <v>267837072</v>
      </c>
      <c r="AV67" s="22">
        <v>16668363</v>
      </c>
      <c r="AW67" s="22">
        <v>60391652</v>
      </c>
      <c r="AX67" s="22">
        <v>68745376</v>
      </c>
      <c r="AY67" s="22">
        <v>650439360.84375</v>
      </c>
      <c r="AZ67" s="22">
        <v>141006704</v>
      </c>
      <c r="BA67" s="22">
        <v>155403534</v>
      </c>
      <c r="BB67" s="22">
        <v>1389101696</v>
      </c>
      <c r="BC67" s="22">
        <v>118115328</v>
      </c>
      <c r="BD67" s="22">
        <v>50890272</v>
      </c>
      <c r="BE67" s="22">
        <v>22360764</v>
      </c>
      <c r="BF67" s="22">
        <v>38465162.5</v>
      </c>
      <c r="BG67" s="22">
        <v>187745024</v>
      </c>
      <c r="BH67" s="22">
        <v>1547044352</v>
      </c>
      <c r="BI67" s="22">
        <v>298475584</v>
      </c>
      <c r="BJ67" s="22">
        <v>56514156</v>
      </c>
      <c r="BK67" s="22">
        <v>283845408</v>
      </c>
      <c r="BL67" s="22">
        <v>122379992</v>
      </c>
      <c r="BM67" s="22">
        <v>70809056</v>
      </c>
      <c r="BN67" s="22">
        <v>104552712</v>
      </c>
      <c r="BO67" s="22">
        <v>182282910.875</v>
      </c>
    </row>
    <row r="68" spans="1:67" ht="13.95" hidden="1" customHeight="1" x14ac:dyDescent="0.3">
      <c r="A68" s="19">
        <v>2033</v>
      </c>
      <c r="B68" s="21">
        <f t="shared" si="10"/>
        <v>8701630032.8823242</v>
      </c>
      <c r="C68" s="21">
        <f t="shared" si="11"/>
        <v>550812473.43359375</v>
      </c>
      <c r="D68" s="21">
        <f t="shared" si="12"/>
        <v>452727412.71484381</v>
      </c>
      <c r="E68" s="21">
        <f t="shared" si="13"/>
        <v>690280653.26513696</v>
      </c>
      <c r="F68" s="21">
        <f t="shared" si="14"/>
        <v>670727535.875</v>
      </c>
      <c r="G68" s="21">
        <f t="shared" si="15"/>
        <v>1552213195.125</v>
      </c>
      <c r="H68" s="21">
        <f t="shared" si="16"/>
        <v>296761077.75</v>
      </c>
      <c r="I68" s="21">
        <f t="shared" si="17"/>
        <v>1612889600.3125</v>
      </c>
      <c r="J68" s="21">
        <f t="shared" si="18"/>
        <v>2875218084.40625</v>
      </c>
      <c r="K68" s="22">
        <v>82099752</v>
      </c>
      <c r="L68" s="22">
        <v>6107525</v>
      </c>
      <c r="M68" s="22">
        <v>47345004</v>
      </c>
      <c r="N68" s="22">
        <v>69734864</v>
      </c>
      <c r="O68" s="22">
        <v>72142880</v>
      </c>
      <c r="P68" s="22">
        <v>57154732</v>
      </c>
      <c r="Q68" s="22">
        <v>18907650</v>
      </c>
      <c r="R68" s="22">
        <v>5775525</v>
      </c>
      <c r="S68" s="22">
        <v>10918711</v>
      </c>
      <c r="T68" s="22">
        <v>63320633.558593802</v>
      </c>
      <c r="U68" s="22">
        <v>117305196.875</v>
      </c>
      <c r="V68" s="22">
        <v>360188416</v>
      </c>
      <c r="W68" s="22">
        <v>42437604</v>
      </c>
      <c r="X68" s="22">
        <v>28861314</v>
      </c>
      <c r="Y68" s="22">
        <v>5478376</v>
      </c>
      <c r="Z68" s="22">
        <v>15761702.7148438</v>
      </c>
      <c r="AA68" s="22">
        <v>46807508</v>
      </c>
      <c r="AB68" s="22">
        <v>216132192</v>
      </c>
      <c r="AC68" s="22">
        <v>20384460</v>
      </c>
      <c r="AD68" s="22">
        <v>56260464</v>
      </c>
      <c r="AE68" s="22">
        <v>137771104</v>
      </c>
      <c r="AF68" s="22">
        <v>212924925.26513699</v>
      </c>
      <c r="AG68" s="22">
        <v>12612265</v>
      </c>
      <c r="AH68" s="22">
        <v>51583724</v>
      </c>
      <c r="AI68" s="22">
        <v>131209336</v>
      </c>
      <c r="AJ68" s="22">
        <v>96451704</v>
      </c>
      <c r="AK68" s="22">
        <v>40534268</v>
      </c>
      <c r="AL68" s="22">
        <v>38973020</v>
      </c>
      <c r="AM68" s="22">
        <v>89758672</v>
      </c>
      <c r="AN68" s="22">
        <v>209604546.875</v>
      </c>
      <c r="AO68" s="22">
        <v>139741616</v>
      </c>
      <c r="AP68" s="22">
        <v>38363936</v>
      </c>
      <c r="AQ68" s="22">
        <v>161072784</v>
      </c>
      <c r="AR68" s="22">
        <v>65657964</v>
      </c>
      <c r="AS68" s="22">
        <v>30356032</v>
      </c>
      <c r="AT68" s="22">
        <v>34299040</v>
      </c>
      <c r="AU68" s="22">
        <v>272151200</v>
      </c>
      <c r="AV68" s="22">
        <v>16954628</v>
      </c>
      <c r="AW68" s="22">
        <v>61576860</v>
      </c>
      <c r="AX68" s="22">
        <v>69252888</v>
      </c>
      <c r="AY68" s="22">
        <v>662786247.125</v>
      </c>
      <c r="AZ68" s="22">
        <v>140612336</v>
      </c>
      <c r="BA68" s="22">
        <v>156148741.75</v>
      </c>
      <c r="BB68" s="22">
        <v>1384110336</v>
      </c>
      <c r="BC68" s="22">
        <v>117370128</v>
      </c>
      <c r="BD68" s="22">
        <v>50713288</v>
      </c>
      <c r="BE68" s="22">
        <v>22240148</v>
      </c>
      <c r="BF68" s="22">
        <v>38455700.3125</v>
      </c>
      <c r="BG68" s="22">
        <v>189241424</v>
      </c>
      <c r="BH68" s="22">
        <v>1557807872</v>
      </c>
      <c r="BI68" s="22">
        <v>300096928</v>
      </c>
      <c r="BJ68" s="22">
        <v>56686288</v>
      </c>
      <c r="BK68" s="22">
        <v>288266592</v>
      </c>
      <c r="BL68" s="22">
        <v>123135440</v>
      </c>
      <c r="BM68" s="22">
        <v>70653824</v>
      </c>
      <c r="BN68" s="22">
        <v>104901536</v>
      </c>
      <c r="BO68" s="22">
        <v>184428180.40625</v>
      </c>
    </row>
    <row r="69" spans="1:67" ht="13.95" hidden="1" customHeight="1" x14ac:dyDescent="0.3">
      <c r="A69" s="19">
        <v>2034</v>
      </c>
      <c r="B69" s="21">
        <f t="shared" si="10"/>
        <v>8755762247.3254395</v>
      </c>
      <c r="C69" s="21">
        <f t="shared" si="11"/>
        <v>549987618.4453125</v>
      </c>
      <c r="D69" s="21">
        <f t="shared" si="12"/>
        <v>454894797.2734375</v>
      </c>
      <c r="E69" s="21">
        <f t="shared" si="13"/>
        <v>692595534.20043898</v>
      </c>
      <c r="F69" s="21">
        <f t="shared" si="14"/>
        <v>677535691.25</v>
      </c>
      <c r="G69" s="21">
        <f t="shared" si="15"/>
        <v>1580824163.1875</v>
      </c>
      <c r="H69" s="21">
        <f t="shared" si="16"/>
        <v>297111069.5</v>
      </c>
      <c r="I69" s="21">
        <f t="shared" si="17"/>
        <v>1606577293.5</v>
      </c>
      <c r="J69" s="21">
        <f t="shared" si="18"/>
        <v>2896236079.96875</v>
      </c>
      <c r="K69" s="22">
        <v>81881008</v>
      </c>
      <c r="L69" s="22">
        <v>6113975.5</v>
      </c>
      <c r="M69" s="22">
        <v>47251664</v>
      </c>
      <c r="N69" s="22">
        <v>69839896</v>
      </c>
      <c r="O69" s="22">
        <v>72404960</v>
      </c>
      <c r="P69" s="22">
        <v>56892056</v>
      </c>
      <c r="Q69" s="22">
        <v>18946182</v>
      </c>
      <c r="R69" s="22">
        <v>5788839.5</v>
      </c>
      <c r="S69" s="22">
        <v>10942379</v>
      </c>
      <c r="T69" s="22">
        <v>63289409.5703125</v>
      </c>
      <c r="U69" s="22">
        <v>116637248.875</v>
      </c>
      <c r="V69" s="22">
        <v>361692640</v>
      </c>
      <c r="W69" s="22">
        <v>42676472</v>
      </c>
      <c r="X69" s="22">
        <v>29079866</v>
      </c>
      <c r="Y69" s="22">
        <v>5499705</v>
      </c>
      <c r="Z69" s="22">
        <v>15946114.2734375</v>
      </c>
      <c r="AA69" s="22">
        <v>46916092</v>
      </c>
      <c r="AB69" s="22">
        <v>216361088</v>
      </c>
      <c r="AC69" s="22">
        <v>20422140</v>
      </c>
      <c r="AD69" s="22">
        <v>56508744</v>
      </c>
      <c r="AE69" s="22">
        <v>138356048</v>
      </c>
      <c r="AF69" s="22">
        <v>214031422.20043901</v>
      </c>
      <c r="AG69" s="22">
        <v>12759948</v>
      </c>
      <c r="AH69" s="22">
        <v>52046440</v>
      </c>
      <c r="AI69" s="22">
        <v>132837440</v>
      </c>
      <c r="AJ69" s="22">
        <v>96828936</v>
      </c>
      <c r="AK69" s="22">
        <v>40748668</v>
      </c>
      <c r="AL69" s="22">
        <v>39487584</v>
      </c>
      <c r="AM69" s="22">
        <v>89975248</v>
      </c>
      <c r="AN69" s="22">
        <v>212851427.25</v>
      </c>
      <c r="AO69" s="22">
        <v>143213936</v>
      </c>
      <c r="AP69" s="22">
        <v>39110572</v>
      </c>
      <c r="AQ69" s="22">
        <v>164265856</v>
      </c>
      <c r="AR69" s="22">
        <v>66677092</v>
      </c>
      <c r="AS69" s="22">
        <v>31021190</v>
      </c>
      <c r="AT69" s="22">
        <v>35107872</v>
      </c>
      <c r="AU69" s="22">
        <v>276468160</v>
      </c>
      <c r="AV69" s="22">
        <v>17269346</v>
      </c>
      <c r="AW69" s="22">
        <v>62772612</v>
      </c>
      <c r="AX69" s="22">
        <v>69745672</v>
      </c>
      <c r="AY69" s="22">
        <v>675171855.1875</v>
      </c>
      <c r="AZ69" s="22">
        <v>140231344</v>
      </c>
      <c r="BA69" s="22">
        <v>156879725.5</v>
      </c>
      <c r="BB69" s="22">
        <v>1378876928</v>
      </c>
      <c r="BC69" s="22">
        <v>116626752</v>
      </c>
      <c r="BD69" s="22">
        <v>50517820</v>
      </c>
      <c r="BE69" s="22">
        <v>22115328</v>
      </c>
      <c r="BF69" s="22">
        <v>38440465.5</v>
      </c>
      <c r="BG69" s="22">
        <v>190680368</v>
      </c>
      <c r="BH69" s="22">
        <v>1568172288</v>
      </c>
      <c r="BI69" s="22">
        <v>301680384</v>
      </c>
      <c r="BJ69" s="22">
        <v>56841688</v>
      </c>
      <c r="BK69" s="22">
        <v>292719904</v>
      </c>
      <c r="BL69" s="22">
        <v>123883336</v>
      </c>
      <c r="BM69" s="22">
        <v>70487528</v>
      </c>
      <c r="BN69" s="22">
        <v>105247472</v>
      </c>
      <c r="BO69" s="22">
        <v>186523111.96875</v>
      </c>
    </row>
    <row r="70" spans="1:67" ht="13.95" hidden="1" customHeight="1" x14ac:dyDescent="0.3">
      <c r="A70" s="19">
        <v>2035</v>
      </c>
      <c r="B70" s="21">
        <f t="shared" si="10"/>
        <v>8809053583.2773438</v>
      </c>
      <c r="C70" s="21">
        <f t="shared" si="11"/>
        <v>549121824.09375</v>
      </c>
      <c r="D70" s="21">
        <f t="shared" si="12"/>
        <v>457035119.44921881</v>
      </c>
      <c r="E70" s="21">
        <f t="shared" si="13"/>
        <v>694792561.78125</v>
      </c>
      <c r="F70" s="21">
        <f t="shared" si="14"/>
        <v>684310448.75</v>
      </c>
      <c r="G70" s="21">
        <f t="shared" si="15"/>
        <v>1609616286.921875</v>
      </c>
      <c r="H70" s="21">
        <f t="shared" si="16"/>
        <v>297464332</v>
      </c>
      <c r="I70" s="21">
        <f t="shared" si="17"/>
        <v>1599979973.5</v>
      </c>
      <c r="J70" s="21">
        <f t="shared" si="18"/>
        <v>2916733036.78125</v>
      </c>
      <c r="K70" s="22">
        <v>81666640</v>
      </c>
      <c r="L70" s="22">
        <v>6119745</v>
      </c>
      <c r="M70" s="22">
        <v>47154196</v>
      </c>
      <c r="N70" s="22">
        <v>69944680</v>
      </c>
      <c r="O70" s="22">
        <v>72658272</v>
      </c>
      <c r="P70" s="22">
        <v>56618872</v>
      </c>
      <c r="Q70" s="22">
        <v>18976784</v>
      </c>
      <c r="R70" s="22">
        <v>5801591</v>
      </c>
      <c r="S70" s="22">
        <v>10964978</v>
      </c>
      <c r="T70" s="22">
        <v>63252533.40625</v>
      </c>
      <c r="U70" s="22">
        <v>115963532.6875</v>
      </c>
      <c r="V70" s="22">
        <v>363182816</v>
      </c>
      <c r="W70" s="22">
        <v>42905696</v>
      </c>
      <c r="X70" s="22">
        <v>29297046</v>
      </c>
      <c r="Y70" s="22">
        <v>5520462.5</v>
      </c>
      <c r="Z70" s="22">
        <v>16129098.9492188</v>
      </c>
      <c r="AA70" s="22">
        <v>47026804</v>
      </c>
      <c r="AB70" s="22">
        <v>216546352</v>
      </c>
      <c r="AC70" s="22">
        <v>20456144</v>
      </c>
      <c r="AD70" s="22">
        <v>56731768</v>
      </c>
      <c r="AE70" s="22">
        <v>138916368</v>
      </c>
      <c r="AF70" s="22">
        <v>215115125.78125</v>
      </c>
      <c r="AG70" s="22">
        <v>12910573</v>
      </c>
      <c r="AH70" s="22">
        <v>52517312</v>
      </c>
      <c r="AI70" s="22">
        <v>134479344</v>
      </c>
      <c r="AJ70" s="22">
        <v>97194064</v>
      </c>
      <c r="AK70" s="22">
        <v>40953372</v>
      </c>
      <c r="AL70" s="22">
        <v>40003684</v>
      </c>
      <c r="AM70" s="22">
        <v>90182000</v>
      </c>
      <c r="AN70" s="22">
        <v>216070099.75</v>
      </c>
      <c r="AO70" s="22">
        <v>146714512</v>
      </c>
      <c r="AP70" s="22">
        <v>39868448</v>
      </c>
      <c r="AQ70" s="22">
        <v>167493808</v>
      </c>
      <c r="AR70" s="22">
        <v>67691520</v>
      </c>
      <c r="AS70" s="22">
        <v>31692190</v>
      </c>
      <c r="AT70" s="22">
        <v>35922392</v>
      </c>
      <c r="AU70" s="22">
        <v>280808256</v>
      </c>
      <c r="AV70" s="22">
        <v>17597956</v>
      </c>
      <c r="AW70" s="22">
        <v>63966980</v>
      </c>
      <c r="AX70" s="22">
        <v>70233184</v>
      </c>
      <c r="AY70" s="22">
        <v>687627040.921875</v>
      </c>
      <c r="AZ70" s="22">
        <v>139856000</v>
      </c>
      <c r="BA70" s="22">
        <v>157608332</v>
      </c>
      <c r="BB70" s="22">
        <v>1373413888</v>
      </c>
      <c r="BC70" s="22">
        <v>115874992</v>
      </c>
      <c r="BD70" s="22">
        <v>50301236</v>
      </c>
      <c r="BE70" s="22">
        <v>21985602</v>
      </c>
      <c r="BF70" s="22">
        <v>38404255.5</v>
      </c>
      <c r="BG70" s="22">
        <v>192050032</v>
      </c>
      <c r="BH70" s="22">
        <v>1578226176</v>
      </c>
      <c r="BI70" s="22">
        <v>303194496</v>
      </c>
      <c r="BJ70" s="22">
        <v>56983180</v>
      </c>
      <c r="BK70" s="22">
        <v>297194720</v>
      </c>
      <c r="BL70" s="22">
        <v>124611760</v>
      </c>
      <c r="BM70" s="22">
        <v>70312480</v>
      </c>
      <c r="BN70" s="22">
        <v>105589568</v>
      </c>
      <c r="BO70" s="22">
        <v>188570624.78125</v>
      </c>
    </row>
    <row r="71" spans="1:67" ht="13.95" hidden="1" customHeight="1" x14ac:dyDescent="0.3">
      <c r="A71" s="19">
        <v>2036</v>
      </c>
      <c r="B71" s="21">
        <f t="shared" si="10"/>
        <v>8861580242.0925293</v>
      </c>
      <c r="C71" s="21">
        <f t="shared" si="11"/>
        <v>548217938.0546875</v>
      </c>
      <c r="D71" s="21">
        <f t="shared" si="12"/>
        <v>459116225.640625</v>
      </c>
      <c r="E71" s="21">
        <f t="shared" si="13"/>
        <v>696860221.52221704</v>
      </c>
      <c r="F71" s="21">
        <f t="shared" si="14"/>
        <v>691052492.25</v>
      </c>
      <c r="G71" s="21">
        <f t="shared" si="15"/>
        <v>1638588315</v>
      </c>
      <c r="H71" s="21">
        <f t="shared" si="16"/>
        <v>297835161.5</v>
      </c>
      <c r="I71" s="21">
        <f t="shared" si="17"/>
        <v>1593148278.25</v>
      </c>
      <c r="J71" s="21">
        <f t="shared" si="18"/>
        <v>2936761609.875</v>
      </c>
      <c r="K71" s="22">
        <v>81445024</v>
      </c>
      <c r="L71" s="22">
        <v>6124429.5</v>
      </c>
      <c r="M71" s="22">
        <v>47050408</v>
      </c>
      <c r="N71" s="22">
        <v>70050192</v>
      </c>
      <c r="O71" s="22">
        <v>72897528</v>
      </c>
      <c r="P71" s="22">
        <v>56349256</v>
      </c>
      <c r="Q71" s="22">
        <v>19004348</v>
      </c>
      <c r="R71" s="22">
        <v>5813352</v>
      </c>
      <c r="S71" s="22">
        <v>10987797</v>
      </c>
      <c r="T71" s="22">
        <v>63209829.0546875</v>
      </c>
      <c r="U71" s="22">
        <v>115285774.5</v>
      </c>
      <c r="V71" s="22">
        <v>364626176</v>
      </c>
      <c r="W71" s="22">
        <v>43124880</v>
      </c>
      <c r="X71" s="22">
        <v>29513318</v>
      </c>
      <c r="Y71" s="22">
        <v>5540649</v>
      </c>
      <c r="Z71" s="22">
        <v>16311202.640625</v>
      </c>
      <c r="AA71" s="22">
        <v>47135532</v>
      </c>
      <c r="AB71" s="22">
        <v>216706944</v>
      </c>
      <c r="AC71" s="22">
        <v>20485496</v>
      </c>
      <c r="AD71" s="22">
        <v>56932408</v>
      </c>
      <c r="AE71" s="22">
        <v>139440400</v>
      </c>
      <c r="AF71" s="22">
        <v>216159441.52221701</v>
      </c>
      <c r="AG71" s="22">
        <v>13063847</v>
      </c>
      <c r="AH71" s="22">
        <v>52986268</v>
      </c>
      <c r="AI71" s="22">
        <v>136136192</v>
      </c>
      <c r="AJ71" s="22">
        <v>97544152</v>
      </c>
      <c r="AK71" s="22">
        <v>41148640</v>
      </c>
      <c r="AL71" s="22">
        <v>40518900</v>
      </c>
      <c r="AM71" s="22">
        <v>90377056</v>
      </c>
      <c r="AN71" s="22">
        <v>219277437.25</v>
      </c>
      <c r="AO71" s="22">
        <v>150256128</v>
      </c>
      <c r="AP71" s="22">
        <v>40645156</v>
      </c>
      <c r="AQ71" s="22">
        <v>170723216</v>
      </c>
      <c r="AR71" s="22">
        <v>68701264</v>
      </c>
      <c r="AS71" s="22">
        <v>32369500</v>
      </c>
      <c r="AT71" s="22">
        <v>36742360</v>
      </c>
      <c r="AU71" s="22">
        <v>285184704</v>
      </c>
      <c r="AV71" s="22">
        <v>17913842</v>
      </c>
      <c r="AW71" s="22">
        <v>65160040</v>
      </c>
      <c r="AX71" s="22">
        <v>70706488</v>
      </c>
      <c r="AY71" s="22">
        <v>700185617</v>
      </c>
      <c r="AZ71" s="22">
        <v>139499280</v>
      </c>
      <c r="BA71" s="22">
        <v>158335881.5</v>
      </c>
      <c r="BB71" s="22">
        <v>1367756544</v>
      </c>
      <c r="BC71" s="22">
        <v>115124416</v>
      </c>
      <c r="BD71" s="22">
        <v>50067044</v>
      </c>
      <c r="BE71" s="22">
        <v>21850170</v>
      </c>
      <c r="BF71" s="22">
        <v>38350104.25</v>
      </c>
      <c r="BG71" s="22">
        <v>193389776</v>
      </c>
      <c r="BH71" s="22">
        <v>1587873152</v>
      </c>
      <c r="BI71" s="22">
        <v>304680960</v>
      </c>
      <c r="BJ71" s="22">
        <v>57110084</v>
      </c>
      <c r="BK71" s="22">
        <v>301725664</v>
      </c>
      <c r="BL71" s="22">
        <v>125325592</v>
      </c>
      <c r="BM71" s="22">
        <v>70124488</v>
      </c>
      <c r="BN71" s="22">
        <v>105918048</v>
      </c>
      <c r="BO71" s="22">
        <v>190613845.875</v>
      </c>
    </row>
    <row r="72" spans="1:67" ht="13.95" hidden="1" customHeight="1" x14ac:dyDescent="0.3">
      <c r="A72" s="19">
        <v>2037</v>
      </c>
      <c r="B72" s="21">
        <f t="shared" si="10"/>
        <v>8912989231.8662109</v>
      </c>
      <c r="C72" s="21">
        <f t="shared" si="11"/>
        <v>547265675.67578125</v>
      </c>
      <c r="D72" s="21">
        <f t="shared" si="12"/>
        <v>461166968.7578125</v>
      </c>
      <c r="E72" s="21">
        <f t="shared" si="13"/>
        <v>698804366.37011695</v>
      </c>
      <c r="F72" s="21">
        <f t="shared" si="14"/>
        <v>697776575</v>
      </c>
      <c r="G72" s="21">
        <f t="shared" si="15"/>
        <v>1667670463.625</v>
      </c>
      <c r="H72" s="21">
        <f t="shared" si="16"/>
        <v>298214614.25</v>
      </c>
      <c r="I72" s="21">
        <f t="shared" si="17"/>
        <v>1586011856.375</v>
      </c>
      <c r="J72" s="21">
        <f t="shared" si="18"/>
        <v>2956078711.8125</v>
      </c>
      <c r="K72" s="22">
        <v>81215272</v>
      </c>
      <c r="L72" s="22">
        <v>6127824</v>
      </c>
      <c r="M72" s="22">
        <v>46941280</v>
      </c>
      <c r="N72" s="22">
        <v>70152208</v>
      </c>
      <c r="O72" s="22">
        <v>73127440</v>
      </c>
      <c r="P72" s="22">
        <v>56073552</v>
      </c>
      <c r="Q72" s="22">
        <v>19026568</v>
      </c>
      <c r="R72" s="22">
        <v>5824514.5</v>
      </c>
      <c r="S72" s="22">
        <v>11010293</v>
      </c>
      <c r="T72" s="22">
        <v>63162741.613281198</v>
      </c>
      <c r="U72" s="22">
        <v>114603982.5625</v>
      </c>
      <c r="V72" s="22">
        <v>366046912</v>
      </c>
      <c r="W72" s="22">
        <v>43341704</v>
      </c>
      <c r="X72" s="22">
        <v>29726044</v>
      </c>
      <c r="Y72" s="22">
        <v>5560159.5</v>
      </c>
      <c r="Z72" s="22">
        <v>16492149.2578125</v>
      </c>
      <c r="AA72" s="22">
        <v>47239324</v>
      </c>
      <c r="AB72" s="22">
        <v>216820656</v>
      </c>
      <c r="AC72" s="22">
        <v>20507538</v>
      </c>
      <c r="AD72" s="22">
        <v>57114664</v>
      </c>
      <c r="AE72" s="22">
        <v>139952480</v>
      </c>
      <c r="AF72" s="22">
        <v>217169704.37011701</v>
      </c>
      <c r="AG72" s="22">
        <v>13218798</v>
      </c>
      <c r="AH72" s="22">
        <v>53453844</v>
      </c>
      <c r="AI72" s="22">
        <v>137812592</v>
      </c>
      <c r="AJ72" s="22">
        <v>97890224</v>
      </c>
      <c r="AK72" s="22">
        <v>41334512</v>
      </c>
      <c r="AL72" s="22">
        <v>41035288</v>
      </c>
      <c r="AM72" s="22">
        <v>90559832</v>
      </c>
      <c r="AN72" s="22">
        <v>222471485</v>
      </c>
      <c r="AO72" s="22">
        <v>153826368</v>
      </c>
      <c r="AP72" s="22">
        <v>41440636</v>
      </c>
      <c r="AQ72" s="22">
        <v>173967280</v>
      </c>
      <c r="AR72" s="22">
        <v>69705856</v>
      </c>
      <c r="AS72" s="22">
        <v>33057096</v>
      </c>
      <c r="AT72" s="22">
        <v>37563340</v>
      </c>
      <c r="AU72" s="22">
        <v>289551488</v>
      </c>
      <c r="AV72" s="22">
        <v>18218404</v>
      </c>
      <c r="AW72" s="22">
        <v>66353572</v>
      </c>
      <c r="AX72" s="22">
        <v>71165720</v>
      </c>
      <c r="AY72" s="22">
        <v>712820703.625</v>
      </c>
      <c r="AZ72" s="22">
        <v>139152640</v>
      </c>
      <c r="BA72" s="22">
        <v>159061974.25</v>
      </c>
      <c r="BB72" s="22">
        <v>1361802880</v>
      </c>
      <c r="BC72" s="22">
        <v>114377400</v>
      </c>
      <c r="BD72" s="22">
        <v>49814424</v>
      </c>
      <c r="BE72" s="22">
        <v>21708952</v>
      </c>
      <c r="BF72" s="22">
        <v>38308200.375</v>
      </c>
      <c r="BG72" s="22">
        <v>194659968</v>
      </c>
      <c r="BH72" s="22">
        <v>1597005312</v>
      </c>
      <c r="BI72" s="22">
        <v>306095808</v>
      </c>
      <c r="BJ72" s="22">
        <v>57220792</v>
      </c>
      <c r="BK72" s="22">
        <v>306258592</v>
      </c>
      <c r="BL72" s="22">
        <v>126020888</v>
      </c>
      <c r="BM72" s="22">
        <v>69921488</v>
      </c>
      <c r="BN72" s="22">
        <v>106236392</v>
      </c>
      <c r="BO72" s="22">
        <v>192659471.8125</v>
      </c>
    </row>
    <row r="73" spans="1:67" ht="13.95" hidden="1" customHeight="1" x14ac:dyDescent="0.3">
      <c r="A73" s="19">
        <v>2038</v>
      </c>
      <c r="B73" s="21">
        <f t="shared" si="10"/>
        <v>8963735428.5488281</v>
      </c>
      <c r="C73" s="21">
        <f t="shared" si="11"/>
        <v>546283887.265625</v>
      </c>
      <c r="D73" s="21">
        <f t="shared" si="12"/>
        <v>463199798.20605469</v>
      </c>
      <c r="E73" s="21">
        <f t="shared" si="13"/>
        <v>700624691.48339796</v>
      </c>
      <c r="F73" s="21">
        <f t="shared" si="14"/>
        <v>704459486.125</v>
      </c>
      <c r="G73" s="21">
        <f t="shared" si="15"/>
        <v>1696866259</v>
      </c>
      <c r="H73" s="21">
        <f t="shared" si="16"/>
        <v>298610086.75</v>
      </c>
      <c r="I73" s="21">
        <f t="shared" si="17"/>
        <v>1578742428</v>
      </c>
      <c r="J73" s="21">
        <f t="shared" si="18"/>
        <v>2974948791.71875</v>
      </c>
      <c r="K73" s="22">
        <v>80992376</v>
      </c>
      <c r="L73" s="22">
        <v>6130988.5</v>
      </c>
      <c r="M73" s="22">
        <v>46829716</v>
      </c>
      <c r="N73" s="22">
        <v>70248496</v>
      </c>
      <c r="O73" s="22">
        <v>73346720</v>
      </c>
      <c r="P73" s="22">
        <v>55795140</v>
      </c>
      <c r="Q73" s="22">
        <v>19044026</v>
      </c>
      <c r="R73" s="22">
        <v>5835135.5</v>
      </c>
      <c r="S73" s="22">
        <v>11031877</v>
      </c>
      <c r="T73" s="22">
        <v>63112456.703125</v>
      </c>
      <c r="U73" s="22">
        <v>113916955.5625</v>
      </c>
      <c r="V73" s="22">
        <v>367453344</v>
      </c>
      <c r="W73" s="22">
        <v>43555520</v>
      </c>
      <c r="X73" s="22">
        <v>29938940</v>
      </c>
      <c r="Y73" s="22">
        <v>5579636</v>
      </c>
      <c r="Z73" s="22">
        <v>16672358.206054701</v>
      </c>
      <c r="AA73" s="22">
        <v>47340420</v>
      </c>
      <c r="AB73" s="22">
        <v>216913328</v>
      </c>
      <c r="AC73" s="22">
        <v>20524276</v>
      </c>
      <c r="AD73" s="22">
        <v>57270796</v>
      </c>
      <c r="AE73" s="22">
        <v>140431360</v>
      </c>
      <c r="AF73" s="22">
        <v>218144511.48339799</v>
      </c>
      <c r="AG73" s="22">
        <v>13375341</v>
      </c>
      <c r="AH73" s="22">
        <v>53921848</v>
      </c>
      <c r="AI73" s="22">
        <v>139494608</v>
      </c>
      <c r="AJ73" s="22">
        <v>98224368</v>
      </c>
      <c r="AK73" s="22">
        <v>41512948</v>
      </c>
      <c r="AL73" s="22">
        <v>41552712</v>
      </c>
      <c r="AM73" s="22">
        <v>90726048</v>
      </c>
      <c r="AN73" s="22">
        <v>225651613.125</v>
      </c>
      <c r="AO73" s="22">
        <v>157440160</v>
      </c>
      <c r="AP73" s="22">
        <v>42253144</v>
      </c>
      <c r="AQ73" s="22">
        <v>177211376</v>
      </c>
      <c r="AR73" s="22">
        <v>70700088</v>
      </c>
      <c r="AS73" s="22">
        <v>33749768</v>
      </c>
      <c r="AT73" s="22">
        <v>38393456</v>
      </c>
      <c r="AU73" s="22">
        <v>293932064</v>
      </c>
      <c r="AV73" s="22">
        <v>18538844</v>
      </c>
      <c r="AW73" s="22">
        <v>67541176</v>
      </c>
      <c r="AX73" s="22">
        <v>71613280</v>
      </c>
      <c r="AY73" s="22">
        <v>725492903</v>
      </c>
      <c r="AZ73" s="22">
        <v>138825968</v>
      </c>
      <c r="BA73" s="22">
        <v>159784118.75</v>
      </c>
      <c r="BB73" s="22">
        <v>1355749888</v>
      </c>
      <c r="BC73" s="22">
        <v>113633616</v>
      </c>
      <c r="BD73" s="22">
        <v>49541156</v>
      </c>
      <c r="BE73" s="22">
        <v>21563592</v>
      </c>
      <c r="BF73" s="22">
        <v>38254176</v>
      </c>
      <c r="BG73" s="22">
        <v>195889952</v>
      </c>
      <c r="BH73" s="22">
        <v>1605849344</v>
      </c>
      <c r="BI73" s="22">
        <v>307467648</v>
      </c>
      <c r="BJ73" s="22">
        <v>57320952</v>
      </c>
      <c r="BK73" s="22">
        <v>310809600</v>
      </c>
      <c r="BL73" s="22">
        <v>126689648</v>
      </c>
      <c r="BM73" s="22">
        <v>69708608</v>
      </c>
      <c r="BN73" s="22">
        <v>106533824</v>
      </c>
      <c r="BO73" s="22">
        <v>194679215.71875</v>
      </c>
    </row>
    <row r="74" spans="1:67" ht="13.95" hidden="1" customHeight="1" x14ac:dyDescent="0.3">
      <c r="A74" s="19">
        <v>2039</v>
      </c>
      <c r="B74" s="21">
        <f t="shared" si="10"/>
        <v>9013243463.3798828</v>
      </c>
      <c r="C74" s="21">
        <f t="shared" si="11"/>
        <v>545274998.125</v>
      </c>
      <c r="D74" s="21">
        <f t="shared" si="12"/>
        <v>465154401.82128912</v>
      </c>
      <c r="E74" s="21">
        <f t="shared" si="13"/>
        <v>702313640.46484399</v>
      </c>
      <c r="F74" s="21">
        <f t="shared" si="14"/>
        <v>711113230</v>
      </c>
      <c r="G74" s="21">
        <f t="shared" si="15"/>
        <v>1726168636.46875</v>
      </c>
      <c r="H74" s="21">
        <f t="shared" si="16"/>
        <v>299027417.75</v>
      </c>
      <c r="I74" s="21">
        <f t="shared" si="17"/>
        <v>1571132922.5</v>
      </c>
      <c r="J74" s="21">
        <f t="shared" si="18"/>
        <v>2993058216.25</v>
      </c>
      <c r="K74" s="22">
        <v>80770008</v>
      </c>
      <c r="L74" s="22">
        <v>6133436.5</v>
      </c>
      <c r="M74" s="22">
        <v>46714656</v>
      </c>
      <c r="N74" s="22">
        <v>70336848</v>
      </c>
      <c r="O74" s="22">
        <v>73568640</v>
      </c>
      <c r="P74" s="22">
        <v>55511868</v>
      </c>
      <c r="Q74" s="22">
        <v>19055408</v>
      </c>
      <c r="R74" s="22">
        <v>5844740</v>
      </c>
      <c r="S74" s="22">
        <v>11054679</v>
      </c>
      <c r="T74" s="22">
        <v>63058359.625</v>
      </c>
      <c r="U74" s="22">
        <v>113226355</v>
      </c>
      <c r="V74" s="22">
        <v>368797696</v>
      </c>
      <c r="W74" s="22">
        <v>43760232</v>
      </c>
      <c r="X74" s="22">
        <v>30148728</v>
      </c>
      <c r="Y74" s="22">
        <v>5598695</v>
      </c>
      <c r="Z74" s="22">
        <v>16849050.8212891</v>
      </c>
      <c r="AA74" s="22">
        <v>47438868</v>
      </c>
      <c r="AB74" s="22">
        <v>216959728</v>
      </c>
      <c r="AC74" s="22">
        <v>20536322</v>
      </c>
      <c r="AD74" s="22">
        <v>57406520</v>
      </c>
      <c r="AE74" s="22">
        <v>140884512</v>
      </c>
      <c r="AF74" s="22">
        <v>219087690.46484399</v>
      </c>
      <c r="AG74" s="22">
        <v>13534189</v>
      </c>
      <c r="AH74" s="22">
        <v>54395160</v>
      </c>
      <c r="AI74" s="22">
        <v>141185200</v>
      </c>
      <c r="AJ74" s="22">
        <v>98546968</v>
      </c>
      <c r="AK74" s="22">
        <v>41683136</v>
      </c>
      <c r="AL74" s="22">
        <v>42067892</v>
      </c>
      <c r="AM74" s="22">
        <v>90871992</v>
      </c>
      <c r="AN74" s="22">
        <v>228828693</v>
      </c>
      <c r="AO74" s="22">
        <v>161111056</v>
      </c>
      <c r="AP74" s="22">
        <v>43076848</v>
      </c>
      <c r="AQ74" s="22">
        <v>180487280</v>
      </c>
      <c r="AR74" s="22">
        <v>71685104</v>
      </c>
      <c r="AS74" s="22">
        <v>34450164</v>
      </c>
      <c r="AT74" s="22">
        <v>39228108</v>
      </c>
      <c r="AU74" s="22">
        <v>298294144</v>
      </c>
      <c r="AV74" s="22">
        <v>18871872</v>
      </c>
      <c r="AW74" s="22">
        <v>68723920</v>
      </c>
      <c r="AX74" s="22">
        <v>72044736</v>
      </c>
      <c r="AY74" s="22">
        <v>738195404.46875</v>
      </c>
      <c r="AZ74" s="22">
        <v>138517872</v>
      </c>
      <c r="BA74" s="22">
        <v>160509545.75</v>
      </c>
      <c r="BB74" s="22">
        <v>1349381248</v>
      </c>
      <c r="BC74" s="22">
        <v>112891144</v>
      </c>
      <c r="BD74" s="22">
        <v>49252380</v>
      </c>
      <c r="BE74" s="22">
        <v>21412246</v>
      </c>
      <c r="BF74" s="22">
        <v>38195904.5</v>
      </c>
      <c r="BG74" s="22">
        <v>197055392</v>
      </c>
      <c r="BH74" s="22">
        <v>1614091648</v>
      </c>
      <c r="BI74" s="22">
        <v>308767328</v>
      </c>
      <c r="BJ74" s="22">
        <v>57411040</v>
      </c>
      <c r="BK74" s="22">
        <v>315379552</v>
      </c>
      <c r="BL74" s="22">
        <v>127340416</v>
      </c>
      <c r="BM74" s="22">
        <v>69481960</v>
      </c>
      <c r="BN74" s="22">
        <v>106824648</v>
      </c>
      <c r="BO74" s="22">
        <v>196706232.25</v>
      </c>
    </row>
    <row r="75" spans="1:67" ht="13.95" hidden="1" customHeight="1" x14ac:dyDescent="0.3">
      <c r="A75" s="19">
        <v>2040</v>
      </c>
      <c r="B75" s="21">
        <f t="shared" si="10"/>
        <v>9061828707.2526855</v>
      </c>
      <c r="C75" s="21">
        <f t="shared" si="11"/>
        <v>544226891.78125</v>
      </c>
      <c r="D75" s="21">
        <f t="shared" si="12"/>
        <v>467048686.01953119</v>
      </c>
      <c r="E75" s="21">
        <f t="shared" si="13"/>
        <v>703852300.13940406</v>
      </c>
      <c r="F75" s="21">
        <f t="shared" si="14"/>
        <v>717736843.25</v>
      </c>
      <c r="G75" s="21">
        <f t="shared" si="15"/>
        <v>1755580563.125</v>
      </c>
      <c r="H75" s="21">
        <f t="shared" si="16"/>
        <v>299466966.25</v>
      </c>
      <c r="I75" s="21">
        <f t="shared" si="17"/>
        <v>1563288895.5625</v>
      </c>
      <c r="J75" s="21">
        <f t="shared" si="18"/>
        <v>3010627561.125</v>
      </c>
      <c r="K75" s="22">
        <v>80550928</v>
      </c>
      <c r="L75" s="22">
        <v>6134904.5</v>
      </c>
      <c r="M75" s="22">
        <v>46593072</v>
      </c>
      <c r="N75" s="22">
        <v>70418488</v>
      </c>
      <c r="O75" s="22">
        <v>73776832</v>
      </c>
      <c r="P75" s="22">
        <v>55221720</v>
      </c>
      <c r="Q75" s="22">
        <v>19062984</v>
      </c>
      <c r="R75" s="22">
        <v>5853986</v>
      </c>
      <c r="S75" s="22">
        <v>11078602</v>
      </c>
      <c r="T75" s="22">
        <v>62999873.78125</v>
      </c>
      <c r="U75" s="22">
        <v>112535501.5</v>
      </c>
      <c r="V75" s="22">
        <v>370100192</v>
      </c>
      <c r="W75" s="22">
        <v>43950980</v>
      </c>
      <c r="X75" s="22">
        <v>30356236</v>
      </c>
      <c r="Y75" s="22">
        <v>5617207.5</v>
      </c>
      <c r="Z75" s="22">
        <v>17024070.519531202</v>
      </c>
      <c r="AA75" s="22">
        <v>47529556</v>
      </c>
      <c r="AB75" s="22">
        <v>216969296</v>
      </c>
      <c r="AC75" s="22">
        <v>20542720</v>
      </c>
      <c r="AD75" s="22">
        <v>57526412</v>
      </c>
      <c r="AE75" s="22">
        <v>141294816</v>
      </c>
      <c r="AF75" s="22">
        <v>219989500.139404</v>
      </c>
      <c r="AG75" s="22">
        <v>13693913</v>
      </c>
      <c r="AH75" s="22">
        <v>54874024</v>
      </c>
      <c r="AI75" s="22">
        <v>142879344</v>
      </c>
      <c r="AJ75" s="22">
        <v>98863128</v>
      </c>
      <c r="AK75" s="22">
        <v>41843100</v>
      </c>
      <c r="AL75" s="22">
        <v>42582456</v>
      </c>
      <c r="AM75" s="22">
        <v>90999504</v>
      </c>
      <c r="AN75" s="22">
        <v>232001374.25</v>
      </c>
      <c r="AO75" s="22">
        <v>164825104</v>
      </c>
      <c r="AP75" s="22">
        <v>43911828</v>
      </c>
      <c r="AQ75" s="22">
        <v>183779760</v>
      </c>
      <c r="AR75" s="22">
        <v>72656224</v>
      </c>
      <c r="AS75" s="22">
        <v>35150072</v>
      </c>
      <c r="AT75" s="22">
        <v>40066336</v>
      </c>
      <c r="AU75" s="22">
        <v>302626048</v>
      </c>
      <c r="AV75" s="22">
        <v>19222684</v>
      </c>
      <c r="AW75" s="22">
        <v>69915560</v>
      </c>
      <c r="AX75" s="22">
        <v>72471944</v>
      </c>
      <c r="AY75" s="22">
        <v>750955003.125</v>
      </c>
      <c r="AZ75" s="22">
        <v>138226848</v>
      </c>
      <c r="BA75" s="22">
        <v>161240118.25</v>
      </c>
      <c r="BB75" s="22">
        <v>1342789760</v>
      </c>
      <c r="BC75" s="22">
        <v>112158304</v>
      </c>
      <c r="BD75" s="22">
        <v>48948688</v>
      </c>
      <c r="BE75" s="22">
        <v>21257558</v>
      </c>
      <c r="BF75" s="22">
        <v>38134585.5625</v>
      </c>
      <c r="BG75" s="22">
        <v>198179296</v>
      </c>
      <c r="BH75" s="22">
        <v>1622000000</v>
      </c>
      <c r="BI75" s="22">
        <v>310016256</v>
      </c>
      <c r="BJ75" s="22">
        <v>57484876</v>
      </c>
      <c r="BK75" s="22">
        <v>319899072</v>
      </c>
      <c r="BL75" s="22">
        <v>127961064</v>
      </c>
      <c r="BM75" s="22">
        <v>69241696</v>
      </c>
      <c r="BN75" s="22">
        <v>107089456</v>
      </c>
      <c r="BO75" s="22">
        <v>198755845.125</v>
      </c>
    </row>
    <row r="76" spans="1:67" ht="13.95" hidden="1" customHeight="1" x14ac:dyDescent="0.3">
      <c r="A76" s="19">
        <v>2041</v>
      </c>
      <c r="B76" s="21">
        <f t="shared" si="10"/>
        <v>9109505891.440918</v>
      </c>
      <c r="C76" s="21">
        <f t="shared" si="11"/>
        <v>543162511.40234375</v>
      </c>
      <c r="D76" s="21">
        <f t="shared" si="12"/>
        <v>468903916.64453119</v>
      </c>
      <c r="E76" s="21">
        <f t="shared" si="13"/>
        <v>705241632.50341797</v>
      </c>
      <c r="F76" s="21">
        <f t="shared" si="14"/>
        <v>724259075.125</v>
      </c>
      <c r="G76" s="21">
        <f t="shared" si="15"/>
        <v>1785103893.296875</v>
      </c>
      <c r="H76" s="21">
        <f t="shared" si="16"/>
        <v>299951128.25</v>
      </c>
      <c r="I76" s="21">
        <f t="shared" si="17"/>
        <v>1555208109.5625</v>
      </c>
      <c r="J76" s="21">
        <f t="shared" si="18"/>
        <v>3027675624.65625</v>
      </c>
      <c r="K76" s="22">
        <v>80344856</v>
      </c>
      <c r="L76" s="22">
        <v>6135494.5</v>
      </c>
      <c r="M76" s="22">
        <v>46464036</v>
      </c>
      <c r="N76" s="22">
        <v>70495728</v>
      </c>
      <c r="O76" s="22">
        <v>73980352</v>
      </c>
      <c r="P76" s="22">
        <v>54932496</v>
      </c>
      <c r="Q76" s="22">
        <v>19065766</v>
      </c>
      <c r="R76" s="22">
        <v>5861952</v>
      </c>
      <c r="S76" s="22">
        <v>11102409</v>
      </c>
      <c r="T76" s="22">
        <v>62941231.027343802</v>
      </c>
      <c r="U76" s="22">
        <v>111838190.875</v>
      </c>
      <c r="V76" s="22">
        <v>371364032</v>
      </c>
      <c r="W76" s="22">
        <v>44138344</v>
      </c>
      <c r="X76" s="22">
        <v>30569356</v>
      </c>
      <c r="Y76" s="22">
        <v>5635535</v>
      </c>
      <c r="Z76" s="22">
        <v>17196649.644531202</v>
      </c>
      <c r="AA76" s="22">
        <v>47613656</v>
      </c>
      <c r="AB76" s="22">
        <v>216929920</v>
      </c>
      <c r="AC76" s="22">
        <v>20543490</v>
      </c>
      <c r="AD76" s="22">
        <v>57624136</v>
      </c>
      <c r="AE76" s="22">
        <v>141685584</v>
      </c>
      <c r="AF76" s="22">
        <v>220844846.503418</v>
      </c>
      <c r="AG76" s="22">
        <v>13854663</v>
      </c>
      <c r="AH76" s="22">
        <v>55350880</v>
      </c>
      <c r="AI76" s="22">
        <v>144549200</v>
      </c>
      <c r="AJ76" s="22">
        <v>99164368</v>
      </c>
      <c r="AK76" s="22">
        <v>41996728</v>
      </c>
      <c r="AL76" s="22">
        <v>43096100</v>
      </c>
      <c r="AM76" s="22">
        <v>91107024</v>
      </c>
      <c r="AN76" s="22">
        <v>235140112.125</v>
      </c>
      <c r="AO76" s="22">
        <v>168596144</v>
      </c>
      <c r="AP76" s="22">
        <v>44760232</v>
      </c>
      <c r="AQ76" s="22">
        <v>187087824</v>
      </c>
      <c r="AR76" s="22">
        <v>73611720</v>
      </c>
      <c r="AS76" s="22">
        <v>35853360</v>
      </c>
      <c r="AT76" s="22">
        <v>40911048</v>
      </c>
      <c r="AU76" s="22">
        <v>306946144</v>
      </c>
      <c r="AV76" s="22">
        <v>19574116</v>
      </c>
      <c r="AW76" s="22">
        <v>71117824</v>
      </c>
      <c r="AX76" s="22">
        <v>72900280</v>
      </c>
      <c r="AY76" s="22">
        <v>763745201.296875</v>
      </c>
      <c r="AZ76" s="22">
        <v>137969552</v>
      </c>
      <c r="BA76" s="22">
        <v>161981576.25</v>
      </c>
      <c r="BB76" s="22">
        <v>1336003584</v>
      </c>
      <c r="BC76" s="22">
        <v>111425784</v>
      </c>
      <c r="BD76" s="22">
        <v>48628972</v>
      </c>
      <c r="BE76" s="22">
        <v>21096576</v>
      </c>
      <c r="BF76" s="22">
        <v>38053193.5625</v>
      </c>
      <c r="BG76" s="22">
        <v>199272016</v>
      </c>
      <c r="BH76" s="22">
        <v>1629620608</v>
      </c>
      <c r="BI76" s="22">
        <v>311195040</v>
      </c>
      <c r="BJ76" s="22">
        <v>57546168</v>
      </c>
      <c r="BK76" s="22">
        <v>324410336</v>
      </c>
      <c r="BL76" s="22">
        <v>128547272</v>
      </c>
      <c r="BM76" s="22">
        <v>68987416</v>
      </c>
      <c r="BN76" s="22">
        <v>107327560</v>
      </c>
      <c r="BO76" s="22">
        <v>200769208.65625</v>
      </c>
    </row>
    <row r="77" spans="1:67" ht="13.95" hidden="1" customHeight="1" x14ac:dyDescent="0.3">
      <c r="A77" s="19">
        <v>2042</v>
      </c>
      <c r="B77" s="21">
        <f t="shared" si="10"/>
        <v>9155845362.7314453</v>
      </c>
      <c r="C77" s="21">
        <f t="shared" si="11"/>
        <v>542088708.12109375</v>
      </c>
      <c r="D77" s="21">
        <f t="shared" si="12"/>
        <v>470708258.58886719</v>
      </c>
      <c r="E77" s="21">
        <f t="shared" si="13"/>
        <v>706474583.84960902</v>
      </c>
      <c r="F77" s="21">
        <f t="shared" si="14"/>
        <v>730701786.25</v>
      </c>
      <c r="G77" s="21">
        <f t="shared" si="15"/>
        <v>1814649962.234375</v>
      </c>
      <c r="H77" s="21">
        <f t="shared" si="16"/>
        <v>300454182.25</v>
      </c>
      <c r="I77" s="21">
        <f t="shared" si="17"/>
        <v>1546815747.25</v>
      </c>
      <c r="J77" s="21">
        <f t="shared" si="18"/>
        <v>3043952134.1875</v>
      </c>
      <c r="K77" s="22">
        <v>80149104</v>
      </c>
      <c r="L77" s="22">
        <v>6135571</v>
      </c>
      <c r="M77" s="22">
        <v>46327144</v>
      </c>
      <c r="N77" s="22">
        <v>70575480</v>
      </c>
      <c r="O77" s="22">
        <v>74182304</v>
      </c>
      <c r="P77" s="22">
        <v>54635412</v>
      </c>
      <c r="Q77" s="22">
        <v>19065066</v>
      </c>
      <c r="R77" s="22">
        <v>5869206</v>
      </c>
      <c r="S77" s="22">
        <v>11127417</v>
      </c>
      <c r="T77" s="22">
        <v>62878109.621093802</v>
      </c>
      <c r="U77" s="22">
        <v>111143894.5</v>
      </c>
      <c r="V77" s="22">
        <v>372580640</v>
      </c>
      <c r="W77" s="22">
        <v>44321952</v>
      </c>
      <c r="X77" s="22">
        <v>30785718</v>
      </c>
      <c r="Y77" s="22">
        <v>5653756</v>
      </c>
      <c r="Z77" s="22">
        <v>17366192.588867199</v>
      </c>
      <c r="AA77" s="22">
        <v>47688580</v>
      </c>
      <c r="AB77" s="22">
        <v>216847488</v>
      </c>
      <c r="AC77" s="22">
        <v>20539916</v>
      </c>
      <c r="AD77" s="22">
        <v>57703404</v>
      </c>
      <c r="AE77" s="22">
        <v>142039856</v>
      </c>
      <c r="AF77" s="22">
        <v>221655339.84960899</v>
      </c>
      <c r="AG77" s="22">
        <v>14015912</v>
      </c>
      <c r="AH77" s="22">
        <v>55833436</v>
      </c>
      <c r="AI77" s="22">
        <v>146204000</v>
      </c>
      <c r="AJ77" s="22">
        <v>99453472</v>
      </c>
      <c r="AK77" s="22">
        <v>42142184</v>
      </c>
      <c r="AL77" s="22">
        <v>43609192</v>
      </c>
      <c r="AM77" s="22">
        <v>91206368</v>
      </c>
      <c r="AN77" s="22">
        <v>238237222.25</v>
      </c>
      <c r="AO77" s="22">
        <v>172421472</v>
      </c>
      <c r="AP77" s="22">
        <v>45619012</v>
      </c>
      <c r="AQ77" s="22">
        <v>190398048</v>
      </c>
      <c r="AR77" s="22">
        <v>74554072</v>
      </c>
      <c r="AS77" s="22">
        <v>36562424</v>
      </c>
      <c r="AT77" s="22">
        <v>41759224</v>
      </c>
      <c r="AU77" s="22">
        <v>311208800</v>
      </c>
      <c r="AV77" s="22">
        <v>19909328</v>
      </c>
      <c r="AW77" s="22">
        <v>72323696</v>
      </c>
      <c r="AX77" s="22">
        <v>73328792</v>
      </c>
      <c r="AY77" s="22">
        <v>776565094.234375</v>
      </c>
      <c r="AZ77" s="22">
        <v>137730496</v>
      </c>
      <c r="BA77" s="22">
        <v>162723686.25</v>
      </c>
      <c r="BB77" s="22">
        <v>1328935808</v>
      </c>
      <c r="BC77" s="22">
        <v>110692360</v>
      </c>
      <c r="BD77" s="22">
        <v>48300228</v>
      </c>
      <c r="BE77" s="22">
        <v>20928018</v>
      </c>
      <c r="BF77" s="22">
        <v>37959333.25</v>
      </c>
      <c r="BG77" s="22">
        <v>200360288</v>
      </c>
      <c r="BH77" s="22">
        <v>1636720512</v>
      </c>
      <c r="BI77" s="22">
        <v>312319328</v>
      </c>
      <c r="BJ77" s="22">
        <v>57596568</v>
      </c>
      <c r="BK77" s="22">
        <v>328904256</v>
      </c>
      <c r="BL77" s="22">
        <v>129097120</v>
      </c>
      <c r="BM77" s="22">
        <v>68713824</v>
      </c>
      <c r="BN77" s="22">
        <v>107541032</v>
      </c>
      <c r="BO77" s="22">
        <v>202699206.1875</v>
      </c>
    </row>
    <row r="78" spans="1:67" ht="13.95" hidden="1" customHeight="1" x14ac:dyDescent="0.3">
      <c r="A78" s="19">
        <v>2043</v>
      </c>
      <c r="B78" s="21">
        <f t="shared" si="10"/>
        <v>9201016126.8034668</v>
      </c>
      <c r="C78" s="21">
        <f t="shared" si="11"/>
        <v>540959883.2734375</v>
      </c>
      <c r="D78" s="21">
        <f t="shared" si="12"/>
        <v>472504669.87695313</v>
      </c>
      <c r="E78" s="21">
        <f t="shared" si="13"/>
        <v>707558162.30932593</v>
      </c>
      <c r="F78" s="21">
        <f t="shared" si="14"/>
        <v>737024682.625</v>
      </c>
      <c r="G78" s="21">
        <f t="shared" si="15"/>
        <v>1844282892.15625</v>
      </c>
      <c r="H78" s="21">
        <f t="shared" si="16"/>
        <v>300970316.25</v>
      </c>
      <c r="I78" s="21">
        <f t="shared" si="17"/>
        <v>1538141801.625</v>
      </c>
      <c r="J78" s="21">
        <f t="shared" si="18"/>
        <v>3059573718.6875</v>
      </c>
      <c r="K78" s="22">
        <v>79944536</v>
      </c>
      <c r="L78" s="22">
        <v>6135619.5</v>
      </c>
      <c r="M78" s="22">
        <v>46187924</v>
      </c>
      <c r="N78" s="22">
        <v>70645168</v>
      </c>
      <c r="O78" s="22">
        <v>74380560</v>
      </c>
      <c r="P78" s="22">
        <v>54323772</v>
      </c>
      <c r="Q78" s="22">
        <v>19060654</v>
      </c>
      <c r="R78" s="22">
        <v>5875574</v>
      </c>
      <c r="S78" s="22">
        <v>11153136</v>
      </c>
      <c r="T78" s="22">
        <v>62806919.7734375</v>
      </c>
      <c r="U78" s="22">
        <v>110446020</v>
      </c>
      <c r="V78" s="22">
        <v>373795008</v>
      </c>
      <c r="W78" s="22">
        <v>44501136</v>
      </c>
      <c r="X78" s="22">
        <v>31002524</v>
      </c>
      <c r="Y78" s="22">
        <v>5670799.5</v>
      </c>
      <c r="Z78" s="22">
        <v>17535202.376953099</v>
      </c>
      <c r="AA78" s="22">
        <v>47756408</v>
      </c>
      <c r="AB78" s="22">
        <v>216716688</v>
      </c>
      <c r="AC78" s="22">
        <v>20533540</v>
      </c>
      <c r="AD78" s="22">
        <v>57766108</v>
      </c>
      <c r="AE78" s="22">
        <v>142365104</v>
      </c>
      <c r="AF78" s="22">
        <v>222420314.30932599</v>
      </c>
      <c r="AG78" s="22">
        <v>14178811</v>
      </c>
      <c r="AH78" s="22">
        <v>56320152</v>
      </c>
      <c r="AI78" s="22">
        <v>147817504</v>
      </c>
      <c r="AJ78" s="22">
        <v>99728096</v>
      </c>
      <c r="AK78" s="22">
        <v>42276968</v>
      </c>
      <c r="AL78" s="22">
        <v>44122196</v>
      </c>
      <c r="AM78" s="22">
        <v>91286296</v>
      </c>
      <c r="AN78" s="22">
        <v>241294659.625</v>
      </c>
      <c r="AO78" s="22">
        <v>176307152</v>
      </c>
      <c r="AP78" s="22">
        <v>46492420</v>
      </c>
      <c r="AQ78" s="22">
        <v>193736560</v>
      </c>
      <c r="AR78" s="22">
        <v>75478272</v>
      </c>
      <c r="AS78" s="22">
        <v>37275776</v>
      </c>
      <c r="AT78" s="22">
        <v>42614600</v>
      </c>
      <c r="AU78" s="22">
        <v>315442144</v>
      </c>
      <c r="AV78" s="22">
        <v>20242996</v>
      </c>
      <c r="AW78" s="22">
        <v>73540712</v>
      </c>
      <c r="AX78" s="22">
        <v>73750096</v>
      </c>
      <c r="AY78" s="22">
        <v>789402164.15625</v>
      </c>
      <c r="AZ78" s="22">
        <v>137505600</v>
      </c>
      <c r="BA78" s="22">
        <v>163464716.25</v>
      </c>
      <c r="BB78" s="22">
        <v>1321590784</v>
      </c>
      <c r="BC78" s="22">
        <v>109970184</v>
      </c>
      <c r="BD78" s="22">
        <v>47958560</v>
      </c>
      <c r="BE78" s="22">
        <v>20756736</v>
      </c>
      <c r="BF78" s="22">
        <v>37865537.625</v>
      </c>
      <c r="BG78" s="22">
        <v>201407712</v>
      </c>
      <c r="BH78" s="22">
        <v>1643400192</v>
      </c>
      <c r="BI78" s="22">
        <v>313352288</v>
      </c>
      <c r="BJ78" s="22">
        <v>57633284</v>
      </c>
      <c r="BK78" s="22">
        <v>333410752</v>
      </c>
      <c r="BL78" s="22">
        <v>129613080</v>
      </c>
      <c r="BM78" s="22">
        <v>68427400</v>
      </c>
      <c r="BN78" s="22">
        <v>107723528</v>
      </c>
      <c r="BO78" s="22">
        <v>204605482.6875</v>
      </c>
    </row>
    <row r="79" spans="1:67" ht="13.95" hidden="1" customHeight="1" x14ac:dyDescent="0.3">
      <c r="A79" s="19">
        <v>2044</v>
      </c>
      <c r="B79" s="21">
        <f t="shared" si="10"/>
        <v>9244845459.3884277</v>
      </c>
      <c r="C79" s="21">
        <f t="shared" si="11"/>
        <v>539762424.13671875</v>
      </c>
      <c r="D79" s="21">
        <f t="shared" si="12"/>
        <v>474200126.54785162</v>
      </c>
      <c r="E79" s="21">
        <f t="shared" si="13"/>
        <v>708471403.28198195</v>
      </c>
      <c r="F79" s="21">
        <f t="shared" si="14"/>
        <v>743235902.375</v>
      </c>
      <c r="G79" s="21">
        <f t="shared" si="15"/>
        <v>1873937741.984375</v>
      </c>
      <c r="H79" s="21">
        <f t="shared" si="16"/>
        <v>301499416</v>
      </c>
      <c r="I79" s="21">
        <f t="shared" si="17"/>
        <v>1529235850.9375</v>
      </c>
      <c r="J79" s="21">
        <f t="shared" si="18"/>
        <v>3074502594.125</v>
      </c>
      <c r="K79" s="22">
        <v>79718016</v>
      </c>
      <c r="L79" s="22">
        <v>6135413</v>
      </c>
      <c r="M79" s="22">
        <v>46041468</v>
      </c>
      <c r="N79" s="22">
        <v>70701432</v>
      </c>
      <c r="O79" s="22">
        <v>74573312</v>
      </c>
      <c r="P79" s="22">
        <v>54003268</v>
      </c>
      <c r="Q79" s="22">
        <v>19053618</v>
      </c>
      <c r="R79" s="22">
        <v>5880972</v>
      </c>
      <c r="S79" s="22">
        <v>11178303</v>
      </c>
      <c r="T79" s="22">
        <v>62729116.886718802</v>
      </c>
      <c r="U79" s="22">
        <v>109747505.25</v>
      </c>
      <c r="V79" s="22">
        <v>374919520</v>
      </c>
      <c r="W79" s="22">
        <v>44675356</v>
      </c>
      <c r="X79" s="22">
        <v>31217030</v>
      </c>
      <c r="Y79" s="22">
        <v>5686182.5</v>
      </c>
      <c r="Z79" s="22">
        <v>17702038.0478516</v>
      </c>
      <c r="AA79" s="22">
        <v>47813532</v>
      </c>
      <c r="AB79" s="22">
        <v>216531840</v>
      </c>
      <c r="AC79" s="22">
        <v>20519274</v>
      </c>
      <c r="AD79" s="22">
        <v>57813016</v>
      </c>
      <c r="AE79" s="22">
        <v>142661008</v>
      </c>
      <c r="AF79" s="22">
        <v>223132733.281982</v>
      </c>
      <c r="AG79" s="22">
        <v>14342380</v>
      </c>
      <c r="AH79" s="22">
        <v>56806180</v>
      </c>
      <c r="AI79" s="22">
        <v>149398976</v>
      </c>
      <c r="AJ79" s="22">
        <v>99984944</v>
      </c>
      <c r="AK79" s="22">
        <v>42403496</v>
      </c>
      <c r="AL79" s="22">
        <v>44633312</v>
      </c>
      <c r="AM79" s="22">
        <v>91346696</v>
      </c>
      <c r="AN79" s="22">
        <v>244319918.375</v>
      </c>
      <c r="AO79" s="22">
        <v>180243200</v>
      </c>
      <c r="AP79" s="22">
        <v>47378852</v>
      </c>
      <c r="AQ79" s="22">
        <v>197105904</v>
      </c>
      <c r="AR79" s="22">
        <v>76382336</v>
      </c>
      <c r="AS79" s="22">
        <v>37990612</v>
      </c>
      <c r="AT79" s="22">
        <v>43475536</v>
      </c>
      <c r="AU79" s="22">
        <v>319620000</v>
      </c>
      <c r="AV79" s="22">
        <v>20566150</v>
      </c>
      <c r="AW79" s="22">
        <v>74767024</v>
      </c>
      <c r="AX79" s="22">
        <v>74166352</v>
      </c>
      <c r="AY79" s="22">
        <v>802241775.984375</v>
      </c>
      <c r="AZ79" s="22">
        <v>137291216</v>
      </c>
      <c r="BA79" s="22">
        <v>164208200</v>
      </c>
      <c r="BB79" s="22">
        <v>1314016000</v>
      </c>
      <c r="BC79" s="22">
        <v>109261720</v>
      </c>
      <c r="BD79" s="22">
        <v>47602888</v>
      </c>
      <c r="BE79" s="22">
        <v>20580534</v>
      </c>
      <c r="BF79" s="22">
        <v>37774708.9375</v>
      </c>
      <c r="BG79" s="22">
        <v>202441824</v>
      </c>
      <c r="BH79" s="22">
        <v>1649653632</v>
      </c>
      <c r="BI79" s="22">
        <v>314303360</v>
      </c>
      <c r="BJ79" s="22">
        <v>57656792</v>
      </c>
      <c r="BK79" s="22">
        <v>337865056</v>
      </c>
      <c r="BL79" s="22">
        <v>130092376</v>
      </c>
      <c r="BM79" s="22">
        <v>68129256</v>
      </c>
      <c r="BN79" s="22">
        <v>107865376</v>
      </c>
      <c r="BO79" s="22">
        <v>206494922.125</v>
      </c>
    </row>
    <row r="80" spans="1:67" ht="13.95" hidden="1" customHeight="1" x14ac:dyDescent="0.3">
      <c r="A80" s="19">
        <v>2045</v>
      </c>
      <c r="B80" s="21">
        <f t="shared" ref="B80:B136" si="19">SUM(C80:J80)</f>
        <v>9287277501.8520508</v>
      </c>
      <c r="C80" s="21">
        <f t="shared" ref="C80:C136" si="20">SUM(K80:U80)</f>
        <v>538512879.95703125</v>
      </c>
      <c r="D80" s="21">
        <f t="shared" ref="D80:D136" si="21">SUM(V80:Z80)</f>
        <v>475852993.21289063</v>
      </c>
      <c r="E80" s="21">
        <f t="shared" ref="E80:E136" si="22">SUM(AA80:AF80)</f>
        <v>709221949.33837903</v>
      </c>
      <c r="F80" s="21">
        <f t="shared" ref="F80:F136" si="23">SUM(AG80:AN80)</f>
        <v>749334901.625</v>
      </c>
      <c r="G80" s="21">
        <f t="shared" ref="G80:G136" si="24">SUM(AO80:AY80)</f>
        <v>1903488773.28125</v>
      </c>
      <c r="H80" s="21">
        <f t="shared" ref="H80:H136" si="25">SUM(AZ80:BA80)</f>
        <v>302043454.25</v>
      </c>
      <c r="I80" s="21">
        <f t="shared" ref="I80:I136" si="26">SUM(BB80:BF80)</f>
        <v>1519951764.875</v>
      </c>
      <c r="J80" s="21">
        <f t="shared" ref="J80:J136" si="27">SUM(BG80:BO80)</f>
        <v>3088870785.3125</v>
      </c>
      <c r="K80" s="22">
        <v>79492592</v>
      </c>
      <c r="L80" s="22">
        <v>6134532</v>
      </c>
      <c r="M80" s="22">
        <v>45881340</v>
      </c>
      <c r="N80" s="22">
        <v>70748632</v>
      </c>
      <c r="O80" s="22">
        <v>74750672</v>
      </c>
      <c r="P80" s="22">
        <v>53680472</v>
      </c>
      <c r="Q80" s="22">
        <v>19042166</v>
      </c>
      <c r="R80" s="22">
        <v>5886193.5</v>
      </c>
      <c r="S80" s="22">
        <v>11202536</v>
      </c>
      <c r="T80" s="22">
        <v>62645022.957031198</v>
      </c>
      <c r="U80" s="22">
        <v>109048721.5</v>
      </c>
      <c r="V80" s="22">
        <v>376003712</v>
      </c>
      <c r="W80" s="22">
        <v>44849648</v>
      </c>
      <c r="X80" s="22">
        <v>31431124</v>
      </c>
      <c r="Y80" s="22">
        <v>5700301</v>
      </c>
      <c r="Z80" s="22">
        <v>17868208.212890599</v>
      </c>
      <c r="AA80" s="22">
        <v>47865024</v>
      </c>
      <c r="AB80" s="22">
        <v>216293184</v>
      </c>
      <c r="AC80" s="22">
        <v>20498524</v>
      </c>
      <c r="AD80" s="22">
        <v>57843136</v>
      </c>
      <c r="AE80" s="22">
        <v>142920848</v>
      </c>
      <c r="AF80" s="22">
        <v>223801233.338379</v>
      </c>
      <c r="AG80" s="22">
        <v>14507221</v>
      </c>
      <c r="AH80" s="22">
        <v>57290732</v>
      </c>
      <c r="AI80" s="22">
        <v>150941888</v>
      </c>
      <c r="AJ80" s="22">
        <v>100211760</v>
      </c>
      <c r="AK80" s="22">
        <v>42520160</v>
      </c>
      <c r="AL80" s="22">
        <v>45147040</v>
      </c>
      <c r="AM80" s="22">
        <v>91382200</v>
      </c>
      <c r="AN80" s="22">
        <v>247333900.625</v>
      </c>
      <c r="AO80" s="22">
        <v>184216752</v>
      </c>
      <c r="AP80" s="22">
        <v>48261024</v>
      </c>
      <c r="AQ80" s="22">
        <v>200455056</v>
      </c>
      <c r="AR80" s="22">
        <v>77262472</v>
      </c>
      <c r="AS80" s="22">
        <v>38703124</v>
      </c>
      <c r="AT80" s="22">
        <v>44339104</v>
      </c>
      <c r="AU80" s="22">
        <v>323739168</v>
      </c>
      <c r="AV80" s="22">
        <v>20869226</v>
      </c>
      <c r="AW80" s="22">
        <v>75997896</v>
      </c>
      <c r="AX80" s="22">
        <v>74577632</v>
      </c>
      <c r="AY80" s="22">
        <v>815067319.28125</v>
      </c>
      <c r="AZ80" s="22">
        <v>137099584</v>
      </c>
      <c r="BA80" s="22">
        <v>164943870.25</v>
      </c>
      <c r="BB80" s="22">
        <v>1306087680</v>
      </c>
      <c r="BC80" s="22">
        <v>108556336</v>
      </c>
      <c r="BD80" s="22">
        <v>47234372</v>
      </c>
      <c r="BE80" s="22">
        <v>20399802</v>
      </c>
      <c r="BF80" s="22">
        <v>37673574.875</v>
      </c>
      <c r="BG80" s="22">
        <v>203444992</v>
      </c>
      <c r="BH80" s="22">
        <v>1655597056</v>
      </c>
      <c r="BI80" s="22">
        <v>315186688</v>
      </c>
      <c r="BJ80" s="22">
        <v>57669112</v>
      </c>
      <c r="BK80" s="22">
        <v>342320832</v>
      </c>
      <c r="BL80" s="22">
        <v>130534072</v>
      </c>
      <c r="BM80" s="22">
        <v>67813944</v>
      </c>
      <c r="BN80" s="22">
        <v>107969632</v>
      </c>
      <c r="BO80" s="22">
        <v>208334457.3125</v>
      </c>
    </row>
    <row r="81" spans="1:67" ht="13.95" hidden="1" customHeight="1" x14ac:dyDescent="0.3">
      <c r="A81" s="19">
        <v>2046</v>
      </c>
      <c r="B81" s="21">
        <f t="shared" si="19"/>
        <v>9328099067.9848633</v>
      </c>
      <c r="C81" s="21">
        <f t="shared" si="20"/>
        <v>537212851.5546875</v>
      </c>
      <c r="D81" s="21">
        <f t="shared" si="21"/>
        <v>477440074.77050781</v>
      </c>
      <c r="E81" s="21">
        <f t="shared" si="22"/>
        <v>709793421.19091797</v>
      </c>
      <c r="F81" s="21">
        <f t="shared" si="23"/>
        <v>755291849.625</v>
      </c>
      <c r="G81" s="21">
        <f t="shared" si="24"/>
        <v>1932927485.78125</v>
      </c>
      <c r="H81" s="21">
        <f t="shared" si="25"/>
        <v>302583407.75</v>
      </c>
      <c r="I81" s="21">
        <f t="shared" si="26"/>
        <v>1510284162.3125</v>
      </c>
      <c r="J81" s="21">
        <f t="shared" si="27"/>
        <v>3102565815</v>
      </c>
      <c r="K81" s="22">
        <v>79262872</v>
      </c>
      <c r="L81" s="22">
        <v>6133675.5</v>
      </c>
      <c r="M81" s="22">
        <v>45708068</v>
      </c>
      <c r="N81" s="22">
        <v>70790856</v>
      </c>
      <c r="O81" s="22">
        <v>74925784</v>
      </c>
      <c r="P81" s="22">
        <v>53346080</v>
      </c>
      <c r="Q81" s="22">
        <v>19030350</v>
      </c>
      <c r="R81" s="22">
        <v>5890581.5</v>
      </c>
      <c r="S81" s="22">
        <v>11225927</v>
      </c>
      <c r="T81" s="22">
        <v>62553151.1796875</v>
      </c>
      <c r="U81" s="22">
        <v>108345506.375</v>
      </c>
      <c r="V81" s="22">
        <v>377028160</v>
      </c>
      <c r="W81" s="22">
        <v>45016304</v>
      </c>
      <c r="X81" s="22">
        <v>31650804</v>
      </c>
      <c r="Y81" s="22">
        <v>5713306</v>
      </c>
      <c r="Z81" s="22">
        <v>18031500.770507801</v>
      </c>
      <c r="AA81" s="22">
        <v>47901820</v>
      </c>
      <c r="AB81" s="22">
        <v>216004512</v>
      </c>
      <c r="AC81" s="22">
        <v>20473896</v>
      </c>
      <c r="AD81" s="22">
        <v>57856080</v>
      </c>
      <c r="AE81" s="22">
        <v>143141232</v>
      </c>
      <c r="AF81" s="22">
        <v>224415881.190918</v>
      </c>
      <c r="AG81" s="22">
        <v>14673612</v>
      </c>
      <c r="AH81" s="22">
        <v>57768824</v>
      </c>
      <c r="AI81" s="22">
        <v>152429456</v>
      </c>
      <c r="AJ81" s="22">
        <v>100429704</v>
      </c>
      <c r="AK81" s="22">
        <v>42624468</v>
      </c>
      <c r="AL81" s="22">
        <v>45656364</v>
      </c>
      <c r="AM81" s="22">
        <v>91407400</v>
      </c>
      <c r="AN81" s="22">
        <v>250302021.625</v>
      </c>
      <c r="AO81" s="22">
        <v>188232432</v>
      </c>
      <c r="AP81" s="22">
        <v>49136540</v>
      </c>
      <c r="AQ81" s="22">
        <v>203816144</v>
      </c>
      <c r="AR81" s="22">
        <v>78122784</v>
      </c>
      <c r="AS81" s="22">
        <v>39412356</v>
      </c>
      <c r="AT81" s="22">
        <v>45205128</v>
      </c>
      <c r="AU81" s="22">
        <v>327801632</v>
      </c>
      <c r="AV81" s="22">
        <v>21162018</v>
      </c>
      <c r="AW81" s="22">
        <v>77230920</v>
      </c>
      <c r="AX81" s="22">
        <v>74989336</v>
      </c>
      <c r="AY81" s="22">
        <v>827818195.78125</v>
      </c>
      <c r="AZ81" s="22">
        <v>136923504</v>
      </c>
      <c r="BA81" s="22">
        <v>165659903.75</v>
      </c>
      <c r="BB81" s="22">
        <v>1297804544</v>
      </c>
      <c r="BC81" s="22">
        <v>107852736</v>
      </c>
      <c r="BD81" s="22">
        <v>46850428</v>
      </c>
      <c r="BE81" s="22">
        <v>20214320</v>
      </c>
      <c r="BF81" s="22">
        <v>37562134.3125</v>
      </c>
      <c r="BG81" s="22">
        <v>204425776</v>
      </c>
      <c r="BH81" s="22">
        <v>1661087232</v>
      </c>
      <c r="BI81" s="22">
        <v>315993664</v>
      </c>
      <c r="BJ81" s="22">
        <v>57663976</v>
      </c>
      <c r="BK81" s="22">
        <v>346748288</v>
      </c>
      <c r="BL81" s="22">
        <v>130922008</v>
      </c>
      <c r="BM81" s="22">
        <v>67483096</v>
      </c>
      <c r="BN81" s="22">
        <v>108044864</v>
      </c>
      <c r="BO81" s="22">
        <v>210196911</v>
      </c>
    </row>
    <row r="82" spans="1:67" ht="13.95" hidden="1" customHeight="1" x14ac:dyDescent="0.3">
      <c r="A82" s="19">
        <v>2047</v>
      </c>
      <c r="B82" s="21">
        <f t="shared" si="19"/>
        <v>9366897210.0693359</v>
      </c>
      <c r="C82" s="21">
        <f t="shared" si="20"/>
        <v>535857505.984375</v>
      </c>
      <c r="D82" s="21">
        <f t="shared" si="21"/>
        <v>478959288.31835938</v>
      </c>
      <c r="E82" s="21">
        <f t="shared" si="22"/>
        <v>710198309.34472704</v>
      </c>
      <c r="F82" s="21">
        <f t="shared" si="23"/>
        <v>761092699.125</v>
      </c>
      <c r="G82" s="21">
        <f t="shared" si="24"/>
        <v>1962200047.328125</v>
      </c>
      <c r="H82" s="21">
        <f t="shared" si="25"/>
        <v>303090210</v>
      </c>
      <c r="I82" s="21">
        <f t="shared" si="26"/>
        <v>1500156625.375</v>
      </c>
      <c r="J82" s="21">
        <f t="shared" si="27"/>
        <v>3115342524.59375</v>
      </c>
      <c r="K82" s="22">
        <v>79035072</v>
      </c>
      <c r="L82" s="22">
        <v>6131742.5</v>
      </c>
      <c r="M82" s="22">
        <v>45529636</v>
      </c>
      <c r="N82" s="22">
        <v>70820872</v>
      </c>
      <c r="O82" s="22">
        <v>75090608</v>
      </c>
      <c r="P82" s="22">
        <v>52998324</v>
      </c>
      <c r="Q82" s="22">
        <v>19016274</v>
      </c>
      <c r="R82" s="22">
        <v>5893905</v>
      </c>
      <c r="S82" s="22">
        <v>11248834</v>
      </c>
      <c r="T82" s="22">
        <v>62451256.421875</v>
      </c>
      <c r="U82" s="22">
        <v>107640982.0625</v>
      </c>
      <c r="V82" s="22">
        <v>378005504</v>
      </c>
      <c r="W82" s="22">
        <v>45173032</v>
      </c>
      <c r="X82" s="22">
        <v>31866220</v>
      </c>
      <c r="Y82" s="22">
        <v>5724469.5</v>
      </c>
      <c r="Z82" s="22">
        <v>18190062.818359401</v>
      </c>
      <c r="AA82" s="22">
        <v>47930924</v>
      </c>
      <c r="AB82" s="22">
        <v>215673024</v>
      </c>
      <c r="AC82" s="22">
        <v>20443926</v>
      </c>
      <c r="AD82" s="22">
        <v>57855404</v>
      </c>
      <c r="AE82" s="22">
        <v>143312256</v>
      </c>
      <c r="AF82" s="22">
        <v>224982775.34472701</v>
      </c>
      <c r="AG82" s="22">
        <v>14843520</v>
      </c>
      <c r="AH82" s="22">
        <v>58233004</v>
      </c>
      <c r="AI82" s="22">
        <v>153882400</v>
      </c>
      <c r="AJ82" s="22">
        <v>100613568</v>
      </c>
      <c r="AK82" s="22">
        <v>42720552</v>
      </c>
      <c r="AL82" s="22">
        <v>46166260</v>
      </c>
      <c r="AM82" s="22">
        <v>91417624</v>
      </c>
      <c r="AN82" s="22">
        <v>253215771.125</v>
      </c>
      <c r="AO82" s="22">
        <v>192282480</v>
      </c>
      <c r="AP82" s="22">
        <v>50011468</v>
      </c>
      <c r="AQ82" s="22">
        <v>207175984</v>
      </c>
      <c r="AR82" s="22">
        <v>78962600</v>
      </c>
      <c r="AS82" s="22">
        <v>40115232</v>
      </c>
      <c r="AT82" s="22">
        <v>46068256</v>
      </c>
      <c r="AU82" s="22">
        <v>331783904</v>
      </c>
      <c r="AV82" s="22">
        <v>21454736</v>
      </c>
      <c r="AW82" s="22">
        <v>78452872</v>
      </c>
      <c r="AX82" s="22">
        <v>75399200</v>
      </c>
      <c r="AY82" s="22">
        <v>840493315.328125</v>
      </c>
      <c r="AZ82" s="22">
        <v>136734656</v>
      </c>
      <c r="BA82" s="22">
        <v>166355554</v>
      </c>
      <c r="BB82" s="22">
        <v>1289094656</v>
      </c>
      <c r="BC82" s="22">
        <v>107154752</v>
      </c>
      <c r="BD82" s="22">
        <v>46451132</v>
      </c>
      <c r="BE82" s="22">
        <v>20025234</v>
      </c>
      <c r="BF82" s="22">
        <v>37430851.375</v>
      </c>
      <c r="BG82" s="22">
        <v>205363520</v>
      </c>
      <c r="BH82" s="22">
        <v>1666021760</v>
      </c>
      <c r="BI82" s="22">
        <v>316700480</v>
      </c>
      <c r="BJ82" s="22">
        <v>57648248</v>
      </c>
      <c r="BK82" s="22">
        <v>351106432</v>
      </c>
      <c r="BL82" s="22">
        <v>131263120</v>
      </c>
      <c r="BM82" s="22">
        <v>67139280</v>
      </c>
      <c r="BN82" s="22">
        <v>108071136</v>
      </c>
      <c r="BO82" s="22">
        <v>212028548.59375</v>
      </c>
    </row>
    <row r="83" spans="1:67" ht="13.95" hidden="1" customHeight="1" x14ac:dyDescent="0.3">
      <c r="A83" s="19">
        <v>2048</v>
      </c>
      <c r="B83" s="21">
        <f t="shared" si="19"/>
        <v>9404115306.2436523</v>
      </c>
      <c r="C83" s="21">
        <f t="shared" si="20"/>
        <v>534428310.82421881</v>
      </c>
      <c r="D83" s="21">
        <f t="shared" si="21"/>
        <v>480432626.12890619</v>
      </c>
      <c r="E83" s="21">
        <f t="shared" si="22"/>
        <v>710442263.27490199</v>
      </c>
      <c r="F83" s="21">
        <f t="shared" si="23"/>
        <v>766759900.75</v>
      </c>
      <c r="G83" s="21">
        <f t="shared" si="24"/>
        <v>1991278616.796875</v>
      </c>
      <c r="H83" s="21">
        <f t="shared" si="25"/>
        <v>303562030.5</v>
      </c>
      <c r="I83" s="21">
        <f t="shared" si="26"/>
        <v>1489650328.5</v>
      </c>
      <c r="J83" s="21">
        <f t="shared" si="27"/>
        <v>3127561229.46875</v>
      </c>
      <c r="K83" s="22">
        <v>78790296</v>
      </c>
      <c r="L83" s="22">
        <v>6130054.5</v>
      </c>
      <c r="M83" s="22">
        <v>45343916</v>
      </c>
      <c r="N83" s="22">
        <v>70840952</v>
      </c>
      <c r="O83" s="22">
        <v>75240472</v>
      </c>
      <c r="P83" s="22">
        <v>52640784</v>
      </c>
      <c r="Q83" s="22">
        <v>18998542</v>
      </c>
      <c r="R83" s="22">
        <v>5896711</v>
      </c>
      <c r="S83" s="22">
        <v>11270035</v>
      </c>
      <c r="T83" s="22">
        <v>62344187.199218802</v>
      </c>
      <c r="U83" s="22">
        <v>106932361.125</v>
      </c>
      <c r="V83" s="22">
        <v>378942336</v>
      </c>
      <c r="W83" s="22">
        <v>45327856</v>
      </c>
      <c r="X83" s="22">
        <v>32082264</v>
      </c>
      <c r="Y83" s="22">
        <v>5735506</v>
      </c>
      <c r="Z83" s="22">
        <v>18344664.128906202</v>
      </c>
      <c r="AA83" s="22">
        <v>47946204</v>
      </c>
      <c r="AB83" s="22">
        <v>215286112</v>
      </c>
      <c r="AC83" s="22">
        <v>20409152</v>
      </c>
      <c r="AD83" s="22">
        <v>57839924</v>
      </c>
      <c r="AE83" s="22">
        <v>143461088</v>
      </c>
      <c r="AF83" s="22">
        <v>225499783.27490199</v>
      </c>
      <c r="AG83" s="22">
        <v>15017327</v>
      </c>
      <c r="AH83" s="22">
        <v>58689712</v>
      </c>
      <c r="AI83" s="22">
        <v>155291232</v>
      </c>
      <c r="AJ83" s="22">
        <v>100772424</v>
      </c>
      <c r="AK83" s="22">
        <v>42808516</v>
      </c>
      <c r="AL83" s="22">
        <v>46672052</v>
      </c>
      <c r="AM83" s="22">
        <v>91393432</v>
      </c>
      <c r="AN83" s="22">
        <v>256115205.75</v>
      </c>
      <c r="AO83" s="22">
        <v>196345616</v>
      </c>
      <c r="AP83" s="22">
        <v>50884472</v>
      </c>
      <c r="AQ83" s="22">
        <v>210548256</v>
      </c>
      <c r="AR83" s="22">
        <v>79780736</v>
      </c>
      <c r="AS83" s="22">
        <v>40811328</v>
      </c>
      <c r="AT83" s="22">
        <v>46928184</v>
      </c>
      <c r="AU83" s="22">
        <v>335692192</v>
      </c>
      <c r="AV83" s="22">
        <v>21762332</v>
      </c>
      <c r="AW83" s="22">
        <v>79677656</v>
      </c>
      <c r="AX83" s="22">
        <v>75790584</v>
      </c>
      <c r="AY83" s="22">
        <v>853057260.796875</v>
      </c>
      <c r="AZ83" s="22">
        <v>136533328</v>
      </c>
      <c r="BA83" s="22">
        <v>167028702.5</v>
      </c>
      <c r="BB83" s="22">
        <v>1280018176</v>
      </c>
      <c r="BC83" s="22">
        <v>106475392</v>
      </c>
      <c r="BD83" s="22">
        <v>46033332</v>
      </c>
      <c r="BE83" s="22">
        <v>19832190</v>
      </c>
      <c r="BF83" s="22">
        <v>37291238.5</v>
      </c>
      <c r="BG83" s="22">
        <v>206280352</v>
      </c>
      <c r="BH83" s="22">
        <v>1670736000</v>
      </c>
      <c r="BI83" s="22">
        <v>317346080</v>
      </c>
      <c r="BJ83" s="22">
        <v>57618432</v>
      </c>
      <c r="BK83" s="22">
        <v>355372672</v>
      </c>
      <c r="BL83" s="22">
        <v>131563728</v>
      </c>
      <c r="BM83" s="22">
        <v>66778752</v>
      </c>
      <c r="BN83" s="22">
        <v>108063600</v>
      </c>
      <c r="BO83" s="22">
        <v>213801613.46875</v>
      </c>
    </row>
    <row r="84" spans="1:67" ht="13.95" hidden="1" customHeight="1" x14ac:dyDescent="0.3">
      <c r="A84" s="19">
        <v>2049</v>
      </c>
      <c r="B84" s="21">
        <f t="shared" si="19"/>
        <v>9439121337.1357422</v>
      </c>
      <c r="C84" s="21">
        <f t="shared" si="20"/>
        <v>532923726.2265625</v>
      </c>
      <c r="D84" s="21">
        <f t="shared" si="21"/>
        <v>481856256.43164063</v>
      </c>
      <c r="E84" s="21">
        <f t="shared" si="22"/>
        <v>710481228.18066406</v>
      </c>
      <c r="F84" s="21">
        <f t="shared" si="23"/>
        <v>772275595.25</v>
      </c>
      <c r="G84" s="21">
        <f t="shared" si="24"/>
        <v>2020063801.234375</v>
      </c>
      <c r="H84" s="21">
        <f t="shared" si="25"/>
        <v>303978315.75</v>
      </c>
      <c r="I84" s="21">
        <f t="shared" si="26"/>
        <v>1478527485.6875</v>
      </c>
      <c r="J84" s="21">
        <f t="shared" si="27"/>
        <v>3139014928.375</v>
      </c>
      <c r="K84" s="22">
        <v>78539312</v>
      </c>
      <c r="L84" s="22">
        <v>6127614</v>
      </c>
      <c r="M84" s="22">
        <v>45141116</v>
      </c>
      <c r="N84" s="22">
        <v>70849712</v>
      </c>
      <c r="O84" s="22">
        <v>75378896</v>
      </c>
      <c r="P84" s="22">
        <v>52273908</v>
      </c>
      <c r="Q84" s="22">
        <v>18979084</v>
      </c>
      <c r="R84" s="22">
        <v>5899168</v>
      </c>
      <c r="S84" s="22">
        <v>11290236</v>
      </c>
      <c r="T84" s="22">
        <v>62224581.9765625</v>
      </c>
      <c r="U84" s="22">
        <v>106220098.25</v>
      </c>
      <c r="V84" s="22">
        <v>379839616</v>
      </c>
      <c r="W84" s="22">
        <v>45476952</v>
      </c>
      <c r="X84" s="22">
        <v>32298148</v>
      </c>
      <c r="Y84" s="22">
        <v>5745127.5</v>
      </c>
      <c r="Z84" s="22">
        <v>18496412.931640599</v>
      </c>
      <c r="AA84" s="22">
        <v>47952348</v>
      </c>
      <c r="AB84" s="22">
        <v>214845552</v>
      </c>
      <c r="AC84" s="22">
        <v>20366646</v>
      </c>
      <c r="AD84" s="22">
        <v>57806224</v>
      </c>
      <c r="AE84" s="22">
        <v>143553920</v>
      </c>
      <c r="AF84" s="22">
        <v>225956538.180664</v>
      </c>
      <c r="AG84" s="22">
        <v>15191158</v>
      </c>
      <c r="AH84" s="22">
        <v>59134384</v>
      </c>
      <c r="AI84" s="22">
        <v>156652528</v>
      </c>
      <c r="AJ84" s="22">
        <v>100902128</v>
      </c>
      <c r="AK84" s="22">
        <v>42884672</v>
      </c>
      <c r="AL84" s="22">
        <v>47177912</v>
      </c>
      <c r="AM84" s="22">
        <v>91335536</v>
      </c>
      <c r="AN84" s="22">
        <v>258997277.25</v>
      </c>
      <c r="AO84" s="22">
        <v>200436208</v>
      </c>
      <c r="AP84" s="22">
        <v>51756552</v>
      </c>
      <c r="AQ84" s="22">
        <v>213885520</v>
      </c>
      <c r="AR84" s="22">
        <v>80582016</v>
      </c>
      <c r="AS84" s="22">
        <v>41498332</v>
      </c>
      <c r="AT84" s="22">
        <v>47787404</v>
      </c>
      <c r="AU84" s="22">
        <v>339521696</v>
      </c>
      <c r="AV84" s="22">
        <v>22066362</v>
      </c>
      <c r="AW84" s="22">
        <v>80913952</v>
      </c>
      <c r="AX84" s="22">
        <v>76158624</v>
      </c>
      <c r="AY84" s="22">
        <v>865457135.234375</v>
      </c>
      <c r="AZ84" s="22">
        <v>136310848</v>
      </c>
      <c r="BA84" s="22">
        <v>167667467.75</v>
      </c>
      <c r="BB84" s="22">
        <v>1270343040</v>
      </c>
      <c r="BC84" s="22">
        <v>105796848</v>
      </c>
      <c r="BD84" s="22">
        <v>45598208</v>
      </c>
      <c r="BE84" s="22">
        <v>19635200</v>
      </c>
      <c r="BF84" s="22">
        <v>37154189.6875</v>
      </c>
      <c r="BG84" s="22">
        <v>207146048</v>
      </c>
      <c r="BH84" s="22">
        <v>1675007360</v>
      </c>
      <c r="BI84" s="22">
        <v>317912320</v>
      </c>
      <c r="BJ84" s="22">
        <v>57574104</v>
      </c>
      <c r="BK84" s="22">
        <v>359577280</v>
      </c>
      <c r="BL84" s="22">
        <v>131810880</v>
      </c>
      <c r="BM84" s="22">
        <v>66402664</v>
      </c>
      <c r="BN84" s="22">
        <v>108003240</v>
      </c>
      <c r="BO84" s="22">
        <v>215581032.375</v>
      </c>
    </row>
    <row r="85" spans="1:67" ht="13.95" hidden="1" customHeight="1" x14ac:dyDescent="0.3">
      <c r="A85" s="19">
        <v>2050</v>
      </c>
      <c r="B85" s="21">
        <f t="shared" si="19"/>
        <v>9472256139.0439453</v>
      </c>
      <c r="C85" s="21">
        <f t="shared" si="20"/>
        <v>531364658.65625</v>
      </c>
      <c r="D85" s="21">
        <f t="shared" si="21"/>
        <v>483244456.84667969</v>
      </c>
      <c r="E85" s="21">
        <f t="shared" si="22"/>
        <v>710350202.47851598</v>
      </c>
      <c r="F85" s="21">
        <f t="shared" si="23"/>
        <v>777636123.75</v>
      </c>
      <c r="G85" s="21">
        <f t="shared" si="24"/>
        <v>2048500057.15625</v>
      </c>
      <c r="H85" s="21">
        <f t="shared" si="25"/>
        <v>304340233</v>
      </c>
      <c r="I85" s="21">
        <f t="shared" si="26"/>
        <v>1466997558.1875</v>
      </c>
      <c r="J85" s="21">
        <f t="shared" si="27"/>
        <v>3149822848.96875</v>
      </c>
      <c r="K85" s="22">
        <v>78295392</v>
      </c>
      <c r="L85" s="22">
        <v>6124654.5</v>
      </c>
      <c r="M85" s="22">
        <v>44929904</v>
      </c>
      <c r="N85" s="22">
        <v>70858224</v>
      </c>
      <c r="O85" s="22">
        <v>75503920</v>
      </c>
      <c r="P85" s="22">
        <v>51891616</v>
      </c>
      <c r="Q85" s="22">
        <v>18958476</v>
      </c>
      <c r="R85" s="22">
        <v>5899593</v>
      </c>
      <c r="S85" s="22">
        <v>11309517</v>
      </c>
      <c r="T85" s="22">
        <v>62093736.15625</v>
      </c>
      <c r="U85" s="22">
        <v>105499626</v>
      </c>
      <c r="V85" s="22">
        <v>380716992</v>
      </c>
      <c r="W85" s="22">
        <v>45621884</v>
      </c>
      <c r="X85" s="22">
        <v>32507944</v>
      </c>
      <c r="Y85" s="22">
        <v>5755007</v>
      </c>
      <c r="Z85" s="22">
        <v>18642629.846679699</v>
      </c>
      <c r="AA85" s="22">
        <v>47943212</v>
      </c>
      <c r="AB85" s="22">
        <v>214357968</v>
      </c>
      <c r="AC85" s="22">
        <v>20321322</v>
      </c>
      <c r="AD85" s="22">
        <v>57758512</v>
      </c>
      <c r="AE85" s="22">
        <v>143612144</v>
      </c>
      <c r="AF85" s="22">
        <v>226357044.47851601</v>
      </c>
      <c r="AG85" s="22">
        <v>15367853</v>
      </c>
      <c r="AH85" s="22">
        <v>59564960</v>
      </c>
      <c r="AI85" s="22">
        <v>157975600</v>
      </c>
      <c r="AJ85" s="22">
        <v>100998600</v>
      </c>
      <c r="AK85" s="22">
        <v>42952096</v>
      </c>
      <c r="AL85" s="22">
        <v>47682416</v>
      </c>
      <c r="AM85" s="22">
        <v>91250496</v>
      </c>
      <c r="AN85" s="22">
        <v>261844102.75</v>
      </c>
      <c r="AO85" s="22">
        <v>204542656</v>
      </c>
      <c r="AP85" s="22">
        <v>52616684</v>
      </c>
      <c r="AQ85" s="22">
        <v>217177216</v>
      </c>
      <c r="AR85" s="22">
        <v>81365944</v>
      </c>
      <c r="AS85" s="22">
        <v>42178956</v>
      </c>
      <c r="AT85" s="22">
        <v>48639660</v>
      </c>
      <c r="AU85" s="22">
        <v>343270112</v>
      </c>
      <c r="AV85" s="22">
        <v>22354336</v>
      </c>
      <c r="AW85" s="22">
        <v>82156648</v>
      </c>
      <c r="AX85" s="22">
        <v>76520744</v>
      </c>
      <c r="AY85" s="22">
        <v>877677101.15625</v>
      </c>
      <c r="AZ85" s="22">
        <v>136075520</v>
      </c>
      <c r="BA85" s="22">
        <v>168264713</v>
      </c>
      <c r="BB85" s="22">
        <v>1260289152</v>
      </c>
      <c r="BC85" s="22">
        <v>105123168</v>
      </c>
      <c r="BD85" s="22">
        <v>45142232</v>
      </c>
      <c r="BE85" s="22">
        <v>19434406</v>
      </c>
      <c r="BF85" s="22">
        <v>37008600.1875</v>
      </c>
      <c r="BG85" s="22">
        <v>207972800</v>
      </c>
      <c r="BH85" s="22">
        <v>1678967424</v>
      </c>
      <c r="BI85" s="22">
        <v>318390144</v>
      </c>
      <c r="BJ85" s="22">
        <v>57518056</v>
      </c>
      <c r="BK85" s="22">
        <v>363752192</v>
      </c>
      <c r="BL85" s="22">
        <v>132014136</v>
      </c>
      <c r="BM85" s="22">
        <v>66007952</v>
      </c>
      <c r="BN85" s="22">
        <v>107911208</v>
      </c>
      <c r="BO85" s="22">
        <v>217288936.96875</v>
      </c>
    </row>
    <row r="86" spans="1:67" ht="13.95" hidden="1" customHeight="1" x14ac:dyDescent="0.3">
      <c r="A86" s="19">
        <v>2051</v>
      </c>
      <c r="B86" s="21">
        <f t="shared" si="19"/>
        <v>9503272354.6894531</v>
      </c>
      <c r="C86" s="21">
        <f t="shared" si="20"/>
        <v>529736512.85546881</v>
      </c>
      <c r="D86" s="21">
        <f t="shared" si="21"/>
        <v>484629717.06445313</v>
      </c>
      <c r="E86" s="21">
        <f t="shared" si="22"/>
        <v>710046484.26953101</v>
      </c>
      <c r="F86" s="21">
        <f t="shared" si="23"/>
        <v>782799939.5</v>
      </c>
      <c r="G86" s="21">
        <f t="shared" si="24"/>
        <v>2076658644.53125</v>
      </c>
      <c r="H86" s="21">
        <f t="shared" si="25"/>
        <v>304651206.75</v>
      </c>
      <c r="I86" s="21">
        <f t="shared" si="26"/>
        <v>1454901288.0625</v>
      </c>
      <c r="J86" s="21">
        <f t="shared" si="27"/>
        <v>3159848561.65625</v>
      </c>
      <c r="K86" s="22">
        <v>78046880</v>
      </c>
      <c r="L86" s="22">
        <v>6121310</v>
      </c>
      <c r="M86" s="22">
        <v>44711832</v>
      </c>
      <c r="N86" s="22">
        <v>70850960</v>
      </c>
      <c r="O86" s="22">
        <v>75617216</v>
      </c>
      <c r="P86" s="22">
        <v>51500024</v>
      </c>
      <c r="Q86" s="22">
        <v>18934186</v>
      </c>
      <c r="R86" s="22">
        <v>5899674</v>
      </c>
      <c r="S86" s="22">
        <v>11326988</v>
      </c>
      <c r="T86" s="22">
        <v>61952642.730468802</v>
      </c>
      <c r="U86" s="22">
        <v>104774800.125</v>
      </c>
      <c r="V86" s="22">
        <v>381590496</v>
      </c>
      <c r="W86" s="22">
        <v>45771920</v>
      </c>
      <c r="X86" s="22">
        <v>32716740</v>
      </c>
      <c r="Y86" s="22">
        <v>5766538.5</v>
      </c>
      <c r="Z86" s="22">
        <v>18784022.564453099</v>
      </c>
      <c r="AA86" s="22">
        <v>47925024</v>
      </c>
      <c r="AB86" s="22">
        <v>213823968</v>
      </c>
      <c r="AC86" s="22">
        <v>20269202</v>
      </c>
      <c r="AD86" s="22">
        <v>57700168</v>
      </c>
      <c r="AE86" s="22">
        <v>143625264</v>
      </c>
      <c r="AF86" s="22">
        <v>226702858.26953101</v>
      </c>
      <c r="AG86" s="22">
        <v>15543517</v>
      </c>
      <c r="AH86" s="22">
        <v>59976204</v>
      </c>
      <c r="AI86" s="22">
        <v>159259520</v>
      </c>
      <c r="AJ86" s="22">
        <v>101063648</v>
      </c>
      <c r="AK86" s="22">
        <v>43011764</v>
      </c>
      <c r="AL86" s="22">
        <v>48185652</v>
      </c>
      <c r="AM86" s="22">
        <v>91130696</v>
      </c>
      <c r="AN86" s="22">
        <v>264628938.5</v>
      </c>
      <c r="AO86" s="22">
        <v>208656112</v>
      </c>
      <c r="AP86" s="22">
        <v>53475112</v>
      </c>
      <c r="AQ86" s="22">
        <v>220486960</v>
      </c>
      <c r="AR86" s="22">
        <v>82131952</v>
      </c>
      <c r="AS86" s="22">
        <v>42854412</v>
      </c>
      <c r="AT86" s="22">
        <v>49486528</v>
      </c>
      <c r="AU86" s="22">
        <v>346928800</v>
      </c>
      <c r="AV86" s="22">
        <v>22639160</v>
      </c>
      <c r="AW86" s="22">
        <v>83390064</v>
      </c>
      <c r="AX86" s="22">
        <v>76878144</v>
      </c>
      <c r="AY86" s="22">
        <v>889731400.53125</v>
      </c>
      <c r="AZ86" s="22">
        <v>135818976</v>
      </c>
      <c r="BA86" s="22">
        <v>168832230.75</v>
      </c>
      <c r="BB86" s="22">
        <v>1249692544</v>
      </c>
      <c r="BC86" s="22">
        <v>104449320</v>
      </c>
      <c r="BD86" s="22">
        <v>44671596</v>
      </c>
      <c r="BE86" s="22">
        <v>19232312</v>
      </c>
      <c r="BF86" s="22">
        <v>36855516.0625</v>
      </c>
      <c r="BG86" s="22">
        <v>208766928</v>
      </c>
      <c r="BH86" s="22">
        <v>1682586624</v>
      </c>
      <c r="BI86" s="22">
        <v>318792768</v>
      </c>
      <c r="BJ86" s="22">
        <v>57452132</v>
      </c>
      <c r="BK86" s="22">
        <v>367843328</v>
      </c>
      <c r="BL86" s="22">
        <v>132167672</v>
      </c>
      <c r="BM86" s="22">
        <v>65605312</v>
      </c>
      <c r="BN86" s="22">
        <v>107777056</v>
      </c>
      <c r="BO86" s="22">
        <v>218856741.65625</v>
      </c>
    </row>
    <row r="87" spans="1:67" ht="13.95" hidden="1" customHeight="1" x14ac:dyDescent="0.3">
      <c r="A87" s="19">
        <v>2052</v>
      </c>
      <c r="B87" s="21">
        <f t="shared" si="19"/>
        <v>9532143791.0053711</v>
      </c>
      <c r="C87" s="21">
        <f t="shared" si="20"/>
        <v>528050470.76953119</v>
      </c>
      <c r="D87" s="21">
        <f t="shared" si="21"/>
        <v>485966760.23730469</v>
      </c>
      <c r="E87" s="21">
        <f t="shared" si="22"/>
        <v>709562058.18603504</v>
      </c>
      <c r="F87" s="21">
        <f t="shared" si="23"/>
        <v>787741077.5</v>
      </c>
      <c r="G87" s="21">
        <f t="shared" si="24"/>
        <v>2104493886.4375</v>
      </c>
      <c r="H87" s="21">
        <f t="shared" si="25"/>
        <v>304920884.25</v>
      </c>
      <c r="I87" s="21">
        <f t="shared" si="26"/>
        <v>1442200452.8125</v>
      </c>
      <c r="J87" s="21">
        <f t="shared" si="27"/>
        <v>3169208200.8125</v>
      </c>
      <c r="K87" s="22">
        <v>77800880</v>
      </c>
      <c r="L87" s="22">
        <v>6117740</v>
      </c>
      <c r="M87" s="22">
        <v>44481192</v>
      </c>
      <c r="N87" s="22">
        <v>70837080</v>
      </c>
      <c r="O87" s="22">
        <v>75715960</v>
      </c>
      <c r="P87" s="22">
        <v>51103100</v>
      </c>
      <c r="Q87" s="22">
        <v>18908550</v>
      </c>
      <c r="R87" s="22">
        <v>5898989</v>
      </c>
      <c r="S87" s="22">
        <v>11341964</v>
      </c>
      <c r="T87" s="22">
        <v>61803537.519531198</v>
      </c>
      <c r="U87" s="22">
        <v>104041478.25</v>
      </c>
      <c r="V87" s="22">
        <v>382421952</v>
      </c>
      <c r="W87" s="22">
        <v>45923412</v>
      </c>
      <c r="X87" s="22">
        <v>32922566</v>
      </c>
      <c r="Y87" s="22">
        <v>5776521</v>
      </c>
      <c r="Z87" s="22">
        <v>18922309.237304699</v>
      </c>
      <c r="AA87" s="22">
        <v>47891656</v>
      </c>
      <c r="AB87" s="22">
        <v>213247232</v>
      </c>
      <c r="AC87" s="22">
        <v>20210608</v>
      </c>
      <c r="AD87" s="22">
        <v>57629788</v>
      </c>
      <c r="AE87" s="22">
        <v>143599360</v>
      </c>
      <c r="AF87" s="22">
        <v>226983414.18603501</v>
      </c>
      <c r="AG87" s="22">
        <v>15720976</v>
      </c>
      <c r="AH87" s="22">
        <v>60358936</v>
      </c>
      <c r="AI87" s="22">
        <v>160501200</v>
      </c>
      <c r="AJ87" s="22">
        <v>101085720</v>
      </c>
      <c r="AK87" s="22">
        <v>43057492</v>
      </c>
      <c r="AL87" s="22">
        <v>48689464</v>
      </c>
      <c r="AM87" s="22">
        <v>90983864</v>
      </c>
      <c r="AN87" s="22">
        <v>267343425.5</v>
      </c>
      <c r="AO87" s="22">
        <v>212761888</v>
      </c>
      <c r="AP87" s="22">
        <v>54326320</v>
      </c>
      <c r="AQ87" s="22">
        <v>223772176</v>
      </c>
      <c r="AR87" s="22">
        <v>82875672</v>
      </c>
      <c r="AS87" s="22">
        <v>43517184</v>
      </c>
      <c r="AT87" s="22">
        <v>50329776</v>
      </c>
      <c r="AU87" s="22">
        <v>350511040</v>
      </c>
      <c r="AV87" s="22">
        <v>22916068</v>
      </c>
      <c r="AW87" s="22">
        <v>84612336</v>
      </c>
      <c r="AX87" s="22">
        <v>77216472</v>
      </c>
      <c r="AY87" s="22">
        <v>901654954.4375</v>
      </c>
      <c r="AZ87" s="22">
        <v>135553728</v>
      </c>
      <c r="BA87" s="22">
        <v>169367156.25</v>
      </c>
      <c r="BB87" s="22">
        <v>1238519936</v>
      </c>
      <c r="BC87" s="22">
        <v>103779168</v>
      </c>
      <c r="BD87" s="22">
        <v>44179284</v>
      </c>
      <c r="BE87" s="22">
        <v>19028348</v>
      </c>
      <c r="BF87" s="22">
        <v>36693716.8125</v>
      </c>
      <c r="BG87" s="22">
        <v>209507872</v>
      </c>
      <c r="BH87" s="22">
        <v>1685859072</v>
      </c>
      <c r="BI87" s="22">
        <v>319119840</v>
      </c>
      <c r="BJ87" s="22">
        <v>57372388</v>
      </c>
      <c r="BK87" s="22">
        <v>371866624</v>
      </c>
      <c r="BL87" s="22">
        <v>132269696</v>
      </c>
      <c r="BM87" s="22">
        <v>65185632</v>
      </c>
      <c r="BN87" s="22">
        <v>107607280</v>
      </c>
      <c r="BO87" s="22">
        <v>220419796.8125</v>
      </c>
    </row>
    <row r="88" spans="1:67" ht="13.95" hidden="1" customHeight="1" x14ac:dyDescent="0.3">
      <c r="A88" s="19">
        <v>2053</v>
      </c>
      <c r="B88" s="21">
        <f t="shared" si="19"/>
        <v>9558942651.3935547</v>
      </c>
      <c r="C88" s="21">
        <f t="shared" si="20"/>
        <v>526267725.0546875</v>
      </c>
      <c r="D88" s="21">
        <f t="shared" si="21"/>
        <v>487263997.71191412</v>
      </c>
      <c r="E88" s="21">
        <f t="shared" si="22"/>
        <v>708893770.62695301</v>
      </c>
      <c r="F88" s="21">
        <f t="shared" si="23"/>
        <v>792531567.5</v>
      </c>
      <c r="G88" s="21">
        <f t="shared" si="24"/>
        <v>2131889721.78125</v>
      </c>
      <c r="H88" s="21">
        <f t="shared" si="25"/>
        <v>305129012.5</v>
      </c>
      <c r="I88" s="21">
        <f t="shared" si="26"/>
        <v>1429068851.5</v>
      </c>
      <c r="J88" s="21">
        <f t="shared" si="27"/>
        <v>3177898004.71875</v>
      </c>
      <c r="K88" s="22">
        <v>77538312</v>
      </c>
      <c r="L88" s="22">
        <v>6113323.5</v>
      </c>
      <c r="M88" s="22">
        <v>44231176</v>
      </c>
      <c r="N88" s="22">
        <v>70821440</v>
      </c>
      <c r="O88" s="22">
        <v>75797704</v>
      </c>
      <c r="P88" s="22">
        <v>50691360</v>
      </c>
      <c r="Q88" s="22">
        <v>18884312</v>
      </c>
      <c r="R88" s="22">
        <v>5896853</v>
      </c>
      <c r="S88" s="22">
        <v>11353756</v>
      </c>
      <c r="T88" s="22">
        <v>61639580.7109375</v>
      </c>
      <c r="U88" s="22">
        <v>103299907.84375</v>
      </c>
      <c r="V88" s="22">
        <v>383225280</v>
      </c>
      <c r="W88" s="22">
        <v>46071932</v>
      </c>
      <c r="X88" s="22">
        <v>33125242</v>
      </c>
      <c r="Y88" s="22">
        <v>5785605</v>
      </c>
      <c r="Z88" s="22">
        <v>19055938.7119141</v>
      </c>
      <c r="AA88" s="22">
        <v>47843524</v>
      </c>
      <c r="AB88" s="22">
        <v>212608192</v>
      </c>
      <c r="AC88" s="22">
        <v>20146396</v>
      </c>
      <c r="AD88" s="22">
        <v>57543440</v>
      </c>
      <c r="AE88" s="22">
        <v>143540656</v>
      </c>
      <c r="AF88" s="22">
        <v>227211562.62695301</v>
      </c>
      <c r="AG88" s="22">
        <v>15899702</v>
      </c>
      <c r="AH88" s="22">
        <v>60714896</v>
      </c>
      <c r="AI88" s="22">
        <v>161706784</v>
      </c>
      <c r="AJ88" s="22">
        <v>101083304</v>
      </c>
      <c r="AK88" s="22">
        <v>43091980</v>
      </c>
      <c r="AL88" s="22">
        <v>49191612</v>
      </c>
      <c r="AM88" s="22">
        <v>90813592</v>
      </c>
      <c r="AN88" s="22">
        <v>270029697.5</v>
      </c>
      <c r="AO88" s="22">
        <v>216867360</v>
      </c>
      <c r="AP88" s="22">
        <v>55168020</v>
      </c>
      <c r="AQ88" s="22">
        <v>226995184</v>
      </c>
      <c r="AR88" s="22">
        <v>83600704</v>
      </c>
      <c r="AS88" s="22">
        <v>44172416</v>
      </c>
      <c r="AT88" s="22">
        <v>51159864</v>
      </c>
      <c r="AU88" s="22">
        <v>354005056</v>
      </c>
      <c r="AV88" s="22">
        <v>23181486</v>
      </c>
      <c r="AW88" s="22">
        <v>85823864</v>
      </c>
      <c r="AX88" s="22">
        <v>77530664</v>
      </c>
      <c r="AY88" s="22">
        <v>913385103.78125</v>
      </c>
      <c r="AZ88" s="22">
        <v>135253120</v>
      </c>
      <c r="BA88" s="22">
        <v>169875892.5</v>
      </c>
      <c r="BB88" s="22">
        <v>1226942080</v>
      </c>
      <c r="BC88" s="22">
        <v>103102952</v>
      </c>
      <c r="BD88" s="22">
        <v>43672040</v>
      </c>
      <c r="BE88" s="22">
        <v>18822260</v>
      </c>
      <c r="BF88" s="22">
        <v>36529519.5</v>
      </c>
      <c r="BG88" s="22">
        <v>210192800</v>
      </c>
      <c r="BH88" s="22">
        <v>1688750080</v>
      </c>
      <c r="BI88" s="22">
        <v>319372352</v>
      </c>
      <c r="BJ88" s="22">
        <v>57279384</v>
      </c>
      <c r="BK88" s="22">
        <v>375819872</v>
      </c>
      <c r="BL88" s="22">
        <v>132323440</v>
      </c>
      <c r="BM88" s="22">
        <v>64754380</v>
      </c>
      <c r="BN88" s="22">
        <v>107401208</v>
      </c>
      <c r="BO88" s="22">
        <v>222004488.71875</v>
      </c>
    </row>
    <row r="89" spans="1:67" ht="13.95" hidden="1" customHeight="1" x14ac:dyDescent="0.3">
      <c r="A89" s="19">
        <v>2054</v>
      </c>
      <c r="B89" s="21">
        <f t="shared" si="19"/>
        <v>9583758623.3388672</v>
      </c>
      <c r="C89" s="21">
        <f t="shared" si="20"/>
        <v>524404888.921875</v>
      </c>
      <c r="D89" s="21">
        <f t="shared" si="21"/>
        <v>488524821.44042969</v>
      </c>
      <c r="E89" s="21">
        <f t="shared" si="22"/>
        <v>708061805.10156202</v>
      </c>
      <c r="F89" s="21">
        <f t="shared" si="23"/>
        <v>797161444</v>
      </c>
      <c r="G89" s="21">
        <f t="shared" si="24"/>
        <v>2158896314.09375</v>
      </c>
      <c r="H89" s="21">
        <f t="shared" si="25"/>
        <v>305276273.5</v>
      </c>
      <c r="I89" s="21">
        <f t="shared" si="26"/>
        <v>1415437806.875</v>
      </c>
      <c r="J89" s="21">
        <f t="shared" si="27"/>
        <v>3185995269.40625</v>
      </c>
      <c r="K89" s="22">
        <v>77260336</v>
      </c>
      <c r="L89" s="22">
        <v>6108963</v>
      </c>
      <c r="M89" s="22">
        <v>43967424</v>
      </c>
      <c r="N89" s="22">
        <v>70799072</v>
      </c>
      <c r="O89" s="22">
        <v>75864984</v>
      </c>
      <c r="P89" s="22">
        <v>50272024</v>
      </c>
      <c r="Q89" s="22">
        <v>18858940</v>
      </c>
      <c r="R89" s="22">
        <v>5893465</v>
      </c>
      <c r="S89" s="22">
        <v>11363438</v>
      </c>
      <c r="T89" s="22">
        <v>61468575.171875</v>
      </c>
      <c r="U89" s="22">
        <v>102547667.75</v>
      </c>
      <c r="V89" s="22">
        <v>383998944</v>
      </c>
      <c r="W89" s="22">
        <v>46213216</v>
      </c>
      <c r="X89" s="22">
        <v>33331582</v>
      </c>
      <c r="Y89" s="22">
        <v>5795392</v>
      </c>
      <c r="Z89" s="22">
        <v>19185687.440429699</v>
      </c>
      <c r="AA89" s="22">
        <v>47784372</v>
      </c>
      <c r="AB89" s="22">
        <v>211939376</v>
      </c>
      <c r="AC89" s="22">
        <v>20075422</v>
      </c>
      <c r="AD89" s="22">
        <v>57446072</v>
      </c>
      <c r="AE89" s="22">
        <v>143435264</v>
      </c>
      <c r="AF89" s="22">
        <v>227381299.10156199</v>
      </c>
      <c r="AG89" s="22">
        <v>16081439</v>
      </c>
      <c r="AH89" s="22">
        <v>61056060</v>
      </c>
      <c r="AI89" s="22">
        <v>162878400</v>
      </c>
      <c r="AJ89" s="22">
        <v>101035504</v>
      </c>
      <c r="AK89" s="22">
        <v>43113500</v>
      </c>
      <c r="AL89" s="22">
        <v>49691832</v>
      </c>
      <c r="AM89" s="22">
        <v>90613656</v>
      </c>
      <c r="AN89" s="22">
        <v>272691053</v>
      </c>
      <c r="AO89" s="22">
        <v>220975568</v>
      </c>
      <c r="AP89" s="22">
        <v>56004576</v>
      </c>
      <c r="AQ89" s="22">
        <v>230196304</v>
      </c>
      <c r="AR89" s="22">
        <v>84307128</v>
      </c>
      <c r="AS89" s="22">
        <v>44813008</v>
      </c>
      <c r="AT89" s="22">
        <v>51984196</v>
      </c>
      <c r="AU89" s="22">
        <v>357395520</v>
      </c>
      <c r="AV89" s="22">
        <v>23449566</v>
      </c>
      <c r="AW89" s="22">
        <v>87026176</v>
      </c>
      <c r="AX89" s="22">
        <v>77836088</v>
      </c>
      <c r="AY89" s="22">
        <v>924908184.09375</v>
      </c>
      <c r="AZ89" s="22">
        <v>134928448</v>
      </c>
      <c r="BA89" s="22">
        <v>170347825.5</v>
      </c>
      <c r="BB89" s="22">
        <v>1214889728</v>
      </c>
      <c r="BC89" s="22">
        <v>102417736</v>
      </c>
      <c r="BD89" s="22">
        <v>43157020</v>
      </c>
      <c r="BE89" s="22">
        <v>18610914</v>
      </c>
      <c r="BF89" s="22">
        <v>36362408.875</v>
      </c>
      <c r="BG89" s="22">
        <v>210839744</v>
      </c>
      <c r="BH89" s="22">
        <v>1691336448</v>
      </c>
      <c r="BI89" s="22">
        <v>319566368</v>
      </c>
      <c r="BJ89" s="22">
        <v>57171452</v>
      </c>
      <c r="BK89" s="22">
        <v>379717760</v>
      </c>
      <c r="BL89" s="22">
        <v>132335976</v>
      </c>
      <c r="BM89" s="22">
        <v>64311392</v>
      </c>
      <c r="BN89" s="22">
        <v>107165544</v>
      </c>
      <c r="BO89" s="22">
        <v>223550585.40625</v>
      </c>
    </row>
    <row r="90" spans="1:67" ht="13.95" hidden="1" customHeight="1" x14ac:dyDescent="0.3">
      <c r="A90" s="19">
        <v>2055</v>
      </c>
      <c r="B90" s="21">
        <f t="shared" si="19"/>
        <v>9606435635.2592773</v>
      </c>
      <c r="C90" s="21">
        <f t="shared" si="20"/>
        <v>522470613.63671881</v>
      </c>
      <c r="D90" s="21">
        <f t="shared" si="21"/>
        <v>489773726.29980469</v>
      </c>
      <c r="E90" s="21">
        <f t="shared" si="22"/>
        <v>707049174.60400403</v>
      </c>
      <c r="F90" s="21">
        <f t="shared" si="23"/>
        <v>801579602.25</v>
      </c>
      <c r="G90" s="21">
        <f t="shared" si="24"/>
        <v>2185544376.78125</v>
      </c>
      <c r="H90" s="21">
        <f t="shared" si="25"/>
        <v>305369248.5</v>
      </c>
      <c r="I90" s="21">
        <f t="shared" si="26"/>
        <v>1401270989.9375</v>
      </c>
      <c r="J90" s="21">
        <f t="shared" si="27"/>
        <v>3193377903.25</v>
      </c>
      <c r="K90" s="22">
        <v>76970312</v>
      </c>
      <c r="L90" s="22">
        <v>6103946</v>
      </c>
      <c r="M90" s="22">
        <v>43703604</v>
      </c>
      <c r="N90" s="22">
        <v>70769776</v>
      </c>
      <c r="O90" s="22">
        <v>75921056</v>
      </c>
      <c r="P90" s="22">
        <v>49841996</v>
      </c>
      <c r="Q90" s="22">
        <v>18831090</v>
      </c>
      <c r="R90" s="22">
        <v>5888678.5</v>
      </c>
      <c r="S90" s="22">
        <v>11370355</v>
      </c>
      <c r="T90" s="22">
        <v>61287646.261718802</v>
      </c>
      <c r="U90" s="22">
        <v>101782153.875</v>
      </c>
      <c r="V90" s="22">
        <v>384764640</v>
      </c>
      <c r="W90" s="22">
        <v>46355216</v>
      </c>
      <c r="X90" s="22">
        <v>33539980</v>
      </c>
      <c r="Y90" s="22">
        <v>5804521</v>
      </c>
      <c r="Z90" s="22">
        <v>19309369.299804699</v>
      </c>
      <c r="AA90" s="22">
        <v>47712988</v>
      </c>
      <c r="AB90" s="22">
        <v>211220976</v>
      </c>
      <c r="AC90" s="22">
        <v>19997662</v>
      </c>
      <c r="AD90" s="22">
        <v>57332632</v>
      </c>
      <c r="AE90" s="22">
        <v>143288384</v>
      </c>
      <c r="AF90" s="22">
        <v>227496532.604004</v>
      </c>
      <c r="AG90" s="22">
        <v>16265377</v>
      </c>
      <c r="AH90" s="22">
        <v>61369944</v>
      </c>
      <c r="AI90" s="22">
        <v>164009536</v>
      </c>
      <c r="AJ90" s="22">
        <v>100945440</v>
      </c>
      <c r="AK90" s="22">
        <v>43121824</v>
      </c>
      <c r="AL90" s="22">
        <v>50189880</v>
      </c>
      <c r="AM90" s="22">
        <v>90390912</v>
      </c>
      <c r="AN90" s="22">
        <v>275286689.25</v>
      </c>
      <c r="AO90" s="22">
        <v>225053696</v>
      </c>
      <c r="AP90" s="22">
        <v>56837636</v>
      </c>
      <c r="AQ90" s="22">
        <v>233332496</v>
      </c>
      <c r="AR90" s="22">
        <v>84997424</v>
      </c>
      <c r="AS90" s="22">
        <v>45446480</v>
      </c>
      <c r="AT90" s="22">
        <v>52798524</v>
      </c>
      <c r="AU90" s="22">
        <v>360703008</v>
      </c>
      <c r="AV90" s="22">
        <v>23724208</v>
      </c>
      <c r="AW90" s="22">
        <v>88222512</v>
      </c>
      <c r="AX90" s="22">
        <v>78140640</v>
      </c>
      <c r="AY90" s="22">
        <v>936287752.78125</v>
      </c>
      <c r="AZ90" s="22">
        <v>134584608</v>
      </c>
      <c r="BA90" s="22">
        <v>170784640.5</v>
      </c>
      <c r="BB90" s="22">
        <v>1202330496</v>
      </c>
      <c r="BC90" s="22">
        <v>101724408</v>
      </c>
      <c r="BD90" s="22">
        <v>42632244</v>
      </c>
      <c r="BE90" s="22">
        <v>18397502</v>
      </c>
      <c r="BF90" s="22">
        <v>36186339.9375</v>
      </c>
      <c r="BG90" s="22">
        <v>211426304</v>
      </c>
      <c r="BH90" s="22">
        <v>1693546752</v>
      </c>
      <c r="BI90" s="22">
        <v>319675424</v>
      </c>
      <c r="BJ90" s="22">
        <v>57052448</v>
      </c>
      <c r="BK90" s="22">
        <v>383550048</v>
      </c>
      <c r="BL90" s="22">
        <v>132310000</v>
      </c>
      <c r="BM90" s="22">
        <v>63860232</v>
      </c>
      <c r="BN90" s="22">
        <v>106899560</v>
      </c>
      <c r="BO90" s="22">
        <v>225057135.25</v>
      </c>
    </row>
    <row r="91" spans="1:67" ht="13.95" hidden="1" customHeight="1" x14ac:dyDescent="0.3">
      <c r="A91" s="19">
        <v>2056</v>
      </c>
      <c r="B91" s="21">
        <f t="shared" si="19"/>
        <v>9627265614.4165039</v>
      </c>
      <c r="C91" s="21">
        <f t="shared" si="20"/>
        <v>520470848.8359375</v>
      </c>
      <c r="D91" s="21">
        <f t="shared" si="21"/>
        <v>490992800.65820313</v>
      </c>
      <c r="E91" s="21">
        <f t="shared" si="22"/>
        <v>705883412.92236304</v>
      </c>
      <c r="F91" s="21">
        <f t="shared" si="23"/>
        <v>805794591</v>
      </c>
      <c r="G91" s="21">
        <f t="shared" si="24"/>
        <v>2211769264.90625</v>
      </c>
      <c r="H91" s="21">
        <f t="shared" si="25"/>
        <v>305423530.75</v>
      </c>
      <c r="I91" s="21">
        <f t="shared" si="26"/>
        <v>1386706723</v>
      </c>
      <c r="J91" s="21">
        <f t="shared" si="27"/>
        <v>3200224442.34375</v>
      </c>
      <c r="K91" s="22">
        <v>76683928</v>
      </c>
      <c r="L91" s="22">
        <v>6098315</v>
      </c>
      <c r="M91" s="22">
        <v>43418724</v>
      </c>
      <c r="N91" s="22">
        <v>70739992</v>
      </c>
      <c r="O91" s="22">
        <v>75956752</v>
      </c>
      <c r="P91" s="22">
        <v>49400788</v>
      </c>
      <c r="Q91" s="22">
        <v>18801740</v>
      </c>
      <c r="R91" s="22">
        <v>5883222.5</v>
      </c>
      <c r="S91" s="22">
        <v>11376246</v>
      </c>
      <c r="T91" s="22">
        <v>61102552.9609375</v>
      </c>
      <c r="U91" s="22">
        <v>101008588.375</v>
      </c>
      <c r="V91" s="22">
        <v>385502752</v>
      </c>
      <c r="W91" s="22">
        <v>46505072</v>
      </c>
      <c r="X91" s="22">
        <v>33745004</v>
      </c>
      <c r="Y91" s="22">
        <v>5811932</v>
      </c>
      <c r="Z91" s="22">
        <v>19428040.658203099</v>
      </c>
      <c r="AA91" s="22">
        <v>47627748</v>
      </c>
      <c r="AB91" s="22">
        <v>210459600</v>
      </c>
      <c r="AC91" s="22">
        <v>19915720</v>
      </c>
      <c r="AD91" s="22">
        <v>57210844</v>
      </c>
      <c r="AE91" s="22">
        <v>143113904</v>
      </c>
      <c r="AF91" s="22">
        <v>227555596.92236301</v>
      </c>
      <c r="AG91" s="22">
        <v>16450371</v>
      </c>
      <c r="AH91" s="22">
        <v>61662092</v>
      </c>
      <c r="AI91" s="22">
        <v>165111024</v>
      </c>
      <c r="AJ91" s="22">
        <v>100813168</v>
      </c>
      <c r="AK91" s="22">
        <v>43119140</v>
      </c>
      <c r="AL91" s="22">
        <v>50687660</v>
      </c>
      <c r="AM91" s="22">
        <v>90131296</v>
      </c>
      <c r="AN91" s="22">
        <v>277819840</v>
      </c>
      <c r="AO91" s="22">
        <v>229110944</v>
      </c>
      <c r="AP91" s="22">
        <v>57652880</v>
      </c>
      <c r="AQ91" s="22">
        <v>236466752</v>
      </c>
      <c r="AR91" s="22">
        <v>85669944</v>
      </c>
      <c r="AS91" s="22">
        <v>46069204</v>
      </c>
      <c r="AT91" s="22">
        <v>53601460</v>
      </c>
      <c r="AU91" s="22">
        <v>363933664</v>
      </c>
      <c r="AV91" s="22">
        <v>23988486</v>
      </c>
      <c r="AW91" s="22">
        <v>89392392</v>
      </c>
      <c r="AX91" s="22">
        <v>78423560</v>
      </c>
      <c r="AY91" s="22">
        <v>947459978.90625</v>
      </c>
      <c r="AZ91" s="22">
        <v>134232016</v>
      </c>
      <c r="BA91" s="22">
        <v>171191514.75</v>
      </c>
      <c r="BB91" s="22">
        <v>1189405056</v>
      </c>
      <c r="BC91" s="22">
        <v>101018744</v>
      </c>
      <c r="BD91" s="22">
        <v>42095520</v>
      </c>
      <c r="BE91" s="22">
        <v>18183360</v>
      </c>
      <c r="BF91" s="22">
        <v>36004043</v>
      </c>
      <c r="BG91" s="22">
        <v>211965744</v>
      </c>
      <c r="BH91" s="22">
        <v>1695463680</v>
      </c>
      <c r="BI91" s="22">
        <v>319730944</v>
      </c>
      <c r="BJ91" s="22">
        <v>56921820</v>
      </c>
      <c r="BK91" s="22">
        <v>387341600</v>
      </c>
      <c r="BL91" s="22">
        <v>132237352</v>
      </c>
      <c r="BM91" s="22">
        <v>63404588</v>
      </c>
      <c r="BN91" s="22">
        <v>106614920</v>
      </c>
      <c r="BO91" s="22">
        <v>226543794.34375</v>
      </c>
    </row>
    <row r="92" spans="1:67" ht="13.95" hidden="1" customHeight="1" x14ac:dyDescent="0.3">
      <c r="A92" s="19">
        <v>2057</v>
      </c>
      <c r="B92" s="21">
        <f t="shared" si="19"/>
        <v>9646410594.7038574</v>
      </c>
      <c r="C92" s="21">
        <f t="shared" si="20"/>
        <v>518429104.72265619</v>
      </c>
      <c r="D92" s="21">
        <f t="shared" si="21"/>
        <v>492241462.35742188</v>
      </c>
      <c r="E92" s="21">
        <f t="shared" si="22"/>
        <v>704531629.23315406</v>
      </c>
      <c r="F92" s="21">
        <f t="shared" si="23"/>
        <v>809840864</v>
      </c>
      <c r="G92" s="21">
        <f t="shared" si="24"/>
        <v>2237557671.046875</v>
      </c>
      <c r="H92" s="21">
        <f t="shared" si="25"/>
        <v>305457958.5</v>
      </c>
      <c r="I92" s="21">
        <f t="shared" si="26"/>
        <v>1371851909</v>
      </c>
      <c r="J92" s="21">
        <f t="shared" si="27"/>
        <v>3206499995.84375</v>
      </c>
      <c r="K92" s="22">
        <v>76408880</v>
      </c>
      <c r="L92" s="22">
        <v>6092874</v>
      </c>
      <c r="M92" s="22">
        <v>43121616</v>
      </c>
      <c r="N92" s="22">
        <v>70702992</v>
      </c>
      <c r="O92" s="22">
        <v>75981480</v>
      </c>
      <c r="P92" s="22">
        <v>48954752</v>
      </c>
      <c r="Q92" s="22">
        <v>18771214</v>
      </c>
      <c r="R92" s="22">
        <v>5877064</v>
      </c>
      <c r="S92" s="22">
        <v>11382048</v>
      </c>
      <c r="T92" s="22">
        <v>60913686.597656198</v>
      </c>
      <c r="U92" s="22">
        <v>100222498.125</v>
      </c>
      <c r="V92" s="22">
        <v>386275584</v>
      </c>
      <c r="W92" s="22">
        <v>46656252</v>
      </c>
      <c r="X92" s="22">
        <v>33948712</v>
      </c>
      <c r="Y92" s="22">
        <v>5818070</v>
      </c>
      <c r="Z92" s="22">
        <v>19542844.357421901</v>
      </c>
      <c r="AA92" s="22">
        <v>47527868</v>
      </c>
      <c r="AB92" s="22">
        <v>209641312</v>
      </c>
      <c r="AC92" s="22">
        <v>19826838</v>
      </c>
      <c r="AD92" s="22">
        <v>57072956</v>
      </c>
      <c r="AE92" s="22">
        <v>142904416</v>
      </c>
      <c r="AF92" s="22">
        <v>227558239.233154</v>
      </c>
      <c r="AG92" s="22">
        <v>16638193</v>
      </c>
      <c r="AH92" s="22">
        <v>61928612</v>
      </c>
      <c r="AI92" s="22">
        <v>166189488</v>
      </c>
      <c r="AJ92" s="22">
        <v>100642400</v>
      </c>
      <c r="AK92" s="22">
        <v>43105940</v>
      </c>
      <c r="AL92" s="22">
        <v>51182652</v>
      </c>
      <c r="AM92" s="22">
        <v>89849248</v>
      </c>
      <c r="AN92" s="22">
        <v>280304331</v>
      </c>
      <c r="AO92" s="22">
        <v>233139040</v>
      </c>
      <c r="AP92" s="22">
        <v>58456064</v>
      </c>
      <c r="AQ92" s="22">
        <v>239584816</v>
      </c>
      <c r="AR92" s="22">
        <v>86336024</v>
      </c>
      <c r="AS92" s="22">
        <v>46681896</v>
      </c>
      <c r="AT92" s="22">
        <v>54389992</v>
      </c>
      <c r="AU92" s="22">
        <v>367092672</v>
      </c>
      <c r="AV92" s="22">
        <v>24236572</v>
      </c>
      <c r="AW92" s="22">
        <v>90542096</v>
      </c>
      <c r="AX92" s="22">
        <v>78695744</v>
      </c>
      <c r="AY92" s="22">
        <v>958402755.046875</v>
      </c>
      <c r="AZ92" s="22">
        <v>133890192</v>
      </c>
      <c r="BA92" s="22">
        <v>171567766.5</v>
      </c>
      <c r="BB92" s="22">
        <v>1176217984</v>
      </c>
      <c r="BC92" s="22">
        <v>100305744</v>
      </c>
      <c r="BD92" s="22">
        <v>41544256</v>
      </c>
      <c r="BE92" s="22">
        <v>17968046</v>
      </c>
      <c r="BF92" s="22">
        <v>35815879</v>
      </c>
      <c r="BG92" s="22">
        <v>212457536</v>
      </c>
      <c r="BH92" s="22">
        <v>1697093760</v>
      </c>
      <c r="BI92" s="22">
        <v>319730880</v>
      </c>
      <c r="BJ92" s="22">
        <v>56781044</v>
      </c>
      <c r="BK92" s="22">
        <v>391046592</v>
      </c>
      <c r="BL92" s="22">
        <v>132135136</v>
      </c>
      <c r="BM92" s="22">
        <v>62938952</v>
      </c>
      <c r="BN92" s="22">
        <v>106303952</v>
      </c>
      <c r="BO92" s="22">
        <v>228012143.84375</v>
      </c>
    </row>
    <row r="93" spans="1:67" ht="13.95" hidden="1" customHeight="1" x14ac:dyDescent="0.3">
      <c r="A93" s="19">
        <v>2058</v>
      </c>
      <c r="B93" s="21">
        <f t="shared" si="19"/>
        <v>9663892919.640625</v>
      </c>
      <c r="C93" s="21">
        <f t="shared" si="20"/>
        <v>516372949.578125</v>
      </c>
      <c r="D93" s="21">
        <f t="shared" si="21"/>
        <v>493548826.73632813</v>
      </c>
      <c r="E93" s="21">
        <f t="shared" si="22"/>
        <v>703045939.60742199</v>
      </c>
      <c r="F93" s="21">
        <f t="shared" si="23"/>
        <v>813697811.5</v>
      </c>
      <c r="G93" s="21">
        <f t="shared" si="24"/>
        <v>2262882920.6875</v>
      </c>
      <c r="H93" s="21">
        <f t="shared" si="25"/>
        <v>305444675.25</v>
      </c>
      <c r="I93" s="21">
        <f t="shared" si="26"/>
        <v>1356696579.6875</v>
      </c>
      <c r="J93" s="21">
        <f t="shared" si="27"/>
        <v>3212203216.59375</v>
      </c>
      <c r="K93" s="22">
        <v>76128352</v>
      </c>
      <c r="L93" s="22">
        <v>6087945.5</v>
      </c>
      <c r="M93" s="22">
        <v>42824008</v>
      </c>
      <c r="N93" s="22">
        <v>70678024</v>
      </c>
      <c r="O93" s="22">
        <v>76002776</v>
      </c>
      <c r="P93" s="22">
        <v>48500908</v>
      </c>
      <c r="Q93" s="22">
        <v>18740760</v>
      </c>
      <c r="R93" s="22">
        <v>5871176</v>
      </c>
      <c r="S93" s="22">
        <v>11386771</v>
      </c>
      <c r="T93" s="22">
        <v>60719291.171875</v>
      </c>
      <c r="U93" s="22">
        <v>99432937.90625</v>
      </c>
      <c r="V93" s="22">
        <v>387097984</v>
      </c>
      <c r="W93" s="22">
        <v>46815728</v>
      </c>
      <c r="X93" s="22">
        <v>34157156</v>
      </c>
      <c r="Y93" s="22">
        <v>5823814</v>
      </c>
      <c r="Z93" s="22">
        <v>19654144.736328099</v>
      </c>
      <c r="AA93" s="22">
        <v>47419480</v>
      </c>
      <c r="AB93" s="22">
        <v>208791264</v>
      </c>
      <c r="AC93" s="22">
        <v>19735264</v>
      </c>
      <c r="AD93" s="22">
        <v>56927504</v>
      </c>
      <c r="AE93" s="22">
        <v>142663200</v>
      </c>
      <c r="AF93" s="22">
        <v>227509227.60742199</v>
      </c>
      <c r="AG93" s="22">
        <v>16827636</v>
      </c>
      <c r="AH93" s="22">
        <v>62172064</v>
      </c>
      <c r="AI93" s="22">
        <v>167235328</v>
      </c>
      <c r="AJ93" s="22">
        <v>100432760</v>
      </c>
      <c r="AK93" s="22">
        <v>43085692</v>
      </c>
      <c r="AL93" s="22">
        <v>51678136</v>
      </c>
      <c r="AM93" s="22">
        <v>89538512</v>
      </c>
      <c r="AN93" s="22">
        <v>282727683.5</v>
      </c>
      <c r="AO93" s="22">
        <v>237149664</v>
      </c>
      <c r="AP93" s="22">
        <v>59261136</v>
      </c>
      <c r="AQ93" s="22">
        <v>242609696</v>
      </c>
      <c r="AR93" s="22">
        <v>86990280</v>
      </c>
      <c r="AS93" s="22">
        <v>47283452</v>
      </c>
      <c r="AT93" s="22">
        <v>55167992</v>
      </c>
      <c r="AU93" s="22">
        <v>370157920</v>
      </c>
      <c r="AV93" s="22">
        <v>24514222</v>
      </c>
      <c r="AW93" s="22">
        <v>91677792</v>
      </c>
      <c r="AX93" s="22">
        <v>78967024</v>
      </c>
      <c r="AY93" s="22">
        <v>969103742.6875</v>
      </c>
      <c r="AZ93" s="22">
        <v>133531776</v>
      </c>
      <c r="BA93" s="22">
        <v>171912899.25</v>
      </c>
      <c r="BB93" s="22">
        <v>1162757632</v>
      </c>
      <c r="BC93" s="22">
        <v>99583496</v>
      </c>
      <c r="BD93" s="22">
        <v>40984952</v>
      </c>
      <c r="BE93" s="22">
        <v>17748708</v>
      </c>
      <c r="BF93" s="22">
        <v>35621791.6875</v>
      </c>
      <c r="BG93" s="22">
        <v>212898992</v>
      </c>
      <c r="BH93" s="22">
        <v>1698436992</v>
      </c>
      <c r="BI93" s="22">
        <v>319691232</v>
      </c>
      <c r="BJ93" s="22">
        <v>56632152</v>
      </c>
      <c r="BK93" s="22">
        <v>394695744</v>
      </c>
      <c r="BL93" s="22">
        <v>132004968</v>
      </c>
      <c r="BM93" s="22">
        <v>62469736</v>
      </c>
      <c r="BN93" s="22">
        <v>105967928</v>
      </c>
      <c r="BO93" s="22">
        <v>229405472.59375</v>
      </c>
    </row>
    <row r="94" spans="1:67" ht="13.95" hidden="1" customHeight="1" x14ac:dyDescent="0.3">
      <c r="A94" s="19">
        <v>2059</v>
      </c>
      <c r="B94" s="21">
        <f t="shared" si="19"/>
        <v>9679593320.8703613</v>
      </c>
      <c r="C94" s="21">
        <f t="shared" si="20"/>
        <v>514284487.27539063</v>
      </c>
      <c r="D94" s="21">
        <f t="shared" si="21"/>
        <v>494854772.11328119</v>
      </c>
      <c r="E94" s="21">
        <f t="shared" si="22"/>
        <v>701408382.57543898</v>
      </c>
      <c r="F94" s="21">
        <f t="shared" si="23"/>
        <v>817410013</v>
      </c>
      <c r="G94" s="21">
        <f t="shared" si="24"/>
        <v>2287878481</v>
      </c>
      <c r="H94" s="21">
        <f t="shared" si="25"/>
        <v>305403684</v>
      </c>
      <c r="I94" s="21">
        <f t="shared" si="26"/>
        <v>1341198657.625</v>
      </c>
      <c r="J94" s="21">
        <f t="shared" si="27"/>
        <v>3217154843.28125</v>
      </c>
      <c r="K94" s="22">
        <v>75862144</v>
      </c>
      <c r="L94" s="22">
        <v>6083483</v>
      </c>
      <c r="M94" s="22">
        <v>42521116</v>
      </c>
      <c r="N94" s="22">
        <v>70645552</v>
      </c>
      <c r="O94" s="22">
        <v>76008584</v>
      </c>
      <c r="P94" s="22">
        <v>48043192</v>
      </c>
      <c r="Q94" s="22">
        <v>18711608</v>
      </c>
      <c r="R94" s="22">
        <v>5864866.5</v>
      </c>
      <c r="S94" s="22">
        <v>11389728</v>
      </c>
      <c r="T94" s="22">
        <v>60518882.775390603</v>
      </c>
      <c r="U94" s="22">
        <v>98635331</v>
      </c>
      <c r="V94" s="22">
        <v>387919936</v>
      </c>
      <c r="W94" s="22">
        <v>46981204</v>
      </c>
      <c r="X94" s="22">
        <v>34362292</v>
      </c>
      <c r="Y94" s="22">
        <v>5828911</v>
      </c>
      <c r="Z94" s="22">
        <v>19762429.113281202</v>
      </c>
      <c r="AA94" s="22">
        <v>47300952</v>
      </c>
      <c r="AB94" s="22">
        <v>207897680</v>
      </c>
      <c r="AC94" s="22">
        <v>19638752</v>
      </c>
      <c r="AD94" s="22">
        <v>56766248</v>
      </c>
      <c r="AE94" s="22">
        <v>142393664</v>
      </c>
      <c r="AF94" s="22">
        <v>227411086.57543901</v>
      </c>
      <c r="AG94" s="22">
        <v>17020198</v>
      </c>
      <c r="AH94" s="22">
        <v>62392704</v>
      </c>
      <c r="AI94" s="22">
        <v>168259440</v>
      </c>
      <c r="AJ94" s="22">
        <v>100188592</v>
      </c>
      <c r="AK94" s="22">
        <v>43051928</v>
      </c>
      <c r="AL94" s="22">
        <v>52171820</v>
      </c>
      <c r="AM94" s="22">
        <v>89207040</v>
      </c>
      <c r="AN94" s="22">
        <v>285118291</v>
      </c>
      <c r="AO94" s="22">
        <v>241139424</v>
      </c>
      <c r="AP94" s="22">
        <v>60057200</v>
      </c>
      <c r="AQ94" s="22">
        <v>245633424</v>
      </c>
      <c r="AR94" s="22">
        <v>87631264</v>
      </c>
      <c r="AS94" s="22">
        <v>47878112</v>
      </c>
      <c r="AT94" s="22">
        <v>55935768</v>
      </c>
      <c r="AU94" s="22">
        <v>373136832</v>
      </c>
      <c r="AV94" s="22">
        <v>24793564</v>
      </c>
      <c r="AW94" s="22">
        <v>92793688</v>
      </c>
      <c r="AX94" s="22">
        <v>79225016</v>
      </c>
      <c r="AY94" s="22">
        <v>979654189</v>
      </c>
      <c r="AZ94" s="22">
        <v>133164720</v>
      </c>
      <c r="BA94" s="22">
        <v>172238964</v>
      </c>
      <c r="BB94" s="22">
        <v>1148979200</v>
      </c>
      <c r="BC94" s="22">
        <v>98846912</v>
      </c>
      <c r="BD94" s="22">
        <v>40419820</v>
      </c>
      <c r="BE94" s="22">
        <v>17527198</v>
      </c>
      <c r="BF94" s="22">
        <v>35425527.625</v>
      </c>
      <c r="BG94" s="22">
        <v>213261376</v>
      </c>
      <c r="BH94" s="22">
        <v>1699407744</v>
      </c>
      <c r="BI94" s="22">
        <v>319593536</v>
      </c>
      <c r="BJ94" s="22">
        <v>56472268</v>
      </c>
      <c r="BK94" s="22">
        <v>398270752</v>
      </c>
      <c r="BL94" s="22">
        <v>131844664</v>
      </c>
      <c r="BM94" s="22">
        <v>61997840</v>
      </c>
      <c r="BN94" s="22">
        <v>105614232</v>
      </c>
      <c r="BO94" s="22">
        <v>230692431.28125</v>
      </c>
    </row>
    <row r="95" spans="1:67" ht="13.95" hidden="1" customHeight="1" x14ac:dyDescent="0.3">
      <c r="A95" s="19">
        <v>2060</v>
      </c>
      <c r="B95" s="21">
        <f t="shared" si="19"/>
        <v>9693941779.0273438</v>
      </c>
      <c r="C95" s="21">
        <f t="shared" si="20"/>
        <v>512179529.17578119</v>
      </c>
      <c r="D95" s="21">
        <f t="shared" si="21"/>
        <v>496151083.88964838</v>
      </c>
      <c r="E95" s="21">
        <f t="shared" si="22"/>
        <v>699603130.93066406</v>
      </c>
      <c r="F95" s="21">
        <f t="shared" si="23"/>
        <v>820984114.5</v>
      </c>
      <c r="G95" s="21">
        <f t="shared" si="24"/>
        <v>2312555556.875</v>
      </c>
      <c r="H95" s="21">
        <f t="shared" si="25"/>
        <v>305349327.25</v>
      </c>
      <c r="I95" s="21">
        <f t="shared" si="26"/>
        <v>1325618738</v>
      </c>
      <c r="J95" s="21">
        <f t="shared" si="27"/>
        <v>3221500298.40625</v>
      </c>
      <c r="K95" s="22">
        <v>75607632</v>
      </c>
      <c r="L95" s="22">
        <v>6078224</v>
      </c>
      <c r="M95" s="22">
        <v>42210840</v>
      </c>
      <c r="N95" s="22">
        <v>70611664</v>
      </c>
      <c r="O95" s="22">
        <v>76008840</v>
      </c>
      <c r="P95" s="22">
        <v>47584936</v>
      </c>
      <c r="Q95" s="22">
        <v>18683724</v>
      </c>
      <c r="R95" s="22">
        <v>5857756</v>
      </c>
      <c r="S95" s="22">
        <v>11391610</v>
      </c>
      <c r="T95" s="22">
        <v>60317200.019531198</v>
      </c>
      <c r="U95" s="22">
        <v>97827103.15625</v>
      </c>
      <c r="V95" s="22">
        <v>388743808</v>
      </c>
      <c r="W95" s="22">
        <v>47145288</v>
      </c>
      <c r="X95" s="22">
        <v>34562684</v>
      </c>
      <c r="Y95" s="22">
        <v>5832858</v>
      </c>
      <c r="Z95" s="22">
        <v>19866445.8896484</v>
      </c>
      <c r="AA95" s="22">
        <v>47172264</v>
      </c>
      <c r="AB95" s="22">
        <v>206957712</v>
      </c>
      <c r="AC95" s="22">
        <v>19536198</v>
      </c>
      <c r="AD95" s="22">
        <v>56594984</v>
      </c>
      <c r="AE95" s="22">
        <v>142080960</v>
      </c>
      <c r="AF95" s="22">
        <v>227261012.930664</v>
      </c>
      <c r="AG95" s="22">
        <v>17215002</v>
      </c>
      <c r="AH95" s="22">
        <v>62589336</v>
      </c>
      <c r="AI95" s="22">
        <v>169262832</v>
      </c>
      <c r="AJ95" s="22">
        <v>99904280</v>
      </c>
      <c r="AK95" s="22">
        <v>43008984</v>
      </c>
      <c r="AL95" s="22">
        <v>52662740</v>
      </c>
      <c r="AM95" s="22">
        <v>88847512</v>
      </c>
      <c r="AN95" s="22">
        <v>287493428.5</v>
      </c>
      <c r="AO95" s="22">
        <v>245097472</v>
      </c>
      <c r="AP95" s="22">
        <v>60842224</v>
      </c>
      <c r="AQ95" s="22">
        <v>248669424</v>
      </c>
      <c r="AR95" s="22">
        <v>88256336</v>
      </c>
      <c r="AS95" s="22">
        <v>48460852</v>
      </c>
      <c r="AT95" s="22">
        <v>56688020</v>
      </c>
      <c r="AU95" s="22">
        <v>376083200</v>
      </c>
      <c r="AV95" s="22">
        <v>25043778</v>
      </c>
      <c r="AW95" s="22">
        <v>93888248</v>
      </c>
      <c r="AX95" s="22">
        <v>79469728</v>
      </c>
      <c r="AY95" s="22">
        <v>990056274.875</v>
      </c>
      <c r="AZ95" s="22">
        <v>132812096</v>
      </c>
      <c r="BA95" s="22">
        <v>172537231.25</v>
      </c>
      <c r="BB95" s="22">
        <v>1135127168</v>
      </c>
      <c r="BC95" s="22">
        <v>98103224</v>
      </c>
      <c r="BD95" s="22">
        <v>39856828</v>
      </c>
      <c r="BE95" s="22">
        <v>17302548</v>
      </c>
      <c r="BF95" s="22">
        <v>35228970</v>
      </c>
      <c r="BG95" s="22">
        <v>213581280</v>
      </c>
      <c r="BH95" s="22">
        <v>1700040832</v>
      </c>
      <c r="BI95" s="22">
        <v>319454976</v>
      </c>
      <c r="BJ95" s="22">
        <v>56299384</v>
      </c>
      <c r="BK95" s="22">
        <v>401783968</v>
      </c>
      <c r="BL95" s="22">
        <v>131650240</v>
      </c>
      <c r="BM95" s="22">
        <v>61524732</v>
      </c>
      <c r="BN95" s="22">
        <v>105251040</v>
      </c>
      <c r="BO95" s="22">
        <v>231913846.40625</v>
      </c>
    </row>
    <row r="96" spans="1:67" ht="13.95" hidden="1" customHeight="1" x14ac:dyDescent="0.3">
      <c r="A96" s="19">
        <v>2061</v>
      </c>
      <c r="B96" s="21">
        <f t="shared" si="19"/>
        <v>9706878917.6347618</v>
      </c>
      <c r="C96" s="21">
        <f t="shared" si="20"/>
        <v>510077063.1640625</v>
      </c>
      <c r="D96" s="21">
        <f t="shared" si="21"/>
        <v>497465874.01660162</v>
      </c>
      <c r="E96" s="21">
        <f t="shared" si="22"/>
        <v>697684695.12597704</v>
      </c>
      <c r="F96" s="21">
        <f t="shared" si="23"/>
        <v>824383444.25</v>
      </c>
      <c r="G96" s="21">
        <f t="shared" si="24"/>
        <v>2336822373.8281202</v>
      </c>
      <c r="H96" s="21">
        <f t="shared" si="25"/>
        <v>305283936.75</v>
      </c>
      <c r="I96" s="21">
        <f t="shared" si="26"/>
        <v>1309911688</v>
      </c>
      <c r="J96" s="21">
        <f t="shared" si="27"/>
        <v>3225249842.5</v>
      </c>
      <c r="K96" s="22">
        <v>75360720</v>
      </c>
      <c r="L96" s="22">
        <v>6072854.5</v>
      </c>
      <c r="M96" s="22">
        <v>41894008</v>
      </c>
      <c r="N96" s="22">
        <v>70588208</v>
      </c>
      <c r="O96" s="22">
        <v>76008976</v>
      </c>
      <c r="P96" s="22">
        <v>47126640</v>
      </c>
      <c r="Q96" s="22">
        <v>18655576</v>
      </c>
      <c r="R96" s="22">
        <v>5849835.5</v>
      </c>
      <c r="S96" s="22">
        <v>11393335</v>
      </c>
      <c r="T96" s="22">
        <v>60115110.1328125</v>
      </c>
      <c r="U96" s="22">
        <v>97011800.03125</v>
      </c>
      <c r="V96" s="22">
        <v>389589824</v>
      </c>
      <c r="W96" s="22">
        <v>47309916</v>
      </c>
      <c r="X96" s="22">
        <v>34764692</v>
      </c>
      <c r="Y96" s="22">
        <v>5835176.5</v>
      </c>
      <c r="Z96" s="22">
        <v>19966265.5166016</v>
      </c>
      <c r="AA96" s="22">
        <v>47037220</v>
      </c>
      <c r="AB96" s="22">
        <v>205983392</v>
      </c>
      <c r="AC96" s="22">
        <v>19429832</v>
      </c>
      <c r="AD96" s="22">
        <v>56412096</v>
      </c>
      <c r="AE96" s="22">
        <v>141751488</v>
      </c>
      <c r="AF96" s="22">
        <v>227070667.12597701</v>
      </c>
      <c r="AG96" s="22">
        <v>17412138</v>
      </c>
      <c r="AH96" s="22">
        <v>62765752</v>
      </c>
      <c r="AI96" s="22">
        <v>170243264</v>
      </c>
      <c r="AJ96" s="22">
        <v>99576272</v>
      </c>
      <c r="AK96" s="22">
        <v>42954692</v>
      </c>
      <c r="AL96" s="22">
        <v>53153888</v>
      </c>
      <c r="AM96" s="22">
        <v>88473816</v>
      </c>
      <c r="AN96" s="22">
        <v>289803622.25</v>
      </c>
      <c r="AO96" s="22">
        <v>249039664</v>
      </c>
      <c r="AP96" s="22">
        <v>61627000</v>
      </c>
      <c r="AQ96" s="22">
        <v>251691856</v>
      </c>
      <c r="AR96" s="22">
        <v>88862560</v>
      </c>
      <c r="AS96" s="22">
        <v>49036948</v>
      </c>
      <c r="AT96" s="22">
        <v>57432844</v>
      </c>
      <c r="AU96" s="22">
        <v>378932992</v>
      </c>
      <c r="AV96" s="22">
        <v>25310524</v>
      </c>
      <c r="AW96" s="22">
        <v>94973632</v>
      </c>
      <c r="AX96" s="22">
        <v>79703464</v>
      </c>
      <c r="AY96" s="22">
        <v>1000210889.82812</v>
      </c>
      <c r="AZ96" s="22">
        <v>132473648</v>
      </c>
      <c r="BA96" s="22">
        <v>172810288.75</v>
      </c>
      <c r="BB96" s="22">
        <v>1121152256</v>
      </c>
      <c r="BC96" s="22">
        <v>97358512</v>
      </c>
      <c r="BD96" s="22">
        <v>39295904</v>
      </c>
      <c r="BE96" s="22">
        <v>17075326</v>
      </c>
      <c r="BF96" s="22">
        <v>35029690</v>
      </c>
      <c r="BG96" s="22">
        <v>213831824</v>
      </c>
      <c r="BH96" s="22">
        <v>1700375296</v>
      </c>
      <c r="BI96" s="22">
        <v>319255264</v>
      </c>
      <c r="BJ96" s="22">
        <v>56118944</v>
      </c>
      <c r="BK96" s="22">
        <v>405225600</v>
      </c>
      <c r="BL96" s="22">
        <v>131430656</v>
      </c>
      <c r="BM96" s="22">
        <v>61050936</v>
      </c>
      <c r="BN96" s="22">
        <v>104872736</v>
      </c>
      <c r="BO96" s="22">
        <v>233088586.5</v>
      </c>
    </row>
    <row r="97" spans="1:67" ht="13.95" hidden="1" customHeight="1" x14ac:dyDescent="0.3">
      <c r="A97" s="19">
        <v>2062</v>
      </c>
      <c r="B97" s="21">
        <f t="shared" si="19"/>
        <v>9718551513.9626465</v>
      </c>
      <c r="C97" s="21">
        <f t="shared" si="20"/>
        <v>507982238.41015619</v>
      </c>
      <c r="D97" s="21">
        <f t="shared" si="21"/>
        <v>498816955.11621088</v>
      </c>
      <c r="E97" s="21">
        <f t="shared" si="22"/>
        <v>695619503.59252906</v>
      </c>
      <c r="F97" s="21">
        <f t="shared" si="23"/>
        <v>827622764</v>
      </c>
      <c r="G97" s="21">
        <f t="shared" si="24"/>
        <v>2360627007.84375</v>
      </c>
      <c r="H97" s="21">
        <f t="shared" si="25"/>
        <v>305183680</v>
      </c>
      <c r="I97" s="21">
        <f t="shared" si="26"/>
        <v>1294236889</v>
      </c>
      <c r="J97" s="21">
        <f t="shared" si="27"/>
        <v>3228462476</v>
      </c>
      <c r="K97" s="22">
        <v>75131736</v>
      </c>
      <c r="L97" s="22">
        <v>6068074</v>
      </c>
      <c r="M97" s="22">
        <v>41565808</v>
      </c>
      <c r="N97" s="22">
        <v>70561384</v>
      </c>
      <c r="O97" s="22">
        <v>76014968</v>
      </c>
      <c r="P97" s="22">
        <v>46670252</v>
      </c>
      <c r="Q97" s="22">
        <v>18629644</v>
      </c>
      <c r="R97" s="22">
        <v>5841560</v>
      </c>
      <c r="S97" s="22">
        <v>11394042</v>
      </c>
      <c r="T97" s="22">
        <v>59914267.066406198</v>
      </c>
      <c r="U97" s="22">
        <v>96190503.34375</v>
      </c>
      <c r="V97" s="22">
        <v>390467904</v>
      </c>
      <c r="W97" s="22">
        <v>47481924</v>
      </c>
      <c r="X97" s="22">
        <v>34968512</v>
      </c>
      <c r="Y97" s="22">
        <v>5837775.5</v>
      </c>
      <c r="Z97" s="22">
        <v>20060839.6162109</v>
      </c>
      <c r="AA97" s="22">
        <v>46893344</v>
      </c>
      <c r="AB97" s="22">
        <v>204967632</v>
      </c>
      <c r="AC97" s="22">
        <v>19318424</v>
      </c>
      <c r="AD97" s="22">
        <v>56218088</v>
      </c>
      <c r="AE97" s="22">
        <v>141388640</v>
      </c>
      <c r="AF97" s="22">
        <v>226833375.592529</v>
      </c>
      <c r="AG97" s="22">
        <v>17613696</v>
      </c>
      <c r="AH97" s="22">
        <v>62926324</v>
      </c>
      <c r="AI97" s="22">
        <v>171216416</v>
      </c>
      <c r="AJ97" s="22">
        <v>99215440</v>
      </c>
      <c r="AK97" s="22">
        <v>42893616</v>
      </c>
      <c r="AL97" s="22">
        <v>53639600</v>
      </c>
      <c r="AM97" s="22">
        <v>88077192</v>
      </c>
      <c r="AN97" s="22">
        <v>292040480</v>
      </c>
      <c r="AO97" s="22">
        <v>252927584</v>
      </c>
      <c r="AP97" s="22">
        <v>62413816</v>
      </c>
      <c r="AQ97" s="22">
        <v>254653632</v>
      </c>
      <c r="AR97" s="22">
        <v>89451632</v>
      </c>
      <c r="AS97" s="22">
        <v>49603156</v>
      </c>
      <c r="AT97" s="22">
        <v>58165052</v>
      </c>
      <c r="AU97" s="22">
        <v>381723072</v>
      </c>
      <c r="AV97" s="22">
        <v>25565628</v>
      </c>
      <c r="AW97" s="22">
        <v>96047112</v>
      </c>
      <c r="AX97" s="22">
        <v>79928400</v>
      </c>
      <c r="AY97" s="22">
        <v>1010147923.84375</v>
      </c>
      <c r="AZ97" s="22">
        <v>132123392</v>
      </c>
      <c r="BA97" s="22">
        <v>173060288</v>
      </c>
      <c r="BB97" s="22">
        <v>1107218176</v>
      </c>
      <c r="BC97" s="22">
        <v>96601056</v>
      </c>
      <c r="BD97" s="22">
        <v>38739044</v>
      </c>
      <c r="BE97" s="22">
        <v>16847276</v>
      </c>
      <c r="BF97" s="22">
        <v>34831337</v>
      </c>
      <c r="BG97" s="22">
        <v>214026960</v>
      </c>
      <c r="BH97" s="22">
        <v>1700336768</v>
      </c>
      <c r="BI97" s="22">
        <v>319042816</v>
      </c>
      <c r="BJ97" s="22">
        <v>55931276</v>
      </c>
      <c r="BK97" s="22">
        <v>408631328</v>
      </c>
      <c r="BL97" s="22">
        <v>131185056</v>
      </c>
      <c r="BM97" s="22">
        <v>60577424</v>
      </c>
      <c r="BN97" s="22">
        <v>104476976</v>
      </c>
      <c r="BO97" s="22">
        <v>234253872</v>
      </c>
    </row>
    <row r="98" spans="1:67" ht="13.95" hidden="1" customHeight="1" x14ac:dyDescent="0.3">
      <c r="A98" s="19">
        <v>2063</v>
      </c>
      <c r="B98" s="21">
        <f t="shared" si="19"/>
        <v>9729077524.763916</v>
      </c>
      <c r="C98" s="21">
        <f t="shared" si="20"/>
        <v>505900785.71484381</v>
      </c>
      <c r="D98" s="21">
        <f t="shared" si="21"/>
        <v>500179823.98632813</v>
      </c>
      <c r="E98" s="21">
        <f t="shared" si="22"/>
        <v>693424740.28149402</v>
      </c>
      <c r="F98" s="21">
        <f t="shared" si="23"/>
        <v>830740753.75</v>
      </c>
      <c r="G98" s="21">
        <f t="shared" si="24"/>
        <v>2383989287.28125</v>
      </c>
      <c r="H98" s="21">
        <f t="shared" si="25"/>
        <v>305079826.5</v>
      </c>
      <c r="I98" s="21">
        <f t="shared" si="26"/>
        <v>1278550957</v>
      </c>
      <c r="J98" s="21">
        <f t="shared" si="27"/>
        <v>3231211350.25</v>
      </c>
      <c r="K98" s="22">
        <v>74908072</v>
      </c>
      <c r="L98" s="22">
        <v>6063018.5</v>
      </c>
      <c r="M98" s="22">
        <v>41239464</v>
      </c>
      <c r="N98" s="22">
        <v>70538464</v>
      </c>
      <c r="O98" s="22">
        <v>76018832</v>
      </c>
      <c r="P98" s="22">
        <v>46223076</v>
      </c>
      <c r="Q98" s="22">
        <v>18605720</v>
      </c>
      <c r="R98" s="22">
        <v>5832288.5</v>
      </c>
      <c r="S98" s="22">
        <v>11393695</v>
      </c>
      <c r="T98" s="22">
        <v>59712700.964843802</v>
      </c>
      <c r="U98" s="22">
        <v>95365454.75</v>
      </c>
      <c r="V98" s="22">
        <v>391354720</v>
      </c>
      <c r="W98" s="22">
        <v>47657296</v>
      </c>
      <c r="X98" s="22">
        <v>35175464</v>
      </c>
      <c r="Y98" s="22">
        <v>5840841</v>
      </c>
      <c r="Z98" s="22">
        <v>20151502.986328099</v>
      </c>
      <c r="AA98" s="22">
        <v>46743796</v>
      </c>
      <c r="AB98" s="22">
        <v>203908368</v>
      </c>
      <c r="AC98" s="22">
        <v>19201092</v>
      </c>
      <c r="AD98" s="22">
        <v>56012096</v>
      </c>
      <c r="AE98" s="22">
        <v>141003040</v>
      </c>
      <c r="AF98" s="22">
        <v>226556348.28149399</v>
      </c>
      <c r="AG98" s="22">
        <v>17817880</v>
      </c>
      <c r="AH98" s="22">
        <v>63076808</v>
      </c>
      <c r="AI98" s="22">
        <v>172162400</v>
      </c>
      <c r="AJ98" s="22">
        <v>98823056</v>
      </c>
      <c r="AK98" s="22">
        <v>42825324</v>
      </c>
      <c r="AL98" s="22">
        <v>54127156</v>
      </c>
      <c r="AM98" s="22">
        <v>87667104</v>
      </c>
      <c r="AN98" s="22">
        <v>294241025.75</v>
      </c>
      <c r="AO98" s="22">
        <v>256802224</v>
      </c>
      <c r="AP98" s="22">
        <v>63201020</v>
      </c>
      <c r="AQ98" s="22">
        <v>257559264</v>
      </c>
      <c r="AR98" s="22">
        <v>90019752</v>
      </c>
      <c r="AS98" s="22">
        <v>50157804</v>
      </c>
      <c r="AT98" s="22">
        <v>58885800</v>
      </c>
      <c r="AU98" s="22">
        <v>384453888</v>
      </c>
      <c r="AV98" s="22">
        <v>25803336</v>
      </c>
      <c r="AW98" s="22">
        <v>97104800</v>
      </c>
      <c r="AX98" s="22">
        <v>80152528</v>
      </c>
      <c r="AY98" s="22">
        <v>1019848871.28125</v>
      </c>
      <c r="AZ98" s="22">
        <v>131780496</v>
      </c>
      <c r="BA98" s="22">
        <v>173299330.5</v>
      </c>
      <c r="BB98" s="22">
        <v>1093265792</v>
      </c>
      <c r="BC98" s="22">
        <v>95843768</v>
      </c>
      <c r="BD98" s="22">
        <v>38183548</v>
      </c>
      <c r="BE98" s="22">
        <v>16619098</v>
      </c>
      <c r="BF98" s="22">
        <v>34638751</v>
      </c>
      <c r="BG98" s="22">
        <v>214161984</v>
      </c>
      <c r="BH98" s="22">
        <v>1700022400</v>
      </c>
      <c r="BI98" s="22">
        <v>318792096</v>
      </c>
      <c r="BJ98" s="22">
        <v>55736760</v>
      </c>
      <c r="BK98" s="22">
        <v>411981952</v>
      </c>
      <c r="BL98" s="22">
        <v>130915592</v>
      </c>
      <c r="BM98" s="22">
        <v>60103032</v>
      </c>
      <c r="BN98" s="22">
        <v>104068552</v>
      </c>
      <c r="BO98" s="22">
        <v>235428982.25</v>
      </c>
    </row>
    <row r="99" spans="1:67" ht="13.95" hidden="1" customHeight="1" x14ac:dyDescent="0.3">
      <c r="A99" s="19">
        <v>2064</v>
      </c>
      <c r="B99" s="21">
        <f t="shared" si="19"/>
        <v>9738484255.3508339</v>
      </c>
      <c r="C99" s="21">
        <f t="shared" si="20"/>
        <v>503858393.86328119</v>
      </c>
      <c r="D99" s="21">
        <f t="shared" si="21"/>
        <v>501531389.85351563</v>
      </c>
      <c r="E99" s="21">
        <f t="shared" si="22"/>
        <v>691116405.46215796</v>
      </c>
      <c r="F99" s="21">
        <f t="shared" si="23"/>
        <v>833734564.5</v>
      </c>
      <c r="G99" s="21">
        <f t="shared" si="24"/>
        <v>2406946415.4843798</v>
      </c>
      <c r="H99" s="21">
        <f t="shared" si="25"/>
        <v>304957205.75</v>
      </c>
      <c r="I99" s="21">
        <f t="shared" si="26"/>
        <v>1262959148.8125</v>
      </c>
      <c r="J99" s="21">
        <f t="shared" si="27"/>
        <v>3233380731.625</v>
      </c>
      <c r="K99" s="22">
        <v>74702472</v>
      </c>
      <c r="L99" s="22">
        <v>6058181</v>
      </c>
      <c r="M99" s="22">
        <v>40913700</v>
      </c>
      <c r="N99" s="22">
        <v>70528872</v>
      </c>
      <c r="O99" s="22">
        <v>76022432</v>
      </c>
      <c r="P99" s="22">
        <v>45783168</v>
      </c>
      <c r="Q99" s="22">
        <v>18582794</v>
      </c>
      <c r="R99" s="22">
        <v>5822429</v>
      </c>
      <c r="S99" s="22">
        <v>11394599</v>
      </c>
      <c r="T99" s="22">
        <v>59512526.300781198</v>
      </c>
      <c r="U99" s="22">
        <v>94537220.5625</v>
      </c>
      <c r="V99" s="22">
        <v>392238720</v>
      </c>
      <c r="W99" s="22">
        <v>47830928</v>
      </c>
      <c r="X99" s="22">
        <v>35378640</v>
      </c>
      <c r="Y99" s="22">
        <v>5843286.5</v>
      </c>
      <c r="Z99" s="22">
        <v>20239815.353515599</v>
      </c>
      <c r="AA99" s="22">
        <v>46585928</v>
      </c>
      <c r="AB99" s="22">
        <v>202832192</v>
      </c>
      <c r="AC99" s="22">
        <v>19077590</v>
      </c>
      <c r="AD99" s="22">
        <v>55794812</v>
      </c>
      <c r="AE99" s="22">
        <v>140585664</v>
      </c>
      <c r="AF99" s="22">
        <v>226240219.46215799</v>
      </c>
      <c r="AG99" s="22">
        <v>18026418</v>
      </c>
      <c r="AH99" s="22">
        <v>63213448</v>
      </c>
      <c r="AI99" s="22">
        <v>173111056</v>
      </c>
      <c r="AJ99" s="22">
        <v>98399168</v>
      </c>
      <c r="AK99" s="22">
        <v>42750104</v>
      </c>
      <c r="AL99" s="22">
        <v>54607552</v>
      </c>
      <c r="AM99" s="22">
        <v>87229600</v>
      </c>
      <c r="AN99" s="22">
        <v>296397218.5</v>
      </c>
      <c r="AO99" s="22">
        <v>260624096</v>
      </c>
      <c r="AP99" s="22">
        <v>63993380</v>
      </c>
      <c r="AQ99" s="22">
        <v>260416432</v>
      </c>
      <c r="AR99" s="22">
        <v>90566720</v>
      </c>
      <c r="AS99" s="22">
        <v>50701576</v>
      </c>
      <c r="AT99" s="22">
        <v>59594472</v>
      </c>
      <c r="AU99" s="22">
        <v>387133472</v>
      </c>
      <c r="AV99" s="22">
        <v>26048976</v>
      </c>
      <c r="AW99" s="22">
        <v>98136840</v>
      </c>
      <c r="AX99" s="22">
        <v>80369240</v>
      </c>
      <c r="AY99" s="22">
        <v>1029361211.48438</v>
      </c>
      <c r="AZ99" s="22">
        <v>131441680</v>
      </c>
      <c r="BA99" s="22">
        <v>173515525.75</v>
      </c>
      <c r="BB99" s="22">
        <v>1079407872</v>
      </c>
      <c r="BC99" s="22">
        <v>95087760</v>
      </c>
      <c r="BD99" s="22">
        <v>37631316</v>
      </c>
      <c r="BE99" s="22">
        <v>16391918</v>
      </c>
      <c r="BF99" s="22">
        <v>34440282.8125</v>
      </c>
      <c r="BG99" s="22">
        <v>214237440</v>
      </c>
      <c r="BH99" s="22">
        <v>1699333120</v>
      </c>
      <c r="BI99" s="22">
        <v>318507936</v>
      </c>
      <c r="BJ99" s="22">
        <v>55538008</v>
      </c>
      <c r="BK99" s="22">
        <v>415241792</v>
      </c>
      <c r="BL99" s="22">
        <v>130637520</v>
      </c>
      <c r="BM99" s="22">
        <v>59633344</v>
      </c>
      <c r="BN99" s="22">
        <v>103657528</v>
      </c>
      <c r="BO99" s="22">
        <v>236594043.625</v>
      </c>
    </row>
    <row r="100" spans="1:67" ht="13.95" hidden="1" customHeight="1" x14ac:dyDescent="0.3">
      <c r="A100" s="19">
        <v>2065</v>
      </c>
      <c r="B100" s="21">
        <f t="shared" si="19"/>
        <v>9746928678.3627968</v>
      </c>
      <c r="C100" s="21">
        <f t="shared" si="20"/>
        <v>501825889.8125</v>
      </c>
      <c r="D100" s="21">
        <f t="shared" si="21"/>
        <v>502910702.88378912</v>
      </c>
      <c r="E100" s="21">
        <f t="shared" si="22"/>
        <v>688684845.90087903</v>
      </c>
      <c r="F100" s="21">
        <f t="shared" si="23"/>
        <v>836595515.75</v>
      </c>
      <c r="G100" s="21">
        <f t="shared" si="24"/>
        <v>2429566327.3593798</v>
      </c>
      <c r="H100" s="21">
        <f t="shared" si="25"/>
        <v>304818520.25</v>
      </c>
      <c r="I100" s="21">
        <f t="shared" si="26"/>
        <v>1247488833.375</v>
      </c>
      <c r="J100" s="21">
        <f t="shared" si="27"/>
        <v>3235038043.03125</v>
      </c>
      <c r="K100" s="22">
        <v>74501520</v>
      </c>
      <c r="L100" s="22">
        <v>6053578.5</v>
      </c>
      <c r="M100" s="22">
        <v>40590780</v>
      </c>
      <c r="N100" s="22">
        <v>70519560</v>
      </c>
      <c r="O100" s="22">
        <v>76019792</v>
      </c>
      <c r="P100" s="22">
        <v>45351776</v>
      </c>
      <c r="Q100" s="22">
        <v>18560908</v>
      </c>
      <c r="R100" s="22">
        <v>5812926</v>
      </c>
      <c r="S100" s="22">
        <v>11395218</v>
      </c>
      <c r="T100" s="22">
        <v>59314301.375</v>
      </c>
      <c r="U100" s="22">
        <v>93705529.9375</v>
      </c>
      <c r="V100" s="22">
        <v>393156608</v>
      </c>
      <c r="W100" s="22">
        <v>48001544</v>
      </c>
      <c r="X100" s="22">
        <v>35578860</v>
      </c>
      <c r="Y100" s="22">
        <v>5847055.5</v>
      </c>
      <c r="Z100" s="22">
        <v>20326635.3837891</v>
      </c>
      <c r="AA100" s="22">
        <v>46421640</v>
      </c>
      <c r="AB100" s="22">
        <v>201721504</v>
      </c>
      <c r="AC100" s="22">
        <v>18951870</v>
      </c>
      <c r="AD100" s="22">
        <v>55565724</v>
      </c>
      <c r="AE100" s="22">
        <v>140146704</v>
      </c>
      <c r="AF100" s="22">
        <v>225877403.900879</v>
      </c>
      <c r="AG100" s="22">
        <v>18237768</v>
      </c>
      <c r="AH100" s="22">
        <v>63340464</v>
      </c>
      <c r="AI100" s="22">
        <v>174026720</v>
      </c>
      <c r="AJ100" s="22">
        <v>97947856</v>
      </c>
      <c r="AK100" s="22">
        <v>42660500</v>
      </c>
      <c r="AL100" s="22">
        <v>55088196</v>
      </c>
      <c r="AM100" s="22">
        <v>86778400</v>
      </c>
      <c r="AN100" s="22">
        <v>298515611.75</v>
      </c>
      <c r="AO100" s="22">
        <v>264416416</v>
      </c>
      <c r="AP100" s="22">
        <v>64792640</v>
      </c>
      <c r="AQ100" s="22">
        <v>263249264</v>
      </c>
      <c r="AR100" s="22">
        <v>91090832</v>
      </c>
      <c r="AS100" s="22">
        <v>51240852</v>
      </c>
      <c r="AT100" s="22">
        <v>60290300</v>
      </c>
      <c r="AU100" s="22">
        <v>389714624</v>
      </c>
      <c r="AV100" s="22">
        <v>26291796</v>
      </c>
      <c r="AW100" s="22">
        <v>99143936</v>
      </c>
      <c r="AX100" s="22">
        <v>80568272</v>
      </c>
      <c r="AY100" s="22">
        <v>1038767395.35938</v>
      </c>
      <c r="AZ100" s="22">
        <v>131102824</v>
      </c>
      <c r="BA100" s="22">
        <v>173715696.25</v>
      </c>
      <c r="BB100" s="22">
        <v>1065675200</v>
      </c>
      <c r="BC100" s="22">
        <v>94323232</v>
      </c>
      <c r="BD100" s="22">
        <v>37088440</v>
      </c>
      <c r="BE100" s="22">
        <v>16164705</v>
      </c>
      <c r="BF100" s="22">
        <v>34237256.375</v>
      </c>
      <c r="BG100" s="22">
        <v>214256880</v>
      </c>
      <c r="BH100" s="22">
        <v>1698359680</v>
      </c>
      <c r="BI100" s="22">
        <v>318185248</v>
      </c>
      <c r="BJ100" s="22">
        <v>55329864</v>
      </c>
      <c r="BK100" s="22">
        <v>418435456</v>
      </c>
      <c r="BL100" s="22">
        <v>130324960</v>
      </c>
      <c r="BM100" s="22">
        <v>59166524</v>
      </c>
      <c r="BN100" s="22">
        <v>103231872</v>
      </c>
      <c r="BO100" s="22">
        <v>237747559.03125</v>
      </c>
    </row>
    <row r="101" spans="1:67" ht="13.95" hidden="1" customHeight="1" x14ac:dyDescent="0.3">
      <c r="A101" s="19">
        <v>2066</v>
      </c>
      <c r="B101" s="21">
        <f t="shared" si="19"/>
        <v>9754306525.3400898</v>
      </c>
      <c r="C101" s="21">
        <f t="shared" si="20"/>
        <v>499840068.265625</v>
      </c>
      <c r="D101" s="21">
        <f t="shared" si="21"/>
        <v>504324027.41699219</v>
      </c>
      <c r="E101" s="21">
        <f t="shared" si="22"/>
        <v>686131697.91528296</v>
      </c>
      <c r="F101" s="21">
        <f t="shared" si="23"/>
        <v>839334708.25</v>
      </c>
      <c r="G101" s="21">
        <f t="shared" si="24"/>
        <v>2451778656.8359399</v>
      </c>
      <c r="H101" s="21">
        <f t="shared" si="25"/>
        <v>304674314.75</v>
      </c>
      <c r="I101" s="21">
        <f t="shared" si="26"/>
        <v>1232094942.6875</v>
      </c>
      <c r="J101" s="21">
        <f t="shared" si="27"/>
        <v>3236128109.21875</v>
      </c>
      <c r="K101" s="22">
        <v>74307952</v>
      </c>
      <c r="L101" s="22">
        <v>6049119.5</v>
      </c>
      <c r="M101" s="22">
        <v>40271852</v>
      </c>
      <c r="N101" s="22">
        <v>70517296</v>
      </c>
      <c r="O101" s="22">
        <v>76028192</v>
      </c>
      <c r="P101" s="22">
        <v>44930860</v>
      </c>
      <c r="Q101" s="22">
        <v>18541466</v>
      </c>
      <c r="R101" s="22">
        <v>5802900</v>
      </c>
      <c r="S101" s="22">
        <v>11395008</v>
      </c>
      <c r="T101" s="22">
        <v>59118031.640625</v>
      </c>
      <c r="U101" s="22">
        <v>92877391.125</v>
      </c>
      <c r="V101" s="22">
        <v>394104512</v>
      </c>
      <c r="W101" s="22">
        <v>48172720</v>
      </c>
      <c r="X101" s="22">
        <v>35784496</v>
      </c>
      <c r="Y101" s="22">
        <v>5850952</v>
      </c>
      <c r="Z101" s="22">
        <v>20411347.416992199</v>
      </c>
      <c r="AA101" s="22">
        <v>46254380</v>
      </c>
      <c r="AB101" s="22">
        <v>200576128</v>
      </c>
      <c r="AC101" s="22">
        <v>18820588</v>
      </c>
      <c r="AD101" s="22">
        <v>55326872</v>
      </c>
      <c r="AE101" s="22">
        <v>139679520</v>
      </c>
      <c r="AF101" s="22">
        <v>225474209.91528299</v>
      </c>
      <c r="AG101" s="22">
        <v>18451662</v>
      </c>
      <c r="AH101" s="22">
        <v>63458448</v>
      </c>
      <c r="AI101" s="22">
        <v>174907184</v>
      </c>
      <c r="AJ101" s="22">
        <v>97470360</v>
      </c>
      <c r="AK101" s="22">
        <v>42567724</v>
      </c>
      <c r="AL101" s="22">
        <v>55564768</v>
      </c>
      <c r="AM101" s="22">
        <v>86317040</v>
      </c>
      <c r="AN101" s="22">
        <v>300597522.25</v>
      </c>
      <c r="AO101" s="22">
        <v>268168688</v>
      </c>
      <c r="AP101" s="22">
        <v>65599928</v>
      </c>
      <c r="AQ101" s="22">
        <v>266037472</v>
      </c>
      <c r="AR101" s="22">
        <v>91596896</v>
      </c>
      <c r="AS101" s="22">
        <v>51770996</v>
      </c>
      <c r="AT101" s="22">
        <v>60972412</v>
      </c>
      <c r="AU101" s="22">
        <v>392227008</v>
      </c>
      <c r="AV101" s="22">
        <v>26520100</v>
      </c>
      <c r="AW101" s="22">
        <v>100144384</v>
      </c>
      <c r="AX101" s="22">
        <v>80750416</v>
      </c>
      <c r="AY101" s="22">
        <v>1047990356.83594</v>
      </c>
      <c r="AZ101" s="22">
        <v>130775080</v>
      </c>
      <c r="BA101" s="22">
        <v>173899234.75</v>
      </c>
      <c r="BB101" s="22">
        <v>1052010176</v>
      </c>
      <c r="BC101" s="22">
        <v>93560808</v>
      </c>
      <c r="BD101" s="22">
        <v>36552140</v>
      </c>
      <c r="BE101" s="22">
        <v>15937842</v>
      </c>
      <c r="BF101" s="22">
        <v>34033976.6875</v>
      </c>
      <c r="BG101" s="22">
        <v>214237360</v>
      </c>
      <c r="BH101" s="22">
        <v>1697045504</v>
      </c>
      <c r="BI101" s="22">
        <v>317843968</v>
      </c>
      <c r="BJ101" s="22">
        <v>55118452</v>
      </c>
      <c r="BK101" s="22">
        <v>421586880</v>
      </c>
      <c r="BL101" s="22">
        <v>130000624</v>
      </c>
      <c r="BM101" s="22">
        <v>58699512</v>
      </c>
      <c r="BN101" s="22">
        <v>102795704</v>
      </c>
      <c r="BO101" s="22">
        <v>238800105.21875</v>
      </c>
    </row>
    <row r="102" spans="1:67" ht="13.95" hidden="1" customHeight="1" x14ac:dyDescent="0.3">
      <c r="A102" s="19">
        <v>2067</v>
      </c>
      <c r="B102" s="21">
        <f t="shared" si="19"/>
        <v>9760755872.1362305</v>
      </c>
      <c r="C102" s="21">
        <f t="shared" si="20"/>
        <v>497894844.49609381</v>
      </c>
      <c r="D102" s="21">
        <f t="shared" si="21"/>
        <v>505774674.80371088</v>
      </c>
      <c r="E102" s="21">
        <f t="shared" si="22"/>
        <v>683459647.58642602</v>
      </c>
      <c r="F102" s="21">
        <f t="shared" si="23"/>
        <v>841947507.5</v>
      </c>
      <c r="G102" s="21">
        <f t="shared" si="24"/>
        <v>2473632634.6875</v>
      </c>
      <c r="H102" s="21">
        <f t="shared" si="25"/>
        <v>304552959</v>
      </c>
      <c r="I102" s="21">
        <f t="shared" si="26"/>
        <v>1216840288.25</v>
      </c>
      <c r="J102" s="21">
        <f t="shared" si="27"/>
        <v>3236653315.8125</v>
      </c>
      <c r="K102" s="22">
        <v>74117120</v>
      </c>
      <c r="L102" s="22">
        <v>6045371.5</v>
      </c>
      <c r="M102" s="22">
        <v>39958224</v>
      </c>
      <c r="N102" s="22">
        <v>70524648</v>
      </c>
      <c r="O102" s="22">
        <v>76032288</v>
      </c>
      <c r="P102" s="22">
        <v>44524744</v>
      </c>
      <c r="Q102" s="22">
        <v>18525084</v>
      </c>
      <c r="R102" s="22">
        <v>5793104</v>
      </c>
      <c r="S102" s="22">
        <v>11396108</v>
      </c>
      <c r="T102" s="22">
        <v>58926438.246093802</v>
      </c>
      <c r="U102" s="22">
        <v>92051714.75</v>
      </c>
      <c r="V102" s="22">
        <v>395080096</v>
      </c>
      <c r="W102" s="22">
        <v>48350944</v>
      </c>
      <c r="X102" s="22">
        <v>35996904</v>
      </c>
      <c r="Y102" s="22">
        <v>5854316</v>
      </c>
      <c r="Z102" s="22">
        <v>20492414.8037109</v>
      </c>
      <c r="AA102" s="22">
        <v>46080288</v>
      </c>
      <c r="AB102" s="22">
        <v>199393840</v>
      </c>
      <c r="AC102" s="22">
        <v>18687550</v>
      </c>
      <c r="AD102" s="22">
        <v>55074716</v>
      </c>
      <c r="AE102" s="22">
        <v>139191568</v>
      </c>
      <c r="AF102" s="22">
        <v>225031685.58642599</v>
      </c>
      <c r="AG102" s="22">
        <v>18668178</v>
      </c>
      <c r="AH102" s="22">
        <v>63567476</v>
      </c>
      <c r="AI102" s="22">
        <v>175795120</v>
      </c>
      <c r="AJ102" s="22">
        <v>96969080</v>
      </c>
      <c r="AK102" s="22">
        <v>42471764</v>
      </c>
      <c r="AL102" s="22">
        <v>56037940</v>
      </c>
      <c r="AM102" s="22">
        <v>85845200</v>
      </c>
      <c r="AN102" s="22">
        <v>302592749.5</v>
      </c>
      <c r="AO102" s="22">
        <v>271900640</v>
      </c>
      <c r="AP102" s="22">
        <v>66409048</v>
      </c>
      <c r="AQ102" s="22">
        <v>268815232</v>
      </c>
      <c r="AR102" s="22">
        <v>92082168</v>
      </c>
      <c r="AS102" s="22">
        <v>52295124</v>
      </c>
      <c r="AT102" s="22">
        <v>61652184</v>
      </c>
      <c r="AU102" s="22">
        <v>394674080</v>
      </c>
      <c r="AV102" s="22">
        <v>26744382</v>
      </c>
      <c r="AW102" s="22">
        <v>101140456</v>
      </c>
      <c r="AX102" s="22">
        <v>80926376</v>
      </c>
      <c r="AY102" s="22">
        <v>1056992944.6875</v>
      </c>
      <c r="AZ102" s="22">
        <v>130477760</v>
      </c>
      <c r="BA102" s="22">
        <v>174075199</v>
      </c>
      <c r="BB102" s="22">
        <v>1038472832</v>
      </c>
      <c r="BC102" s="22">
        <v>92809616</v>
      </c>
      <c r="BD102" s="22">
        <v>36017436</v>
      </c>
      <c r="BE102" s="22">
        <v>15713243</v>
      </c>
      <c r="BF102" s="22">
        <v>33827161.25</v>
      </c>
      <c r="BG102" s="22">
        <v>214167264</v>
      </c>
      <c r="BH102" s="22">
        <v>1695406336</v>
      </c>
      <c r="BI102" s="22">
        <v>317483200</v>
      </c>
      <c r="BJ102" s="22">
        <v>54902188</v>
      </c>
      <c r="BK102" s="22">
        <v>424692416</v>
      </c>
      <c r="BL102" s="22">
        <v>129657328</v>
      </c>
      <c r="BM102" s="22">
        <v>58241164</v>
      </c>
      <c r="BN102" s="22">
        <v>102353408</v>
      </c>
      <c r="BO102" s="22">
        <v>239750011.8125</v>
      </c>
    </row>
    <row r="103" spans="1:67" ht="13.95" hidden="1" customHeight="1" x14ac:dyDescent="0.3">
      <c r="A103" s="19">
        <v>2068</v>
      </c>
      <c r="B103" s="21">
        <f t="shared" si="19"/>
        <v>9766221082.7946777</v>
      </c>
      <c r="C103" s="21">
        <f t="shared" si="20"/>
        <v>495989331.56445313</v>
      </c>
      <c r="D103" s="21">
        <f t="shared" si="21"/>
        <v>507219397.66601563</v>
      </c>
      <c r="E103" s="21">
        <f t="shared" si="22"/>
        <v>680705705.72045898</v>
      </c>
      <c r="F103" s="21">
        <f t="shared" si="23"/>
        <v>844402852</v>
      </c>
      <c r="G103" s="21">
        <f t="shared" si="24"/>
        <v>2495115164.1875</v>
      </c>
      <c r="H103" s="21">
        <f t="shared" si="25"/>
        <v>304428251</v>
      </c>
      <c r="I103" s="21">
        <f t="shared" si="26"/>
        <v>1201788256.375</v>
      </c>
      <c r="J103" s="21">
        <f t="shared" si="27"/>
        <v>3236572124.28125</v>
      </c>
      <c r="K103" s="22">
        <v>73939616</v>
      </c>
      <c r="L103" s="22">
        <v>6042075.5</v>
      </c>
      <c r="M103" s="22">
        <v>39644112</v>
      </c>
      <c r="N103" s="22">
        <v>70536384</v>
      </c>
      <c r="O103" s="22">
        <v>76037936</v>
      </c>
      <c r="P103" s="22">
        <v>44126608</v>
      </c>
      <c r="Q103" s="22">
        <v>18509622</v>
      </c>
      <c r="R103" s="22">
        <v>5783596</v>
      </c>
      <c r="S103" s="22">
        <v>11396995</v>
      </c>
      <c r="T103" s="22">
        <v>58739428.126953103</v>
      </c>
      <c r="U103" s="22">
        <v>91232958.9375</v>
      </c>
      <c r="V103" s="22">
        <v>396056320</v>
      </c>
      <c r="W103" s="22">
        <v>48524272</v>
      </c>
      <c r="X103" s="22">
        <v>36211384</v>
      </c>
      <c r="Y103" s="22">
        <v>5856162.5</v>
      </c>
      <c r="Z103" s="22">
        <v>20571259.166015599</v>
      </c>
      <c r="AA103" s="22">
        <v>45899364</v>
      </c>
      <c r="AB103" s="22">
        <v>198203472</v>
      </c>
      <c r="AC103" s="22">
        <v>18552334</v>
      </c>
      <c r="AD103" s="22">
        <v>54811456</v>
      </c>
      <c r="AE103" s="22">
        <v>138687664</v>
      </c>
      <c r="AF103" s="22">
        <v>224551415.72045901</v>
      </c>
      <c r="AG103" s="22">
        <v>18888566</v>
      </c>
      <c r="AH103" s="22">
        <v>63672092</v>
      </c>
      <c r="AI103" s="22">
        <v>176643680</v>
      </c>
      <c r="AJ103" s="22">
        <v>96448352</v>
      </c>
      <c r="AK103" s="22">
        <v>42367192</v>
      </c>
      <c r="AL103" s="22">
        <v>56513136</v>
      </c>
      <c r="AM103" s="22">
        <v>85360120</v>
      </c>
      <c r="AN103" s="22">
        <v>304509714</v>
      </c>
      <c r="AO103" s="22">
        <v>275595904</v>
      </c>
      <c r="AP103" s="22">
        <v>67213184</v>
      </c>
      <c r="AQ103" s="22">
        <v>271578496</v>
      </c>
      <c r="AR103" s="22">
        <v>92552912</v>
      </c>
      <c r="AS103" s="22">
        <v>52816744</v>
      </c>
      <c r="AT103" s="22">
        <v>62318400</v>
      </c>
      <c r="AU103" s="22">
        <v>397052992</v>
      </c>
      <c r="AV103" s="22">
        <v>26976666</v>
      </c>
      <c r="AW103" s="22">
        <v>102102256</v>
      </c>
      <c r="AX103" s="22">
        <v>81097312</v>
      </c>
      <c r="AY103" s="22">
        <v>1065810298.1875</v>
      </c>
      <c r="AZ103" s="22">
        <v>130192144</v>
      </c>
      <c r="BA103" s="22">
        <v>174236107</v>
      </c>
      <c r="BB103" s="22">
        <v>1025113728</v>
      </c>
      <c r="BC103" s="22">
        <v>92069632</v>
      </c>
      <c r="BD103" s="22">
        <v>35494488</v>
      </c>
      <c r="BE103" s="22">
        <v>15488854</v>
      </c>
      <c r="BF103" s="22">
        <v>33621554.375</v>
      </c>
      <c r="BG103" s="22">
        <v>214027712</v>
      </c>
      <c r="BH103" s="22">
        <v>1693366400</v>
      </c>
      <c r="BI103" s="22">
        <v>317076224</v>
      </c>
      <c r="BJ103" s="22">
        <v>54677348</v>
      </c>
      <c r="BK103" s="22">
        <v>427730496</v>
      </c>
      <c r="BL103" s="22">
        <v>129295920</v>
      </c>
      <c r="BM103" s="22">
        <v>57780560</v>
      </c>
      <c r="BN103" s="22">
        <v>101901248</v>
      </c>
      <c r="BO103" s="22">
        <v>240716216.28125</v>
      </c>
    </row>
    <row r="104" spans="1:67" ht="13.95" hidden="1" customHeight="1" x14ac:dyDescent="0.3">
      <c r="A104" s="19">
        <v>2069</v>
      </c>
      <c r="B104" s="21">
        <f t="shared" si="19"/>
        <v>9770792584.3693848</v>
      </c>
      <c r="C104" s="21">
        <f t="shared" si="20"/>
        <v>494116232.06640619</v>
      </c>
      <c r="D104" s="21">
        <f t="shared" si="21"/>
        <v>508663853.41113281</v>
      </c>
      <c r="E104" s="21">
        <f t="shared" si="22"/>
        <v>677857882.92309594</v>
      </c>
      <c r="F104" s="21">
        <f t="shared" si="23"/>
        <v>846752461.5</v>
      </c>
      <c r="G104" s="21">
        <f t="shared" si="24"/>
        <v>2516164623.59375</v>
      </c>
      <c r="H104" s="21">
        <f t="shared" si="25"/>
        <v>304295302.75</v>
      </c>
      <c r="I104" s="21">
        <f t="shared" si="26"/>
        <v>1186918467.5</v>
      </c>
      <c r="J104" s="21">
        <f t="shared" si="27"/>
        <v>3236023760.625</v>
      </c>
      <c r="K104" s="22">
        <v>73773328</v>
      </c>
      <c r="L104" s="22">
        <v>6039220</v>
      </c>
      <c r="M104" s="22">
        <v>39337024</v>
      </c>
      <c r="N104" s="22">
        <v>70551008</v>
      </c>
      <c r="O104" s="22">
        <v>76039400</v>
      </c>
      <c r="P104" s="22">
        <v>43736016</v>
      </c>
      <c r="Q104" s="22">
        <v>18494004</v>
      </c>
      <c r="R104" s="22">
        <v>5774557</v>
      </c>
      <c r="S104" s="22">
        <v>11399623</v>
      </c>
      <c r="T104" s="22">
        <v>58553112.503906198</v>
      </c>
      <c r="U104" s="22">
        <v>90418939.5625</v>
      </c>
      <c r="V104" s="22">
        <v>397044832</v>
      </c>
      <c r="W104" s="22">
        <v>48692312</v>
      </c>
      <c r="X104" s="22">
        <v>36424704</v>
      </c>
      <c r="Y104" s="22">
        <v>5857821</v>
      </c>
      <c r="Z104" s="22">
        <v>20644184.411132801</v>
      </c>
      <c r="AA104" s="22">
        <v>45717440</v>
      </c>
      <c r="AB104" s="22">
        <v>196986416</v>
      </c>
      <c r="AC104" s="22">
        <v>18415854</v>
      </c>
      <c r="AD104" s="22">
        <v>54539192</v>
      </c>
      <c r="AE104" s="22">
        <v>138155728</v>
      </c>
      <c r="AF104" s="22">
        <v>224043252.923096</v>
      </c>
      <c r="AG104" s="22">
        <v>19110346</v>
      </c>
      <c r="AH104" s="22">
        <v>63768752</v>
      </c>
      <c r="AI104" s="22">
        <v>177486320</v>
      </c>
      <c r="AJ104" s="22">
        <v>95907672</v>
      </c>
      <c r="AK104" s="22">
        <v>42254912</v>
      </c>
      <c r="AL104" s="22">
        <v>56981272</v>
      </c>
      <c r="AM104" s="22">
        <v>84859800</v>
      </c>
      <c r="AN104" s="22">
        <v>306383387.5</v>
      </c>
      <c r="AO104" s="22">
        <v>279277760</v>
      </c>
      <c r="AP104" s="22">
        <v>68013928</v>
      </c>
      <c r="AQ104" s="22">
        <v>274278496</v>
      </c>
      <c r="AR104" s="22">
        <v>92997912</v>
      </c>
      <c r="AS104" s="22">
        <v>53325608</v>
      </c>
      <c r="AT104" s="22">
        <v>62966632</v>
      </c>
      <c r="AU104" s="22">
        <v>399336448</v>
      </c>
      <c r="AV104" s="22">
        <v>27183858</v>
      </c>
      <c r="AW104" s="22">
        <v>103035392</v>
      </c>
      <c r="AX104" s="22">
        <v>81258352</v>
      </c>
      <c r="AY104" s="22">
        <v>1074490237.59375</v>
      </c>
      <c r="AZ104" s="22">
        <v>129904160</v>
      </c>
      <c r="BA104" s="22">
        <v>174391142.75</v>
      </c>
      <c r="BB104" s="22">
        <v>1011928768</v>
      </c>
      <c r="BC104" s="22">
        <v>91333720</v>
      </c>
      <c r="BD104" s="22">
        <v>34971816</v>
      </c>
      <c r="BE104" s="22">
        <v>15265867</v>
      </c>
      <c r="BF104" s="22">
        <v>33418296.5</v>
      </c>
      <c r="BG104" s="22">
        <v>213853840</v>
      </c>
      <c r="BH104" s="22">
        <v>1690990080</v>
      </c>
      <c r="BI104" s="22">
        <v>316662816</v>
      </c>
      <c r="BJ104" s="22">
        <v>54450508</v>
      </c>
      <c r="BK104" s="22">
        <v>430711680</v>
      </c>
      <c r="BL104" s="22">
        <v>128914904</v>
      </c>
      <c r="BM104" s="22">
        <v>57323172</v>
      </c>
      <c r="BN104" s="22">
        <v>101442832</v>
      </c>
      <c r="BO104" s="22">
        <v>241673928.625</v>
      </c>
    </row>
    <row r="105" spans="1:67" ht="13.95" hidden="1" customHeight="1" x14ac:dyDescent="0.3">
      <c r="A105" s="19">
        <v>2070</v>
      </c>
      <c r="B105" s="21">
        <f t="shared" si="19"/>
        <v>9774242309.8344707</v>
      </c>
      <c r="C105" s="21">
        <f t="shared" si="20"/>
        <v>492299356.90039063</v>
      </c>
      <c r="D105" s="21">
        <f t="shared" si="21"/>
        <v>510102439.20800781</v>
      </c>
      <c r="E105" s="21">
        <f t="shared" si="22"/>
        <v>674912030.37451196</v>
      </c>
      <c r="F105" s="21">
        <f t="shared" si="23"/>
        <v>848959933.5</v>
      </c>
      <c r="G105" s="21">
        <f t="shared" si="24"/>
        <v>2536844736.0390601</v>
      </c>
      <c r="H105" s="21">
        <f t="shared" si="25"/>
        <v>304167593</v>
      </c>
      <c r="I105" s="21">
        <f t="shared" si="26"/>
        <v>1172089148.8125</v>
      </c>
      <c r="J105" s="21">
        <f t="shared" si="27"/>
        <v>3234867072</v>
      </c>
      <c r="K105" s="22">
        <v>73615112</v>
      </c>
      <c r="L105" s="22">
        <v>6036724</v>
      </c>
      <c r="M105" s="22">
        <v>39036552</v>
      </c>
      <c r="N105" s="22">
        <v>70577856</v>
      </c>
      <c r="O105" s="22">
        <v>76048320</v>
      </c>
      <c r="P105" s="22">
        <v>43353332</v>
      </c>
      <c r="Q105" s="22">
        <v>18478640</v>
      </c>
      <c r="R105" s="22">
        <v>5765540.5</v>
      </c>
      <c r="S105" s="22">
        <v>11403414</v>
      </c>
      <c r="T105" s="22">
        <v>58370602.556640603</v>
      </c>
      <c r="U105" s="22">
        <v>89613263.84375</v>
      </c>
      <c r="V105" s="22">
        <v>398037024</v>
      </c>
      <c r="W105" s="22">
        <v>48857320</v>
      </c>
      <c r="X105" s="22">
        <v>36634756</v>
      </c>
      <c r="Y105" s="22">
        <v>5858536.5</v>
      </c>
      <c r="Z105" s="22">
        <v>20714802.708007801</v>
      </c>
      <c r="AA105" s="22">
        <v>45525492</v>
      </c>
      <c r="AB105" s="22">
        <v>195757024</v>
      </c>
      <c r="AC105" s="22">
        <v>18276464</v>
      </c>
      <c r="AD105" s="22">
        <v>54255032</v>
      </c>
      <c r="AE105" s="22">
        <v>137606192</v>
      </c>
      <c r="AF105" s="22">
        <v>223491826.37451199</v>
      </c>
      <c r="AG105" s="22">
        <v>19335062</v>
      </c>
      <c r="AH105" s="22">
        <v>63860864</v>
      </c>
      <c r="AI105" s="22">
        <v>178289104</v>
      </c>
      <c r="AJ105" s="22">
        <v>95347824</v>
      </c>
      <c r="AK105" s="22">
        <v>42137644</v>
      </c>
      <c r="AL105" s="22">
        <v>57442368</v>
      </c>
      <c r="AM105" s="22">
        <v>84342112</v>
      </c>
      <c r="AN105" s="22">
        <v>308204955.5</v>
      </c>
      <c r="AO105" s="22">
        <v>282917504</v>
      </c>
      <c r="AP105" s="22">
        <v>68806776</v>
      </c>
      <c r="AQ105" s="22">
        <v>276938144</v>
      </c>
      <c r="AR105" s="22">
        <v>93418344</v>
      </c>
      <c r="AS105" s="22">
        <v>53826028</v>
      </c>
      <c r="AT105" s="22">
        <v>63605976</v>
      </c>
      <c r="AU105" s="22">
        <v>401540896</v>
      </c>
      <c r="AV105" s="22">
        <v>27388152</v>
      </c>
      <c r="AW105" s="22">
        <v>103966208</v>
      </c>
      <c r="AX105" s="22">
        <v>81427096</v>
      </c>
      <c r="AY105" s="22">
        <v>1083009612.0390601</v>
      </c>
      <c r="AZ105" s="22">
        <v>129622728</v>
      </c>
      <c r="BA105" s="22">
        <v>174544865</v>
      </c>
      <c r="BB105" s="22">
        <v>998764288</v>
      </c>
      <c r="BC105" s="22">
        <v>90610864</v>
      </c>
      <c r="BD105" s="22">
        <v>34453332</v>
      </c>
      <c r="BE105" s="22">
        <v>15045984</v>
      </c>
      <c r="BF105" s="22">
        <v>33214680.8125</v>
      </c>
      <c r="BG105" s="22">
        <v>213626656</v>
      </c>
      <c r="BH105" s="22">
        <v>1688268800</v>
      </c>
      <c r="BI105" s="22">
        <v>316209792</v>
      </c>
      <c r="BJ105" s="22">
        <v>54219024</v>
      </c>
      <c r="BK105" s="22">
        <v>433581664</v>
      </c>
      <c r="BL105" s="22">
        <v>128509144</v>
      </c>
      <c r="BM105" s="22">
        <v>56869888</v>
      </c>
      <c r="BN105" s="22">
        <v>100976544</v>
      </c>
      <c r="BO105" s="22">
        <v>242605560</v>
      </c>
    </row>
    <row r="106" spans="1:67" ht="13.95" hidden="1" customHeight="1" x14ac:dyDescent="0.3">
      <c r="A106" s="19">
        <v>2071</v>
      </c>
      <c r="B106" s="21">
        <f t="shared" si="19"/>
        <v>9776840055.8642578</v>
      </c>
      <c r="C106" s="21">
        <f t="shared" si="20"/>
        <v>490531462.44140619</v>
      </c>
      <c r="D106" s="21">
        <f t="shared" si="21"/>
        <v>511518323.6953125</v>
      </c>
      <c r="E106" s="21">
        <f t="shared" si="22"/>
        <v>671866428.16503906</v>
      </c>
      <c r="F106" s="21">
        <f t="shared" si="23"/>
        <v>851077219.5</v>
      </c>
      <c r="G106" s="21">
        <f t="shared" si="24"/>
        <v>2557206809.9375</v>
      </c>
      <c r="H106" s="21">
        <f t="shared" si="25"/>
        <v>304025589.75</v>
      </c>
      <c r="I106" s="21">
        <f t="shared" si="26"/>
        <v>1157492754.875</v>
      </c>
      <c r="J106" s="21">
        <f t="shared" si="27"/>
        <v>3233121467.5</v>
      </c>
      <c r="K106" s="22">
        <v>73460336</v>
      </c>
      <c r="L106" s="22">
        <v>6034269.5</v>
      </c>
      <c r="M106" s="22">
        <v>38741416</v>
      </c>
      <c r="N106" s="22">
        <v>70612560</v>
      </c>
      <c r="O106" s="22">
        <v>76060776</v>
      </c>
      <c r="P106" s="22">
        <v>42984712</v>
      </c>
      <c r="Q106" s="22">
        <v>18462960</v>
      </c>
      <c r="R106" s="22">
        <v>5756427.5</v>
      </c>
      <c r="S106" s="22">
        <v>11407739</v>
      </c>
      <c r="T106" s="22">
        <v>58193316.035156198</v>
      </c>
      <c r="U106" s="22">
        <v>88816950.40625</v>
      </c>
      <c r="V106" s="22">
        <v>399015488</v>
      </c>
      <c r="W106" s="22">
        <v>49022448</v>
      </c>
      <c r="X106" s="22">
        <v>36840040</v>
      </c>
      <c r="Y106" s="22">
        <v>5859072</v>
      </c>
      <c r="Z106" s="22">
        <v>20781275.6953125</v>
      </c>
      <c r="AA106" s="22">
        <v>45331280</v>
      </c>
      <c r="AB106" s="22">
        <v>194493664</v>
      </c>
      <c r="AC106" s="22">
        <v>18135292</v>
      </c>
      <c r="AD106" s="22">
        <v>53958340</v>
      </c>
      <c r="AE106" s="22">
        <v>137036688</v>
      </c>
      <c r="AF106" s="22">
        <v>222911164.165039</v>
      </c>
      <c r="AG106" s="22">
        <v>19559548</v>
      </c>
      <c r="AH106" s="22">
        <v>63950556</v>
      </c>
      <c r="AI106" s="22">
        <v>179069760</v>
      </c>
      <c r="AJ106" s="22">
        <v>94774752</v>
      </c>
      <c r="AK106" s="22">
        <v>42014896</v>
      </c>
      <c r="AL106" s="22">
        <v>57902832</v>
      </c>
      <c r="AM106" s="22">
        <v>83809808</v>
      </c>
      <c r="AN106" s="22">
        <v>309995067.5</v>
      </c>
      <c r="AO106" s="22">
        <v>286530464</v>
      </c>
      <c r="AP106" s="22">
        <v>69600440</v>
      </c>
      <c r="AQ106" s="22">
        <v>279584544</v>
      </c>
      <c r="AR106" s="22">
        <v>93820872</v>
      </c>
      <c r="AS106" s="22">
        <v>54315752</v>
      </c>
      <c r="AT106" s="22">
        <v>64230024</v>
      </c>
      <c r="AU106" s="22">
        <v>403674112</v>
      </c>
      <c r="AV106" s="22">
        <v>27597258</v>
      </c>
      <c r="AW106" s="22">
        <v>104886592</v>
      </c>
      <c r="AX106" s="22">
        <v>81604624</v>
      </c>
      <c r="AY106" s="22">
        <v>1091362127.9375</v>
      </c>
      <c r="AZ106" s="22">
        <v>129342456</v>
      </c>
      <c r="BA106" s="22">
        <v>174683133.75</v>
      </c>
      <c r="BB106" s="22">
        <v>985796672</v>
      </c>
      <c r="BC106" s="22">
        <v>89912240</v>
      </c>
      <c r="BD106" s="22">
        <v>33943056</v>
      </c>
      <c r="BE106" s="22">
        <v>14827449</v>
      </c>
      <c r="BF106" s="22">
        <v>33013337.875</v>
      </c>
      <c r="BG106" s="22">
        <v>213369552</v>
      </c>
      <c r="BH106" s="22">
        <v>1685153792</v>
      </c>
      <c r="BI106" s="22">
        <v>315749184</v>
      </c>
      <c r="BJ106" s="22">
        <v>53983492</v>
      </c>
      <c r="BK106" s="22">
        <v>436370464</v>
      </c>
      <c r="BL106" s="22">
        <v>128090240</v>
      </c>
      <c r="BM106" s="22">
        <v>56421112</v>
      </c>
      <c r="BN106" s="22">
        <v>100500152</v>
      </c>
      <c r="BO106" s="22">
        <v>243483479.5</v>
      </c>
    </row>
    <row r="107" spans="1:67" ht="13.95" hidden="1" customHeight="1" x14ac:dyDescent="0.3">
      <c r="A107" s="19">
        <v>2072</v>
      </c>
      <c r="B107" s="21">
        <f t="shared" si="19"/>
        <v>9778453209.107666</v>
      </c>
      <c r="C107" s="21">
        <f t="shared" si="20"/>
        <v>488799203</v>
      </c>
      <c r="D107" s="21">
        <f t="shared" si="21"/>
        <v>512893017.3828125</v>
      </c>
      <c r="E107" s="21">
        <f t="shared" si="22"/>
        <v>668755604.00610399</v>
      </c>
      <c r="F107" s="21">
        <f t="shared" si="23"/>
        <v>853097831</v>
      </c>
      <c r="G107" s="21">
        <f t="shared" si="24"/>
        <v>2577123767.03125</v>
      </c>
      <c r="H107" s="21">
        <f t="shared" si="25"/>
        <v>303896767.25</v>
      </c>
      <c r="I107" s="21">
        <f t="shared" si="26"/>
        <v>1142999694.125</v>
      </c>
      <c r="J107" s="21">
        <f t="shared" si="27"/>
        <v>3230887325.3125</v>
      </c>
      <c r="K107" s="22">
        <v>73303072</v>
      </c>
      <c r="L107" s="22">
        <v>6032604</v>
      </c>
      <c r="M107" s="22">
        <v>38453188</v>
      </c>
      <c r="N107" s="22">
        <v>70655608</v>
      </c>
      <c r="O107" s="22">
        <v>76068384</v>
      </c>
      <c r="P107" s="22">
        <v>42631076</v>
      </c>
      <c r="Q107" s="22">
        <v>18446468</v>
      </c>
      <c r="R107" s="22">
        <v>5747169</v>
      </c>
      <c r="S107" s="22">
        <v>11412281</v>
      </c>
      <c r="T107" s="22">
        <v>58022644.28125</v>
      </c>
      <c r="U107" s="22">
        <v>88026708.71875</v>
      </c>
      <c r="V107" s="22">
        <v>399954080</v>
      </c>
      <c r="W107" s="22">
        <v>49187792</v>
      </c>
      <c r="X107" s="22">
        <v>37042520</v>
      </c>
      <c r="Y107" s="22">
        <v>5860928</v>
      </c>
      <c r="Z107" s="22">
        <v>20847697.3828125</v>
      </c>
      <c r="AA107" s="22">
        <v>45131688</v>
      </c>
      <c r="AB107" s="22">
        <v>193234848</v>
      </c>
      <c r="AC107" s="22">
        <v>17991886</v>
      </c>
      <c r="AD107" s="22">
        <v>53655688</v>
      </c>
      <c r="AE107" s="22">
        <v>136446192</v>
      </c>
      <c r="AF107" s="22">
        <v>222295302.00610399</v>
      </c>
      <c r="AG107" s="22">
        <v>19788002</v>
      </c>
      <c r="AH107" s="22">
        <v>64050956</v>
      </c>
      <c r="AI107" s="22">
        <v>179825280</v>
      </c>
      <c r="AJ107" s="22">
        <v>94187160</v>
      </c>
      <c r="AK107" s="22">
        <v>41885208</v>
      </c>
      <c r="AL107" s="22">
        <v>58361560</v>
      </c>
      <c r="AM107" s="22">
        <v>83263944</v>
      </c>
      <c r="AN107" s="22">
        <v>311735721</v>
      </c>
      <c r="AO107" s="22">
        <v>290097376</v>
      </c>
      <c r="AP107" s="22">
        <v>70381032</v>
      </c>
      <c r="AQ107" s="22">
        <v>282210560</v>
      </c>
      <c r="AR107" s="22">
        <v>94199920</v>
      </c>
      <c r="AS107" s="22">
        <v>54795980</v>
      </c>
      <c r="AT107" s="22">
        <v>64842728</v>
      </c>
      <c r="AU107" s="22">
        <v>405711040</v>
      </c>
      <c r="AV107" s="22">
        <v>27798396</v>
      </c>
      <c r="AW107" s="22">
        <v>105797792</v>
      </c>
      <c r="AX107" s="22">
        <v>81768432</v>
      </c>
      <c r="AY107" s="22">
        <v>1099520511.03125</v>
      </c>
      <c r="AZ107" s="22">
        <v>129084800</v>
      </c>
      <c r="BA107" s="22">
        <v>174811967.25</v>
      </c>
      <c r="BB107" s="22">
        <v>972905664</v>
      </c>
      <c r="BC107" s="22">
        <v>89236864</v>
      </c>
      <c r="BD107" s="22">
        <v>33438136</v>
      </c>
      <c r="BE107" s="22">
        <v>14609541</v>
      </c>
      <c r="BF107" s="22">
        <v>32809489.125</v>
      </c>
      <c r="BG107" s="22">
        <v>213061872</v>
      </c>
      <c r="BH107" s="22">
        <v>1681846912</v>
      </c>
      <c r="BI107" s="22">
        <v>315252640</v>
      </c>
      <c r="BJ107" s="22">
        <v>53740300</v>
      </c>
      <c r="BK107" s="22">
        <v>439089792</v>
      </c>
      <c r="BL107" s="22">
        <v>127642976</v>
      </c>
      <c r="BM107" s="22">
        <v>55977484</v>
      </c>
      <c r="BN107" s="22">
        <v>100006200</v>
      </c>
      <c r="BO107" s="22">
        <v>244269149.3125</v>
      </c>
    </row>
    <row r="108" spans="1:67" ht="13.95" hidden="1" customHeight="1" x14ac:dyDescent="0.3">
      <c r="A108" s="19">
        <v>2073</v>
      </c>
      <c r="B108" s="21">
        <f t="shared" si="19"/>
        <v>9778983869.8444862</v>
      </c>
      <c r="C108" s="21">
        <f t="shared" si="20"/>
        <v>487092971.01953119</v>
      </c>
      <c r="D108" s="21">
        <f t="shared" si="21"/>
        <v>514251075.29882813</v>
      </c>
      <c r="E108" s="21">
        <f t="shared" si="22"/>
        <v>665539038.25268602</v>
      </c>
      <c r="F108" s="21">
        <f t="shared" si="23"/>
        <v>855023545.25</v>
      </c>
      <c r="G108" s="21">
        <f t="shared" si="24"/>
        <v>2596631575.1171899</v>
      </c>
      <c r="H108" s="21">
        <f t="shared" si="25"/>
        <v>303791216.75</v>
      </c>
      <c r="I108" s="21">
        <f t="shared" si="26"/>
        <v>1128576287.96875</v>
      </c>
      <c r="J108" s="21">
        <f t="shared" si="27"/>
        <v>3228078160.1875</v>
      </c>
      <c r="K108" s="22">
        <v>73145384</v>
      </c>
      <c r="L108" s="22">
        <v>6030200</v>
      </c>
      <c r="M108" s="22">
        <v>38174804</v>
      </c>
      <c r="N108" s="22">
        <v>70697472</v>
      </c>
      <c r="O108" s="22">
        <v>76068392</v>
      </c>
      <c r="P108" s="22">
        <v>42289688</v>
      </c>
      <c r="Q108" s="22">
        <v>18429828</v>
      </c>
      <c r="R108" s="22">
        <v>5737517.5</v>
      </c>
      <c r="S108" s="22">
        <v>11415598</v>
      </c>
      <c r="T108" s="22">
        <v>57855837.332031198</v>
      </c>
      <c r="U108" s="22">
        <v>87248250.1875</v>
      </c>
      <c r="V108" s="22">
        <v>400886400</v>
      </c>
      <c r="W108" s="22">
        <v>49347176</v>
      </c>
      <c r="X108" s="22">
        <v>37246172</v>
      </c>
      <c r="Y108" s="22">
        <v>5863465.5</v>
      </c>
      <c r="Z108" s="22">
        <v>20907861.798828099</v>
      </c>
      <c r="AA108" s="22">
        <v>44926140</v>
      </c>
      <c r="AB108" s="22">
        <v>191949152</v>
      </c>
      <c r="AC108" s="22">
        <v>17847560</v>
      </c>
      <c r="AD108" s="22">
        <v>53338848</v>
      </c>
      <c r="AE108" s="22">
        <v>135829680</v>
      </c>
      <c r="AF108" s="22">
        <v>221647658.25268599</v>
      </c>
      <c r="AG108" s="22">
        <v>20015700</v>
      </c>
      <c r="AH108" s="22">
        <v>64150400</v>
      </c>
      <c r="AI108" s="22">
        <v>180550880</v>
      </c>
      <c r="AJ108" s="22">
        <v>93593200</v>
      </c>
      <c r="AK108" s="22">
        <v>41749000</v>
      </c>
      <c r="AL108" s="22">
        <v>58816064</v>
      </c>
      <c r="AM108" s="22">
        <v>82708992</v>
      </c>
      <c r="AN108" s="22">
        <v>313439309.25</v>
      </c>
      <c r="AO108" s="22">
        <v>293635712</v>
      </c>
      <c r="AP108" s="22">
        <v>71154664</v>
      </c>
      <c r="AQ108" s="22">
        <v>284789664</v>
      </c>
      <c r="AR108" s="22">
        <v>94553672</v>
      </c>
      <c r="AS108" s="22">
        <v>55260496</v>
      </c>
      <c r="AT108" s="22">
        <v>65439304</v>
      </c>
      <c r="AU108" s="22">
        <v>407664384</v>
      </c>
      <c r="AV108" s="22">
        <v>27997494</v>
      </c>
      <c r="AW108" s="22">
        <v>106696648</v>
      </c>
      <c r="AX108" s="22">
        <v>81900448</v>
      </c>
      <c r="AY108" s="22">
        <v>1107539089.1171899</v>
      </c>
      <c r="AZ108" s="22">
        <v>128867080</v>
      </c>
      <c r="BA108" s="22">
        <v>174924136.75</v>
      </c>
      <c r="BB108" s="22">
        <v>960055360</v>
      </c>
      <c r="BC108" s="22">
        <v>88578328</v>
      </c>
      <c r="BD108" s="22">
        <v>32944342</v>
      </c>
      <c r="BE108" s="22">
        <v>14393986</v>
      </c>
      <c r="BF108" s="22">
        <v>32604271.96875</v>
      </c>
      <c r="BG108" s="22">
        <v>212711744</v>
      </c>
      <c r="BH108" s="22">
        <v>1678161024</v>
      </c>
      <c r="BI108" s="22">
        <v>314729248</v>
      </c>
      <c r="BJ108" s="22">
        <v>53493624</v>
      </c>
      <c r="BK108" s="22">
        <v>441692032</v>
      </c>
      <c r="BL108" s="22">
        <v>127171848</v>
      </c>
      <c r="BM108" s="22">
        <v>55535056</v>
      </c>
      <c r="BN108" s="22">
        <v>99503656</v>
      </c>
      <c r="BO108" s="22">
        <v>245079928.1875</v>
      </c>
    </row>
    <row r="109" spans="1:67" ht="13.95" hidden="1" customHeight="1" x14ac:dyDescent="0.3">
      <c r="A109" s="19">
        <v>2074</v>
      </c>
      <c r="B109" s="21">
        <f t="shared" si="19"/>
        <v>9778354460.8850098</v>
      </c>
      <c r="C109" s="21">
        <f t="shared" si="20"/>
        <v>485406122.55664063</v>
      </c>
      <c r="D109" s="21">
        <f t="shared" si="21"/>
        <v>515582449.73925781</v>
      </c>
      <c r="E109" s="21">
        <f t="shared" si="22"/>
        <v>662246945.02661097</v>
      </c>
      <c r="F109" s="21">
        <f t="shared" si="23"/>
        <v>856800307.25</v>
      </c>
      <c r="G109" s="21">
        <f t="shared" si="24"/>
        <v>2615731152.9375</v>
      </c>
      <c r="H109" s="21">
        <f t="shared" si="25"/>
        <v>303685858.5</v>
      </c>
      <c r="I109" s="21">
        <f t="shared" si="26"/>
        <v>1114232886.625</v>
      </c>
      <c r="J109" s="21">
        <f t="shared" si="27"/>
        <v>3224668738.25</v>
      </c>
      <c r="K109" s="22">
        <v>72988064</v>
      </c>
      <c r="L109" s="22">
        <v>6027566.5</v>
      </c>
      <c r="M109" s="22">
        <v>37903808</v>
      </c>
      <c r="N109" s="22">
        <v>70746472</v>
      </c>
      <c r="O109" s="22">
        <v>76055152</v>
      </c>
      <c r="P109" s="22">
        <v>41958572</v>
      </c>
      <c r="Q109" s="22">
        <v>18411116</v>
      </c>
      <c r="R109" s="22">
        <v>5727603</v>
      </c>
      <c r="S109" s="22">
        <v>11418486</v>
      </c>
      <c r="T109" s="22">
        <v>57689328.962890603</v>
      </c>
      <c r="U109" s="22">
        <v>86479954.09375</v>
      </c>
      <c r="V109" s="22">
        <v>401798752</v>
      </c>
      <c r="W109" s="22">
        <v>49502300</v>
      </c>
      <c r="X109" s="22">
        <v>37452228</v>
      </c>
      <c r="Y109" s="22">
        <v>5864797</v>
      </c>
      <c r="Z109" s="22">
        <v>20964372.739257801</v>
      </c>
      <c r="AA109" s="22">
        <v>44716016</v>
      </c>
      <c r="AB109" s="22">
        <v>190658656</v>
      </c>
      <c r="AC109" s="22">
        <v>17700068</v>
      </c>
      <c r="AD109" s="22">
        <v>53014756</v>
      </c>
      <c r="AE109" s="22">
        <v>135192720</v>
      </c>
      <c r="AF109" s="22">
        <v>220964729.026611</v>
      </c>
      <c r="AG109" s="22">
        <v>20244856</v>
      </c>
      <c r="AH109" s="22">
        <v>64246600</v>
      </c>
      <c r="AI109" s="22">
        <v>181242112</v>
      </c>
      <c r="AJ109" s="22">
        <v>92983544</v>
      </c>
      <c r="AK109" s="22">
        <v>41609800</v>
      </c>
      <c r="AL109" s="22">
        <v>59265180</v>
      </c>
      <c r="AM109" s="22">
        <v>82139360</v>
      </c>
      <c r="AN109" s="22">
        <v>315068855.25</v>
      </c>
      <c r="AO109" s="22">
        <v>297150208</v>
      </c>
      <c r="AP109" s="22">
        <v>71926000</v>
      </c>
      <c r="AQ109" s="22">
        <v>287336160</v>
      </c>
      <c r="AR109" s="22">
        <v>94882984</v>
      </c>
      <c r="AS109" s="22">
        <v>55717076</v>
      </c>
      <c r="AT109" s="22">
        <v>66021308</v>
      </c>
      <c r="AU109" s="22">
        <v>409530560</v>
      </c>
      <c r="AV109" s="22">
        <v>28184422</v>
      </c>
      <c r="AW109" s="22">
        <v>107573736</v>
      </c>
      <c r="AX109" s="22">
        <v>82037008</v>
      </c>
      <c r="AY109" s="22">
        <v>1115371690.9375</v>
      </c>
      <c r="AZ109" s="22">
        <v>128653664</v>
      </c>
      <c r="BA109" s="22">
        <v>175032194.5</v>
      </c>
      <c r="BB109" s="22">
        <v>947239936</v>
      </c>
      <c r="BC109" s="22">
        <v>87955520</v>
      </c>
      <c r="BD109" s="22">
        <v>32455156</v>
      </c>
      <c r="BE109" s="22">
        <v>14182389</v>
      </c>
      <c r="BF109" s="22">
        <v>32399885.625</v>
      </c>
      <c r="BG109" s="22">
        <v>212322864</v>
      </c>
      <c r="BH109" s="22">
        <v>1674119424</v>
      </c>
      <c r="BI109" s="22">
        <v>314158720</v>
      </c>
      <c r="BJ109" s="22">
        <v>53243760</v>
      </c>
      <c r="BK109" s="22">
        <v>444230880</v>
      </c>
      <c r="BL109" s="22">
        <v>126673648</v>
      </c>
      <c r="BM109" s="22">
        <v>55098404</v>
      </c>
      <c r="BN109" s="22">
        <v>98994056</v>
      </c>
      <c r="BO109" s="22">
        <v>245826982.25</v>
      </c>
    </row>
    <row r="110" spans="1:67" ht="13.95" hidden="1" customHeight="1" x14ac:dyDescent="0.3">
      <c r="A110" s="19">
        <v>2075</v>
      </c>
      <c r="B110" s="21">
        <f t="shared" si="19"/>
        <v>9776694514.9460449</v>
      </c>
      <c r="C110" s="21">
        <f t="shared" si="20"/>
        <v>483781455.2421875</v>
      </c>
      <c r="D110" s="21">
        <f t="shared" si="21"/>
        <v>516928310.80566412</v>
      </c>
      <c r="E110" s="21">
        <f t="shared" si="22"/>
        <v>658867400.960693</v>
      </c>
      <c r="F110" s="21">
        <f t="shared" si="23"/>
        <v>858454970.75</v>
      </c>
      <c r="G110" s="21">
        <f t="shared" si="24"/>
        <v>2634385493</v>
      </c>
      <c r="H110" s="21">
        <f t="shared" si="25"/>
        <v>303599075.5</v>
      </c>
      <c r="I110" s="21">
        <f t="shared" si="26"/>
        <v>1099916857.28125</v>
      </c>
      <c r="J110" s="21">
        <f t="shared" si="27"/>
        <v>3220760951.40625</v>
      </c>
      <c r="K110" s="22">
        <v>72839920</v>
      </c>
      <c r="L110" s="22">
        <v>6024861</v>
      </c>
      <c r="M110" s="22">
        <v>37644244</v>
      </c>
      <c r="N110" s="22">
        <v>70799544</v>
      </c>
      <c r="O110" s="22">
        <v>76046288</v>
      </c>
      <c r="P110" s="22">
        <v>41641716</v>
      </c>
      <c r="Q110" s="22">
        <v>18391720</v>
      </c>
      <c r="R110" s="22">
        <v>5717693.5</v>
      </c>
      <c r="S110" s="22">
        <v>11421975</v>
      </c>
      <c r="T110" s="22">
        <v>57531626.2734375</v>
      </c>
      <c r="U110" s="22">
        <v>85721867.46875</v>
      </c>
      <c r="V110" s="22">
        <v>402722976</v>
      </c>
      <c r="W110" s="22">
        <v>49661528</v>
      </c>
      <c r="X110" s="22">
        <v>37659960</v>
      </c>
      <c r="Y110" s="22">
        <v>5865496</v>
      </c>
      <c r="Z110" s="22">
        <v>21018350.8056641</v>
      </c>
      <c r="AA110" s="22">
        <v>44501132</v>
      </c>
      <c r="AB110" s="22">
        <v>189352192</v>
      </c>
      <c r="AC110" s="22">
        <v>17549406</v>
      </c>
      <c r="AD110" s="22">
        <v>52678800</v>
      </c>
      <c r="AE110" s="22">
        <v>134532976</v>
      </c>
      <c r="AF110" s="22">
        <v>220252894.960693</v>
      </c>
      <c r="AG110" s="22">
        <v>20474084</v>
      </c>
      <c r="AH110" s="22">
        <v>64343444</v>
      </c>
      <c r="AI110" s="22">
        <v>181906992</v>
      </c>
      <c r="AJ110" s="22">
        <v>92373520</v>
      </c>
      <c r="AK110" s="22">
        <v>41464848</v>
      </c>
      <c r="AL110" s="22">
        <v>59718604</v>
      </c>
      <c r="AM110" s="22">
        <v>81557456</v>
      </c>
      <c r="AN110" s="22">
        <v>316616022.75</v>
      </c>
      <c r="AO110" s="22">
        <v>300622304</v>
      </c>
      <c r="AP110" s="22">
        <v>72703936</v>
      </c>
      <c r="AQ110" s="22">
        <v>289892192</v>
      </c>
      <c r="AR110" s="22">
        <v>95187712</v>
      </c>
      <c r="AS110" s="22">
        <v>56152768</v>
      </c>
      <c r="AT110" s="22">
        <v>66589888</v>
      </c>
      <c r="AU110" s="22">
        <v>411308480</v>
      </c>
      <c r="AV110" s="22">
        <v>28362228</v>
      </c>
      <c r="AW110" s="22">
        <v>108436144</v>
      </c>
      <c r="AX110" s="22">
        <v>82173160</v>
      </c>
      <c r="AY110" s="22">
        <v>1122956681</v>
      </c>
      <c r="AZ110" s="22">
        <v>128466760</v>
      </c>
      <c r="BA110" s="22">
        <v>175132315.5</v>
      </c>
      <c r="BB110" s="22">
        <v>934419968</v>
      </c>
      <c r="BC110" s="22">
        <v>87353720</v>
      </c>
      <c r="BD110" s="22">
        <v>31974832</v>
      </c>
      <c r="BE110" s="22">
        <v>13972442</v>
      </c>
      <c r="BF110" s="22">
        <v>32195895.28125</v>
      </c>
      <c r="BG110" s="22">
        <v>211886768</v>
      </c>
      <c r="BH110" s="22">
        <v>1669885184</v>
      </c>
      <c r="BI110" s="22">
        <v>313580224</v>
      </c>
      <c r="BJ110" s="22">
        <v>52991240</v>
      </c>
      <c r="BK110" s="22">
        <v>446685856</v>
      </c>
      <c r="BL110" s="22">
        <v>126152032</v>
      </c>
      <c r="BM110" s="22">
        <v>54665836</v>
      </c>
      <c r="BN110" s="22">
        <v>98474112</v>
      </c>
      <c r="BO110" s="22">
        <v>246439699.40625</v>
      </c>
    </row>
    <row r="111" spans="1:67" ht="13.95" hidden="1" customHeight="1" x14ac:dyDescent="0.3">
      <c r="A111" s="19">
        <v>2076</v>
      </c>
      <c r="B111" s="21">
        <f t="shared" si="19"/>
        <v>9773813335.8979492</v>
      </c>
      <c r="C111" s="21">
        <f t="shared" si="20"/>
        <v>482215378.07421881</v>
      </c>
      <c r="D111" s="21">
        <f t="shared" si="21"/>
        <v>518241122.65039063</v>
      </c>
      <c r="E111" s="21">
        <f t="shared" si="22"/>
        <v>655416164.57958996</v>
      </c>
      <c r="F111" s="21">
        <f t="shared" si="23"/>
        <v>859982992.25</v>
      </c>
      <c r="G111" s="21">
        <f t="shared" si="24"/>
        <v>2652516127.59375</v>
      </c>
      <c r="H111" s="21">
        <f t="shared" si="25"/>
        <v>303520309.625</v>
      </c>
      <c r="I111" s="21">
        <f t="shared" si="26"/>
        <v>1085690837.78125</v>
      </c>
      <c r="J111" s="21">
        <f t="shared" si="27"/>
        <v>3216230403.34375</v>
      </c>
      <c r="K111" s="22">
        <v>72691912</v>
      </c>
      <c r="L111" s="22">
        <v>6022128.5</v>
      </c>
      <c r="M111" s="22">
        <v>37398636</v>
      </c>
      <c r="N111" s="22">
        <v>70860888</v>
      </c>
      <c r="O111" s="22">
        <v>76035808</v>
      </c>
      <c r="P111" s="22">
        <v>41342348</v>
      </c>
      <c r="Q111" s="22">
        <v>18367738</v>
      </c>
      <c r="R111" s="22">
        <v>5707995</v>
      </c>
      <c r="S111" s="22">
        <v>11426423</v>
      </c>
      <c r="T111" s="22">
        <v>57382062.074218802</v>
      </c>
      <c r="U111" s="22">
        <v>84979439.5</v>
      </c>
      <c r="V111" s="22">
        <v>403616800</v>
      </c>
      <c r="W111" s="22">
        <v>49824120</v>
      </c>
      <c r="X111" s="22">
        <v>37864148</v>
      </c>
      <c r="Y111" s="22">
        <v>5865779.5</v>
      </c>
      <c r="Z111" s="22">
        <v>21070275.150390599</v>
      </c>
      <c r="AA111" s="22">
        <v>44277972</v>
      </c>
      <c r="AB111" s="22">
        <v>188044976</v>
      </c>
      <c r="AC111" s="22">
        <v>17395550</v>
      </c>
      <c r="AD111" s="22">
        <v>52335140</v>
      </c>
      <c r="AE111" s="22">
        <v>133857560</v>
      </c>
      <c r="AF111" s="22">
        <v>219504966.57958999</v>
      </c>
      <c r="AG111" s="22">
        <v>20703292</v>
      </c>
      <c r="AH111" s="22">
        <v>64431796</v>
      </c>
      <c r="AI111" s="22">
        <v>182539168</v>
      </c>
      <c r="AJ111" s="22">
        <v>91758248</v>
      </c>
      <c r="AK111" s="22">
        <v>41314512</v>
      </c>
      <c r="AL111" s="22">
        <v>60166760</v>
      </c>
      <c r="AM111" s="22">
        <v>80964200</v>
      </c>
      <c r="AN111" s="22">
        <v>318105016.25</v>
      </c>
      <c r="AO111" s="22">
        <v>304063328</v>
      </c>
      <c r="AP111" s="22">
        <v>73480208</v>
      </c>
      <c r="AQ111" s="22">
        <v>292395584</v>
      </c>
      <c r="AR111" s="22">
        <v>95477896</v>
      </c>
      <c r="AS111" s="22">
        <v>56575628</v>
      </c>
      <c r="AT111" s="22">
        <v>67144504</v>
      </c>
      <c r="AU111" s="22">
        <v>412987680</v>
      </c>
      <c r="AV111" s="22">
        <v>28529026</v>
      </c>
      <c r="AW111" s="22">
        <v>109263848</v>
      </c>
      <c r="AX111" s="22">
        <v>82300344</v>
      </c>
      <c r="AY111" s="22">
        <v>1130298081.59375</v>
      </c>
      <c r="AZ111" s="22">
        <v>128294864</v>
      </c>
      <c r="BA111" s="22">
        <v>175225445.625</v>
      </c>
      <c r="BB111" s="22">
        <v>921649984</v>
      </c>
      <c r="BC111" s="22">
        <v>86779792</v>
      </c>
      <c r="BD111" s="22">
        <v>31500874</v>
      </c>
      <c r="BE111" s="22">
        <v>13767783</v>
      </c>
      <c r="BF111" s="22">
        <v>31992404.78125</v>
      </c>
      <c r="BG111" s="22">
        <v>211406592</v>
      </c>
      <c r="BH111" s="22">
        <v>1665248640</v>
      </c>
      <c r="BI111" s="22">
        <v>312973152</v>
      </c>
      <c r="BJ111" s="22">
        <v>52735256</v>
      </c>
      <c r="BK111" s="22">
        <v>449073792</v>
      </c>
      <c r="BL111" s="22">
        <v>125599912</v>
      </c>
      <c r="BM111" s="22">
        <v>54237864</v>
      </c>
      <c r="BN111" s="22">
        <v>97955488</v>
      </c>
      <c r="BO111" s="22">
        <v>246999707.34375</v>
      </c>
    </row>
    <row r="112" spans="1:67" ht="13.95" hidden="1" customHeight="1" x14ac:dyDescent="0.3">
      <c r="A112" s="19">
        <v>2077</v>
      </c>
      <c r="B112" s="21">
        <f t="shared" si="19"/>
        <v>9769852949.9030762</v>
      </c>
      <c r="C112" s="21">
        <f t="shared" si="20"/>
        <v>480661419.28125</v>
      </c>
      <c r="D112" s="21">
        <f t="shared" si="21"/>
        <v>519537816.09082031</v>
      </c>
      <c r="E112" s="21">
        <f t="shared" si="22"/>
        <v>651875359.46850598</v>
      </c>
      <c r="F112" s="21">
        <f t="shared" si="23"/>
        <v>861403663.75</v>
      </c>
      <c r="G112" s="21">
        <f t="shared" si="24"/>
        <v>2670163897.9375</v>
      </c>
      <c r="H112" s="21">
        <f t="shared" si="25"/>
        <v>303451369</v>
      </c>
      <c r="I112" s="21">
        <f t="shared" si="26"/>
        <v>1071489063.25</v>
      </c>
      <c r="J112" s="21">
        <f t="shared" si="27"/>
        <v>3211270361.125</v>
      </c>
      <c r="K112" s="22">
        <v>72532968</v>
      </c>
      <c r="L112" s="22">
        <v>6018848</v>
      </c>
      <c r="M112" s="22">
        <v>37163024</v>
      </c>
      <c r="N112" s="22">
        <v>70919360</v>
      </c>
      <c r="O112" s="22">
        <v>76028880</v>
      </c>
      <c r="P112" s="22">
        <v>41052300</v>
      </c>
      <c r="Q112" s="22">
        <v>18340418</v>
      </c>
      <c r="R112" s="22">
        <v>5697907</v>
      </c>
      <c r="S112" s="22">
        <v>11429271</v>
      </c>
      <c r="T112" s="22">
        <v>57231993.96875</v>
      </c>
      <c r="U112" s="22">
        <v>84246449.3125</v>
      </c>
      <c r="V112" s="22">
        <v>404494496</v>
      </c>
      <c r="W112" s="22">
        <v>49984252</v>
      </c>
      <c r="X112" s="22">
        <v>38074180</v>
      </c>
      <c r="Y112" s="22">
        <v>5866771</v>
      </c>
      <c r="Z112" s="22">
        <v>21118117.090820301</v>
      </c>
      <c r="AA112" s="22">
        <v>44050780</v>
      </c>
      <c r="AB112" s="22">
        <v>186719104</v>
      </c>
      <c r="AC112" s="22">
        <v>17239828</v>
      </c>
      <c r="AD112" s="22">
        <v>51981320</v>
      </c>
      <c r="AE112" s="22">
        <v>133160320</v>
      </c>
      <c r="AF112" s="22">
        <v>218724007.46850601</v>
      </c>
      <c r="AG112" s="22">
        <v>20932594</v>
      </c>
      <c r="AH112" s="22">
        <v>64513632</v>
      </c>
      <c r="AI112" s="22">
        <v>183150064</v>
      </c>
      <c r="AJ112" s="22">
        <v>91142744</v>
      </c>
      <c r="AK112" s="22">
        <v>41158096</v>
      </c>
      <c r="AL112" s="22">
        <v>60610376</v>
      </c>
      <c r="AM112" s="22">
        <v>80366880</v>
      </c>
      <c r="AN112" s="22">
        <v>319529277.75</v>
      </c>
      <c r="AO112" s="22">
        <v>307475296</v>
      </c>
      <c r="AP112" s="22">
        <v>74232192</v>
      </c>
      <c r="AQ112" s="22">
        <v>294846432</v>
      </c>
      <c r="AR112" s="22">
        <v>95742400</v>
      </c>
      <c r="AS112" s="22">
        <v>56988772</v>
      </c>
      <c r="AT112" s="22">
        <v>67683488</v>
      </c>
      <c r="AU112" s="22">
        <v>414534432</v>
      </c>
      <c r="AV112" s="22">
        <v>28693184</v>
      </c>
      <c r="AW112" s="22">
        <v>110077880</v>
      </c>
      <c r="AX112" s="22">
        <v>82428064</v>
      </c>
      <c r="AY112" s="22">
        <v>1137461757.9375</v>
      </c>
      <c r="AZ112" s="22">
        <v>128138696</v>
      </c>
      <c r="BA112" s="22">
        <v>175312673</v>
      </c>
      <c r="BB112" s="22">
        <v>908874496</v>
      </c>
      <c r="BC112" s="22">
        <v>86230112</v>
      </c>
      <c r="BD112" s="22">
        <v>31033344</v>
      </c>
      <c r="BE112" s="22">
        <v>13566602</v>
      </c>
      <c r="BF112" s="22">
        <v>31784509.25</v>
      </c>
      <c r="BG112" s="22">
        <v>210879024</v>
      </c>
      <c r="BH112" s="22">
        <v>1660439168</v>
      </c>
      <c r="BI112" s="22">
        <v>312332096</v>
      </c>
      <c r="BJ112" s="22">
        <v>52477160</v>
      </c>
      <c r="BK112" s="22">
        <v>451326016</v>
      </c>
      <c r="BL112" s="22">
        <v>125021824</v>
      </c>
      <c r="BM112" s="22">
        <v>53814948</v>
      </c>
      <c r="BN112" s="22">
        <v>97416360</v>
      </c>
      <c r="BO112" s="22">
        <v>247563765.125</v>
      </c>
    </row>
    <row r="113" spans="1:67" ht="13.95" hidden="1" customHeight="1" x14ac:dyDescent="0.3">
      <c r="A113" s="19">
        <v>2078</v>
      </c>
      <c r="B113" s="21">
        <f t="shared" si="19"/>
        <v>9764703752.3918457</v>
      </c>
      <c r="C113" s="21">
        <f t="shared" si="20"/>
        <v>479139407.25</v>
      </c>
      <c r="D113" s="21">
        <f t="shared" si="21"/>
        <v>520762727.25683588</v>
      </c>
      <c r="E113" s="21">
        <f t="shared" si="22"/>
        <v>648254438.38501</v>
      </c>
      <c r="F113" s="21">
        <f t="shared" si="23"/>
        <v>862722248.5</v>
      </c>
      <c r="G113" s="21">
        <f t="shared" si="24"/>
        <v>2687430133.90625</v>
      </c>
      <c r="H113" s="21">
        <f t="shared" si="25"/>
        <v>303381811.25</v>
      </c>
      <c r="I113" s="21">
        <f t="shared" si="26"/>
        <v>1057285355.34375</v>
      </c>
      <c r="J113" s="21">
        <f t="shared" si="27"/>
        <v>3205727630.5</v>
      </c>
      <c r="K113" s="22">
        <v>72383816</v>
      </c>
      <c r="L113" s="22">
        <v>6015859</v>
      </c>
      <c r="M113" s="22">
        <v>36941268</v>
      </c>
      <c r="N113" s="22">
        <v>70974352</v>
      </c>
      <c r="O113" s="22">
        <v>76008592</v>
      </c>
      <c r="P113" s="22">
        <v>40772236</v>
      </c>
      <c r="Q113" s="22">
        <v>18312156</v>
      </c>
      <c r="R113" s="22">
        <v>5687592</v>
      </c>
      <c r="S113" s="22">
        <v>11431264</v>
      </c>
      <c r="T113" s="22">
        <v>57084627.125</v>
      </c>
      <c r="U113" s="22">
        <v>83527645.125</v>
      </c>
      <c r="V113" s="22">
        <v>405308256</v>
      </c>
      <c r="W113" s="22">
        <v>50139724</v>
      </c>
      <c r="X113" s="22">
        <v>38283240</v>
      </c>
      <c r="Y113" s="22">
        <v>5867025</v>
      </c>
      <c r="Z113" s="22">
        <v>21164482.2568359</v>
      </c>
      <c r="AA113" s="22">
        <v>43817268</v>
      </c>
      <c r="AB113" s="22">
        <v>185394336</v>
      </c>
      <c r="AC113" s="22">
        <v>17081652</v>
      </c>
      <c r="AD113" s="22">
        <v>51619148</v>
      </c>
      <c r="AE113" s="22">
        <v>132437864</v>
      </c>
      <c r="AF113" s="22">
        <v>217904170.38501</v>
      </c>
      <c r="AG113" s="22">
        <v>21162248</v>
      </c>
      <c r="AH113" s="22">
        <v>64596596</v>
      </c>
      <c r="AI113" s="22">
        <v>183721584</v>
      </c>
      <c r="AJ113" s="22">
        <v>90522104</v>
      </c>
      <c r="AK113" s="22">
        <v>40999268</v>
      </c>
      <c r="AL113" s="22">
        <v>61054760</v>
      </c>
      <c r="AM113" s="22">
        <v>79765832</v>
      </c>
      <c r="AN113" s="22">
        <v>320899856.5</v>
      </c>
      <c r="AO113" s="22">
        <v>310838880</v>
      </c>
      <c r="AP113" s="22">
        <v>74988928</v>
      </c>
      <c r="AQ113" s="22">
        <v>297261728</v>
      </c>
      <c r="AR113" s="22">
        <v>95986936</v>
      </c>
      <c r="AS113" s="22">
        <v>57383884</v>
      </c>
      <c r="AT113" s="22">
        <v>68201168</v>
      </c>
      <c r="AU113" s="22">
        <v>416020896</v>
      </c>
      <c r="AV113" s="22">
        <v>28860582</v>
      </c>
      <c r="AW113" s="22">
        <v>110885048</v>
      </c>
      <c r="AX113" s="22">
        <v>82557472</v>
      </c>
      <c r="AY113" s="22">
        <v>1144444611.90625</v>
      </c>
      <c r="AZ113" s="22">
        <v>127991032</v>
      </c>
      <c r="BA113" s="22">
        <v>175390779.25</v>
      </c>
      <c r="BB113" s="22">
        <v>896052800</v>
      </c>
      <c r="BC113" s="22">
        <v>85709632</v>
      </c>
      <c r="BD113" s="22">
        <v>30572338</v>
      </c>
      <c r="BE113" s="22">
        <v>13369018</v>
      </c>
      <c r="BF113" s="22">
        <v>31581567.34375</v>
      </c>
      <c r="BG113" s="22">
        <v>210323024</v>
      </c>
      <c r="BH113" s="22">
        <v>1655390848</v>
      </c>
      <c r="BI113" s="22">
        <v>311641024</v>
      </c>
      <c r="BJ113" s="22">
        <v>52213848</v>
      </c>
      <c r="BK113" s="22">
        <v>453426848</v>
      </c>
      <c r="BL113" s="22">
        <v>124414272</v>
      </c>
      <c r="BM113" s="22">
        <v>53392128</v>
      </c>
      <c r="BN113" s="22">
        <v>96862248</v>
      </c>
      <c r="BO113" s="22">
        <v>248063390.5</v>
      </c>
    </row>
    <row r="114" spans="1:67" ht="13.95" hidden="1" customHeight="1" x14ac:dyDescent="0.3">
      <c r="A114" s="19">
        <v>2079</v>
      </c>
      <c r="B114" s="21">
        <f t="shared" si="19"/>
        <v>9758329840.2609844</v>
      </c>
      <c r="C114" s="21">
        <f t="shared" si="20"/>
        <v>477662056.6640625</v>
      </c>
      <c r="D114" s="21">
        <f t="shared" si="21"/>
        <v>521995244.01269531</v>
      </c>
      <c r="E114" s="21">
        <f t="shared" si="22"/>
        <v>644554149.35766602</v>
      </c>
      <c r="F114" s="21">
        <f t="shared" si="23"/>
        <v>863998631</v>
      </c>
      <c r="G114" s="21">
        <f t="shared" si="24"/>
        <v>2704036050.7890601</v>
      </c>
      <c r="H114" s="21">
        <f t="shared" si="25"/>
        <v>303307508.625</v>
      </c>
      <c r="I114" s="21">
        <f t="shared" si="26"/>
        <v>1043062298</v>
      </c>
      <c r="J114" s="21">
        <f t="shared" si="27"/>
        <v>3199713901.8125</v>
      </c>
      <c r="K114" s="22">
        <v>72246344</v>
      </c>
      <c r="L114" s="22">
        <v>6012423</v>
      </c>
      <c r="M114" s="22">
        <v>36730072</v>
      </c>
      <c r="N114" s="22">
        <v>71032048</v>
      </c>
      <c r="O114" s="22">
        <v>75988848</v>
      </c>
      <c r="P114" s="22">
        <v>40496468</v>
      </c>
      <c r="Q114" s="22">
        <v>18281624</v>
      </c>
      <c r="R114" s="22">
        <v>5676629.5</v>
      </c>
      <c r="S114" s="22">
        <v>11433135</v>
      </c>
      <c r="T114" s="22">
        <v>56942378.0390625</v>
      </c>
      <c r="U114" s="22">
        <v>82822087.125</v>
      </c>
      <c r="V114" s="22">
        <v>406132352</v>
      </c>
      <c r="W114" s="22">
        <v>50297172</v>
      </c>
      <c r="X114" s="22">
        <v>38492088</v>
      </c>
      <c r="Y114" s="22">
        <v>5865997</v>
      </c>
      <c r="Z114" s="22">
        <v>21207635.012695301</v>
      </c>
      <c r="AA114" s="22">
        <v>43577024</v>
      </c>
      <c r="AB114" s="22">
        <v>184055504</v>
      </c>
      <c r="AC114" s="22">
        <v>16921500</v>
      </c>
      <c r="AD114" s="22">
        <v>51249220</v>
      </c>
      <c r="AE114" s="22">
        <v>131703272</v>
      </c>
      <c r="AF114" s="22">
        <v>217047629.35766599</v>
      </c>
      <c r="AG114" s="22">
        <v>21389974</v>
      </c>
      <c r="AH114" s="22">
        <v>64674624</v>
      </c>
      <c r="AI114" s="22">
        <v>184262032</v>
      </c>
      <c r="AJ114" s="22">
        <v>89907160</v>
      </c>
      <c r="AK114" s="22">
        <v>40832516</v>
      </c>
      <c r="AL114" s="22">
        <v>61500116</v>
      </c>
      <c r="AM114" s="22">
        <v>79157368</v>
      </c>
      <c r="AN114" s="22">
        <v>322274841</v>
      </c>
      <c r="AO114" s="22">
        <v>314145344</v>
      </c>
      <c r="AP114" s="22">
        <v>75729584</v>
      </c>
      <c r="AQ114" s="22">
        <v>299552096</v>
      </c>
      <c r="AR114" s="22">
        <v>96211328</v>
      </c>
      <c r="AS114" s="22">
        <v>57767720</v>
      </c>
      <c r="AT114" s="22">
        <v>68704776</v>
      </c>
      <c r="AU114" s="22">
        <v>417381472</v>
      </c>
      <c r="AV114" s="22">
        <v>29024448</v>
      </c>
      <c r="AW114" s="22">
        <v>111670608</v>
      </c>
      <c r="AX114" s="22">
        <v>82692728</v>
      </c>
      <c r="AY114" s="22">
        <v>1151155946.7890601</v>
      </c>
      <c r="AZ114" s="22">
        <v>127857720</v>
      </c>
      <c r="BA114" s="22">
        <v>175449788.625</v>
      </c>
      <c r="BB114" s="22">
        <v>883175808</v>
      </c>
      <c r="BC114" s="22">
        <v>85210160</v>
      </c>
      <c r="BD114" s="22">
        <v>30120018</v>
      </c>
      <c r="BE114" s="22">
        <v>13174964</v>
      </c>
      <c r="BF114" s="22">
        <v>31381348</v>
      </c>
      <c r="BG114" s="22">
        <v>209720208</v>
      </c>
      <c r="BH114" s="22">
        <v>1650060800</v>
      </c>
      <c r="BI114" s="22">
        <v>310937344</v>
      </c>
      <c r="BJ114" s="22">
        <v>51948256</v>
      </c>
      <c r="BK114" s="22">
        <v>455422176</v>
      </c>
      <c r="BL114" s="22">
        <v>123789048</v>
      </c>
      <c r="BM114" s="22">
        <v>52971984</v>
      </c>
      <c r="BN114" s="22">
        <v>96309144</v>
      </c>
      <c r="BO114" s="22">
        <v>248554941.8125</v>
      </c>
    </row>
    <row r="115" spans="1:67" ht="13.95" hidden="1" customHeight="1" x14ac:dyDescent="0.3">
      <c r="A115" s="19">
        <v>2080</v>
      </c>
      <c r="B115" s="21">
        <f t="shared" si="19"/>
        <v>9750701579.9443359</v>
      </c>
      <c r="C115" s="21">
        <f t="shared" si="20"/>
        <v>476192478.08984381</v>
      </c>
      <c r="D115" s="21">
        <f t="shared" si="21"/>
        <v>523151873.81152338</v>
      </c>
      <c r="E115" s="21">
        <f t="shared" si="22"/>
        <v>640781026.73046899</v>
      </c>
      <c r="F115" s="21">
        <f t="shared" si="23"/>
        <v>865203716</v>
      </c>
      <c r="G115" s="21">
        <f t="shared" si="24"/>
        <v>2720064433.65625</v>
      </c>
      <c r="H115" s="21">
        <f t="shared" si="25"/>
        <v>303243756</v>
      </c>
      <c r="I115" s="21">
        <f t="shared" si="26"/>
        <v>1028819719.125</v>
      </c>
      <c r="J115" s="21">
        <f t="shared" si="27"/>
        <v>3193244576.53125</v>
      </c>
      <c r="K115" s="22">
        <v>72113232</v>
      </c>
      <c r="L115" s="22">
        <v>6008730</v>
      </c>
      <c r="M115" s="22">
        <v>36525264</v>
      </c>
      <c r="N115" s="22">
        <v>71087280</v>
      </c>
      <c r="O115" s="22">
        <v>75956248</v>
      </c>
      <c r="P115" s="22">
        <v>40225064</v>
      </c>
      <c r="Q115" s="22">
        <v>18250984</v>
      </c>
      <c r="R115" s="22">
        <v>5665118</v>
      </c>
      <c r="S115" s="22">
        <v>11432046</v>
      </c>
      <c r="T115" s="22">
        <v>56804428.652343802</v>
      </c>
      <c r="U115" s="22">
        <v>82124083.4375</v>
      </c>
      <c r="V115" s="22">
        <v>406886464</v>
      </c>
      <c r="W115" s="22">
        <v>50449776</v>
      </c>
      <c r="X115" s="22">
        <v>38701232</v>
      </c>
      <c r="Y115" s="22">
        <v>5864352.5</v>
      </c>
      <c r="Z115" s="22">
        <v>21250049.3115234</v>
      </c>
      <c r="AA115" s="22">
        <v>43328636</v>
      </c>
      <c r="AB115" s="22">
        <v>182720176</v>
      </c>
      <c r="AC115" s="22">
        <v>16758542</v>
      </c>
      <c r="AD115" s="22">
        <v>50873576</v>
      </c>
      <c r="AE115" s="22">
        <v>130939760</v>
      </c>
      <c r="AF115" s="22">
        <v>216160336.73046899</v>
      </c>
      <c r="AG115" s="22">
        <v>21616768</v>
      </c>
      <c r="AH115" s="22">
        <v>64751372</v>
      </c>
      <c r="AI115" s="22">
        <v>184754304</v>
      </c>
      <c r="AJ115" s="22">
        <v>89293288</v>
      </c>
      <c r="AK115" s="22">
        <v>40659040</v>
      </c>
      <c r="AL115" s="22">
        <v>61945696</v>
      </c>
      <c r="AM115" s="22">
        <v>78535976</v>
      </c>
      <c r="AN115" s="22">
        <v>323647272</v>
      </c>
      <c r="AO115" s="22">
        <v>317394656</v>
      </c>
      <c r="AP115" s="22">
        <v>76465408</v>
      </c>
      <c r="AQ115" s="22">
        <v>301775008</v>
      </c>
      <c r="AR115" s="22">
        <v>96414928</v>
      </c>
      <c r="AS115" s="22">
        <v>58129728</v>
      </c>
      <c r="AT115" s="22">
        <v>69188424</v>
      </c>
      <c r="AU115" s="22">
        <v>418650112</v>
      </c>
      <c r="AV115" s="22">
        <v>29193264</v>
      </c>
      <c r="AW115" s="22">
        <v>112429824</v>
      </c>
      <c r="AX115" s="22">
        <v>82827080</v>
      </c>
      <c r="AY115" s="22">
        <v>1157596001.65625</v>
      </c>
      <c r="AZ115" s="22">
        <v>127749976</v>
      </c>
      <c r="BA115" s="22">
        <v>175493780</v>
      </c>
      <c r="BB115" s="22">
        <v>870252352</v>
      </c>
      <c r="BC115" s="22">
        <v>84729120</v>
      </c>
      <c r="BD115" s="22">
        <v>29671212</v>
      </c>
      <c r="BE115" s="22">
        <v>12986339</v>
      </c>
      <c r="BF115" s="22">
        <v>31180696.125</v>
      </c>
      <c r="BG115" s="22">
        <v>209058512</v>
      </c>
      <c r="BH115" s="22">
        <v>1644475648</v>
      </c>
      <c r="BI115" s="22">
        <v>310189440</v>
      </c>
      <c r="BJ115" s="22">
        <v>51681332</v>
      </c>
      <c r="BK115" s="22">
        <v>457352768</v>
      </c>
      <c r="BL115" s="22">
        <v>123130440</v>
      </c>
      <c r="BM115" s="22">
        <v>52555848</v>
      </c>
      <c r="BN115" s="22">
        <v>95750904</v>
      </c>
      <c r="BO115" s="22">
        <v>249049684.53125</v>
      </c>
    </row>
    <row r="116" spans="1:67" ht="13.95" hidden="1" customHeight="1" x14ac:dyDescent="0.3">
      <c r="A116" s="19">
        <v>2081</v>
      </c>
      <c r="B116" s="21">
        <f t="shared" si="19"/>
        <v>9741997355.9311466</v>
      </c>
      <c r="C116" s="21">
        <f t="shared" si="20"/>
        <v>474772852.75195313</v>
      </c>
      <c r="D116" s="21">
        <f t="shared" si="21"/>
        <v>524329158.84179688</v>
      </c>
      <c r="E116" s="21">
        <f t="shared" si="22"/>
        <v>636926167.82177699</v>
      </c>
      <c r="F116" s="21">
        <f t="shared" si="23"/>
        <v>866335545.5</v>
      </c>
      <c r="G116" s="21">
        <f t="shared" si="24"/>
        <v>2735547145.6406202</v>
      </c>
      <c r="H116" s="21">
        <f t="shared" si="25"/>
        <v>303184777.125</v>
      </c>
      <c r="I116" s="21">
        <f t="shared" si="26"/>
        <v>1014612166.1875</v>
      </c>
      <c r="J116" s="21">
        <f t="shared" si="27"/>
        <v>3186289542.0625</v>
      </c>
      <c r="K116" s="22">
        <v>71994080</v>
      </c>
      <c r="L116" s="22">
        <v>6004852</v>
      </c>
      <c r="M116" s="22">
        <v>36326836</v>
      </c>
      <c r="N116" s="22">
        <v>71143560</v>
      </c>
      <c r="O116" s="22">
        <v>75924424</v>
      </c>
      <c r="P116" s="22">
        <v>39961632</v>
      </c>
      <c r="Q116" s="22">
        <v>18219258</v>
      </c>
      <c r="R116" s="22">
        <v>5653423</v>
      </c>
      <c r="S116" s="22">
        <v>11429327</v>
      </c>
      <c r="T116" s="22">
        <v>56673773.814453103</v>
      </c>
      <c r="U116" s="22">
        <v>81441686.9375</v>
      </c>
      <c r="V116" s="22">
        <v>407658752</v>
      </c>
      <c r="W116" s="22">
        <v>50605812</v>
      </c>
      <c r="X116" s="22">
        <v>38913384</v>
      </c>
      <c r="Y116" s="22">
        <v>5862081</v>
      </c>
      <c r="Z116" s="22">
        <v>21289129.841796901</v>
      </c>
      <c r="AA116" s="22">
        <v>43074624</v>
      </c>
      <c r="AB116" s="22">
        <v>181371392</v>
      </c>
      <c r="AC116" s="22">
        <v>16595218</v>
      </c>
      <c r="AD116" s="22">
        <v>50485844</v>
      </c>
      <c r="AE116" s="22">
        <v>130156872</v>
      </c>
      <c r="AF116" s="22">
        <v>215242217.82177699</v>
      </c>
      <c r="AG116" s="22">
        <v>21845206</v>
      </c>
      <c r="AH116" s="22">
        <v>64816868</v>
      </c>
      <c r="AI116" s="22">
        <v>185212944</v>
      </c>
      <c r="AJ116" s="22">
        <v>88683840</v>
      </c>
      <c r="AK116" s="22">
        <v>40483964</v>
      </c>
      <c r="AL116" s="22">
        <v>62389476</v>
      </c>
      <c r="AM116" s="22">
        <v>77912000</v>
      </c>
      <c r="AN116" s="22">
        <v>324991247.5</v>
      </c>
      <c r="AO116" s="22">
        <v>320612288</v>
      </c>
      <c r="AP116" s="22">
        <v>77196592</v>
      </c>
      <c r="AQ116" s="22">
        <v>303979840</v>
      </c>
      <c r="AR116" s="22">
        <v>96599864</v>
      </c>
      <c r="AS116" s="22">
        <v>58476980</v>
      </c>
      <c r="AT116" s="22">
        <v>69658224</v>
      </c>
      <c r="AU116" s="22">
        <v>419805152</v>
      </c>
      <c r="AV116" s="22">
        <v>29356110</v>
      </c>
      <c r="AW116" s="22">
        <v>113167552</v>
      </c>
      <c r="AX116" s="22">
        <v>82956744</v>
      </c>
      <c r="AY116" s="22">
        <v>1163737799.64062</v>
      </c>
      <c r="AZ116" s="22">
        <v>127651792</v>
      </c>
      <c r="BA116" s="22">
        <v>175532985.125</v>
      </c>
      <c r="BB116" s="22">
        <v>857328768</v>
      </c>
      <c r="BC116" s="22">
        <v>84272416</v>
      </c>
      <c r="BD116" s="22">
        <v>29227448</v>
      </c>
      <c r="BE116" s="22">
        <v>12802582</v>
      </c>
      <c r="BF116" s="22">
        <v>30980952.1875</v>
      </c>
      <c r="BG116" s="22">
        <v>208375360</v>
      </c>
      <c r="BH116" s="22">
        <v>1638687872</v>
      </c>
      <c r="BI116" s="22">
        <v>309426496</v>
      </c>
      <c r="BJ116" s="22">
        <v>51408792</v>
      </c>
      <c r="BK116" s="22">
        <v>459225760</v>
      </c>
      <c r="BL116" s="22">
        <v>122458896</v>
      </c>
      <c r="BM116" s="22">
        <v>52142592</v>
      </c>
      <c r="BN116" s="22">
        <v>95181376</v>
      </c>
      <c r="BO116" s="22">
        <v>249382398.0625</v>
      </c>
    </row>
    <row r="117" spans="1:67" ht="13.95" hidden="1" customHeight="1" x14ac:dyDescent="0.3">
      <c r="A117" s="19">
        <v>2082</v>
      </c>
      <c r="B117" s="21">
        <f t="shared" si="19"/>
        <v>9732181554.289793</v>
      </c>
      <c r="C117" s="21">
        <f t="shared" si="20"/>
        <v>473387728.109375</v>
      </c>
      <c r="D117" s="21">
        <f t="shared" si="21"/>
        <v>525531243.93457031</v>
      </c>
      <c r="E117" s="21">
        <f t="shared" si="22"/>
        <v>633006880.26928699</v>
      </c>
      <c r="F117" s="21">
        <f t="shared" si="23"/>
        <v>867346322</v>
      </c>
      <c r="G117" s="21">
        <f t="shared" si="24"/>
        <v>2750448900.4453101</v>
      </c>
      <c r="H117" s="21">
        <f t="shared" si="25"/>
        <v>303122377.75</v>
      </c>
      <c r="I117" s="21">
        <f t="shared" si="26"/>
        <v>1000463436.53125</v>
      </c>
      <c r="J117" s="21">
        <f t="shared" si="27"/>
        <v>3178874665.25</v>
      </c>
      <c r="K117" s="22">
        <v>71882152</v>
      </c>
      <c r="L117" s="22">
        <v>6000196</v>
      </c>
      <c r="M117" s="22">
        <v>36138724</v>
      </c>
      <c r="N117" s="22">
        <v>71200912</v>
      </c>
      <c r="O117" s="22">
        <v>75892016</v>
      </c>
      <c r="P117" s="22">
        <v>39704904</v>
      </c>
      <c r="Q117" s="22">
        <v>18183880</v>
      </c>
      <c r="R117" s="22">
        <v>5641337.5</v>
      </c>
      <c r="S117" s="22">
        <v>11426584</v>
      </c>
      <c r="T117" s="22">
        <v>56543113.515625</v>
      </c>
      <c r="U117" s="22">
        <v>80773909.09375</v>
      </c>
      <c r="V117" s="22">
        <v>408462400</v>
      </c>
      <c r="W117" s="22">
        <v>50759104</v>
      </c>
      <c r="X117" s="22">
        <v>39127620</v>
      </c>
      <c r="Y117" s="22">
        <v>5859613.5</v>
      </c>
      <c r="Z117" s="22">
        <v>21322506.434570301</v>
      </c>
      <c r="AA117" s="22">
        <v>42814896</v>
      </c>
      <c r="AB117" s="22">
        <v>180014976</v>
      </c>
      <c r="AC117" s="22">
        <v>16430962</v>
      </c>
      <c r="AD117" s="22">
        <v>50096204</v>
      </c>
      <c r="AE117" s="22">
        <v>129358928</v>
      </c>
      <c r="AF117" s="22">
        <v>214290914.26928699</v>
      </c>
      <c r="AG117" s="22">
        <v>22070250</v>
      </c>
      <c r="AH117" s="22">
        <v>64871356</v>
      </c>
      <c r="AI117" s="22">
        <v>185639056</v>
      </c>
      <c r="AJ117" s="22">
        <v>88083152</v>
      </c>
      <c r="AK117" s="22">
        <v>40304720</v>
      </c>
      <c r="AL117" s="22">
        <v>62838872</v>
      </c>
      <c r="AM117" s="22">
        <v>77275360</v>
      </c>
      <c r="AN117" s="22">
        <v>326263556</v>
      </c>
      <c r="AO117" s="22">
        <v>323762976</v>
      </c>
      <c r="AP117" s="22">
        <v>77920312</v>
      </c>
      <c r="AQ117" s="22">
        <v>306163584</v>
      </c>
      <c r="AR117" s="22">
        <v>96768496</v>
      </c>
      <c r="AS117" s="22">
        <v>58811192</v>
      </c>
      <c r="AT117" s="22">
        <v>70102328</v>
      </c>
      <c r="AU117" s="22">
        <v>420829472</v>
      </c>
      <c r="AV117" s="22">
        <v>29514838</v>
      </c>
      <c r="AW117" s="22">
        <v>113895248</v>
      </c>
      <c r="AX117" s="22">
        <v>83086712</v>
      </c>
      <c r="AY117" s="22">
        <v>1169593742.4453101</v>
      </c>
      <c r="AZ117" s="22">
        <v>127567936</v>
      </c>
      <c r="BA117" s="22">
        <v>175554441.75</v>
      </c>
      <c r="BB117" s="22">
        <v>844439168</v>
      </c>
      <c r="BC117" s="22">
        <v>83829416</v>
      </c>
      <c r="BD117" s="22">
        <v>28788058</v>
      </c>
      <c r="BE117" s="22">
        <v>12623002</v>
      </c>
      <c r="BF117" s="22">
        <v>30783792.53125</v>
      </c>
      <c r="BG117" s="22">
        <v>207647536</v>
      </c>
      <c r="BH117" s="22">
        <v>1632758272</v>
      </c>
      <c r="BI117" s="22">
        <v>308631552</v>
      </c>
      <c r="BJ117" s="22">
        <v>51137620</v>
      </c>
      <c r="BK117" s="22">
        <v>460978912</v>
      </c>
      <c r="BL117" s="22">
        <v>121751440</v>
      </c>
      <c r="BM117" s="22">
        <v>51732252</v>
      </c>
      <c r="BN117" s="22">
        <v>94610040</v>
      </c>
      <c r="BO117" s="22">
        <v>249627041.25</v>
      </c>
    </row>
    <row r="118" spans="1:67" ht="13.95" hidden="1" customHeight="1" x14ac:dyDescent="0.3">
      <c r="A118" s="19">
        <v>2083</v>
      </c>
      <c r="B118" s="21">
        <f t="shared" si="19"/>
        <v>9721285915.5141602</v>
      </c>
      <c r="C118" s="21">
        <f t="shared" si="20"/>
        <v>472018238.21875</v>
      </c>
      <c r="D118" s="21">
        <f t="shared" si="21"/>
        <v>526655671.578125</v>
      </c>
      <c r="E118" s="21">
        <f t="shared" si="22"/>
        <v>629045671.46728504</v>
      </c>
      <c r="F118" s="21">
        <f t="shared" si="23"/>
        <v>868232088</v>
      </c>
      <c r="G118" s="21">
        <f t="shared" si="24"/>
        <v>2764855665.5625</v>
      </c>
      <c r="H118" s="21">
        <f t="shared" si="25"/>
        <v>303066711.375</v>
      </c>
      <c r="I118" s="21">
        <f t="shared" si="26"/>
        <v>986390282.25</v>
      </c>
      <c r="J118" s="21">
        <f t="shared" si="27"/>
        <v>3171021587.0625</v>
      </c>
      <c r="K118" s="22">
        <v>71776016</v>
      </c>
      <c r="L118" s="22">
        <v>5994110</v>
      </c>
      <c r="M118" s="22">
        <v>35958428</v>
      </c>
      <c r="N118" s="22">
        <v>71258896</v>
      </c>
      <c r="O118" s="22">
        <v>75847664</v>
      </c>
      <c r="P118" s="22">
        <v>39451124</v>
      </c>
      <c r="Q118" s="22">
        <v>18147294</v>
      </c>
      <c r="R118" s="22">
        <v>5628760</v>
      </c>
      <c r="S118" s="22">
        <v>11421978</v>
      </c>
      <c r="T118" s="22">
        <v>56415696.09375</v>
      </c>
      <c r="U118" s="22">
        <v>80118272.125</v>
      </c>
      <c r="V118" s="22">
        <v>409193472</v>
      </c>
      <c r="W118" s="22">
        <v>50912288</v>
      </c>
      <c r="X118" s="22">
        <v>39340360</v>
      </c>
      <c r="Y118" s="22">
        <v>5855877.5</v>
      </c>
      <c r="Z118" s="22">
        <v>21353674.078125</v>
      </c>
      <c r="AA118" s="22">
        <v>42547416</v>
      </c>
      <c r="AB118" s="22">
        <v>178668272</v>
      </c>
      <c r="AC118" s="22">
        <v>16265892</v>
      </c>
      <c r="AD118" s="22">
        <v>49700252</v>
      </c>
      <c r="AE118" s="22">
        <v>128548952</v>
      </c>
      <c r="AF118" s="22">
        <v>213314887.46728501</v>
      </c>
      <c r="AG118" s="22">
        <v>22295062</v>
      </c>
      <c r="AH118" s="22">
        <v>64922468</v>
      </c>
      <c r="AI118" s="22">
        <v>186034304</v>
      </c>
      <c r="AJ118" s="22">
        <v>87491992</v>
      </c>
      <c r="AK118" s="22">
        <v>40119980</v>
      </c>
      <c r="AL118" s="22">
        <v>63284888</v>
      </c>
      <c r="AM118" s="22">
        <v>76636672</v>
      </c>
      <c r="AN118" s="22">
        <v>327446722</v>
      </c>
      <c r="AO118" s="22">
        <v>326872384</v>
      </c>
      <c r="AP118" s="22">
        <v>78630184</v>
      </c>
      <c r="AQ118" s="22">
        <v>308292352</v>
      </c>
      <c r="AR118" s="22">
        <v>96910096</v>
      </c>
      <c r="AS118" s="22">
        <v>59127912</v>
      </c>
      <c r="AT118" s="22">
        <v>70531344</v>
      </c>
      <c r="AU118" s="22">
        <v>421746176</v>
      </c>
      <c r="AV118" s="22">
        <v>29672922</v>
      </c>
      <c r="AW118" s="22">
        <v>114620968</v>
      </c>
      <c r="AX118" s="22">
        <v>83216280</v>
      </c>
      <c r="AY118" s="22">
        <v>1175235047.5625</v>
      </c>
      <c r="AZ118" s="22">
        <v>127490960</v>
      </c>
      <c r="BA118" s="22">
        <v>175575751.375</v>
      </c>
      <c r="BB118" s="22">
        <v>831604672</v>
      </c>
      <c r="BC118" s="22">
        <v>83397936</v>
      </c>
      <c r="BD118" s="22">
        <v>28355718</v>
      </c>
      <c r="BE118" s="22">
        <v>12448234</v>
      </c>
      <c r="BF118" s="22">
        <v>30583722.25</v>
      </c>
      <c r="BG118" s="22">
        <v>206888288</v>
      </c>
      <c r="BH118" s="22">
        <v>1626623872</v>
      </c>
      <c r="BI118" s="22">
        <v>307795008</v>
      </c>
      <c r="BJ118" s="22">
        <v>50861780</v>
      </c>
      <c r="BK118" s="22">
        <v>462632928</v>
      </c>
      <c r="BL118" s="22">
        <v>121028944</v>
      </c>
      <c r="BM118" s="22">
        <v>51322868</v>
      </c>
      <c r="BN118" s="22">
        <v>94038160</v>
      </c>
      <c r="BO118" s="22">
        <v>249829739.0625</v>
      </c>
    </row>
    <row r="119" spans="1:67" ht="13.95" hidden="1" customHeight="1" x14ac:dyDescent="0.3">
      <c r="A119" s="19">
        <v>2084</v>
      </c>
      <c r="B119" s="21">
        <f t="shared" si="19"/>
        <v>9709346956.3044472</v>
      </c>
      <c r="C119" s="21">
        <f t="shared" si="20"/>
        <v>470671561.8046875</v>
      </c>
      <c r="D119" s="21">
        <f t="shared" si="21"/>
        <v>527786652.63867188</v>
      </c>
      <c r="E119" s="21">
        <f t="shared" si="22"/>
        <v>625014576.90795898</v>
      </c>
      <c r="F119" s="21">
        <f t="shared" si="23"/>
        <v>869013440</v>
      </c>
      <c r="G119" s="21">
        <f t="shared" si="24"/>
        <v>2778699968.3593798</v>
      </c>
      <c r="H119" s="21">
        <f t="shared" si="25"/>
        <v>303004688.125</v>
      </c>
      <c r="I119" s="21">
        <f t="shared" si="26"/>
        <v>972379442.25</v>
      </c>
      <c r="J119" s="21">
        <f t="shared" si="27"/>
        <v>3162776626.21875</v>
      </c>
      <c r="K119" s="22">
        <v>71672256</v>
      </c>
      <c r="L119" s="22">
        <v>5987795</v>
      </c>
      <c r="M119" s="22">
        <v>35778012</v>
      </c>
      <c r="N119" s="22">
        <v>71323464</v>
      </c>
      <c r="O119" s="22">
        <v>75796264</v>
      </c>
      <c r="P119" s="22">
        <v>39202824</v>
      </c>
      <c r="Q119" s="22">
        <v>18110842</v>
      </c>
      <c r="R119" s="22">
        <v>5615329.5</v>
      </c>
      <c r="S119" s="22">
        <v>11417819</v>
      </c>
      <c r="T119" s="22">
        <v>56291503.1171875</v>
      </c>
      <c r="U119" s="22">
        <v>79475453.1875</v>
      </c>
      <c r="V119" s="22">
        <v>409936128</v>
      </c>
      <c r="W119" s="22">
        <v>51064692</v>
      </c>
      <c r="X119" s="22">
        <v>39551948</v>
      </c>
      <c r="Y119" s="22">
        <v>5851775.5</v>
      </c>
      <c r="Z119" s="22">
        <v>21382109.138671901</v>
      </c>
      <c r="AA119" s="22">
        <v>42276648</v>
      </c>
      <c r="AB119" s="22">
        <v>177316208</v>
      </c>
      <c r="AC119" s="22">
        <v>16098587</v>
      </c>
      <c r="AD119" s="22">
        <v>49298432</v>
      </c>
      <c r="AE119" s="22">
        <v>127712568</v>
      </c>
      <c r="AF119" s="22">
        <v>212312133.90795901</v>
      </c>
      <c r="AG119" s="22">
        <v>22519700</v>
      </c>
      <c r="AH119" s="22">
        <v>64969184</v>
      </c>
      <c r="AI119" s="22">
        <v>186395232</v>
      </c>
      <c r="AJ119" s="22">
        <v>86904064</v>
      </c>
      <c r="AK119" s="22">
        <v>39929632</v>
      </c>
      <c r="AL119" s="22">
        <v>63734196</v>
      </c>
      <c r="AM119" s="22">
        <v>75992704</v>
      </c>
      <c r="AN119" s="22">
        <v>328568728</v>
      </c>
      <c r="AO119" s="22">
        <v>329936384</v>
      </c>
      <c r="AP119" s="22">
        <v>79315032</v>
      </c>
      <c r="AQ119" s="22">
        <v>310329472</v>
      </c>
      <c r="AR119" s="22">
        <v>97041408</v>
      </c>
      <c r="AS119" s="22">
        <v>59425548</v>
      </c>
      <c r="AT119" s="22">
        <v>70939624</v>
      </c>
      <c r="AU119" s="22">
        <v>422606976</v>
      </c>
      <c r="AV119" s="22">
        <v>29810706</v>
      </c>
      <c r="AW119" s="22">
        <v>115342384</v>
      </c>
      <c r="AX119" s="22">
        <v>83334008</v>
      </c>
      <c r="AY119" s="22">
        <v>1180618426.35938</v>
      </c>
      <c r="AZ119" s="22">
        <v>127413264</v>
      </c>
      <c r="BA119" s="22">
        <v>175591424.125</v>
      </c>
      <c r="BB119" s="22">
        <v>818815360</v>
      </c>
      <c r="BC119" s="22">
        <v>82978712</v>
      </c>
      <c r="BD119" s="22">
        <v>27928324</v>
      </c>
      <c r="BE119" s="22">
        <v>12277260</v>
      </c>
      <c r="BF119" s="22">
        <v>30379786.25</v>
      </c>
      <c r="BG119" s="22">
        <v>206093696</v>
      </c>
      <c r="BH119" s="22">
        <v>1620231040</v>
      </c>
      <c r="BI119" s="22">
        <v>306954016</v>
      </c>
      <c r="BJ119" s="22">
        <v>50584564</v>
      </c>
      <c r="BK119" s="22">
        <v>464178976</v>
      </c>
      <c r="BL119" s="22">
        <v>120283616</v>
      </c>
      <c r="BM119" s="22">
        <v>50915624</v>
      </c>
      <c r="BN119" s="22">
        <v>93469624</v>
      </c>
      <c r="BO119" s="22">
        <v>250065470.21875</v>
      </c>
    </row>
    <row r="120" spans="1:67" ht="13.95" hidden="1" customHeight="1" x14ac:dyDescent="0.3">
      <c r="A120" s="19">
        <v>2085</v>
      </c>
      <c r="B120" s="21">
        <f t="shared" si="19"/>
        <v>9696411507.4482422</v>
      </c>
      <c r="C120" s="21">
        <f t="shared" si="20"/>
        <v>469338552.72460938</v>
      </c>
      <c r="D120" s="21">
        <f t="shared" si="21"/>
        <v>528825736.94433588</v>
      </c>
      <c r="E120" s="21">
        <f t="shared" si="22"/>
        <v>620929905.84179699</v>
      </c>
      <c r="F120" s="21">
        <f t="shared" si="23"/>
        <v>869744136.5</v>
      </c>
      <c r="G120" s="21">
        <f t="shared" si="24"/>
        <v>2791986417.28125</v>
      </c>
      <c r="H120" s="21">
        <f t="shared" si="25"/>
        <v>302933251.625</v>
      </c>
      <c r="I120" s="21">
        <f t="shared" si="26"/>
        <v>958467035.9375</v>
      </c>
      <c r="J120" s="21">
        <f t="shared" si="27"/>
        <v>3154186470.59375</v>
      </c>
      <c r="K120" s="22">
        <v>71577640</v>
      </c>
      <c r="L120" s="22">
        <v>5980710.5</v>
      </c>
      <c r="M120" s="22">
        <v>35605860</v>
      </c>
      <c r="N120" s="22">
        <v>71374000</v>
      </c>
      <c r="O120" s="22">
        <v>75744032</v>
      </c>
      <c r="P120" s="22">
        <v>38956184</v>
      </c>
      <c r="Q120" s="22">
        <v>18074718</v>
      </c>
      <c r="R120" s="22">
        <v>5601963</v>
      </c>
      <c r="S120" s="22">
        <v>11413128</v>
      </c>
      <c r="T120" s="22">
        <v>56166179.599609397</v>
      </c>
      <c r="U120" s="22">
        <v>78844137.625</v>
      </c>
      <c r="V120" s="22">
        <v>410599840</v>
      </c>
      <c r="W120" s="22">
        <v>51212248</v>
      </c>
      <c r="X120" s="22">
        <v>39758524</v>
      </c>
      <c r="Y120" s="22">
        <v>5848092</v>
      </c>
      <c r="Z120" s="22">
        <v>21407032.9443359</v>
      </c>
      <c r="AA120" s="22">
        <v>41997768</v>
      </c>
      <c r="AB120" s="22">
        <v>175971520</v>
      </c>
      <c r="AC120" s="22">
        <v>15928660</v>
      </c>
      <c r="AD120" s="22">
        <v>48893676</v>
      </c>
      <c r="AE120" s="22">
        <v>126858472</v>
      </c>
      <c r="AF120" s="22">
        <v>211279809.84179699</v>
      </c>
      <c r="AG120" s="22">
        <v>22741916</v>
      </c>
      <c r="AH120" s="22">
        <v>65014716</v>
      </c>
      <c r="AI120" s="22">
        <v>186729984</v>
      </c>
      <c r="AJ120" s="22">
        <v>86322312</v>
      </c>
      <c r="AK120" s="22">
        <v>39733548</v>
      </c>
      <c r="AL120" s="22">
        <v>64181216</v>
      </c>
      <c r="AM120" s="22">
        <v>75341488</v>
      </c>
      <c r="AN120" s="22">
        <v>329678956.5</v>
      </c>
      <c r="AO120" s="22">
        <v>332932096</v>
      </c>
      <c r="AP120" s="22">
        <v>79989128</v>
      </c>
      <c r="AQ120" s="22">
        <v>312334208</v>
      </c>
      <c r="AR120" s="22">
        <v>97154920</v>
      </c>
      <c r="AS120" s="22">
        <v>59703784</v>
      </c>
      <c r="AT120" s="22">
        <v>71327768</v>
      </c>
      <c r="AU120" s="22">
        <v>423351808</v>
      </c>
      <c r="AV120" s="22">
        <v>29931900</v>
      </c>
      <c r="AW120" s="22">
        <v>116046344</v>
      </c>
      <c r="AX120" s="22">
        <v>83438904</v>
      </c>
      <c r="AY120" s="22">
        <v>1185775557.28125</v>
      </c>
      <c r="AZ120" s="22">
        <v>127336120</v>
      </c>
      <c r="BA120" s="22">
        <v>175597131.625</v>
      </c>
      <c r="BB120" s="22">
        <v>806107008</v>
      </c>
      <c r="BC120" s="22">
        <v>82569952</v>
      </c>
      <c r="BD120" s="22">
        <v>27506476</v>
      </c>
      <c r="BE120" s="22">
        <v>12110368</v>
      </c>
      <c r="BF120" s="22">
        <v>30173231.9375</v>
      </c>
      <c r="BG120" s="22">
        <v>205271024</v>
      </c>
      <c r="BH120" s="22">
        <v>1613680384</v>
      </c>
      <c r="BI120" s="22">
        <v>306055136</v>
      </c>
      <c r="BJ120" s="22">
        <v>50304320</v>
      </c>
      <c r="BK120" s="22">
        <v>465645440</v>
      </c>
      <c r="BL120" s="22">
        <v>119511120</v>
      </c>
      <c r="BM120" s="22">
        <v>50510076</v>
      </c>
      <c r="BN120" s="22">
        <v>92901632</v>
      </c>
      <c r="BO120" s="22">
        <v>250307338.59375</v>
      </c>
    </row>
    <row r="121" spans="1:67" ht="13.95" hidden="1" customHeight="1" x14ac:dyDescent="0.3">
      <c r="A121" s="19">
        <v>2086</v>
      </c>
      <c r="B121" s="21">
        <f t="shared" si="19"/>
        <v>9682689384.6113281</v>
      </c>
      <c r="C121" s="21">
        <f t="shared" si="20"/>
        <v>468016338.33203119</v>
      </c>
      <c r="D121" s="21">
        <f t="shared" si="21"/>
        <v>529901726.34179688</v>
      </c>
      <c r="E121" s="21">
        <f t="shared" si="22"/>
        <v>616781704.4375</v>
      </c>
      <c r="F121" s="21">
        <f t="shared" si="23"/>
        <v>870372467.25</v>
      </c>
      <c r="G121" s="21">
        <f t="shared" si="24"/>
        <v>2804786596.59375</v>
      </c>
      <c r="H121" s="21">
        <f t="shared" si="25"/>
        <v>302842604</v>
      </c>
      <c r="I121" s="21">
        <f t="shared" si="26"/>
        <v>944716193.46875</v>
      </c>
      <c r="J121" s="21">
        <f t="shared" si="27"/>
        <v>3145271754.1875</v>
      </c>
      <c r="K121" s="22">
        <v>71479176</v>
      </c>
      <c r="L121" s="22">
        <v>5973159.5</v>
      </c>
      <c r="M121" s="22">
        <v>35436572</v>
      </c>
      <c r="N121" s="22">
        <v>71429880</v>
      </c>
      <c r="O121" s="22">
        <v>75680064</v>
      </c>
      <c r="P121" s="22">
        <v>38714256</v>
      </c>
      <c r="Q121" s="22">
        <v>18036976</v>
      </c>
      <c r="R121" s="22">
        <v>5588279</v>
      </c>
      <c r="S121" s="22">
        <v>11406464</v>
      </c>
      <c r="T121" s="22">
        <v>56046420.238281198</v>
      </c>
      <c r="U121" s="22">
        <v>78225091.59375</v>
      </c>
      <c r="V121" s="22">
        <v>411299200</v>
      </c>
      <c r="W121" s="22">
        <v>51358144</v>
      </c>
      <c r="X121" s="22">
        <v>39969932</v>
      </c>
      <c r="Y121" s="22">
        <v>5844854.5</v>
      </c>
      <c r="Z121" s="22">
        <v>21429595.841796901</v>
      </c>
      <c r="AA121" s="22">
        <v>41716700</v>
      </c>
      <c r="AB121" s="22">
        <v>174618224</v>
      </c>
      <c r="AC121" s="22">
        <v>15757447</v>
      </c>
      <c r="AD121" s="22">
        <v>48484424</v>
      </c>
      <c r="AE121" s="22">
        <v>125990192</v>
      </c>
      <c r="AF121" s="22">
        <v>210214717.4375</v>
      </c>
      <c r="AG121" s="22">
        <v>22963974</v>
      </c>
      <c r="AH121" s="22">
        <v>65053680</v>
      </c>
      <c r="AI121" s="22">
        <v>187025264</v>
      </c>
      <c r="AJ121" s="22">
        <v>85751328</v>
      </c>
      <c r="AK121" s="22">
        <v>39533800</v>
      </c>
      <c r="AL121" s="22">
        <v>64629032</v>
      </c>
      <c r="AM121" s="22">
        <v>74682336</v>
      </c>
      <c r="AN121" s="22">
        <v>330733053.25</v>
      </c>
      <c r="AO121" s="22">
        <v>335861024</v>
      </c>
      <c r="AP121" s="22">
        <v>80666240</v>
      </c>
      <c r="AQ121" s="22">
        <v>314352000</v>
      </c>
      <c r="AR121" s="22">
        <v>97252224</v>
      </c>
      <c r="AS121" s="22">
        <v>59958580</v>
      </c>
      <c r="AT121" s="22">
        <v>71693192</v>
      </c>
      <c r="AU121" s="22">
        <v>423968000</v>
      </c>
      <c r="AV121" s="22">
        <v>30060744</v>
      </c>
      <c r="AW121" s="22">
        <v>116718888</v>
      </c>
      <c r="AX121" s="22">
        <v>83549472</v>
      </c>
      <c r="AY121" s="22">
        <v>1190706232.59375</v>
      </c>
      <c r="AZ121" s="22">
        <v>127258424</v>
      </c>
      <c r="BA121" s="22">
        <v>175584180</v>
      </c>
      <c r="BB121" s="22">
        <v>793543360</v>
      </c>
      <c r="BC121" s="22">
        <v>82168240</v>
      </c>
      <c r="BD121" s="22">
        <v>27087112</v>
      </c>
      <c r="BE121" s="22">
        <v>11949335</v>
      </c>
      <c r="BF121" s="22">
        <v>29968146.46875</v>
      </c>
      <c r="BG121" s="22">
        <v>204404832</v>
      </c>
      <c r="BH121" s="22">
        <v>1607056768</v>
      </c>
      <c r="BI121" s="22">
        <v>305140416</v>
      </c>
      <c r="BJ121" s="22">
        <v>50021156</v>
      </c>
      <c r="BK121" s="22">
        <v>467067296</v>
      </c>
      <c r="BL121" s="22">
        <v>118725928</v>
      </c>
      <c r="BM121" s="22">
        <v>50111704</v>
      </c>
      <c r="BN121" s="22">
        <v>92332712</v>
      </c>
      <c r="BO121" s="22">
        <v>250410942.1875</v>
      </c>
    </row>
    <row r="122" spans="1:67" ht="13.95" hidden="1" customHeight="1" x14ac:dyDescent="0.3">
      <c r="A122" s="19">
        <v>2087</v>
      </c>
      <c r="B122" s="21">
        <f t="shared" si="19"/>
        <v>9667983003.7231407</v>
      </c>
      <c r="C122" s="21">
        <f t="shared" si="20"/>
        <v>466714655.59375</v>
      </c>
      <c r="D122" s="21">
        <f t="shared" si="21"/>
        <v>531000404.66601563</v>
      </c>
      <c r="E122" s="21">
        <f t="shared" si="22"/>
        <v>612585772.85400403</v>
      </c>
      <c r="F122" s="21">
        <f t="shared" si="23"/>
        <v>870885049</v>
      </c>
      <c r="G122" s="21">
        <f t="shared" si="24"/>
        <v>2816972459.8281202</v>
      </c>
      <c r="H122" s="21">
        <f t="shared" si="25"/>
        <v>302764844</v>
      </c>
      <c r="I122" s="21">
        <f t="shared" si="26"/>
        <v>931137851.28125</v>
      </c>
      <c r="J122" s="21">
        <f t="shared" si="27"/>
        <v>3135921966.5</v>
      </c>
      <c r="K122" s="22">
        <v>71388064</v>
      </c>
      <c r="L122" s="22">
        <v>5965214</v>
      </c>
      <c r="M122" s="22">
        <v>35273240</v>
      </c>
      <c r="N122" s="22">
        <v>71485824</v>
      </c>
      <c r="O122" s="22">
        <v>75611568</v>
      </c>
      <c r="P122" s="22">
        <v>38472528</v>
      </c>
      <c r="Q122" s="22">
        <v>17998126</v>
      </c>
      <c r="R122" s="22">
        <v>5574391.5</v>
      </c>
      <c r="S122" s="22">
        <v>11401225</v>
      </c>
      <c r="T122" s="22">
        <v>55927408.40625</v>
      </c>
      <c r="U122" s="22">
        <v>77617066.6875</v>
      </c>
      <c r="V122" s="22">
        <v>412021024</v>
      </c>
      <c r="W122" s="22">
        <v>51501704</v>
      </c>
      <c r="X122" s="22">
        <v>40187228</v>
      </c>
      <c r="Y122" s="22">
        <v>5841846.5</v>
      </c>
      <c r="Z122" s="22">
        <v>21448602.166015599</v>
      </c>
      <c r="AA122" s="22">
        <v>41427576</v>
      </c>
      <c r="AB122" s="22">
        <v>173271632</v>
      </c>
      <c r="AC122" s="22">
        <v>15586034</v>
      </c>
      <c r="AD122" s="22">
        <v>48072328</v>
      </c>
      <c r="AE122" s="22">
        <v>125103632</v>
      </c>
      <c r="AF122" s="22">
        <v>209124570.854004</v>
      </c>
      <c r="AG122" s="22">
        <v>23186812</v>
      </c>
      <c r="AH122" s="22">
        <v>65085176</v>
      </c>
      <c r="AI122" s="22">
        <v>187304880</v>
      </c>
      <c r="AJ122" s="22">
        <v>85185032</v>
      </c>
      <c r="AK122" s="22">
        <v>39331452</v>
      </c>
      <c r="AL122" s="22">
        <v>65082536</v>
      </c>
      <c r="AM122" s="22">
        <v>74019280</v>
      </c>
      <c r="AN122" s="22">
        <v>331689881</v>
      </c>
      <c r="AO122" s="22">
        <v>338704992</v>
      </c>
      <c r="AP122" s="22">
        <v>81337144</v>
      </c>
      <c r="AQ122" s="22">
        <v>316270080</v>
      </c>
      <c r="AR122" s="22">
        <v>97334072</v>
      </c>
      <c r="AS122" s="22">
        <v>60200600</v>
      </c>
      <c r="AT122" s="22">
        <v>72038328</v>
      </c>
      <c r="AU122" s="22">
        <v>424508288</v>
      </c>
      <c r="AV122" s="22">
        <v>30212608</v>
      </c>
      <c r="AW122" s="22">
        <v>117380920</v>
      </c>
      <c r="AX122" s="22">
        <v>83665864</v>
      </c>
      <c r="AY122" s="22">
        <v>1195319563.82812</v>
      </c>
      <c r="AZ122" s="22">
        <v>127202424</v>
      </c>
      <c r="BA122" s="22">
        <v>175562420</v>
      </c>
      <c r="BB122" s="22">
        <v>781130304</v>
      </c>
      <c r="BC122" s="22">
        <v>81779824</v>
      </c>
      <c r="BD122" s="22">
        <v>26671020</v>
      </c>
      <c r="BE122" s="22">
        <v>11791992</v>
      </c>
      <c r="BF122" s="22">
        <v>29764711.28125</v>
      </c>
      <c r="BG122" s="22">
        <v>203502368</v>
      </c>
      <c r="BH122" s="22">
        <v>1600241536</v>
      </c>
      <c r="BI122" s="22">
        <v>304200832</v>
      </c>
      <c r="BJ122" s="22">
        <v>49733556</v>
      </c>
      <c r="BK122" s="22">
        <v>468342720</v>
      </c>
      <c r="BL122" s="22">
        <v>117927344</v>
      </c>
      <c r="BM122" s="22">
        <v>49714164</v>
      </c>
      <c r="BN122" s="22">
        <v>91763864</v>
      </c>
      <c r="BO122" s="22">
        <v>250495582.5</v>
      </c>
    </row>
    <row r="123" spans="1:67" ht="13.95" hidden="1" customHeight="1" x14ac:dyDescent="0.3">
      <c r="A123" s="19">
        <v>2088</v>
      </c>
      <c r="B123" s="21">
        <f t="shared" si="19"/>
        <v>9652450891.6896973</v>
      </c>
      <c r="C123" s="21">
        <f t="shared" si="20"/>
        <v>465442519.94335938</v>
      </c>
      <c r="D123" s="21">
        <f t="shared" si="21"/>
        <v>532142945.58691412</v>
      </c>
      <c r="E123" s="21">
        <f t="shared" si="22"/>
        <v>608356592.69067407</v>
      </c>
      <c r="F123" s="21">
        <f t="shared" si="23"/>
        <v>871304165.25</v>
      </c>
      <c r="G123" s="21">
        <f t="shared" si="24"/>
        <v>2828466194.25</v>
      </c>
      <c r="H123" s="21">
        <f t="shared" si="25"/>
        <v>302680257.125</v>
      </c>
      <c r="I123" s="21">
        <f t="shared" si="26"/>
        <v>917721226</v>
      </c>
      <c r="J123" s="21">
        <f t="shared" si="27"/>
        <v>3126336990.84375</v>
      </c>
      <c r="K123" s="22">
        <v>71317376</v>
      </c>
      <c r="L123" s="22">
        <v>5957274</v>
      </c>
      <c r="M123" s="22">
        <v>35108808</v>
      </c>
      <c r="N123" s="22">
        <v>71537960</v>
      </c>
      <c r="O123" s="22">
        <v>75538120</v>
      </c>
      <c r="P123" s="22">
        <v>38231432</v>
      </c>
      <c r="Q123" s="22">
        <v>17960228</v>
      </c>
      <c r="R123" s="22">
        <v>5560837</v>
      </c>
      <c r="S123" s="22">
        <v>11398216</v>
      </c>
      <c r="T123" s="22">
        <v>55808656.193359397</v>
      </c>
      <c r="U123" s="22">
        <v>77023612.75</v>
      </c>
      <c r="V123" s="22">
        <v>412764032</v>
      </c>
      <c r="W123" s="22">
        <v>51658028</v>
      </c>
      <c r="X123" s="22">
        <v>40416300</v>
      </c>
      <c r="Y123" s="22">
        <v>5840188</v>
      </c>
      <c r="Z123" s="22">
        <v>21464397.5869141</v>
      </c>
      <c r="AA123" s="22">
        <v>41137760</v>
      </c>
      <c r="AB123" s="22">
        <v>171926528</v>
      </c>
      <c r="AC123" s="22">
        <v>15411541</v>
      </c>
      <c r="AD123" s="22">
        <v>47653144</v>
      </c>
      <c r="AE123" s="22">
        <v>124211504</v>
      </c>
      <c r="AF123" s="22">
        <v>208016115.69067401</v>
      </c>
      <c r="AG123" s="22">
        <v>23408686</v>
      </c>
      <c r="AH123" s="22">
        <v>65107336</v>
      </c>
      <c r="AI123" s="22">
        <v>187552944</v>
      </c>
      <c r="AJ123" s="22">
        <v>84628984</v>
      </c>
      <c r="AK123" s="22">
        <v>39126664</v>
      </c>
      <c r="AL123" s="22">
        <v>65532112</v>
      </c>
      <c r="AM123" s="22">
        <v>73358112</v>
      </c>
      <c r="AN123" s="22">
        <v>332589327.25</v>
      </c>
      <c r="AO123" s="22">
        <v>341476480</v>
      </c>
      <c r="AP123" s="22">
        <v>81993384</v>
      </c>
      <c r="AQ123" s="22">
        <v>318051296</v>
      </c>
      <c r="AR123" s="22">
        <v>97410712</v>
      </c>
      <c r="AS123" s="22">
        <v>60428796</v>
      </c>
      <c r="AT123" s="22">
        <v>72367376</v>
      </c>
      <c r="AU123" s="22">
        <v>424952864</v>
      </c>
      <c r="AV123" s="22">
        <v>30360820</v>
      </c>
      <c r="AW123" s="22">
        <v>118004064</v>
      </c>
      <c r="AX123" s="22">
        <v>83781040</v>
      </c>
      <c r="AY123" s="22">
        <v>1199639362.25</v>
      </c>
      <c r="AZ123" s="22">
        <v>127150320</v>
      </c>
      <c r="BA123" s="22">
        <v>175529937.125</v>
      </c>
      <c r="BB123" s="22">
        <v>768868416</v>
      </c>
      <c r="BC123" s="22">
        <v>81393160</v>
      </c>
      <c r="BD123" s="22">
        <v>26258134</v>
      </c>
      <c r="BE123" s="22">
        <v>11637315</v>
      </c>
      <c r="BF123" s="22">
        <v>29564201</v>
      </c>
      <c r="BG123" s="22">
        <v>202547376</v>
      </c>
      <c r="BH123" s="22">
        <v>1593328384</v>
      </c>
      <c r="BI123" s="22">
        <v>303228320</v>
      </c>
      <c r="BJ123" s="22">
        <v>49446472</v>
      </c>
      <c r="BK123" s="22">
        <v>469562272</v>
      </c>
      <c r="BL123" s="22">
        <v>117115552</v>
      </c>
      <c r="BM123" s="22">
        <v>49319840</v>
      </c>
      <c r="BN123" s="22">
        <v>91199600</v>
      </c>
      <c r="BO123" s="22">
        <v>250589174.84375</v>
      </c>
    </row>
    <row r="124" spans="1:67" ht="13.95" hidden="1" customHeight="1" x14ac:dyDescent="0.3">
      <c r="A124" s="19">
        <v>2089</v>
      </c>
      <c r="B124" s="21">
        <f t="shared" si="19"/>
        <v>9636238425.1381798</v>
      </c>
      <c r="C124" s="21">
        <f t="shared" si="20"/>
        <v>464183205.3046875</v>
      </c>
      <c r="D124" s="21">
        <f t="shared" si="21"/>
        <v>533274332.70214838</v>
      </c>
      <c r="E124" s="21">
        <f t="shared" si="22"/>
        <v>604086884.89697301</v>
      </c>
      <c r="F124" s="21">
        <f t="shared" si="23"/>
        <v>871658033.5</v>
      </c>
      <c r="G124" s="21">
        <f t="shared" si="24"/>
        <v>2839446735.7031202</v>
      </c>
      <c r="H124" s="21">
        <f t="shared" si="25"/>
        <v>302582345.875</v>
      </c>
      <c r="I124" s="21">
        <f t="shared" si="26"/>
        <v>904535424.90625</v>
      </c>
      <c r="J124" s="21">
        <f t="shared" si="27"/>
        <v>3116471462.25</v>
      </c>
      <c r="K124" s="22">
        <v>71260432</v>
      </c>
      <c r="L124" s="22">
        <v>5949487</v>
      </c>
      <c r="M124" s="22">
        <v>34941504</v>
      </c>
      <c r="N124" s="22">
        <v>71585264</v>
      </c>
      <c r="O124" s="22">
        <v>75464232</v>
      </c>
      <c r="P124" s="22">
        <v>37990312</v>
      </c>
      <c r="Q124" s="22">
        <v>17920936</v>
      </c>
      <c r="R124" s="22">
        <v>5548110</v>
      </c>
      <c r="S124" s="22">
        <v>11395072</v>
      </c>
      <c r="T124" s="22">
        <v>55690098.4921875</v>
      </c>
      <c r="U124" s="22">
        <v>76437757.8125</v>
      </c>
      <c r="V124" s="22">
        <v>413496320</v>
      </c>
      <c r="W124" s="22">
        <v>51816744</v>
      </c>
      <c r="X124" s="22">
        <v>40646896</v>
      </c>
      <c r="Y124" s="22">
        <v>5837983.5</v>
      </c>
      <c r="Z124" s="22">
        <v>21476389.2021484</v>
      </c>
      <c r="AA124" s="22">
        <v>40840716</v>
      </c>
      <c r="AB124" s="22">
        <v>170581664</v>
      </c>
      <c r="AC124" s="22">
        <v>15238390</v>
      </c>
      <c r="AD124" s="22">
        <v>47235672</v>
      </c>
      <c r="AE124" s="22">
        <v>123307160</v>
      </c>
      <c r="AF124" s="22">
        <v>206883282.89697301</v>
      </c>
      <c r="AG124" s="22">
        <v>23630656</v>
      </c>
      <c r="AH124" s="22">
        <v>65112844</v>
      </c>
      <c r="AI124" s="22">
        <v>187768608</v>
      </c>
      <c r="AJ124" s="22">
        <v>84080944</v>
      </c>
      <c r="AK124" s="22">
        <v>38916620</v>
      </c>
      <c r="AL124" s="22">
        <v>65986312</v>
      </c>
      <c r="AM124" s="22">
        <v>72682288</v>
      </c>
      <c r="AN124" s="22">
        <v>333479761.5</v>
      </c>
      <c r="AO124" s="22">
        <v>344187264</v>
      </c>
      <c r="AP124" s="22">
        <v>82649504</v>
      </c>
      <c r="AQ124" s="22">
        <v>319772640</v>
      </c>
      <c r="AR124" s="22">
        <v>97470984</v>
      </c>
      <c r="AS124" s="22">
        <v>60635976</v>
      </c>
      <c r="AT124" s="22">
        <v>72675944</v>
      </c>
      <c r="AU124" s="22">
        <v>425311136</v>
      </c>
      <c r="AV124" s="22">
        <v>30509300</v>
      </c>
      <c r="AW124" s="22">
        <v>118601312</v>
      </c>
      <c r="AX124" s="22">
        <v>83891768</v>
      </c>
      <c r="AY124" s="22">
        <v>1203740907.70312</v>
      </c>
      <c r="AZ124" s="22">
        <v>127099936</v>
      </c>
      <c r="BA124" s="22">
        <v>175482409.875</v>
      </c>
      <c r="BB124" s="22">
        <v>756816704</v>
      </c>
      <c r="BC124" s="22">
        <v>81014816</v>
      </c>
      <c r="BD124" s="22">
        <v>25852034</v>
      </c>
      <c r="BE124" s="22">
        <v>11486242</v>
      </c>
      <c r="BF124" s="22">
        <v>29365628.90625</v>
      </c>
      <c r="BG124" s="22">
        <v>201569504</v>
      </c>
      <c r="BH124" s="22">
        <v>1586328320</v>
      </c>
      <c r="BI124" s="22">
        <v>302246464</v>
      </c>
      <c r="BJ124" s="22">
        <v>49156908</v>
      </c>
      <c r="BK124" s="22">
        <v>470689792</v>
      </c>
      <c r="BL124" s="22">
        <v>116294424</v>
      </c>
      <c r="BM124" s="22">
        <v>48929096</v>
      </c>
      <c r="BN124" s="22">
        <v>90636632</v>
      </c>
      <c r="BO124" s="22">
        <v>250620322.25</v>
      </c>
    </row>
    <row r="125" spans="1:67" ht="13.95" hidden="1" customHeight="1" x14ac:dyDescent="0.3">
      <c r="A125" s="19">
        <v>2090</v>
      </c>
      <c r="B125" s="21">
        <f t="shared" si="19"/>
        <v>9619133799.3532715</v>
      </c>
      <c r="C125" s="21">
        <f t="shared" si="20"/>
        <v>462915570.70703119</v>
      </c>
      <c r="D125" s="21">
        <f t="shared" si="21"/>
        <v>534382730.73339838</v>
      </c>
      <c r="E125" s="21">
        <f t="shared" si="22"/>
        <v>599768092.13159204</v>
      </c>
      <c r="F125" s="21">
        <f t="shared" si="23"/>
        <v>871879951</v>
      </c>
      <c r="G125" s="21">
        <f t="shared" si="24"/>
        <v>2849950365.09375</v>
      </c>
      <c r="H125" s="21">
        <f t="shared" si="25"/>
        <v>302460311.125</v>
      </c>
      <c r="I125" s="21">
        <f t="shared" si="26"/>
        <v>891512413.75</v>
      </c>
      <c r="J125" s="21">
        <f t="shared" si="27"/>
        <v>3106264364.8125</v>
      </c>
      <c r="K125" s="22">
        <v>71201824</v>
      </c>
      <c r="L125" s="22">
        <v>5940817.5</v>
      </c>
      <c r="M125" s="22">
        <v>34773888</v>
      </c>
      <c r="N125" s="22">
        <v>71630552</v>
      </c>
      <c r="O125" s="22">
        <v>75377528</v>
      </c>
      <c r="P125" s="22">
        <v>37749352</v>
      </c>
      <c r="Q125" s="22">
        <v>17879620</v>
      </c>
      <c r="R125" s="22">
        <v>5535223.5</v>
      </c>
      <c r="S125" s="22">
        <v>11393096</v>
      </c>
      <c r="T125" s="22">
        <v>55572137.957031198</v>
      </c>
      <c r="U125" s="22">
        <v>75861531.75</v>
      </c>
      <c r="V125" s="22">
        <v>414224256</v>
      </c>
      <c r="W125" s="22">
        <v>51957784</v>
      </c>
      <c r="X125" s="22">
        <v>40877112</v>
      </c>
      <c r="Y125" s="22">
        <v>5835912</v>
      </c>
      <c r="Z125" s="22">
        <v>21487666.7333984</v>
      </c>
      <c r="AA125" s="22">
        <v>40541976</v>
      </c>
      <c r="AB125" s="22">
        <v>169232224</v>
      </c>
      <c r="AC125" s="22">
        <v>15064885</v>
      </c>
      <c r="AD125" s="22">
        <v>46816692</v>
      </c>
      <c r="AE125" s="22">
        <v>122385496</v>
      </c>
      <c r="AF125" s="22">
        <v>205726819.13159201</v>
      </c>
      <c r="AG125" s="22">
        <v>23853106</v>
      </c>
      <c r="AH125" s="22">
        <v>65115472</v>
      </c>
      <c r="AI125" s="22">
        <v>187949568</v>
      </c>
      <c r="AJ125" s="22">
        <v>83534736</v>
      </c>
      <c r="AK125" s="22">
        <v>38698748</v>
      </c>
      <c r="AL125" s="22">
        <v>66443876</v>
      </c>
      <c r="AM125" s="22">
        <v>72000776</v>
      </c>
      <c r="AN125" s="22">
        <v>334283669</v>
      </c>
      <c r="AO125" s="22">
        <v>346819200</v>
      </c>
      <c r="AP125" s="22">
        <v>83304584</v>
      </c>
      <c r="AQ125" s="22">
        <v>321510432</v>
      </c>
      <c r="AR125" s="22">
        <v>97513064</v>
      </c>
      <c r="AS125" s="22">
        <v>60828488</v>
      </c>
      <c r="AT125" s="22">
        <v>72963640</v>
      </c>
      <c r="AU125" s="22">
        <v>425579232</v>
      </c>
      <c r="AV125" s="22">
        <v>30637234</v>
      </c>
      <c r="AW125" s="22">
        <v>119170336</v>
      </c>
      <c r="AX125" s="22">
        <v>83999640</v>
      </c>
      <c r="AY125" s="22">
        <v>1207624515.09375</v>
      </c>
      <c r="AZ125" s="22">
        <v>127044488</v>
      </c>
      <c r="BA125" s="22">
        <v>175415823.125</v>
      </c>
      <c r="BB125" s="22">
        <v>744925184</v>
      </c>
      <c r="BC125" s="22">
        <v>80632784</v>
      </c>
      <c r="BD125" s="22">
        <v>25448584</v>
      </c>
      <c r="BE125" s="22">
        <v>11338124</v>
      </c>
      <c r="BF125" s="22">
        <v>29167737.75</v>
      </c>
      <c r="BG125" s="22">
        <v>200549872</v>
      </c>
      <c r="BH125" s="22">
        <v>1579114624</v>
      </c>
      <c r="BI125" s="22">
        <v>301231136</v>
      </c>
      <c r="BJ125" s="22">
        <v>48866036</v>
      </c>
      <c r="BK125" s="22">
        <v>471762176</v>
      </c>
      <c r="BL125" s="22">
        <v>115466400</v>
      </c>
      <c r="BM125" s="22">
        <v>48536432</v>
      </c>
      <c r="BN125" s="22">
        <v>90067024</v>
      </c>
      <c r="BO125" s="22">
        <v>250670664.8125</v>
      </c>
    </row>
    <row r="126" spans="1:67" ht="13.95" hidden="1" customHeight="1" x14ac:dyDescent="0.3">
      <c r="A126" s="19">
        <v>2091</v>
      </c>
      <c r="B126" s="21">
        <f t="shared" si="19"/>
        <v>9601335676.8955078</v>
      </c>
      <c r="C126" s="21">
        <f t="shared" si="20"/>
        <v>461670561.4296875</v>
      </c>
      <c r="D126" s="21">
        <f t="shared" si="21"/>
        <v>535495251.51855469</v>
      </c>
      <c r="E126" s="21">
        <f t="shared" si="22"/>
        <v>595439891.88476598</v>
      </c>
      <c r="F126" s="21">
        <f t="shared" si="23"/>
        <v>872037717.25</v>
      </c>
      <c r="G126" s="21">
        <f t="shared" si="24"/>
        <v>2859876680.03125</v>
      </c>
      <c r="H126" s="21">
        <f t="shared" si="25"/>
        <v>302331810</v>
      </c>
      <c r="I126" s="21">
        <f t="shared" si="26"/>
        <v>878644809.75</v>
      </c>
      <c r="J126" s="21">
        <f t="shared" si="27"/>
        <v>3095838955.03125</v>
      </c>
      <c r="K126" s="22">
        <v>71144928</v>
      </c>
      <c r="L126" s="22">
        <v>5932580.5</v>
      </c>
      <c r="M126" s="22">
        <v>34611116</v>
      </c>
      <c r="N126" s="22">
        <v>71677224</v>
      </c>
      <c r="O126" s="22">
        <v>75289984</v>
      </c>
      <c r="P126" s="22">
        <v>37509928</v>
      </c>
      <c r="Q126" s="22">
        <v>17838038</v>
      </c>
      <c r="R126" s="22">
        <v>5522947.5</v>
      </c>
      <c r="S126" s="22">
        <v>11391064</v>
      </c>
      <c r="T126" s="22">
        <v>55458098.8359375</v>
      </c>
      <c r="U126" s="22">
        <v>75294652.59375</v>
      </c>
      <c r="V126" s="22">
        <v>414945920</v>
      </c>
      <c r="W126" s="22">
        <v>52106292</v>
      </c>
      <c r="X126" s="22">
        <v>41110600</v>
      </c>
      <c r="Y126" s="22">
        <v>5834768</v>
      </c>
      <c r="Z126" s="22">
        <v>21497671.518554699</v>
      </c>
      <c r="AA126" s="22">
        <v>40238568</v>
      </c>
      <c r="AB126" s="22">
        <v>167890560</v>
      </c>
      <c r="AC126" s="22">
        <v>14893859</v>
      </c>
      <c r="AD126" s="22">
        <v>46400160</v>
      </c>
      <c r="AE126" s="22">
        <v>121456664</v>
      </c>
      <c r="AF126" s="22">
        <v>204560080.88476601</v>
      </c>
      <c r="AG126" s="22">
        <v>24075188</v>
      </c>
      <c r="AH126" s="22">
        <v>65104440</v>
      </c>
      <c r="AI126" s="22">
        <v>188118080</v>
      </c>
      <c r="AJ126" s="22">
        <v>82997344</v>
      </c>
      <c r="AK126" s="22">
        <v>38478724</v>
      </c>
      <c r="AL126" s="22">
        <v>66903148</v>
      </c>
      <c r="AM126" s="22">
        <v>71319392</v>
      </c>
      <c r="AN126" s="22">
        <v>335041401.25</v>
      </c>
      <c r="AO126" s="22">
        <v>349370208</v>
      </c>
      <c r="AP126" s="22">
        <v>83957312</v>
      </c>
      <c r="AQ126" s="22">
        <v>323231584</v>
      </c>
      <c r="AR126" s="22">
        <v>97543936</v>
      </c>
      <c r="AS126" s="22">
        <v>60999888</v>
      </c>
      <c r="AT126" s="22">
        <v>73236992</v>
      </c>
      <c r="AU126" s="22">
        <v>425776064</v>
      </c>
      <c r="AV126" s="22">
        <v>30719740</v>
      </c>
      <c r="AW126" s="22">
        <v>119706288</v>
      </c>
      <c r="AX126" s="22">
        <v>84112944</v>
      </c>
      <c r="AY126" s="22">
        <v>1211221724.03125</v>
      </c>
      <c r="AZ126" s="22">
        <v>126989680</v>
      </c>
      <c r="BA126" s="22">
        <v>175342130</v>
      </c>
      <c r="BB126" s="22">
        <v>733172096</v>
      </c>
      <c r="BC126" s="22">
        <v>80257728</v>
      </c>
      <c r="BD126" s="22">
        <v>25050892</v>
      </c>
      <c r="BE126" s="22">
        <v>11193100</v>
      </c>
      <c r="BF126" s="22">
        <v>28970993.75</v>
      </c>
      <c r="BG126" s="22">
        <v>199495520</v>
      </c>
      <c r="BH126" s="22">
        <v>1571774464</v>
      </c>
      <c r="BI126" s="22">
        <v>300195456</v>
      </c>
      <c r="BJ126" s="22">
        <v>48570084</v>
      </c>
      <c r="BK126" s="22">
        <v>472808416</v>
      </c>
      <c r="BL126" s="22">
        <v>114629080</v>
      </c>
      <c r="BM126" s="22">
        <v>48152280</v>
      </c>
      <c r="BN126" s="22">
        <v>89503096</v>
      </c>
      <c r="BO126" s="22">
        <v>250710559.03125</v>
      </c>
    </row>
    <row r="127" spans="1:67" ht="13.95" hidden="1" customHeight="1" x14ac:dyDescent="0.3">
      <c r="A127" s="19">
        <v>2092</v>
      </c>
      <c r="B127" s="21">
        <f t="shared" si="19"/>
        <v>9582921016.4279823</v>
      </c>
      <c r="C127" s="21">
        <f t="shared" si="20"/>
        <v>460448752.00976563</v>
      </c>
      <c r="D127" s="21">
        <f t="shared" si="21"/>
        <v>536629755.62988281</v>
      </c>
      <c r="E127" s="21">
        <f t="shared" si="22"/>
        <v>591100428.60864305</v>
      </c>
      <c r="F127" s="21">
        <f t="shared" si="23"/>
        <v>872162586.5</v>
      </c>
      <c r="G127" s="21">
        <f t="shared" si="24"/>
        <v>2869223896.8359399</v>
      </c>
      <c r="H127" s="21">
        <f t="shared" si="25"/>
        <v>302178070</v>
      </c>
      <c r="I127" s="21">
        <f t="shared" si="26"/>
        <v>865975235.8125</v>
      </c>
      <c r="J127" s="21">
        <f t="shared" si="27"/>
        <v>3085202291.03125</v>
      </c>
      <c r="K127" s="22">
        <v>71107848</v>
      </c>
      <c r="L127" s="22">
        <v>5924347</v>
      </c>
      <c r="M127" s="22">
        <v>34453468</v>
      </c>
      <c r="N127" s="22">
        <v>71711736</v>
      </c>
      <c r="O127" s="22">
        <v>75199200</v>
      </c>
      <c r="P127" s="22">
        <v>37273252</v>
      </c>
      <c r="Q127" s="22">
        <v>17798976</v>
      </c>
      <c r="R127" s="22">
        <v>5510997.5</v>
      </c>
      <c r="S127" s="22">
        <v>11389315</v>
      </c>
      <c r="T127" s="22">
        <v>55344609.447265603</v>
      </c>
      <c r="U127" s="22">
        <v>74735003.0625</v>
      </c>
      <c r="V127" s="22">
        <v>415689920</v>
      </c>
      <c r="W127" s="22">
        <v>52259172</v>
      </c>
      <c r="X127" s="22">
        <v>41344712</v>
      </c>
      <c r="Y127" s="22">
        <v>5833791.5</v>
      </c>
      <c r="Z127" s="22">
        <v>21502160.129882801</v>
      </c>
      <c r="AA127" s="22">
        <v>39934448</v>
      </c>
      <c r="AB127" s="22">
        <v>166565248</v>
      </c>
      <c r="AC127" s="22">
        <v>14723399</v>
      </c>
      <c r="AD127" s="22">
        <v>45982924</v>
      </c>
      <c r="AE127" s="22">
        <v>120519000</v>
      </c>
      <c r="AF127" s="22">
        <v>203375409.608643</v>
      </c>
      <c r="AG127" s="22">
        <v>24297640</v>
      </c>
      <c r="AH127" s="22">
        <v>65082400</v>
      </c>
      <c r="AI127" s="22">
        <v>188275712</v>
      </c>
      <c r="AJ127" s="22">
        <v>82464096</v>
      </c>
      <c r="AK127" s="22">
        <v>38253436</v>
      </c>
      <c r="AL127" s="22">
        <v>67357776</v>
      </c>
      <c r="AM127" s="22">
        <v>70643560</v>
      </c>
      <c r="AN127" s="22">
        <v>335787966.5</v>
      </c>
      <c r="AO127" s="22">
        <v>351832064</v>
      </c>
      <c r="AP127" s="22">
        <v>84600192</v>
      </c>
      <c r="AQ127" s="22">
        <v>324859072</v>
      </c>
      <c r="AR127" s="22">
        <v>97558896</v>
      </c>
      <c r="AS127" s="22">
        <v>61156308</v>
      </c>
      <c r="AT127" s="22">
        <v>73489488</v>
      </c>
      <c r="AU127" s="22">
        <v>425908032</v>
      </c>
      <c r="AV127" s="22">
        <v>30810032</v>
      </c>
      <c r="AW127" s="22">
        <v>120232456</v>
      </c>
      <c r="AX127" s="22">
        <v>84226992</v>
      </c>
      <c r="AY127" s="22">
        <v>1214550364.8359399</v>
      </c>
      <c r="AZ127" s="22">
        <v>126927632</v>
      </c>
      <c r="BA127" s="22">
        <v>175250438</v>
      </c>
      <c r="BB127" s="22">
        <v>721605568</v>
      </c>
      <c r="BC127" s="22">
        <v>79878104</v>
      </c>
      <c r="BD127" s="22">
        <v>24660328</v>
      </c>
      <c r="BE127" s="22">
        <v>11052412</v>
      </c>
      <c r="BF127" s="22">
        <v>28778823.8125</v>
      </c>
      <c r="BG127" s="22">
        <v>198390240</v>
      </c>
      <c r="BH127" s="22">
        <v>1564490112</v>
      </c>
      <c r="BI127" s="22">
        <v>299132224</v>
      </c>
      <c r="BJ127" s="22">
        <v>48276324</v>
      </c>
      <c r="BK127" s="22">
        <v>473752768</v>
      </c>
      <c r="BL127" s="22">
        <v>113782240</v>
      </c>
      <c r="BM127" s="22">
        <v>47766764</v>
      </c>
      <c r="BN127" s="22">
        <v>88941016</v>
      </c>
      <c r="BO127" s="22">
        <v>250670603.03125</v>
      </c>
    </row>
    <row r="128" spans="1:67" ht="13.95" hidden="1" customHeight="1" x14ac:dyDescent="0.3">
      <c r="A128" s="19">
        <v>2093</v>
      </c>
      <c r="B128" s="21">
        <f t="shared" si="19"/>
        <v>9563864189.047369</v>
      </c>
      <c r="C128" s="21">
        <f t="shared" si="20"/>
        <v>459237854.69921881</v>
      </c>
      <c r="D128" s="21">
        <f t="shared" si="21"/>
        <v>537759059.703125</v>
      </c>
      <c r="E128" s="21">
        <f t="shared" si="22"/>
        <v>586733485.16064501</v>
      </c>
      <c r="F128" s="21">
        <f t="shared" si="23"/>
        <v>872170137.5</v>
      </c>
      <c r="G128" s="21">
        <f t="shared" si="24"/>
        <v>2878057572.4218798</v>
      </c>
      <c r="H128" s="21">
        <f t="shared" si="25"/>
        <v>301999641.5</v>
      </c>
      <c r="I128" s="21">
        <f t="shared" si="26"/>
        <v>853451595.8125</v>
      </c>
      <c r="J128" s="21">
        <f t="shared" si="27"/>
        <v>3074454842.25</v>
      </c>
      <c r="K128" s="22">
        <v>71086544</v>
      </c>
      <c r="L128" s="22">
        <v>5916102.5</v>
      </c>
      <c r="M128" s="22">
        <v>34295924</v>
      </c>
      <c r="N128" s="22">
        <v>71749016</v>
      </c>
      <c r="O128" s="22">
        <v>75102160</v>
      </c>
      <c r="P128" s="22">
        <v>37035036</v>
      </c>
      <c r="Q128" s="22">
        <v>17759320</v>
      </c>
      <c r="R128" s="22">
        <v>5498704</v>
      </c>
      <c r="S128" s="22">
        <v>11387233</v>
      </c>
      <c r="T128" s="22">
        <v>55228213.261718802</v>
      </c>
      <c r="U128" s="22">
        <v>74179601.9375</v>
      </c>
      <c r="V128" s="22">
        <v>416432992</v>
      </c>
      <c r="W128" s="22">
        <v>52414812</v>
      </c>
      <c r="X128" s="22">
        <v>41574724</v>
      </c>
      <c r="Y128" s="22">
        <v>5832124</v>
      </c>
      <c r="Z128" s="22">
        <v>21504407.703125</v>
      </c>
      <c r="AA128" s="22">
        <v>39630116</v>
      </c>
      <c r="AB128" s="22">
        <v>165234352</v>
      </c>
      <c r="AC128" s="22">
        <v>14556548</v>
      </c>
      <c r="AD128" s="22">
        <v>45566472</v>
      </c>
      <c r="AE128" s="22">
        <v>119574072</v>
      </c>
      <c r="AF128" s="22">
        <v>202171925.16064501</v>
      </c>
      <c r="AG128" s="22">
        <v>24523212</v>
      </c>
      <c r="AH128" s="22">
        <v>65054124</v>
      </c>
      <c r="AI128" s="22">
        <v>188385920</v>
      </c>
      <c r="AJ128" s="22">
        <v>81927024</v>
      </c>
      <c r="AK128" s="22">
        <v>38026388</v>
      </c>
      <c r="AL128" s="22">
        <v>67816336</v>
      </c>
      <c r="AM128" s="22">
        <v>69966240</v>
      </c>
      <c r="AN128" s="22">
        <v>336470893.5</v>
      </c>
      <c r="AO128" s="22">
        <v>354227776</v>
      </c>
      <c r="AP128" s="22">
        <v>85222376</v>
      </c>
      <c r="AQ128" s="22">
        <v>326437120</v>
      </c>
      <c r="AR128" s="22">
        <v>97562152</v>
      </c>
      <c r="AS128" s="22">
        <v>61298544</v>
      </c>
      <c r="AT128" s="22">
        <v>73725552</v>
      </c>
      <c r="AU128" s="22">
        <v>425925824</v>
      </c>
      <c r="AV128" s="22">
        <v>30918060</v>
      </c>
      <c r="AW128" s="22">
        <v>120740024</v>
      </c>
      <c r="AX128" s="22">
        <v>84327920</v>
      </c>
      <c r="AY128" s="22">
        <v>1217672224.42188</v>
      </c>
      <c r="AZ128" s="22">
        <v>126855904</v>
      </c>
      <c r="BA128" s="22">
        <v>175143737.5</v>
      </c>
      <c r="BB128" s="22">
        <v>710171776</v>
      </c>
      <c r="BC128" s="22">
        <v>79499792</v>
      </c>
      <c r="BD128" s="22">
        <v>24276882</v>
      </c>
      <c r="BE128" s="22">
        <v>10914832</v>
      </c>
      <c r="BF128" s="22">
        <v>28588313.8125</v>
      </c>
      <c r="BG128" s="22">
        <v>197268016</v>
      </c>
      <c r="BH128" s="22">
        <v>1557144960</v>
      </c>
      <c r="BI128" s="22">
        <v>298058080</v>
      </c>
      <c r="BJ128" s="22">
        <v>47982280</v>
      </c>
      <c r="BK128" s="22">
        <v>474668160</v>
      </c>
      <c r="BL128" s="22">
        <v>112939360</v>
      </c>
      <c r="BM128" s="22">
        <v>47386728</v>
      </c>
      <c r="BN128" s="22">
        <v>88383680</v>
      </c>
      <c r="BO128" s="22">
        <v>250623578.25</v>
      </c>
    </row>
    <row r="129" spans="1:67" ht="13.95" hidden="1" customHeight="1" x14ac:dyDescent="0.3">
      <c r="A129" s="19">
        <v>2094</v>
      </c>
      <c r="B129" s="21">
        <f t="shared" si="19"/>
        <v>9544049994.8300781</v>
      </c>
      <c r="C129" s="21">
        <f t="shared" si="20"/>
        <v>458032276.81054688</v>
      </c>
      <c r="D129" s="21">
        <f t="shared" si="21"/>
        <v>538863513.77539063</v>
      </c>
      <c r="E129" s="21">
        <f t="shared" si="22"/>
        <v>582357007.46289098</v>
      </c>
      <c r="F129" s="21">
        <f t="shared" si="23"/>
        <v>872063846.75</v>
      </c>
      <c r="G129" s="21">
        <f t="shared" si="24"/>
        <v>2886413863.65625</v>
      </c>
      <c r="H129" s="21">
        <f t="shared" si="25"/>
        <v>301832151.125</v>
      </c>
      <c r="I129" s="21">
        <f t="shared" si="26"/>
        <v>841102313.90625</v>
      </c>
      <c r="J129" s="21">
        <f t="shared" si="27"/>
        <v>3063385021.34375</v>
      </c>
      <c r="K129" s="22">
        <v>71062208</v>
      </c>
      <c r="L129" s="22">
        <v>5908227.5</v>
      </c>
      <c r="M129" s="22">
        <v>34137388</v>
      </c>
      <c r="N129" s="22">
        <v>71779984</v>
      </c>
      <c r="O129" s="22">
        <v>75007264</v>
      </c>
      <c r="P129" s="22">
        <v>36802548</v>
      </c>
      <c r="Q129" s="22">
        <v>17719314</v>
      </c>
      <c r="R129" s="22">
        <v>5486375.5</v>
      </c>
      <c r="S129" s="22">
        <v>11384854</v>
      </c>
      <c r="T129" s="22">
        <v>55113187.685546897</v>
      </c>
      <c r="U129" s="22">
        <v>73630926.125</v>
      </c>
      <c r="V129" s="22">
        <v>417160192</v>
      </c>
      <c r="W129" s="22">
        <v>52572124</v>
      </c>
      <c r="X129" s="22">
        <v>41798396</v>
      </c>
      <c r="Y129" s="22">
        <v>5830295.5</v>
      </c>
      <c r="Z129" s="22">
        <v>21502506.275390599</v>
      </c>
      <c r="AA129" s="22">
        <v>39322468</v>
      </c>
      <c r="AB129" s="22">
        <v>163911488</v>
      </c>
      <c r="AC129" s="22">
        <v>14389119</v>
      </c>
      <c r="AD129" s="22">
        <v>45156892</v>
      </c>
      <c r="AE129" s="22">
        <v>118619448</v>
      </c>
      <c r="AF129" s="22">
        <v>200957592.46289101</v>
      </c>
      <c r="AG129" s="22">
        <v>24747046</v>
      </c>
      <c r="AH129" s="22">
        <v>65010912</v>
      </c>
      <c r="AI129" s="22">
        <v>188487072</v>
      </c>
      <c r="AJ129" s="22">
        <v>81394288</v>
      </c>
      <c r="AK129" s="22">
        <v>37794464</v>
      </c>
      <c r="AL129" s="22">
        <v>68269328</v>
      </c>
      <c r="AM129" s="22">
        <v>69290840</v>
      </c>
      <c r="AN129" s="22">
        <v>337069896.75</v>
      </c>
      <c r="AO129" s="22">
        <v>356558528</v>
      </c>
      <c r="AP129" s="22">
        <v>85830696</v>
      </c>
      <c r="AQ129" s="22">
        <v>328010112</v>
      </c>
      <c r="AR129" s="22">
        <v>97547240</v>
      </c>
      <c r="AS129" s="22">
        <v>61430636</v>
      </c>
      <c r="AT129" s="22">
        <v>73947248</v>
      </c>
      <c r="AU129" s="22">
        <v>425896736</v>
      </c>
      <c r="AV129" s="22">
        <v>31005146</v>
      </c>
      <c r="AW129" s="22">
        <v>121190376</v>
      </c>
      <c r="AX129" s="22">
        <v>84432744</v>
      </c>
      <c r="AY129" s="22">
        <v>1220564401.65625</v>
      </c>
      <c r="AZ129" s="22">
        <v>126804448</v>
      </c>
      <c r="BA129" s="22">
        <v>175027703.125</v>
      </c>
      <c r="BB129" s="22">
        <v>698900800</v>
      </c>
      <c r="BC129" s="22">
        <v>79123088</v>
      </c>
      <c r="BD129" s="22">
        <v>23902312</v>
      </c>
      <c r="BE129" s="22">
        <v>10779231</v>
      </c>
      <c r="BF129" s="22">
        <v>28396882.90625</v>
      </c>
      <c r="BG129" s="22">
        <v>196118816</v>
      </c>
      <c r="BH129" s="22">
        <v>1549636864</v>
      </c>
      <c r="BI129" s="22">
        <v>296969152</v>
      </c>
      <c r="BJ129" s="22">
        <v>47685796</v>
      </c>
      <c r="BK129" s="22">
        <v>475489568</v>
      </c>
      <c r="BL129" s="22">
        <v>112098952</v>
      </c>
      <c r="BM129" s="22">
        <v>47011236</v>
      </c>
      <c r="BN129" s="22">
        <v>87825616</v>
      </c>
      <c r="BO129" s="22">
        <v>250549021.34375</v>
      </c>
    </row>
    <row r="130" spans="1:67" ht="13.95" hidden="1" customHeight="1" x14ac:dyDescent="0.3">
      <c r="A130" s="19">
        <v>2095</v>
      </c>
      <c r="B130" s="21">
        <f t="shared" si="19"/>
        <v>9523651871.9614258</v>
      </c>
      <c r="C130" s="21">
        <f t="shared" si="20"/>
        <v>456817274.87304688</v>
      </c>
      <c r="D130" s="21">
        <f t="shared" si="21"/>
        <v>539938691.93066406</v>
      </c>
      <c r="E130" s="21">
        <f t="shared" si="22"/>
        <v>577969291.37646496</v>
      </c>
      <c r="F130" s="21">
        <f t="shared" si="23"/>
        <v>871866815.75</v>
      </c>
      <c r="G130" s="21">
        <f t="shared" si="24"/>
        <v>2894329989.15625</v>
      </c>
      <c r="H130" s="21">
        <f t="shared" si="25"/>
        <v>301642984.5</v>
      </c>
      <c r="I130" s="21">
        <f t="shared" si="26"/>
        <v>828867472.75</v>
      </c>
      <c r="J130" s="21">
        <f t="shared" si="27"/>
        <v>3052219351.625</v>
      </c>
      <c r="K130" s="22">
        <v>71047312</v>
      </c>
      <c r="L130" s="22">
        <v>5900525</v>
      </c>
      <c r="M130" s="22">
        <v>33974496</v>
      </c>
      <c r="N130" s="22">
        <v>71803080</v>
      </c>
      <c r="O130" s="22">
        <v>74904888</v>
      </c>
      <c r="P130" s="22">
        <v>36565084</v>
      </c>
      <c r="Q130" s="22">
        <v>17681164</v>
      </c>
      <c r="R130" s="22">
        <v>5474131.5</v>
      </c>
      <c r="S130" s="22">
        <v>11382279</v>
      </c>
      <c r="T130" s="22">
        <v>54998448.466796897</v>
      </c>
      <c r="U130" s="22">
        <v>73085866.90625</v>
      </c>
      <c r="V130" s="22">
        <v>417861216</v>
      </c>
      <c r="W130" s="22">
        <v>52734096</v>
      </c>
      <c r="X130" s="22">
        <v>42015632</v>
      </c>
      <c r="Y130" s="22">
        <v>5828858.5</v>
      </c>
      <c r="Z130" s="22">
        <v>21498889.4306641</v>
      </c>
      <c r="AA130" s="22">
        <v>39012588</v>
      </c>
      <c r="AB130" s="22">
        <v>162593808</v>
      </c>
      <c r="AC130" s="22">
        <v>14224298</v>
      </c>
      <c r="AD130" s="22">
        <v>44745664</v>
      </c>
      <c r="AE130" s="22">
        <v>117662208</v>
      </c>
      <c r="AF130" s="22">
        <v>199730725.37646499</v>
      </c>
      <c r="AG130" s="22">
        <v>24973256</v>
      </c>
      <c r="AH130" s="22">
        <v>64950216</v>
      </c>
      <c r="AI130" s="22">
        <v>188557696</v>
      </c>
      <c r="AJ130" s="22">
        <v>80858424</v>
      </c>
      <c r="AK130" s="22">
        <v>37559944</v>
      </c>
      <c r="AL130" s="22">
        <v>68726336</v>
      </c>
      <c r="AM130" s="22">
        <v>68626240</v>
      </c>
      <c r="AN130" s="22">
        <v>337614703.75</v>
      </c>
      <c r="AO130" s="22">
        <v>358815392</v>
      </c>
      <c r="AP130" s="22">
        <v>86428296</v>
      </c>
      <c r="AQ130" s="22">
        <v>329543552</v>
      </c>
      <c r="AR130" s="22">
        <v>97517200</v>
      </c>
      <c r="AS130" s="22">
        <v>61550032</v>
      </c>
      <c r="AT130" s="22">
        <v>74148904</v>
      </c>
      <c r="AU130" s="22">
        <v>425821696</v>
      </c>
      <c r="AV130" s="22">
        <v>31093676</v>
      </c>
      <c r="AW130" s="22">
        <v>121622728</v>
      </c>
      <c r="AX130" s="22">
        <v>84533168</v>
      </c>
      <c r="AY130" s="22">
        <v>1223255345.15625</v>
      </c>
      <c r="AZ130" s="22">
        <v>126742952</v>
      </c>
      <c r="BA130" s="22">
        <v>174900032.5</v>
      </c>
      <c r="BB130" s="22">
        <v>687731008</v>
      </c>
      <c r="BC130" s="22">
        <v>78750096</v>
      </c>
      <c r="BD130" s="22">
        <v>23536016</v>
      </c>
      <c r="BE130" s="22">
        <v>10646107</v>
      </c>
      <c r="BF130" s="22">
        <v>28204245.75</v>
      </c>
      <c r="BG130" s="22">
        <v>194944208</v>
      </c>
      <c r="BH130" s="22">
        <v>1542155264</v>
      </c>
      <c r="BI130" s="22">
        <v>295875232</v>
      </c>
      <c r="BJ130" s="22">
        <v>47388568</v>
      </c>
      <c r="BK130" s="22">
        <v>476262336</v>
      </c>
      <c r="BL130" s="22">
        <v>111256896</v>
      </c>
      <c r="BM130" s="22">
        <v>46638736</v>
      </c>
      <c r="BN130" s="22">
        <v>87263592</v>
      </c>
      <c r="BO130" s="22">
        <v>250434519.625</v>
      </c>
    </row>
    <row r="131" spans="1:67" ht="13.95" hidden="1" customHeight="1" x14ac:dyDescent="0.3">
      <c r="A131" s="19">
        <v>2096</v>
      </c>
      <c r="B131" s="21">
        <f t="shared" si="19"/>
        <v>9502691464.5725155</v>
      </c>
      <c r="C131" s="21">
        <f t="shared" si="20"/>
        <v>455569974.69726563</v>
      </c>
      <c r="D131" s="21">
        <f t="shared" si="21"/>
        <v>541011530.58789063</v>
      </c>
      <c r="E131" s="21">
        <f t="shared" si="22"/>
        <v>573582499.80297899</v>
      </c>
      <c r="F131" s="21">
        <f t="shared" si="23"/>
        <v>871608983.5</v>
      </c>
      <c r="G131" s="21">
        <f t="shared" si="24"/>
        <v>2901852235.6718798</v>
      </c>
      <c r="H131" s="21">
        <f t="shared" si="25"/>
        <v>301411885.625</v>
      </c>
      <c r="I131" s="21">
        <f t="shared" si="26"/>
        <v>816740184</v>
      </c>
      <c r="J131" s="21">
        <f t="shared" si="27"/>
        <v>3040914170.6875</v>
      </c>
      <c r="K131" s="22">
        <v>71018456</v>
      </c>
      <c r="L131" s="22">
        <v>5893157</v>
      </c>
      <c r="M131" s="22">
        <v>33812536</v>
      </c>
      <c r="N131" s="22">
        <v>71815144</v>
      </c>
      <c r="O131" s="22">
        <v>74793288</v>
      </c>
      <c r="P131" s="22">
        <v>36326204</v>
      </c>
      <c r="Q131" s="22">
        <v>17644434</v>
      </c>
      <c r="R131" s="22">
        <v>5461949</v>
      </c>
      <c r="S131" s="22">
        <v>11379732</v>
      </c>
      <c r="T131" s="22">
        <v>54879604.853515603</v>
      </c>
      <c r="U131" s="22">
        <v>72545469.84375</v>
      </c>
      <c r="V131" s="22">
        <v>418552416</v>
      </c>
      <c r="W131" s="22">
        <v>52898268</v>
      </c>
      <c r="X131" s="22">
        <v>42242088</v>
      </c>
      <c r="Y131" s="22">
        <v>5826363.5</v>
      </c>
      <c r="Z131" s="22">
        <v>21492395.087890599</v>
      </c>
      <c r="AA131" s="22">
        <v>38705752</v>
      </c>
      <c r="AB131" s="22">
        <v>161282944</v>
      </c>
      <c r="AC131" s="22">
        <v>14061457</v>
      </c>
      <c r="AD131" s="22">
        <v>44341432</v>
      </c>
      <c r="AE131" s="22">
        <v>116700496</v>
      </c>
      <c r="AF131" s="22">
        <v>198490418.80297899</v>
      </c>
      <c r="AG131" s="22">
        <v>25201350</v>
      </c>
      <c r="AH131" s="22">
        <v>64881976</v>
      </c>
      <c r="AI131" s="22">
        <v>188602848</v>
      </c>
      <c r="AJ131" s="22">
        <v>80320176</v>
      </c>
      <c r="AK131" s="22">
        <v>37321536</v>
      </c>
      <c r="AL131" s="22">
        <v>69180048</v>
      </c>
      <c r="AM131" s="22">
        <v>67962144</v>
      </c>
      <c r="AN131" s="22">
        <v>338138905.5</v>
      </c>
      <c r="AO131" s="22">
        <v>360999296</v>
      </c>
      <c r="AP131" s="22">
        <v>87014336</v>
      </c>
      <c r="AQ131" s="22">
        <v>331059744</v>
      </c>
      <c r="AR131" s="22">
        <v>97484152</v>
      </c>
      <c r="AS131" s="22">
        <v>61649804</v>
      </c>
      <c r="AT131" s="22">
        <v>74335960</v>
      </c>
      <c r="AU131" s="22">
        <v>425683392</v>
      </c>
      <c r="AV131" s="22">
        <v>31181102</v>
      </c>
      <c r="AW131" s="22">
        <v>122055344</v>
      </c>
      <c r="AX131" s="22">
        <v>84616536</v>
      </c>
      <c r="AY131" s="22">
        <v>1225772569.67188</v>
      </c>
      <c r="AZ131" s="22">
        <v>126660144</v>
      </c>
      <c r="BA131" s="22">
        <v>174751741.625</v>
      </c>
      <c r="BB131" s="22">
        <v>676660864</v>
      </c>
      <c r="BC131" s="22">
        <v>78367448</v>
      </c>
      <c r="BD131" s="22">
        <v>23179788</v>
      </c>
      <c r="BE131" s="22">
        <v>10516075</v>
      </c>
      <c r="BF131" s="22">
        <v>28016009</v>
      </c>
      <c r="BG131" s="22">
        <v>193752384</v>
      </c>
      <c r="BH131" s="22">
        <v>1534656000</v>
      </c>
      <c r="BI131" s="22">
        <v>294756096</v>
      </c>
      <c r="BJ131" s="22">
        <v>47093796</v>
      </c>
      <c r="BK131" s="22">
        <v>476979968</v>
      </c>
      <c r="BL131" s="22">
        <v>110417232</v>
      </c>
      <c r="BM131" s="22">
        <v>46268392</v>
      </c>
      <c r="BN131" s="22">
        <v>86703488</v>
      </c>
      <c r="BO131" s="22">
        <v>250286814.6875</v>
      </c>
    </row>
    <row r="132" spans="1:67" ht="13.95" hidden="1" customHeight="1" x14ac:dyDescent="0.3">
      <c r="A132" s="19">
        <v>2097</v>
      </c>
      <c r="B132" s="21">
        <f t="shared" si="19"/>
        <v>9480965655.2700214</v>
      </c>
      <c r="C132" s="21">
        <f t="shared" si="20"/>
        <v>454311650.09375</v>
      </c>
      <c r="D132" s="21">
        <f t="shared" si="21"/>
        <v>542075998.74121094</v>
      </c>
      <c r="E132" s="21">
        <f t="shared" si="22"/>
        <v>569204256.63037097</v>
      </c>
      <c r="F132" s="21">
        <f t="shared" si="23"/>
        <v>871216573.75</v>
      </c>
      <c r="G132" s="21">
        <f t="shared" si="24"/>
        <v>2908986875.7421899</v>
      </c>
      <c r="H132" s="21">
        <f t="shared" si="25"/>
        <v>301158990.5</v>
      </c>
      <c r="I132" s="21">
        <f t="shared" si="26"/>
        <v>804722632.75</v>
      </c>
      <c r="J132" s="21">
        <f t="shared" si="27"/>
        <v>3029288677.0625</v>
      </c>
      <c r="K132" s="22">
        <v>70982928</v>
      </c>
      <c r="L132" s="22">
        <v>5885594</v>
      </c>
      <c r="M132" s="22">
        <v>33645320</v>
      </c>
      <c r="N132" s="22">
        <v>71821016</v>
      </c>
      <c r="O132" s="22">
        <v>74681312</v>
      </c>
      <c r="P132" s="22">
        <v>36088632</v>
      </c>
      <c r="Q132" s="22">
        <v>17609644</v>
      </c>
      <c r="R132" s="22">
        <v>5450379.5</v>
      </c>
      <c r="S132" s="22">
        <v>11378646</v>
      </c>
      <c r="T132" s="22">
        <v>54761375.71875</v>
      </c>
      <c r="U132" s="22">
        <v>72006802.875</v>
      </c>
      <c r="V132" s="22">
        <v>419220256</v>
      </c>
      <c r="W132" s="22">
        <v>53073292</v>
      </c>
      <c r="X132" s="22">
        <v>42477128</v>
      </c>
      <c r="Y132" s="22">
        <v>5823611.5</v>
      </c>
      <c r="Z132" s="22">
        <v>21481711.2412109</v>
      </c>
      <c r="AA132" s="22">
        <v>38397196</v>
      </c>
      <c r="AB132" s="22">
        <v>159986080</v>
      </c>
      <c r="AC132" s="22">
        <v>13901231</v>
      </c>
      <c r="AD132" s="22">
        <v>43941860</v>
      </c>
      <c r="AE132" s="22">
        <v>115734192</v>
      </c>
      <c r="AF132" s="22">
        <v>197243697.630371</v>
      </c>
      <c r="AG132" s="22">
        <v>25431250</v>
      </c>
      <c r="AH132" s="22">
        <v>64800124</v>
      </c>
      <c r="AI132" s="22">
        <v>188612976</v>
      </c>
      <c r="AJ132" s="22">
        <v>79780536</v>
      </c>
      <c r="AK132" s="22">
        <v>37082928</v>
      </c>
      <c r="AL132" s="22">
        <v>69633520</v>
      </c>
      <c r="AM132" s="22">
        <v>67301088</v>
      </c>
      <c r="AN132" s="22">
        <v>338574151.75</v>
      </c>
      <c r="AO132" s="22">
        <v>363083072</v>
      </c>
      <c r="AP132" s="22">
        <v>87583728</v>
      </c>
      <c r="AQ132" s="22">
        <v>332575712</v>
      </c>
      <c r="AR132" s="22">
        <v>97434656</v>
      </c>
      <c r="AS132" s="22">
        <v>61738200</v>
      </c>
      <c r="AT132" s="22">
        <v>74511584</v>
      </c>
      <c r="AU132" s="22">
        <v>425536864</v>
      </c>
      <c r="AV132" s="22">
        <v>31242114</v>
      </c>
      <c r="AW132" s="22">
        <v>122469624</v>
      </c>
      <c r="AX132" s="22">
        <v>84697192</v>
      </c>
      <c r="AY132" s="22">
        <v>1228114129.7421899</v>
      </c>
      <c r="AZ132" s="22">
        <v>126577360</v>
      </c>
      <c r="BA132" s="22">
        <v>174581630.5</v>
      </c>
      <c r="BB132" s="22">
        <v>665682176</v>
      </c>
      <c r="BC132" s="22">
        <v>77989072</v>
      </c>
      <c r="BD132" s="22">
        <v>22833692</v>
      </c>
      <c r="BE132" s="22">
        <v>10388391</v>
      </c>
      <c r="BF132" s="22">
        <v>27829301.75</v>
      </c>
      <c r="BG132" s="22">
        <v>192544352</v>
      </c>
      <c r="BH132" s="22">
        <v>1526995456</v>
      </c>
      <c r="BI132" s="22">
        <v>293619136</v>
      </c>
      <c r="BJ132" s="22">
        <v>46800264</v>
      </c>
      <c r="BK132" s="22">
        <v>477567072</v>
      </c>
      <c r="BL132" s="22">
        <v>109578880</v>
      </c>
      <c r="BM132" s="22">
        <v>45907224</v>
      </c>
      <c r="BN132" s="22">
        <v>86133320</v>
      </c>
      <c r="BO132" s="22">
        <v>250142973.0625</v>
      </c>
    </row>
    <row r="133" spans="1:67" ht="13.95" hidden="1" customHeight="1" x14ac:dyDescent="0.3">
      <c r="A133" s="19">
        <v>2098</v>
      </c>
      <c r="B133" s="21">
        <f t="shared" si="19"/>
        <v>9458721710.2221718</v>
      </c>
      <c r="C133" s="21">
        <f t="shared" si="20"/>
        <v>453054293.59179688</v>
      </c>
      <c r="D133" s="21">
        <f t="shared" si="21"/>
        <v>543091218.86816406</v>
      </c>
      <c r="E133" s="21">
        <f t="shared" si="22"/>
        <v>564837529.20752001</v>
      </c>
      <c r="F133" s="21">
        <f t="shared" si="23"/>
        <v>870763336.5</v>
      </c>
      <c r="G133" s="21">
        <f t="shared" si="24"/>
        <v>2915664710.2109399</v>
      </c>
      <c r="H133" s="21">
        <f t="shared" si="25"/>
        <v>300875896.75</v>
      </c>
      <c r="I133" s="21">
        <f t="shared" si="26"/>
        <v>792842379.90625</v>
      </c>
      <c r="J133" s="21">
        <f t="shared" si="27"/>
        <v>3017592345.1875</v>
      </c>
      <c r="K133" s="22">
        <v>70953024</v>
      </c>
      <c r="L133" s="22">
        <v>5878223.5</v>
      </c>
      <c r="M133" s="22">
        <v>33475732</v>
      </c>
      <c r="N133" s="22">
        <v>71823992</v>
      </c>
      <c r="O133" s="22">
        <v>74564464</v>
      </c>
      <c r="P133" s="22">
        <v>35851316</v>
      </c>
      <c r="Q133" s="22">
        <v>17575440</v>
      </c>
      <c r="R133" s="22">
        <v>5438523.5</v>
      </c>
      <c r="S133" s="22">
        <v>11375922</v>
      </c>
      <c r="T133" s="22">
        <v>54643748.216796897</v>
      </c>
      <c r="U133" s="22">
        <v>71473908.375</v>
      </c>
      <c r="V133" s="22">
        <v>419837120</v>
      </c>
      <c r="W133" s="22">
        <v>53257284</v>
      </c>
      <c r="X133" s="22">
        <v>42708016</v>
      </c>
      <c r="Y133" s="22">
        <v>5820280.5</v>
      </c>
      <c r="Z133" s="22">
        <v>21468518.3681641</v>
      </c>
      <c r="AA133" s="22">
        <v>38090008</v>
      </c>
      <c r="AB133" s="22">
        <v>158693728</v>
      </c>
      <c r="AC133" s="22">
        <v>13742535</v>
      </c>
      <c r="AD133" s="22">
        <v>43547328</v>
      </c>
      <c r="AE133" s="22">
        <v>114773632</v>
      </c>
      <c r="AF133" s="22">
        <v>195990298.20752001</v>
      </c>
      <c r="AG133" s="22">
        <v>25663764</v>
      </c>
      <c r="AH133" s="22">
        <v>64707216</v>
      </c>
      <c r="AI133" s="22">
        <v>188602912</v>
      </c>
      <c r="AJ133" s="22">
        <v>79241392</v>
      </c>
      <c r="AK133" s="22">
        <v>36840468</v>
      </c>
      <c r="AL133" s="22">
        <v>70088352</v>
      </c>
      <c r="AM133" s="22">
        <v>66639836</v>
      </c>
      <c r="AN133" s="22">
        <v>338979396.5</v>
      </c>
      <c r="AO133" s="22">
        <v>365122688</v>
      </c>
      <c r="AP133" s="22">
        <v>88147656</v>
      </c>
      <c r="AQ133" s="22">
        <v>334010752</v>
      </c>
      <c r="AR133" s="22">
        <v>97372416</v>
      </c>
      <c r="AS133" s="22">
        <v>61819232</v>
      </c>
      <c r="AT133" s="22">
        <v>74669024</v>
      </c>
      <c r="AU133" s="22">
        <v>425310816</v>
      </c>
      <c r="AV133" s="22">
        <v>31300556</v>
      </c>
      <c r="AW133" s="22">
        <v>122871776</v>
      </c>
      <c r="AX133" s="22">
        <v>84782376</v>
      </c>
      <c r="AY133" s="22">
        <v>1230257418.2109399</v>
      </c>
      <c r="AZ133" s="22">
        <v>126488176</v>
      </c>
      <c r="BA133" s="22">
        <v>174387720.75</v>
      </c>
      <c r="BB133" s="22">
        <v>654825408</v>
      </c>
      <c r="BC133" s="22">
        <v>77612112</v>
      </c>
      <c r="BD133" s="22">
        <v>22496256</v>
      </c>
      <c r="BE133" s="22">
        <v>10262138</v>
      </c>
      <c r="BF133" s="22">
        <v>27646465.90625</v>
      </c>
      <c r="BG133" s="22">
        <v>191302912</v>
      </c>
      <c r="BH133" s="22">
        <v>1519349248</v>
      </c>
      <c r="BI133" s="22">
        <v>292481120</v>
      </c>
      <c r="BJ133" s="22">
        <v>46511064</v>
      </c>
      <c r="BK133" s="22">
        <v>478084800</v>
      </c>
      <c r="BL133" s="22">
        <v>108747880</v>
      </c>
      <c r="BM133" s="22">
        <v>45550184</v>
      </c>
      <c r="BN133" s="22">
        <v>85560072</v>
      </c>
      <c r="BO133" s="22">
        <v>250005065.1875</v>
      </c>
    </row>
    <row r="134" spans="1:67" ht="13.95" hidden="1" customHeight="1" x14ac:dyDescent="0.3">
      <c r="A134" s="19">
        <v>2099</v>
      </c>
      <c r="B134" s="21">
        <f t="shared" si="19"/>
        <v>9435961160.4079628</v>
      </c>
      <c r="C134" s="21">
        <f t="shared" si="20"/>
        <v>451783193.66015619</v>
      </c>
      <c r="D134" s="21">
        <f t="shared" si="21"/>
        <v>544101485.98242188</v>
      </c>
      <c r="E134" s="21">
        <f t="shared" si="22"/>
        <v>560489676.46850598</v>
      </c>
      <c r="F134" s="21">
        <f t="shared" si="23"/>
        <v>870209627</v>
      </c>
      <c r="G134" s="21">
        <f t="shared" si="24"/>
        <v>2921971055.4218798</v>
      </c>
      <c r="H134" s="21">
        <f t="shared" si="25"/>
        <v>300558567.625</v>
      </c>
      <c r="I134" s="21">
        <f t="shared" si="26"/>
        <v>781057241.28125</v>
      </c>
      <c r="J134" s="21">
        <f t="shared" si="27"/>
        <v>3005790312.96875</v>
      </c>
      <c r="K134" s="22">
        <v>70932200</v>
      </c>
      <c r="L134" s="22">
        <v>5870800</v>
      </c>
      <c r="M134" s="22">
        <v>33302990</v>
      </c>
      <c r="N134" s="22">
        <v>71820328</v>
      </c>
      <c r="O134" s="22">
        <v>74437192</v>
      </c>
      <c r="P134" s="22">
        <v>35615720</v>
      </c>
      <c r="Q134" s="22">
        <v>17541908</v>
      </c>
      <c r="R134" s="22">
        <v>5426221</v>
      </c>
      <c r="S134" s="22">
        <v>11371734</v>
      </c>
      <c r="T134" s="22">
        <v>54523738.035156198</v>
      </c>
      <c r="U134" s="22">
        <v>70940362.625</v>
      </c>
      <c r="V134" s="22">
        <v>420472704</v>
      </c>
      <c r="W134" s="22">
        <v>53435840</v>
      </c>
      <c r="X134" s="22">
        <v>42925776</v>
      </c>
      <c r="Y134" s="22">
        <v>5815936.5</v>
      </c>
      <c r="Z134" s="22">
        <v>21451229.482421901</v>
      </c>
      <c r="AA134" s="22">
        <v>37782820</v>
      </c>
      <c r="AB134" s="22">
        <v>157415760</v>
      </c>
      <c r="AC134" s="22">
        <v>13585821</v>
      </c>
      <c r="AD134" s="22">
        <v>43155748</v>
      </c>
      <c r="AE134" s="22">
        <v>113816400</v>
      </c>
      <c r="AF134" s="22">
        <v>194733127.46850601</v>
      </c>
      <c r="AG134" s="22">
        <v>25898214</v>
      </c>
      <c r="AH134" s="22">
        <v>64601648</v>
      </c>
      <c r="AI134" s="22">
        <v>188565024</v>
      </c>
      <c r="AJ134" s="22">
        <v>78697152</v>
      </c>
      <c r="AK134" s="22">
        <v>36596156</v>
      </c>
      <c r="AL134" s="22">
        <v>70534128</v>
      </c>
      <c r="AM134" s="22">
        <v>65976272</v>
      </c>
      <c r="AN134" s="22">
        <v>339341033</v>
      </c>
      <c r="AO134" s="22">
        <v>367091648</v>
      </c>
      <c r="AP134" s="22">
        <v>88712056</v>
      </c>
      <c r="AQ134" s="22">
        <v>335331968</v>
      </c>
      <c r="AR134" s="22">
        <v>97300728</v>
      </c>
      <c r="AS134" s="22">
        <v>61889580</v>
      </c>
      <c r="AT134" s="22">
        <v>74811792</v>
      </c>
      <c r="AU134" s="22">
        <v>425052064</v>
      </c>
      <c r="AV134" s="22">
        <v>31376394</v>
      </c>
      <c r="AW134" s="22">
        <v>123258712</v>
      </c>
      <c r="AX134" s="22">
        <v>84882368</v>
      </c>
      <c r="AY134" s="22">
        <v>1232263745.42188</v>
      </c>
      <c r="AZ134" s="22">
        <v>126386648</v>
      </c>
      <c r="BA134" s="22">
        <v>174171919.625</v>
      </c>
      <c r="BB134" s="22">
        <v>644055808</v>
      </c>
      <c r="BC134" s="22">
        <v>77230864</v>
      </c>
      <c r="BD134" s="22">
        <v>22168454</v>
      </c>
      <c r="BE134" s="22">
        <v>10138469</v>
      </c>
      <c r="BF134" s="22">
        <v>27463646.28125</v>
      </c>
      <c r="BG134" s="22">
        <v>190066944</v>
      </c>
      <c r="BH134" s="22">
        <v>1511677696</v>
      </c>
      <c r="BI134" s="22">
        <v>291328928</v>
      </c>
      <c r="BJ134" s="22">
        <v>46220348</v>
      </c>
      <c r="BK134" s="22">
        <v>478537216</v>
      </c>
      <c r="BL134" s="22">
        <v>107923792</v>
      </c>
      <c r="BM134" s="22">
        <v>45197880</v>
      </c>
      <c r="BN134" s="22">
        <v>84977488</v>
      </c>
      <c r="BO134" s="22">
        <v>249860020.96875</v>
      </c>
    </row>
    <row r="135" spans="1:67" ht="13.95" hidden="1" customHeight="1" x14ac:dyDescent="0.3">
      <c r="A135" s="19">
        <v>2100</v>
      </c>
      <c r="B135" s="21">
        <f t="shared" si="19"/>
        <v>9412661298.7431622</v>
      </c>
      <c r="C135" s="21">
        <f t="shared" si="20"/>
        <v>450483634.32617188</v>
      </c>
      <c r="D135" s="21">
        <f t="shared" si="21"/>
        <v>545035457.77539063</v>
      </c>
      <c r="E135" s="21">
        <f t="shared" si="22"/>
        <v>556170379.75878906</v>
      </c>
      <c r="F135" s="21">
        <f t="shared" si="23"/>
        <v>869572072</v>
      </c>
      <c r="G135" s="21">
        <f t="shared" si="24"/>
        <v>2927912858.5703101</v>
      </c>
      <c r="H135" s="21">
        <f t="shared" si="25"/>
        <v>300221819.75</v>
      </c>
      <c r="I135" s="21">
        <f t="shared" si="26"/>
        <v>769356332.4375</v>
      </c>
      <c r="J135" s="21">
        <f t="shared" si="27"/>
        <v>2993908744.125</v>
      </c>
      <c r="K135" s="22">
        <v>70899864</v>
      </c>
      <c r="L135" s="22">
        <v>5863216</v>
      </c>
      <c r="M135" s="22">
        <v>33127146</v>
      </c>
      <c r="N135" s="22">
        <v>71812888</v>
      </c>
      <c r="O135" s="22">
        <v>74303184</v>
      </c>
      <c r="P135" s="22">
        <v>35376464</v>
      </c>
      <c r="Q135" s="22">
        <v>17507868</v>
      </c>
      <c r="R135" s="22">
        <v>5413672</v>
      </c>
      <c r="S135" s="22">
        <v>11367237</v>
      </c>
      <c r="T135" s="22">
        <v>54402784.013671897</v>
      </c>
      <c r="U135" s="22">
        <v>70409311.3125</v>
      </c>
      <c r="V135" s="22">
        <v>421035424</v>
      </c>
      <c r="W135" s="22">
        <v>53612232</v>
      </c>
      <c r="X135" s="22">
        <v>43142392</v>
      </c>
      <c r="Y135" s="22">
        <v>5811705</v>
      </c>
      <c r="Z135" s="22">
        <v>21433704.775390599</v>
      </c>
      <c r="AA135" s="22">
        <v>37477496</v>
      </c>
      <c r="AB135" s="22">
        <v>156158576</v>
      </c>
      <c r="AC135" s="22">
        <v>13430885</v>
      </c>
      <c r="AD135" s="22">
        <v>42773032</v>
      </c>
      <c r="AE135" s="22">
        <v>112853680</v>
      </c>
      <c r="AF135" s="22">
        <v>193476710.758789</v>
      </c>
      <c r="AG135" s="22">
        <v>26133514</v>
      </c>
      <c r="AH135" s="22">
        <v>64487528</v>
      </c>
      <c r="AI135" s="22">
        <v>188504944</v>
      </c>
      <c r="AJ135" s="22">
        <v>78143712</v>
      </c>
      <c r="AK135" s="22">
        <v>36348308</v>
      </c>
      <c r="AL135" s="22">
        <v>70982024</v>
      </c>
      <c r="AM135" s="22">
        <v>65317480</v>
      </c>
      <c r="AN135" s="22">
        <v>339654562</v>
      </c>
      <c r="AO135" s="22">
        <v>369016192</v>
      </c>
      <c r="AP135" s="22">
        <v>89262152</v>
      </c>
      <c r="AQ135" s="22">
        <v>336672640</v>
      </c>
      <c r="AR135" s="22">
        <v>97213992</v>
      </c>
      <c r="AS135" s="22">
        <v>61950960</v>
      </c>
      <c r="AT135" s="22">
        <v>74941072</v>
      </c>
      <c r="AU135" s="22">
        <v>424713152</v>
      </c>
      <c r="AV135" s="22">
        <v>31448232</v>
      </c>
      <c r="AW135" s="22">
        <v>123615704</v>
      </c>
      <c r="AX135" s="22">
        <v>84988368</v>
      </c>
      <c r="AY135" s="22">
        <v>1234090394.5703101</v>
      </c>
      <c r="AZ135" s="22">
        <v>126279600</v>
      </c>
      <c r="BA135" s="22">
        <v>173942219.75</v>
      </c>
      <c r="BB135" s="22">
        <v>633361792</v>
      </c>
      <c r="BC135" s="22">
        <v>76847520</v>
      </c>
      <c r="BD135" s="22">
        <v>21848354</v>
      </c>
      <c r="BE135" s="22">
        <v>10016795</v>
      </c>
      <c r="BF135" s="22">
        <v>27281871.4375</v>
      </c>
      <c r="BG135" s="22">
        <v>188815728</v>
      </c>
      <c r="BH135" s="22">
        <v>1503983488</v>
      </c>
      <c r="BI135" s="22">
        <v>290160800</v>
      </c>
      <c r="BJ135" s="22">
        <v>45929904</v>
      </c>
      <c r="BK135" s="22">
        <v>479002496</v>
      </c>
      <c r="BL135" s="22">
        <v>107104896</v>
      </c>
      <c r="BM135" s="22">
        <v>44850784</v>
      </c>
      <c r="BN135" s="22">
        <v>84394600</v>
      </c>
      <c r="BO135" s="22">
        <v>249666048.125</v>
      </c>
    </row>
    <row r="136" spans="1:67" customFormat="1" ht="13.95" customHeight="1" x14ac:dyDescent="0.3">
      <c r="A136" s="19" t="s">
        <v>270</v>
      </c>
      <c r="B136" s="21">
        <f t="shared" si="19"/>
        <v>6478206818.5253906</v>
      </c>
      <c r="C136" s="21">
        <f t="shared" si="20"/>
        <v>47909088</v>
      </c>
      <c r="D136" s="21">
        <f t="shared" si="21"/>
        <v>13990945.6875</v>
      </c>
      <c r="E136" s="21">
        <f t="shared" si="22"/>
        <v>404525921.24414098</v>
      </c>
      <c r="F136" s="21">
        <f t="shared" si="23"/>
        <v>558471826.125</v>
      </c>
      <c r="G136" s="21">
        <f t="shared" si="24"/>
        <v>1291658219</v>
      </c>
      <c r="H136" s="21">
        <f t="shared" si="25"/>
        <v>0</v>
      </c>
      <c r="I136" s="21">
        <f t="shared" si="26"/>
        <v>1494254034</v>
      </c>
      <c r="J136" s="21">
        <f t="shared" si="27"/>
        <v>2667396784.46875</v>
      </c>
      <c r="K136" s="48">
        <f>IF(d3f!K6=0,0,d2f!K59)</f>
        <v>0</v>
      </c>
      <c r="L136" s="48">
        <f>IF(d3f!L6=0,0,d2f!L59)</f>
        <v>0</v>
      </c>
      <c r="M136" s="48">
        <f>IF(d3f!M6=0,0,d2f!M59)</f>
        <v>47909088</v>
      </c>
      <c r="N136" s="48">
        <f>IF(d3f!N6=0,0,d2f!N59)</f>
        <v>0</v>
      </c>
      <c r="O136" s="48">
        <f>IF(d3f!O6=0,0,d2f!O59)</f>
        <v>0</v>
      </c>
      <c r="P136" s="48">
        <f>IF(d3f!P6=0,0,d2f!P59)</f>
        <v>0</v>
      </c>
      <c r="Q136" s="48">
        <f>IF(d3f!Q6=0,0,d2f!Q59)</f>
        <v>0</v>
      </c>
      <c r="R136" s="48">
        <f>IF(d3f!R6=0,0,d2f!R59)</f>
        <v>0</v>
      </c>
      <c r="S136" s="48">
        <f>IF(d3f!S6=0,0,d2f!S59)</f>
        <v>0</v>
      </c>
      <c r="T136" s="48">
        <f>IF(d3f!T6=0,0,d2f!T59)</f>
        <v>0</v>
      </c>
      <c r="U136" s="48">
        <f>IF(d3f!U6=0,0,d2f!U59)</f>
        <v>0</v>
      </c>
      <c r="V136" s="48">
        <f>IF(d3f!V6=0,0,d2f!V59)</f>
        <v>0</v>
      </c>
      <c r="W136" s="48">
        <f>IF(d3f!W6=0,0,d2f!W59)</f>
        <v>0</v>
      </c>
      <c r="X136" s="48">
        <f>IF(d3f!X6=0,0,d2f!X59)</f>
        <v>0</v>
      </c>
      <c r="Y136" s="48">
        <f>IF(d3f!Y6=0,0,d2f!Y59)</f>
        <v>0</v>
      </c>
      <c r="Z136" s="48">
        <f>IF(d3f!Z6=0,0,d2f!Z59)</f>
        <v>13990945.6875</v>
      </c>
      <c r="AA136" s="48">
        <f>IF(d3f!AA6=0,0,d2f!AA59)</f>
        <v>0</v>
      </c>
      <c r="AB136" s="48">
        <f>IF(d3f!AB6=0,0,d2f!AB59)</f>
        <v>0</v>
      </c>
      <c r="AC136" s="48">
        <f>IF(d3f!AC6=0,0,d2f!AC59)</f>
        <v>19764772</v>
      </c>
      <c r="AD136" s="48">
        <f>IF(d3f!AD6=0,0,d2f!AD59)</f>
        <v>52874796</v>
      </c>
      <c r="AE136" s="48">
        <f>IF(d3f!AE6=0,0,d2f!AE59)</f>
        <v>130828592</v>
      </c>
      <c r="AF136" s="48">
        <f>IF(d3f!AF6=0,0,d2f!AF59)</f>
        <v>201057761.24414101</v>
      </c>
      <c r="AG136" s="48">
        <f>IF(d3f!AG6=0,0,d2f!AG59)</f>
        <v>0</v>
      </c>
      <c r="AH136" s="48">
        <f>IF(d3f!AH6=0,0,d2f!AH59)</f>
        <v>46813372</v>
      </c>
      <c r="AI136" s="48">
        <f>IF(d3f!AI6=0,0,d2f!AI59)</f>
        <v>116516464</v>
      </c>
      <c r="AJ136" s="48">
        <f>IF(d3f!AJ6=0,0,d2f!AJ59)</f>
        <v>91561224</v>
      </c>
      <c r="AK136" s="48">
        <f>IF(d3f!AK6=0,0,d2f!AK59)</f>
        <v>38078712</v>
      </c>
      <c r="AL136" s="48">
        <f>IF(d3f!AL6=0,0,d2f!AL59)</f>
        <v>0</v>
      </c>
      <c r="AM136" s="48">
        <f>IF(d3f!AM6=0,0,d2f!AM59)</f>
        <v>87467792</v>
      </c>
      <c r="AN136" s="48">
        <f>IF(d3f!AN6=0,0,d2f!AN59)</f>
        <v>178034262.125</v>
      </c>
      <c r="AO136" s="48">
        <f>IF(d3f!AO6=0,0,d2f!AO59)</f>
        <v>109221768</v>
      </c>
      <c r="AP136" s="48">
        <f>IF(d3f!AP6=0,0,d2f!AP59)</f>
        <v>31920306</v>
      </c>
      <c r="AQ136" s="48">
        <f>IF(d3f!AQ6=0,0,d2f!AQ59)</f>
        <v>132015936</v>
      </c>
      <c r="AR136" s="48">
        <f>IF(d3f!AR6=0,0,d2f!AR59)</f>
        <v>56418528</v>
      </c>
      <c r="AS136" s="48">
        <f>IF(d3f!AS6=0,0,d2f!AS59)</f>
        <v>24462344</v>
      </c>
      <c r="AT136" s="48">
        <f>IF(d3f!AT6=0,0,d2f!AT59)</f>
        <v>27014288</v>
      </c>
      <c r="AU136" s="48">
        <f>IF(d3f!AU6=0,0,d2f!AU59)</f>
        <v>232588000</v>
      </c>
      <c r="AV136" s="48">
        <f>IF(d3f!AV6=0,0,d2f!AV59)</f>
        <v>14254327</v>
      </c>
      <c r="AW136" s="48">
        <f>IF(d3f!AW6=0,0,d2f!AW59)</f>
        <v>50432192</v>
      </c>
      <c r="AX136" s="48">
        <f>IF(d3f!AX6=0,0,d2f!AX59)</f>
        <v>63994180</v>
      </c>
      <c r="AY136" s="48">
        <f>IF(d3f!AY6=0,0,d2f!AY59)</f>
        <v>549336350</v>
      </c>
      <c r="AZ136" s="48">
        <f>IF(d3f!AZ6=0,0,d2f!AZ59)</f>
        <v>0</v>
      </c>
      <c r="BA136" s="48">
        <f>IF(d3f!BA6=0,0,d2f!BA59)</f>
        <v>0</v>
      </c>
      <c r="BB136" s="48">
        <f>IF(d3f!BB6=0,0,d2f!BB59)</f>
        <v>1419321216</v>
      </c>
      <c r="BC136" s="48">
        <f>IF(d3f!BC6=0,0,d2f!BC59)</f>
        <v>0</v>
      </c>
      <c r="BD136" s="48">
        <f>IF(d3f!BD6=0,0,d2f!BD59)</f>
        <v>51718624</v>
      </c>
      <c r="BE136" s="48">
        <f>IF(d3f!BE6=0,0,d2f!BE59)</f>
        <v>23214194</v>
      </c>
      <c r="BF136" s="48">
        <f>IF(d3f!BF6=0,0,d2f!BF59)</f>
        <v>0</v>
      </c>
      <c r="BG136" s="48">
        <f>IF(d3f!BG6=0,0,d2f!BG59)</f>
        <v>173515040</v>
      </c>
      <c r="BH136" s="48">
        <f>IF(d3f!BH6=0,0,d2f!BH59)</f>
        <v>1450881024</v>
      </c>
      <c r="BI136" s="48">
        <f>IF(d3f!BI6=0,0,d2f!BI59)</f>
        <v>283454624</v>
      </c>
      <c r="BJ136" s="48">
        <f>IF(d3f!BJ6=0,0,d2f!BJ59)</f>
        <v>54492656</v>
      </c>
      <c r="BK136" s="48">
        <f>IF(d3f!BK6=0,0,d2f!BK59)</f>
        <v>251228816</v>
      </c>
      <c r="BL136" s="48">
        <f>IF(d3f!BL6=0,0,d2f!BL59)</f>
        <v>115832048</v>
      </c>
      <c r="BM136" s="48">
        <f>IF(d3f!BM6=0,0,d2f!BM59)</f>
        <v>71664336</v>
      </c>
      <c r="BN136" s="48">
        <f>IF(d3f!BN6=0,0,d2f!BN59)</f>
        <v>100974592</v>
      </c>
      <c r="BO136" s="48">
        <f>IF(d3f!BO6=0,0,d2f!BO59)</f>
        <v>165353648.46875</v>
      </c>
    </row>
    <row r="137" spans="1:67" ht="13.95" customHeight="1" x14ac:dyDescent="0.3">
      <c r="A137" s="19"/>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row>
    <row r="138" spans="1:67" ht="13.95" customHeight="1" x14ac:dyDescent="0.3">
      <c r="A138" s="19"/>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row>
    <row r="139" spans="1:67" ht="13.95" customHeight="1" x14ac:dyDescent="0.3">
      <c r="A139" s="19"/>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row>
    <row r="140" spans="1:67" ht="13.95" customHeight="1"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ht="13.95" customHeight="1"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ht="13.95" customHeight="1"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ht="13.95" customHeight="1"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ht="13.95" customHeight="1"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ht="13.95" customHeight="1"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ht="13.95" customHeight="1"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ht="10.050000000000001" customHeight="1"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ht="10.050000000000001" customHeight="1"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ht="10.050000000000001" customHeight="1"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ht="10.050000000000001" customHeight="1"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ht="10.050000000000001" customHeight="1"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ht="10.050000000000001" customHeight="1"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ht="10.050000000000001" customHeight="1"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ht="10.050000000000001" customHeight="1"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ht="10.050000000000001" customHeight="1"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ht="10.050000000000001" customHeight="1"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ht="10.050000000000001" customHeight="1"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ht="10.050000000000001" customHeight="1"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ht="10.050000000000001" customHeight="1"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ht="10.050000000000001" customHeight="1"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ht="10.050000000000001" customHeight="1"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ht="10.050000000000001" customHeight="1"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ht="10.050000000000001" customHeight="1"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ht="10.050000000000001" customHeight="1"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ht="10.050000000000001" customHeight="1"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ht="10.050000000000001" customHeight="1" x14ac:dyDescent="0.3">
      <c r="B166" s="25"/>
    </row>
    <row r="167" spans="1:67" ht="10.050000000000001" customHeight="1" x14ac:dyDescent="0.3">
      <c r="B167" s="25"/>
    </row>
    <row r="168" spans="1:67" ht="10.050000000000001" customHeight="1" x14ac:dyDescent="0.3">
      <c r="B168" s="25"/>
    </row>
    <row r="169" spans="1:67" ht="10.050000000000001" customHeight="1" x14ac:dyDescent="0.3">
      <c r="B169" s="25"/>
    </row>
    <row r="170" spans="1:67" ht="10.050000000000001" customHeight="1" x14ac:dyDescent="0.3">
      <c r="B170" s="25"/>
    </row>
    <row r="171" spans="1:67" ht="10.050000000000001" customHeight="1" x14ac:dyDescent="0.3">
      <c r="B171" s="25"/>
    </row>
    <row r="172" spans="1:67" ht="10.050000000000001" customHeight="1" x14ac:dyDescent="0.3">
      <c r="B172" s="25"/>
    </row>
    <row r="173" spans="1:67" ht="10.050000000000001" customHeight="1" x14ac:dyDescent="0.3">
      <c r="B173" s="25"/>
    </row>
    <row r="174" spans="1:67" ht="10.050000000000001" customHeight="1" x14ac:dyDescent="0.3">
      <c r="B174" s="25"/>
    </row>
    <row r="175" spans="1:67" ht="10.050000000000001" customHeight="1" x14ac:dyDescent="0.3">
      <c r="B175" s="25"/>
    </row>
    <row r="176" spans="1:67" ht="10.050000000000001" customHeight="1" x14ac:dyDescent="0.3">
      <c r="B176" s="25"/>
    </row>
    <row r="177" spans="2:2" ht="10.050000000000001" customHeight="1" x14ac:dyDescent="0.3">
      <c r="B177" s="25"/>
    </row>
    <row r="178" spans="2:2" ht="10.050000000000001" customHeight="1" x14ac:dyDescent="0.3">
      <c r="B178" s="25"/>
    </row>
    <row r="179" spans="2:2" ht="10.050000000000001" customHeight="1" x14ac:dyDescent="0.3">
      <c r="B179" s="25"/>
    </row>
    <row r="180" spans="2:2" ht="10.050000000000001" customHeight="1" x14ac:dyDescent="0.3">
      <c r="B180" s="25"/>
    </row>
    <row r="181" spans="2:2" ht="10.050000000000001" customHeight="1" x14ac:dyDescent="0.3">
      <c r="B181" s="25"/>
    </row>
    <row r="182" spans="2:2" ht="10.050000000000001" customHeight="1" x14ac:dyDescent="0.3">
      <c r="B182" s="25"/>
    </row>
    <row r="183" spans="2:2" ht="10.050000000000001" customHeight="1" x14ac:dyDescent="0.3">
      <c r="B183" s="25"/>
    </row>
    <row r="184" spans="2:2" ht="10.050000000000001" customHeight="1" x14ac:dyDescent="0.3">
      <c r="B184" s="25"/>
    </row>
    <row r="185" spans="2:2" ht="10.050000000000001" customHeight="1" x14ac:dyDescent="0.3">
      <c r="B185" s="25"/>
    </row>
    <row r="186" spans="2:2" ht="10.050000000000001" customHeight="1" x14ac:dyDescent="0.3">
      <c r="B186" s="25"/>
    </row>
    <row r="187" spans="2:2" ht="10.050000000000001" customHeight="1" x14ac:dyDescent="0.3">
      <c r="B187" s="25"/>
    </row>
    <row r="188" spans="2:2" ht="10.050000000000001" customHeight="1" x14ac:dyDescent="0.3">
      <c r="B188" s="25"/>
    </row>
    <row r="189" spans="2:2" ht="10.050000000000001" customHeight="1" x14ac:dyDescent="0.3">
      <c r="B189" s="25"/>
    </row>
    <row r="190" spans="2:2" ht="10.050000000000001" customHeight="1" x14ac:dyDescent="0.3">
      <c r="B190" s="25"/>
    </row>
    <row r="191" spans="2:2" ht="10.050000000000001" customHeight="1" x14ac:dyDescent="0.3">
      <c r="B191" s="25"/>
    </row>
    <row r="192" spans="2:2" ht="10.050000000000001" customHeight="1" x14ac:dyDescent="0.3">
      <c r="B192" s="25"/>
    </row>
    <row r="193" spans="2:2" ht="10.050000000000001" customHeight="1" x14ac:dyDescent="0.3">
      <c r="B193" s="25"/>
    </row>
    <row r="194" spans="2:2" ht="10.050000000000001" customHeight="1" x14ac:dyDescent="0.3">
      <c r="B194" s="25"/>
    </row>
    <row r="195" spans="2:2" ht="10.050000000000001" customHeight="1" x14ac:dyDescent="0.3">
      <c r="B195" s="25"/>
    </row>
    <row r="196" spans="2:2" ht="10.050000000000001" customHeight="1" x14ac:dyDescent="0.3">
      <c r="B196" s="25"/>
    </row>
    <row r="197" spans="2:2" ht="10.050000000000001" customHeight="1" x14ac:dyDescent="0.3">
      <c r="B197" s="25"/>
    </row>
    <row r="198" spans="2:2" ht="10.050000000000001" customHeight="1" x14ac:dyDescent="0.3">
      <c r="B198" s="25"/>
    </row>
    <row r="199" spans="2:2" ht="10.050000000000001" customHeight="1" x14ac:dyDescent="0.3">
      <c r="B199" s="25"/>
    </row>
    <row r="200" spans="2:2" ht="10.050000000000001" customHeight="1" x14ac:dyDescent="0.3">
      <c r="B200" s="25"/>
    </row>
    <row r="201" spans="2:2" ht="10.050000000000001" customHeight="1" x14ac:dyDescent="0.3">
      <c r="B201" s="25"/>
    </row>
    <row r="202" spans="2:2" ht="10.050000000000001" customHeight="1" x14ac:dyDescent="0.3">
      <c r="B202" s="25"/>
    </row>
    <row r="203" spans="2:2" ht="10.050000000000001" customHeight="1" x14ac:dyDescent="0.3">
      <c r="B203" s="25"/>
    </row>
    <row r="204" spans="2:2" ht="10.050000000000001" customHeight="1" x14ac:dyDescent="0.3">
      <c r="B204" s="25"/>
    </row>
    <row r="205" spans="2:2" ht="10.050000000000001" customHeight="1" x14ac:dyDescent="0.3">
      <c r="B205" s="25"/>
    </row>
    <row r="206" spans="2:2" ht="10.050000000000001" customHeight="1" x14ac:dyDescent="0.3">
      <c r="B206" s="25"/>
    </row>
    <row r="207" spans="2:2" ht="10.050000000000001" customHeight="1" x14ac:dyDescent="0.3">
      <c r="B207" s="25"/>
    </row>
    <row r="208" spans="2:2" ht="10.050000000000001" customHeight="1" x14ac:dyDescent="0.3">
      <c r="B208" s="25"/>
    </row>
    <row r="209" spans="2:2" ht="10.050000000000001" customHeight="1" x14ac:dyDescent="0.3">
      <c r="B209" s="25"/>
    </row>
    <row r="210" spans="2:2" ht="10.050000000000001" customHeight="1" x14ac:dyDescent="0.3">
      <c r="B210" s="25"/>
    </row>
    <row r="211" spans="2:2" ht="10.050000000000001" customHeight="1" x14ac:dyDescent="0.3">
      <c r="B211" s="25"/>
    </row>
    <row r="212" spans="2:2" ht="10.050000000000001" customHeight="1" x14ac:dyDescent="0.3">
      <c r="B212" s="25"/>
    </row>
    <row r="213" spans="2:2" ht="10.050000000000001" customHeight="1" x14ac:dyDescent="0.3">
      <c r="B213" s="25"/>
    </row>
    <row r="214" spans="2:2" ht="10.050000000000001" customHeight="1" x14ac:dyDescent="0.3">
      <c r="B214" s="25"/>
    </row>
    <row r="215" spans="2:2" ht="10.050000000000001" customHeight="1" x14ac:dyDescent="0.3">
      <c r="B215" s="25"/>
    </row>
    <row r="216" spans="2:2" ht="10.050000000000001" customHeight="1" x14ac:dyDescent="0.3">
      <c r="B216" s="25"/>
    </row>
    <row r="217" spans="2:2" ht="10.050000000000001" customHeight="1" x14ac:dyDescent="0.3">
      <c r="B217" s="25"/>
    </row>
    <row r="218" spans="2:2" ht="10.050000000000001" customHeight="1" x14ac:dyDescent="0.3">
      <c r="B218" s="25"/>
    </row>
    <row r="219" spans="2:2" ht="10.050000000000001" customHeight="1" x14ac:dyDescent="0.3">
      <c r="B219" s="25"/>
    </row>
    <row r="220" spans="2:2" ht="10.050000000000001" customHeight="1" x14ac:dyDescent="0.3">
      <c r="B220" s="25"/>
    </row>
    <row r="221" spans="2:2" ht="10.050000000000001" customHeight="1" x14ac:dyDescent="0.3">
      <c r="B221" s="25"/>
    </row>
    <row r="222" spans="2:2" ht="10.050000000000001" customHeight="1" x14ac:dyDescent="0.3">
      <c r="B222" s="25"/>
    </row>
    <row r="223" spans="2:2" ht="10.050000000000001" customHeight="1" x14ac:dyDescent="0.3">
      <c r="B223" s="25"/>
    </row>
    <row r="224" spans="2:2" ht="10.050000000000001" customHeight="1" x14ac:dyDescent="0.3">
      <c r="B224" s="25"/>
    </row>
    <row r="225" spans="2:2" ht="10.050000000000001" customHeight="1" x14ac:dyDescent="0.3">
      <c r="B225" s="25"/>
    </row>
    <row r="226" spans="2:2" ht="10.050000000000001" customHeight="1" x14ac:dyDescent="0.3">
      <c r="B226" s="25"/>
    </row>
    <row r="227" spans="2:2" ht="10.050000000000001" customHeight="1" x14ac:dyDescent="0.3">
      <c r="B227" s="25"/>
    </row>
    <row r="228" spans="2:2" ht="10.050000000000001" customHeight="1" x14ac:dyDescent="0.3">
      <c r="B228" s="25"/>
    </row>
    <row r="229" spans="2:2" ht="10.050000000000001" customHeight="1" x14ac:dyDescent="0.3">
      <c r="B229" s="25"/>
    </row>
    <row r="230" spans="2:2" ht="10.050000000000001" customHeight="1" x14ac:dyDescent="0.3">
      <c r="B230" s="25"/>
    </row>
    <row r="231" spans="2:2" ht="10.050000000000001" customHeight="1" x14ac:dyDescent="0.3">
      <c r="B231" s="25"/>
    </row>
    <row r="232" spans="2:2" ht="10.050000000000001" customHeight="1" x14ac:dyDescent="0.3">
      <c r="B232" s="25"/>
    </row>
    <row r="233" spans="2:2" ht="10.050000000000001" customHeight="1" x14ac:dyDescent="0.3">
      <c r="B233" s="25"/>
    </row>
    <row r="234" spans="2:2" ht="10.050000000000001" customHeight="1" x14ac:dyDescent="0.3">
      <c r="B234" s="25"/>
    </row>
    <row r="235" spans="2:2" ht="10.050000000000001" customHeight="1" x14ac:dyDescent="0.3">
      <c r="B235" s="25"/>
    </row>
    <row r="236" spans="2:2" ht="10.050000000000001" customHeight="1" x14ac:dyDescent="0.3">
      <c r="B236" s="25"/>
    </row>
    <row r="237" spans="2:2" ht="10.050000000000001" customHeight="1" x14ac:dyDescent="0.3">
      <c r="B237" s="25"/>
    </row>
    <row r="238" spans="2:2" ht="10.050000000000001" customHeight="1" x14ac:dyDescent="0.3">
      <c r="B238" s="25"/>
    </row>
    <row r="239" spans="2:2" ht="10.050000000000001" customHeight="1" x14ac:dyDescent="0.3">
      <c r="B239" s="25"/>
    </row>
    <row r="240" spans="2:2" ht="10.050000000000001" customHeight="1" x14ac:dyDescent="0.3">
      <c r="B240" s="25"/>
    </row>
    <row r="241" spans="2:2" ht="10.050000000000001" customHeight="1" x14ac:dyDescent="0.3">
      <c r="B241" s="25"/>
    </row>
    <row r="242" spans="2:2" ht="10.050000000000001" customHeight="1" x14ac:dyDescent="0.3">
      <c r="B242" s="25"/>
    </row>
    <row r="243" spans="2:2" ht="10.050000000000001" customHeight="1" x14ac:dyDescent="0.3">
      <c r="B243" s="25"/>
    </row>
    <row r="244" spans="2:2" ht="10.050000000000001" customHeight="1" x14ac:dyDescent="0.3">
      <c r="B244" s="25"/>
    </row>
    <row r="245" spans="2:2" ht="10.050000000000001" customHeight="1" x14ac:dyDescent="0.3">
      <c r="B245" s="25"/>
    </row>
    <row r="246" spans="2:2" ht="10.050000000000001" customHeight="1" x14ac:dyDescent="0.3">
      <c r="B246" s="25"/>
    </row>
    <row r="247" spans="2:2" ht="10.050000000000001" customHeight="1" x14ac:dyDescent="0.3">
      <c r="B247" s="25"/>
    </row>
    <row r="248" spans="2:2" ht="10.050000000000001" customHeight="1" x14ac:dyDescent="0.3">
      <c r="B248" s="25"/>
    </row>
    <row r="249" spans="2:2" ht="10.050000000000001" customHeight="1" x14ac:dyDescent="0.3">
      <c r="B249" s="25"/>
    </row>
    <row r="250" spans="2:2" ht="10.050000000000001" customHeight="1" x14ac:dyDescent="0.3">
      <c r="B250" s="25"/>
    </row>
    <row r="251" spans="2:2" ht="10.050000000000001" customHeight="1" x14ac:dyDescent="0.3">
      <c r="B251" s="25"/>
    </row>
    <row r="252" spans="2:2" ht="10.050000000000001" customHeight="1" x14ac:dyDescent="0.3">
      <c r="B252" s="25"/>
    </row>
    <row r="253" spans="2:2" ht="10.050000000000001" customHeight="1" x14ac:dyDescent="0.3">
      <c r="B253" s="25"/>
    </row>
    <row r="254" spans="2:2" ht="10.050000000000001" customHeight="1" x14ac:dyDescent="0.3">
      <c r="B254" s="25"/>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5BD9A-6083-384F-B00A-15CBB62222B9}">
  <dimension ref="A1:BO6"/>
  <sheetViews>
    <sheetView zoomScaleNormal="100" workbookViewId="0">
      <selection activeCell="K15" sqref="A1:XFD1048576"/>
    </sheetView>
  </sheetViews>
  <sheetFormatPr baseColWidth="10" defaultColWidth="10.796875" defaultRowHeight="15" x14ac:dyDescent="0.25"/>
  <cols>
    <col min="1" max="1" width="23.5" style="5" customWidth="1"/>
    <col min="2" max="2" width="11.69921875" style="5" bestFit="1" customWidth="1"/>
    <col min="3" max="6" width="10.796875" style="5"/>
    <col min="7" max="7" width="12" style="5" customWidth="1"/>
    <col min="8" max="16384" width="10.796875" style="5"/>
  </cols>
  <sheetData>
    <row r="1" spans="1:67" ht="15.6" x14ac:dyDescent="0.3">
      <c r="A1" s="6" t="s">
        <v>163</v>
      </c>
      <c r="E1" s="2"/>
    </row>
    <row r="2" spans="1:67" s="13" customFormat="1" ht="73.95" customHeight="1" x14ac:dyDescent="0.25">
      <c r="A2" s="10"/>
      <c r="B2" s="11" t="s">
        <v>165</v>
      </c>
      <c r="C2" s="11" t="s">
        <v>166</v>
      </c>
      <c r="D2" s="11" t="s">
        <v>167</v>
      </c>
      <c r="E2" s="11" t="s">
        <v>168</v>
      </c>
      <c r="F2" s="11" t="s">
        <v>169</v>
      </c>
      <c r="G2" s="11" t="s">
        <v>170</v>
      </c>
      <c r="H2" s="11" t="s">
        <v>171</v>
      </c>
      <c r="I2" s="11" t="s">
        <v>172</v>
      </c>
      <c r="J2" s="11" t="s">
        <v>173</v>
      </c>
      <c r="K2" s="12" t="s">
        <v>174</v>
      </c>
      <c r="L2" s="12" t="s">
        <v>175</v>
      </c>
      <c r="M2" s="12" t="s">
        <v>176</v>
      </c>
      <c r="N2" s="12" t="s">
        <v>177</v>
      </c>
      <c r="O2" s="12" t="s">
        <v>178</v>
      </c>
      <c r="P2" s="12" t="s">
        <v>179</v>
      </c>
      <c r="Q2" s="12" t="s">
        <v>180</v>
      </c>
      <c r="R2" s="12" t="s">
        <v>181</v>
      </c>
      <c r="S2" s="12" t="s">
        <v>182</v>
      </c>
      <c r="T2" s="12" t="s">
        <v>183</v>
      </c>
      <c r="U2" s="12" t="s">
        <v>184</v>
      </c>
      <c r="V2" s="12" t="s">
        <v>151</v>
      </c>
      <c r="W2" s="12" t="s">
        <v>185</v>
      </c>
      <c r="X2" s="12" t="s">
        <v>186</v>
      </c>
      <c r="Y2" s="12" t="s">
        <v>187</v>
      </c>
      <c r="Z2" s="12" t="s">
        <v>188</v>
      </c>
      <c r="AA2" s="12" t="s">
        <v>189</v>
      </c>
      <c r="AB2" s="12" t="s">
        <v>190</v>
      </c>
      <c r="AC2" s="12" t="s">
        <v>191</v>
      </c>
      <c r="AD2" s="12" t="s">
        <v>192</v>
      </c>
      <c r="AE2" s="12" t="s">
        <v>193</v>
      </c>
      <c r="AF2" s="12" t="s">
        <v>194</v>
      </c>
      <c r="AG2" s="12" t="s">
        <v>195</v>
      </c>
      <c r="AH2" s="12" t="s">
        <v>196</v>
      </c>
      <c r="AI2" s="12" t="s">
        <v>197</v>
      </c>
      <c r="AJ2" s="12" t="s">
        <v>198</v>
      </c>
      <c r="AK2" s="12" t="s">
        <v>199</v>
      </c>
      <c r="AL2" s="12" t="s">
        <v>200</v>
      </c>
      <c r="AM2" s="12" t="s">
        <v>201</v>
      </c>
      <c r="AN2" s="12" t="s">
        <v>202</v>
      </c>
      <c r="AO2" s="12" t="s">
        <v>203</v>
      </c>
      <c r="AP2" s="12" t="s">
        <v>204</v>
      </c>
      <c r="AQ2" s="12" t="s">
        <v>205</v>
      </c>
      <c r="AR2" s="12" t="s">
        <v>206</v>
      </c>
      <c r="AS2" s="12" t="s">
        <v>207</v>
      </c>
      <c r="AT2" s="12" t="s">
        <v>208</v>
      </c>
      <c r="AU2" s="12" t="s">
        <v>209</v>
      </c>
      <c r="AV2" s="12" t="s">
        <v>210</v>
      </c>
      <c r="AW2" s="12" t="s">
        <v>211</v>
      </c>
      <c r="AX2" s="12" t="s">
        <v>212</v>
      </c>
      <c r="AY2" s="12" t="s">
        <v>213</v>
      </c>
      <c r="AZ2" s="12" t="s">
        <v>214</v>
      </c>
      <c r="BA2" s="12" t="s">
        <v>215</v>
      </c>
      <c r="BB2" s="12" t="s">
        <v>216</v>
      </c>
      <c r="BC2" s="12" t="s">
        <v>217</v>
      </c>
      <c r="BD2" s="12" t="s">
        <v>218</v>
      </c>
      <c r="BE2" s="12" t="s">
        <v>219</v>
      </c>
      <c r="BF2" s="12" t="s">
        <v>220</v>
      </c>
      <c r="BG2" s="12" t="s">
        <v>221</v>
      </c>
      <c r="BH2" s="12" t="s">
        <v>222</v>
      </c>
      <c r="BI2" s="12" t="s">
        <v>223</v>
      </c>
      <c r="BJ2" s="12" t="s">
        <v>224</v>
      </c>
      <c r="BK2" s="12" t="s">
        <v>225</v>
      </c>
      <c r="BL2" s="12" t="s">
        <v>226</v>
      </c>
      <c r="BM2" s="12" t="s">
        <v>227</v>
      </c>
      <c r="BN2" s="12" t="s">
        <v>228</v>
      </c>
      <c r="BO2" s="12" t="s">
        <v>229</v>
      </c>
    </row>
    <row r="3" spans="1:67" s="30" customFormat="1" ht="13.95" customHeight="1" x14ac:dyDescent="0.25">
      <c r="A3" s="29" t="s">
        <v>240</v>
      </c>
      <c r="B3" s="4">
        <f>SUM(C3:J3)</f>
        <v>2601.838222489534</v>
      </c>
      <c r="C3" s="4">
        <f>SUM(K3:U3)</f>
        <v>420.75408240793024</v>
      </c>
      <c r="D3" s="4">
        <f>SUM(V3:Z3)</f>
        <v>649.8241333446847</v>
      </c>
      <c r="E3" s="4">
        <f>SUM(AA3:AF3)</f>
        <v>279.79593108607975</v>
      </c>
      <c r="F3" s="4">
        <f>SUM(AG3:AN3)</f>
        <v>104.69350075548124</v>
      </c>
      <c r="G3" s="4">
        <f>SUM(AO3:AY3)</f>
        <v>156.55620161490106</v>
      </c>
      <c r="H3" s="4">
        <f>SUM(AZ3:BA3)</f>
        <v>251.12672020432277</v>
      </c>
      <c r="I3" s="4">
        <f>SUM(BB3:BF3)</f>
        <v>436.54566133966574</v>
      </c>
      <c r="J3" s="4">
        <f>SUM(BG3:BO3)</f>
        <v>302.54199173646816</v>
      </c>
      <c r="K3" s="2">
        <v>98.337896648341697</v>
      </c>
      <c r="L3" s="2">
        <v>5.3407212027870301</v>
      </c>
      <c r="M3" s="14">
        <v>17.286076509279798</v>
      </c>
      <c r="N3" s="2">
        <v>40.965991409132798</v>
      </c>
      <c r="O3" s="2">
        <v>83.528461804435594</v>
      </c>
      <c r="P3" s="2">
        <v>29.610401486559699</v>
      </c>
      <c r="Q3" s="2">
        <v>13.8192803095587</v>
      </c>
      <c r="R3" s="2">
        <v>3.6583422940976602</v>
      </c>
      <c r="S3" s="2">
        <v>7.7637785181929404</v>
      </c>
      <c r="T3" s="26">
        <f>(SUM('d1'!D15:D22)/SUM('d1'!E15:E22))*(d2a!T59/1000000)</f>
        <v>39.72559256448605</v>
      </c>
      <c r="U3" s="14">
        <f>(SUM('d1'!D96:D112)/SUM('d1'!E96:E112))*(d2a!U59/1000000)</f>
        <v>80.717539661058282</v>
      </c>
      <c r="V3" s="2">
        <v>545.984527966972</v>
      </c>
      <c r="W3" s="2">
        <v>63.117714459910999</v>
      </c>
      <c r="X3" s="2">
        <v>31.805038901342702</v>
      </c>
      <c r="Y3" s="2">
        <v>6.16858767250831</v>
      </c>
      <c r="Z3" s="14">
        <f>(SUM('d1'!D52)/SUM('d1'!E52))*(d2a!Z59/1000000)</f>
        <v>2.7482643439506411</v>
      </c>
      <c r="AA3" s="2">
        <v>25.385498797796899</v>
      </c>
      <c r="AB3" s="2">
        <v>122.542611448744</v>
      </c>
      <c r="AC3" s="2">
        <v>6.5351381118101601</v>
      </c>
      <c r="AD3" s="2">
        <v>22.990590469400701</v>
      </c>
      <c r="AE3" s="2">
        <v>33.518708438411501</v>
      </c>
      <c r="AF3" s="14">
        <f>(SUM('d1'!D23:D39)/SUM('d1'!E23:E39))*(d2a!AF59/1000000)</f>
        <v>68.823383819916486</v>
      </c>
      <c r="AG3" s="2">
        <v>6.3003620083076797</v>
      </c>
      <c r="AH3" s="2">
        <v>5.9928758442833399</v>
      </c>
      <c r="AI3" s="2">
        <v>8.0430035864058098</v>
      </c>
      <c r="AJ3" s="2">
        <v>20.767794627113101</v>
      </c>
      <c r="AK3" s="2">
        <v>3.4608996767242202</v>
      </c>
      <c r="AL3" s="2">
        <v>17.7958759605715</v>
      </c>
      <c r="AM3" s="2">
        <v>15.757825264786799</v>
      </c>
      <c r="AN3" s="14">
        <f>(SUM('d1'!D40:D51)/SUM('d1'!E40:E51))*(d2a!AN59/1000000)</f>
        <v>26.574863787288788</v>
      </c>
      <c r="AO3" s="2">
        <v>21.498202107943001</v>
      </c>
      <c r="AP3" s="2">
        <v>9.5064912798781993</v>
      </c>
      <c r="AQ3" s="2">
        <v>6.69088707278096</v>
      </c>
      <c r="AR3" s="2">
        <v>3.0195440214432998</v>
      </c>
      <c r="AS3" s="2">
        <v>0.64702285649430302</v>
      </c>
      <c r="AT3" s="2">
        <v>1.4155100115174499</v>
      </c>
      <c r="AU3" s="2">
        <v>15.683675513539599</v>
      </c>
      <c r="AV3" s="2">
        <v>0.64784909221880704</v>
      </c>
      <c r="AW3" s="2">
        <v>3.4882052644363402</v>
      </c>
      <c r="AX3" s="2">
        <v>23.468651054593298</v>
      </c>
      <c r="AY3" s="14">
        <f>(SUM('d1'!D61:D94)/SUM('d1'!E61:E94))*(d2a!AY59/1000000)</f>
        <v>70.490163340055787</v>
      </c>
      <c r="AZ3" s="2">
        <v>170.74385619239601</v>
      </c>
      <c r="BA3" s="14">
        <f>(SUM('d1'!D3:D10)/SUM('d1'!E3:E10))*(d2a!BA59/1000000)</f>
        <v>80.382864011926756</v>
      </c>
      <c r="BB3" s="2">
        <v>297.058031868223</v>
      </c>
      <c r="BC3" s="2">
        <v>80.023977151677997</v>
      </c>
      <c r="BD3" s="2">
        <v>23.500075713143499</v>
      </c>
      <c r="BE3" s="2">
        <v>11.0108307308991</v>
      </c>
      <c r="BF3" s="14">
        <f>(SUM('d1'!D11:D14)/SUM('d1'!E11:E14))*(d2a!BF59/1000000)</f>
        <v>24.952745875722204</v>
      </c>
      <c r="BG3" s="2">
        <v>4.8768399239650604</v>
      </c>
      <c r="BH3" s="2">
        <v>86.042350230199602</v>
      </c>
      <c r="BI3" s="2">
        <v>100.57976179162</v>
      </c>
      <c r="BJ3" s="2">
        <v>14.777968219086601</v>
      </c>
      <c r="BK3" s="2">
        <v>8.3416135458729403</v>
      </c>
      <c r="BL3" s="2">
        <v>16.8942104785657</v>
      </c>
      <c r="BM3" s="2">
        <v>20.531934011668401</v>
      </c>
      <c r="BN3" s="2">
        <v>13.630371162104501</v>
      </c>
      <c r="BO3" s="14">
        <f>(SUM('d1'!D53:D60)/SUM('d1'!E53:E60))*(d2a!BO59/1000000)</f>
        <v>36.866942373385371</v>
      </c>
    </row>
    <row r="4" spans="1:67" ht="49.95" customHeight="1" x14ac:dyDescent="0.25">
      <c r="A4" s="32" t="s">
        <v>246</v>
      </c>
      <c r="B4" s="2">
        <f>SUM(C4:J4)</f>
        <v>1009.545902357743</v>
      </c>
      <c r="C4" s="2">
        <f>SUM(K4:U4)</f>
        <v>88.78261380616965</v>
      </c>
      <c r="D4" s="2">
        <f>SUM(V4:Z4)</f>
        <v>68.725838206786477</v>
      </c>
      <c r="E4" s="2">
        <f>SUM(AA4:AF4)</f>
        <v>105.57281063804442</v>
      </c>
      <c r="F4" s="2">
        <f>SUM(AG4:AN4)</f>
        <v>79.786857915898239</v>
      </c>
      <c r="G4" s="2">
        <f>SUM(AO4:AY4)</f>
        <v>134.78761329204647</v>
      </c>
      <c r="H4" s="2">
        <f>SUM(AZ4:BA4)</f>
        <v>46.404477885642898</v>
      </c>
      <c r="I4" s="2">
        <f>SUM(BB4:BF4)</f>
        <v>264.03392068657689</v>
      </c>
      <c r="J4" s="2">
        <f>SUM(BG4:BO4)</f>
        <v>221.45176992657798</v>
      </c>
      <c r="K4" s="2">
        <f>IF('dd3'!K3&gt;xa!$B$6,xa!$B$6*(d2a!K59/1000000000),d3a!K3)</f>
        <v>13.479980261944878</v>
      </c>
      <c r="L4" s="2">
        <f>IF('dd3'!L3&gt;xa!$B$6,xa!$B$6*(d2a!L59/1000000000),d3a!L3)</f>
        <v>0.95295633831635973</v>
      </c>
      <c r="M4" s="2">
        <f>IF('dd3'!M3&gt;xa!$B$6,xa!$B$6*(d2a!M59/1000000000),d3a!M3)</f>
        <v>7.6381186084763719</v>
      </c>
      <c r="N4" s="2">
        <f>IF('dd3'!N3&gt;xa!$B$6,xa!$B$6*(d2a!N59/1000000000),d3a!N3)</f>
        <v>10.96570417005378</v>
      </c>
      <c r="O4" s="2">
        <f>IF('dd3'!O3&gt;xa!$B$6,xa!$B$6*(d2a!O59/1000000000),d3a!O3)</f>
        <v>11.022992903838391</v>
      </c>
      <c r="P4" s="2">
        <f>IF('dd3'!P3&gt;xa!$B$6,xa!$B$6*(d2a!P59/1000000000),d3a!P3)</f>
        <v>9.4609052584123656</v>
      </c>
      <c r="Q4" s="2">
        <f>IF('dd3'!Q3&gt;xa!$B$6,xa!$B$6*(d2a!Q59/1000000000),d3a!Q3)</f>
        <v>2.9061979530755164</v>
      </c>
      <c r="R4" s="2">
        <f>IF('dd3'!R3&gt;xa!$B$6,xa!$B$6*(d2a!R59/1000000000),d3a!R3)</f>
        <v>0.88910150344274319</v>
      </c>
      <c r="S4" s="2">
        <f>IF('dd3'!S3&gt;xa!$B$6,xa!$B$6*(d2a!S59/1000000000),d3a!S3)</f>
        <v>1.6911016073429588</v>
      </c>
      <c r="T4" s="2">
        <f>IF('dd3'!T3&gt;xa!$B$6,xa!$B$6*(d2a!T59/1000000000),d3a!T3)</f>
        <v>10.078807487199279</v>
      </c>
      <c r="U4" s="2">
        <f>IF('dd3'!U3&gt;xa!$B$6,xa!$B$6*(d2a!U59/1000000000),d3a!U3)</f>
        <v>19.696747714067008</v>
      </c>
      <c r="V4" s="2">
        <f>IF('dd3'!V3&gt;xa!$B$6,xa!$B$6*(d2a!V59/1000000000),d3a!V3)</f>
        <v>55.068986346914166</v>
      </c>
      <c r="W4" s="2">
        <f>IF('dd3'!W3&gt;xa!$B$6,xa!$B$6*(d2a!W59/1000000000),d3a!W3)</f>
        <v>6.3361764285781392</v>
      </c>
      <c r="X4" s="2">
        <f>IF('dd3'!X3&gt;xa!$B$6,xa!$B$6*(d2a!X59/1000000000),d3a!X3)</f>
        <v>4.2588708965703006</v>
      </c>
      <c r="Y4" s="2">
        <f>IF('dd3'!Y3&gt;xa!$B$6,xa!$B$6*(d2a!Y59/1000000000),d3a!Y3)</f>
        <v>0.83123603369383825</v>
      </c>
      <c r="Z4" s="2">
        <f>IF('dd3'!Z3&gt;xa!$B$6,xa!$B$6*(d2a!Z59/1000000000),d3a!Z3)</f>
        <v>2.2305685010300342</v>
      </c>
      <c r="AA4" s="2">
        <f>IF('dd3'!AA3&gt;xa!$B$6,xa!$B$6*(d2a!AA59/1000000000),d3a!AA3)</f>
        <v>7.2846865192261543</v>
      </c>
      <c r="AB4" s="2">
        <f>IF('dd3'!AB3&gt;xa!$B$6,xa!$B$6*(d2a!AB59/1000000000),d3a!AB3)</f>
        <v>33.794786932647632</v>
      </c>
      <c r="AC4" s="2">
        <f>IF('dd3'!AC3&gt;xa!$B$6,xa!$B$6*(d2a!AC59/1000000000),d3a!AC3)</f>
        <v>3.1510863409775771</v>
      </c>
      <c r="AD4" s="2">
        <f>IF('dd3'!AD3&gt;xa!$B$6,xa!$B$6*(d2a!AD59/1000000000),d3a!AD3)</f>
        <v>8.4297986062058214</v>
      </c>
      <c r="AE4" s="2">
        <f>IF('dd3'!AE3&gt;xa!$B$6,xa!$B$6*(d2a!AE59/1000000000),d3a!AE3)</f>
        <v>20.857927896184602</v>
      </c>
      <c r="AF4" s="2">
        <f>IF('dd3'!AF3&gt;xa!$B$6,xa!$B$6*(d2a!AF59/1000000000),d3a!AF3)</f>
        <v>32.054524342802623</v>
      </c>
      <c r="AG4" s="2">
        <f>IF('dd3'!AG3&gt;xa!$B$6,xa!$B$6*(d2a!AG59/1000000000),d3a!AG3)</f>
        <v>1.7581015065891097</v>
      </c>
      <c r="AH4" s="2">
        <f>IF('dd3'!AH3&gt;xa!$B$6,xa!$B$6*(d2a!AH59/1000000000),d3a!AH3)</f>
        <v>5.9928758442833399</v>
      </c>
      <c r="AI4" s="2">
        <f>IF('dd3'!AI3&gt;xa!$B$6,xa!$B$6*(d2a!AI59/1000000000),d3a!AI3)</f>
        <v>8.0430035864058098</v>
      </c>
      <c r="AJ4" s="2">
        <f>IF('dd3'!AJ3&gt;xa!$B$6,xa!$B$6*(d2a!AJ59/1000000000),d3a!AJ3)</f>
        <v>14.597553784561153</v>
      </c>
      <c r="AK4" s="2">
        <f>IF('dd3'!AK3&gt;xa!$B$6,xa!$B$6*(d2a!AK59/1000000000),d3a!AK3)</f>
        <v>3.4608996767242202</v>
      </c>
      <c r="AL4" s="2">
        <f>IF('dd3'!AL3&gt;xa!$B$6,xa!$B$6*(d2a!AL59/1000000000),d3a!AL3)</f>
        <v>5.4146194774252647</v>
      </c>
      <c r="AM4" s="2">
        <f>IF('dd3'!AM3&gt;xa!$B$6,xa!$B$6*(d2a!AM59/1000000000),d3a!AM3)</f>
        <v>13.944940252620562</v>
      </c>
      <c r="AN4" s="2">
        <f>IF('dd3'!AN3&gt;xa!$B$6,xa!$B$6*(d2a!AN59/1000000000),d3a!AN3)</f>
        <v>26.574863787288788</v>
      </c>
      <c r="AO4" s="2">
        <f>IF('dd3'!AO3&gt;xa!$B$6,xa!$B$6*(d2a!AO59/1000000000),d3a!AO3)</f>
        <v>17.413164254170088</v>
      </c>
      <c r="AP4" s="2">
        <f>IF('dd3'!AP3&gt;xa!$B$6,xa!$B$6*(d2a!AP59/1000000000),d3a!AP3)</f>
        <v>5.0890362022099023</v>
      </c>
      <c r="AQ4" s="2">
        <f>IF('dd3'!AQ3&gt;xa!$B$6,xa!$B$6*(d2a!AQ59/1000000000),d3a!AQ3)</f>
        <v>6.69088707278096</v>
      </c>
      <c r="AR4" s="2">
        <f>IF('dd3'!AR3&gt;xa!$B$6,xa!$B$6*(d2a!AR59/1000000000),d3a!AR3)</f>
        <v>3.0195440214432998</v>
      </c>
      <c r="AS4" s="2">
        <f>IF('dd3'!AS3&gt;xa!$B$6,xa!$B$6*(d2a!AS59/1000000000),d3a!AS3)</f>
        <v>0.64702285649430302</v>
      </c>
      <c r="AT4" s="2">
        <f>IF('dd3'!AT3&gt;xa!$B$6,xa!$B$6*(d2a!AT59/1000000000),d3a!AT3)</f>
        <v>1.4155100115174499</v>
      </c>
      <c r="AU4" s="2">
        <f>IF('dd3'!AU3&gt;xa!$B$6,xa!$B$6*(d2a!AU59/1000000000),d3a!AU3)</f>
        <v>15.683675513539599</v>
      </c>
      <c r="AV4" s="2">
        <f>IF('dd3'!AV3&gt;xa!$B$6,xa!$B$6*(d2a!AV59/1000000000),d3a!AV3)</f>
        <v>0.64784909221880704</v>
      </c>
      <c r="AW4" s="2">
        <f>IF('dd3'!AW3&gt;xa!$B$6,xa!$B$6*(d2a!AW59/1000000000),d3a!AW3)</f>
        <v>3.4882052644363402</v>
      </c>
      <c r="AX4" s="2">
        <f>IF('dd3'!AX3&gt;xa!$B$6,xa!$B$6*(d2a!AX59/1000000000),d3a!AX3)</f>
        <v>10.202555663179947</v>
      </c>
      <c r="AY4" s="2">
        <f>IF('dd3'!AY3&gt;xa!$B$6,xa!$B$6*(d2a!AY59/1000000000),d3a!AY3)</f>
        <v>70.490163340055787</v>
      </c>
      <c r="AZ4" s="2">
        <f>IF('dd3'!AZ3&gt;xa!$B$6,xa!$B$6*(d2a!AZ59/1000000000),d3a!AZ3)</f>
        <v>23.088029318805408</v>
      </c>
      <c r="BA4" s="2">
        <f>IF('dd3'!BA3&gt;xa!$B$6,xa!$B$6*(d2a!BA59/1000000000),d3a!BA3)</f>
        <v>23.31644856683749</v>
      </c>
      <c r="BB4" s="2">
        <f>IF('dd3'!BB3&gt;xa!$B$6,xa!$B$6*(d2a!BB59/1000000000),d3a!BB3)</f>
        <v>226.2815729519817</v>
      </c>
      <c r="BC4" s="2">
        <f>IF('dd3'!BC3&gt;xa!$B$6,xa!$B$6*(d2a!BC59/1000000000),d3a!BC3)</f>
        <v>19.73007308846385</v>
      </c>
      <c r="BD4" s="2">
        <f>IF('dd3'!BD3&gt;xa!$B$6,xa!$B$6*(d2a!BD59/1000000000),d3a!BD3)</f>
        <v>8.2454707628580337</v>
      </c>
      <c r="BE4" s="2">
        <f>IF('dd3'!BE3&gt;xa!$B$6,xa!$B$6*(d2a!BE59/1000000000),d3a!BE3)</f>
        <v>3.7010257254778161</v>
      </c>
      <c r="BF4" s="2">
        <f>IF('dd3'!BF3&gt;xa!$B$6,xa!$B$6*(d2a!BF59/1000000000),d3a!BF3)</f>
        <v>6.0757781577955079</v>
      </c>
      <c r="BG4" s="2">
        <f>IF('dd3'!BG3&gt;xa!$B$6,xa!$B$6*(d2a!BG59/1000000000),d3a!BG3)</f>
        <v>4.8768399239650604</v>
      </c>
      <c r="BH4" s="2">
        <f>IF('dd3'!BH3&gt;xa!$B$6,xa!$B$6*(d2a!BH59/1000000000),d3a!BH3)</f>
        <v>86.042350230199602</v>
      </c>
      <c r="BI4" s="2">
        <f>IF('dd3'!BI3&gt;xa!$B$6,xa!$B$6*(d2a!BI59/1000000000),d3a!BI3)</f>
        <v>45.191009234679505</v>
      </c>
      <c r="BJ4" s="2">
        <f>IF('dd3'!BJ3&gt;xa!$B$6,xa!$B$6*(d2a!BJ59/1000000000),d3a!BJ3)</f>
        <v>8.6877331043935051</v>
      </c>
      <c r="BK4" s="2">
        <f>IF('dd3'!BK3&gt;xa!$B$6,xa!$B$6*(d2a!BK59/1000000000),d3a!BK3)</f>
        <v>8.3416135458729403</v>
      </c>
      <c r="BL4" s="2">
        <f>IF('dd3'!BL3&gt;xa!$B$6,xa!$B$6*(d2a!BL59/1000000000),d3a!BL3)</f>
        <v>16.8942104785657</v>
      </c>
      <c r="BM4" s="2">
        <f>IF('dd3'!BM3&gt;xa!$B$6,xa!$B$6*(d2a!BM59/1000000000),d3a!BM3)</f>
        <v>11.425404264963321</v>
      </c>
      <c r="BN4" s="2">
        <f>IF('dd3'!BN3&gt;xa!$B$6,xa!$B$6*(d2a!BN59/1000000000),d3a!BN3)</f>
        <v>13.630371162104501</v>
      </c>
      <c r="BO4" s="2">
        <f>IF('dd3'!BO3&gt;xa!$B$6,xa!$B$6*(d2a!BO59/1000000000),d3a!BO3)</f>
        <v>26.362237981833839</v>
      </c>
    </row>
    <row r="5" spans="1:67" ht="49.95" customHeight="1" x14ac:dyDescent="0.25">
      <c r="A5" s="32" t="s">
        <v>256</v>
      </c>
      <c r="B5" s="2"/>
      <c r="C5" s="2">
        <f>SUM(K5:U5)</f>
        <v>331.97146860176065</v>
      </c>
      <c r="D5" s="2">
        <f>SUM(V5:Z5)</f>
        <v>581.09829513789816</v>
      </c>
      <c r="E5" s="2">
        <f>SUM(AA5:AF5)</f>
        <v>174.22312044803533</v>
      </c>
      <c r="F5" s="2">
        <f>SUM(AG5:AN5)</f>
        <v>24.90664283958299</v>
      </c>
      <c r="G5" s="2">
        <f>SUM(AO5:AY5)</f>
        <v>21.768588322854562</v>
      </c>
      <c r="H5" s="2">
        <f>SUM(AZ5:BA5)</f>
        <v>204.72224231867986</v>
      </c>
      <c r="I5" s="2">
        <f>SUM(BB5:BF5)</f>
        <v>172.51174065308888</v>
      </c>
      <c r="J5" s="2">
        <f>SUM(BG5:BO5)</f>
        <v>81.090221809890195</v>
      </c>
      <c r="K5" s="2">
        <f>K3-K4</f>
        <v>84.857916386396823</v>
      </c>
      <c r="L5" s="2">
        <f t="shared" ref="L5:BN5" si="0">L3-L4</f>
        <v>4.3877648644706699</v>
      </c>
      <c r="M5" s="2">
        <f t="shared" si="0"/>
        <v>9.6479579008034264</v>
      </c>
      <c r="N5" s="2">
        <f t="shared" si="0"/>
        <v>30.000287239079018</v>
      </c>
      <c r="O5" s="2">
        <f t="shared" si="0"/>
        <v>72.505468900597208</v>
      </c>
      <c r="P5" s="2">
        <f t="shared" si="0"/>
        <v>20.149496228147335</v>
      </c>
      <c r="Q5" s="2">
        <f t="shared" si="0"/>
        <v>10.913082356483184</v>
      </c>
      <c r="R5" s="2">
        <f t="shared" si="0"/>
        <v>2.769240790654917</v>
      </c>
      <c r="S5" s="2">
        <f t="shared" si="0"/>
        <v>6.0726769108499816</v>
      </c>
      <c r="T5" s="2">
        <f t="shared" si="0"/>
        <v>29.646785077286772</v>
      </c>
      <c r="U5" s="2">
        <f t="shared" si="0"/>
        <v>61.020791946991274</v>
      </c>
      <c r="V5" s="2">
        <f t="shared" si="0"/>
        <v>490.91554162005781</v>
      </c>
      <c r="W5" s="2">
        <f t="shared" si="0"/>
        <v>56.781538031332857</v>
      </c>
      <c r="X5" s="2">
        <f t="shared" si="0"/>
        <v>27.546168004772401</v>
      </c>
      <c r="Y5" s="2">
        <f t="shared" si="0"/>
        <v>5.3373516388144715</v>
      </c>
      <c r="Z5" s="2">
        <f t="shared" si="0"/>
        <v>0.51769584292060689</v>
      </c>
      <c r="AA5" s="2">
        <f t="shared" si="0"/>
        <v>18.100812278570743</v>
      </c>
      <c r="AB5" s="2">
        <f t="shared" si="0"/>
        <v>88.747824516096358</v>
      </c>
      <c r="AC5" s="2">
        <f t="shared" si="0"/>
        <v>3.384051770832583</v>
      </c>
      <c r="AD5" s="2">
        <f t="shared" si="0"/>
        <v>14.560791863194879</v>
      </c>
      <c r="AE5" s="2">
        <f t="shared" si="0"/>
        <v>12.660780542226899</v>
      </c>
      <c r="AF5" s="2">
        <f t="shared" si="0"/>
        <v>36.768859477113864</v>
      </c>
      <c r="AG5" s="2">
        <f t="shared" si="0"/>
        <v>4.5422605017185695</v>
      </c>
      <c r="AH5" s="2">
        <f t="shared" si="0"/>
        <v>0</v>
      </c>
      <c r="AI5" s="2">
        <f t="shared" si="0"/>
        <v>0</v>
      </c>
      <c r="AJ5" s="2">
        <f t="shared" si="0"/>
        <v>6.1702408425519479</v>
      </c>
      <c r="AK5" s="2">
        <f t="shared" si="0"/>
        <v>0</v>
      </c>
      <c r="AL5" s="2">
        <f t="shared" si="0"/>
        <v>12.381256483146235</v>
      </c>
      <c r="AM5" s="2">
        <f t="shared" si="0"/>
        <v>1.8128850121662374</v>
      </c>
      <c r="AN5" s="2">
        <f t="shared" si="0"/>
        <v>0</v>
      </c>
      <c r="AO5" s="2">
        <f t="shared" si="0"/>
        <v>4.0850378537729135</v>
      </c>
      <c r="AP5" s="2">
        <f t="shared" si="0"/>
        <v>4.417455077668297</v>
      </c>
      <c r="AQ5" s="2">
        <f t="shared" si="0"/>
        <v>0</v>
      </c>
      <c r="AR5" s="2">
        <f t="shared" si="0"/>
        <v>0</v>
      </c>
      <c r="AS5" s="2">
        <f t="shared" si="0"/>
        <v>0</v>
      </c>
      <c r="AT5" s="2">
        <f t="shared" si="0"/>
        <v>0</v>
      </c>
      <c r="AU5" s="2">
        <f t="shared" si="0"/>
        <v>0</v>
      </c>
      <c r="AV5" s="2">
        <f t="shared" si="0"/>
        <v>0</v>
      </c>
      <c r="AW5" s="2">
        <f t="shared" si="0"/>
        <v>0</v>
      </c>
      <c r="AX5" s="2">
        <f t="shared" si="0"/>
        <v>13.266095391413351</v>
      </c>
      <c r="AY5" s="2">
        <f t="shared" si="0"/>
        <v>0</v>
      </c>
      <c r="AZ5" s="2">
        <f t="shared" si="0"/>
        <v>147.6558268735906</v>
      </c>
      <c r="BA5" s="2">
        <f t="shared" si="0"/>
        <v>57.066415445089262</v>
      </c>
      <c r="BB5" s="2">
        <f t="shared" si="0"/>
        <v>70.776458916241296</v>
      </c>
      <c r="BC5" s="2">
        <f t="shared" si="0"/>
        <v>60.293904063214143</v>
      </c>
      <c r="BD5" s="2">
        <f t="shared" si="0"/>
        <v>15.254604950285465</v>
      </c>
      <c r="BE5" s="2">
        <f t="shared" si="0"/>
        <v>7.3098050054212838</v>
      </c>
      <c r="BF5" s="2">
        <f t="shared" si="0"/>
        <v>18.876967717926696</v>
      </c>
      <c r="BG5" s="2">
        <f t="shared" si="0"/>
        <v>0</v>
      </c>
      <c r="BH5" s="2">
        <f t="shared" si="0"/>
        <v>0</v>
      </c>
      <c r="BI5" s="2">
        <f t="shared" si="0"/>
        <v>55.388752556940496</v>
      </c>
      <c r="BJ5" s="2">
        <f t="shared" si="0"/>
        <v>6.0902351146930958</v>
      </c>
      <c r="BK5" s="2">
        <f t="shared" si="0"/>
        <v>0</v>
      </c>
      <c r="BL5" s="2">
        <f t="shared" si="0"/>
        <v>0</v>
      </c>
      <c r="BM5" s="2">
        <f t="shared" si="0"/>
        <v>9.1065297467050801</v>
      </c>
      <c r="BN5" s="2">
        <f t="shared" si="0"/>
        <v>0</v>
      </c>
      <c r="BO5" s="2">
        <f>BO3-BO4</f>
        <v>10.504704391551531</v>
      </c>
    </row>
    <row r="6" spans="1:67" ht="30" x14ac:dyDescent="0.25">
      <c r="A6" s="32" t="s">
        <v>265</v>
      </c>
      <c r="K6" s="1">
        <f>IF('dd3'!K3&gt;xa!$B$6,0,1)</f>
        <v>0</v>
      </c>
      <c r="L6" s="1">
        <f>IF('dd3'!L3&gt;xa!$B$6,0,1)</f>
        <v>0</v>
      </c>
      <c r="M6" s="1">
        <f>IF('dd3'!M3&gt;xa!$B$6,0,1)</f>
        <v>0</v>
      </c>
      <c r="N6" s="1">
        <f>IF('dd3'!N3&gt;xa!$B$6,0,1)</f>
        <v>0</v>
      </c>
      <c r="O6" s="1">
        <f>IF('dd3'!O3&gt;xa!$B$6,0,1)</f>
        <v>0</v>
      </c>
      <c r="P6" s="1">
        <f>IF('dd3'!P3&gt;xa!$B$6,0,1)</f>
        <v>0</v>
      </c>
      <c r="Q6" s="1">
        <f>IF('dd3'!Q3&gt;xa!$B$6,0,1)</f>
        <v>0</v>
      </c>
      <c r="R6" s="1">
        <f>IF('dd3'!R3&gt;xa!$B$6,0,1)</f>
        <v>0</v>
      </c>
      <c r="S6" s="1">
        <f>IF('dd3'!S3&gt;xa!$B$6,0,1)</f>
        <v>0</v>
      </c>
      <c r="T6" s="1">
        <f>IF('dd3'!T3&gt;xa!$B$6,0,1)</f>
        <v>0</v>
      </c>
      <c r="U6" s="1">
        <f>IF('dd3'!U3&gt;xa!$B$6,0,1)</f>
        <v>0</v>
      </c>
      <c r="V6" s="1">
        <f>IF('dd3'!V3&gt;xa!$B$6,0,1)</f>
        <v>0</v>
      </c>
      <c r="W6" s="1">
        <f>IF('dd3'!W3&gt;xa!$B$6,0,1)</f>
        <v>0</v>
      </c>
      <c r="X6" s="1">
        <f>IF('dd3'!X3&gt;xa!$B$6,0,1)</f>
        <v>0</v>
      </c>
      <c r="Y6" s="1">
        <f>IF('dd3'!Y3&gt;xa!$B$6,0,1)</f>
        <v>0</v>
      </c>
      <c r="Z6" s="1">
        <f>IF('dd3'!Z3&gt;xa!$B$6,0,1)</f>
        <v>0</v>
      </c>
      <c r="AA6" s="1">
        <f>IF('dd3'!AA3&gt;xa!$B$6,0,1)</f>
        <v>0</v>
      </c>
      <c r="AB6" s="1">
        <f>IF('dd3'!AB3&gt;xa!$B$6,0,1)</f>
        <v>0</v>
      </c>
      <c r="AC6" s="1">
        <f>IF('dd3'!AC3&gt;xa!$B$6,0,1)</f>
        <v>0</v>
      </c>
      <c r="AD6" s="1">
        <f>IF('dd3'!AD3&gt;xa!$B$6,0,1)</f>
        <v>0</v>
      </c>
      <c r="AE6" s="1">
        <f>IF('dd3'!AE3&gt;xa!$B$6,0,1)</f>
        <v>0</v>
      </c>
      <c r="AF6" s="1">
        <f>IF('dd3'!AF3&gt;xa!$B$6,0,1)</f>
        <v>0</v>
      </c>
      <c r="AG6" s="1">
        <f>IF('dd3'!AG3&gt;xa!$B$6,0,1)</f>
        <v>0</v>
      </c>
      <c r="AH6" s="1">
        <f>IF('dd3'!AH3&gt;xa!$B$6,0,1)</f>
        <v>1</v>
      </c>
      <c r="AI6" s="1">
        <f>IF('dd3'!AI3&gt;xa!$B$6,0,1)</f>
        <v>1</v>
      </c>
      <c r="AJ6" s="1">
        <f>IF('dd3'!AJ3&gt;xa!$B$6,0,1)</f>
        <v>0</v>
      </c>
      <c r="AK6" s="1">
        <f>IF('dd3'!AK3&gt;xa!$B$6,0,1)</f>
        <v>1</v>
      </c>
      <c r="AL6" s="1">
        <f>IF('dd3'!AL3&gt;xa!$B$6,0,1)</f>
        <v>0</v>
      </c>
      <c r="AM6" s="1">
        <f>IF('dd3'!AM3&gt;xa!$B$6,0,1)</f>
        <v>0</v>
      </c>
      <c r="AN6" s="1">
        <f>IF('dd3'!AN3&gt;xa!$B$6,0,1)</f>
        <v>1</v>
      </c>
      <c r="AO6" s="1">
        <f>IF('dd3'!AO3&gt;xa!$B$6,0,1)</f>
        <v>0</v>
      </c>
      <c r="AP6" s="1">
        <f>IF('dd3'!AP3&gt;xa!$B$6,0,1)</f>
        <v>0</v>
      </c>
      <c r="AQ6" s="1">
        <f>IF('dd3'!AQ3&gt;xa!$B$6,0,1)</f>
        <v>1</v>
      </c>
      <c r="AR6" s="1">
        <f>IF('dd3'!AR3&gt;xa!$B$6,0,1)</f>
        <v>1</v>
      </c>
      <c r="AS6" s="1">
        <f>IF('dd3'!AS3&gt;xa!$B$6,0,1)</f>
        <v>1</v>
      </c>
      <c r="AT6" s="1">
        <f>IF('dd3'!AT3&gt;xa!$B$6,0,1)</f>
        <v>1</v>
      </c>
      <c r="AU6" s="1">
        <f>IF('dd3'!AU3&gt;xa!$B$6,0,1)</f>
        <v>1</v>
      </c>
      <c r="AV6" s="1">
        <f>IF('dd3'!AV3&gt;xa!$B$6,0,1)</f>
        <v>1</v>
      </c>
      <c r="AW6" s="1">
        <f>IF('dd3'!AW3&gt;xa!$B$6,0,1)</f>
        <v>1</v>
      </c>
      <c r="AX6" s="1">
        <f>IF('dd3'!AX3&gt;xa!$B$6,0,1)</f>
        <v>0</v>
      </c>
      <c r="AY6" s="1">
        <f>IF('dd3'!AY3&gt;xa!$B$6,0,1)</f>
        <v>1</v>
      </c>
      <c r="AZ6" s="1">
        <f>IF('dd3'!AZ3&gt;xa!$B$6,0,1)</f>
        <v>0</v>
      </c>
      <c r="BA6" s="1">
        <f>IF('dd3'!BA3&gt;xa!$B$6,0,1)</f>
        <v>0</v>
      </c>
      <c r="BB6" s="1">
        <f>IF('dd3'!BB3&gt;xa!$B$6,0,1)</f>
        <v>0</v>
      </c>
      <c r="BC6" s="1">
        <f>IF('dd3'!BC3&gt;xa!$B$6,0,1)</f>
        <v>0</v>
      </c>
      <c r="BD6" s="1">
        <f>IF('dd3'!BD3&gt;xa!$B$6,0,1)</f>
        <v>0</v>
      </c>
      <c r="BE6" s="1">
        <f>IF('dd3'!BE3&gt;xa!$B$6,0,1)</f>
        <v>0</v>
      </c>
      <c r="BF6" s="1">
        <f>IF('dd3'!BF3&gt;xa!$B$6,0,1)</f>
        <v>0</v>
      </c>
      <c r="BG6" s="1">
        <f>IF('dd3'!BG3&gt;xa!$B$6,0,1)</f>
        <v>1</v>
      </c>
      <c r="BH6" s="1">
        <f>IF('dd3'!BH3&gt;xa!$B$6,0,1)</f>
        <v>1</v>
      </c>
      <c r="BI6" s="1">
        <f>IF('dd3'!BI3&gt;xa!$B$6,0,1)</f>
        <v>0</v>
      </c>
      <c r="BJ6" s="1">
        <f>IF('dd3'!BJ3&gt;xa!$B$6,0,1)</f>
        <v>0</v>
      </c>
      <c r="BK6" s="1">
        <f>IF('dd3'!BK3&gt;xa!$B$6,0,1)</f>
        <v>1</v>
      </c>
      <c r="BL6" s="1">
        <f>IF('dd3'!BL3&gt;xa!$B$6,0,1)</f>
        <v>1</v>
      </c>
      <c r="BM6" s="1">
        <f>IF('dd3'!BM3&gt;xa!$B$6,0,1)</f>
        <v>0</v>
      </c>
      <c r="BN6" s="1">
        <f>IF('dd3'!BN3&gt;xa!$B$6,0,1)</f>
        <v>1</v>
      </c>
      <c r="BO6" s="1">
        <f>IF('dd3'!BO3&gt;xa!$B$6,0,1)</f>
        <v>0</v>
      </c>
    </row>
  </sheetData>
  <pageMargins left="0.7" right="0.7" top="0.75" bottom="0.75" header="0.3" footer="0.3"/>
  <ignoredErrors>
    <ignoredError sqref="AY3:BO3 AF3 AN3 T3:U3"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2F0A0-1FB8-A54C-A8AD-AEBF590671B6}">
  <dimension ref="A1:BO6"/>
  <sheetViews>
    <sheetView workbookViewId="0">
      <selection activeCell="K2" sqref="K2"/>
    </sheetView>
  </sheetViews>
  <sheetFormatPr baseColWidth="10" defaultColWidth="10.796875" defaultRowHeight="15" x14ac:dyDescent="0.25"/>
  <cols>
    <col min="1" max="1" width="23.5" style="5" customWidth="1"/>
    <col min="2" max="2" width="11.69921875" style="5" bestFit="1" customWidth="1"/>
    <col min="3" max="6" width="10.796875" style="5"/>
    <col min="7" max="7" width="12" style="5" customWidth="1"/>
    <col min="8" max="16384" width="10.796875" style="5"/>
  </cols>
  <sheetData>
    <row r="1" spans="1:67" ht="15.6" x14ac:dyDescent="0.3">
      <c r="A1" s="6" t="s">
        <v>163</v>
      </c>
      <c r="E1" s="2"/>
    </row>
    <row r="2" spans="1:67" s="13" customFormat="1" ht="73.95" customHeight="1" x14ac:dyDescent="0.25">
      <c r="A2" s="10"/>
      <c r="B2" s="11" t="s">
        <v>165</v>
      </c>
      <c r="C2" s="11" t="s">
        <v>166</v>
      </c>
      <c r="D2" s="11" t="s">
        <v>167</v>
      </c>
      <c r="E2" s="11" t="s">
        <v>168</v>
      </c>
      <c r="F2" s="11" t="s">
        <v>169</v>
      </c>
      <c r="G2" s="11" t="s">
        <v>170</v>
      </c>
      <c r="H2" s="11" t="s">
        <v>171</v>
      </c>
      <c r="I2" s="11" t="s">
        <v>172</v>
      </c>
      <c r="J2" s="11" t="s">
        <v>173</v>
      </c>
      <c r="K2" s="12" t="s">
        <v>174</v>
      </c>
      <c r="L2" s="12" t="s">
        <v>175</v>
      </c>
      <c r="M2" s="12" t="s">
        <v>176</v>
      </c>
      <c r="N2" s="12" t="s">
        <v>177</v>
      </c>
      <c r="O2" s="12" t="s">
        <v>178</v>
      </c>
      <c r="P2" s="12" t="s">
        <v>179</v>
      </c>
      <c r="Q2" s="12" t="s">
        <v>180</v>
      </c>
      <c r="R2" s="12" t="s">
        <v>181</v>
      </c>
      <c r="S2" s="12" t="s">
        <v>182</v>
      </c>
      <c r="T2" s="12" t="s">
        <v>183</v>
      </c>
      <c r="U2" s="12" t="s">
        <v>184</v>
      </c>
      <c r="V2" s="12" t="s">
        <v>151</v>
      </c>
      <c r="W2" s="12" t="s">
        <v>185</v>
      </c>
      <c r="X2" s="12" t="s">
        <v>186</v>
      </c>
      <c r="Y2" s="12" t="s">
        <v>187</v>
      </c>
      <c r="Z2" s="12" t="s">
        <v>188</v>
      </c>
      <c r="AA2" s="12" t="s">
        <v>189</v>
      </c>
      <c r="AB2" s="12" t="s">
        <v>190</v>
      </c>
      <c r="AC2" s="12" t="s">
        <v>191</v>
      </c>
      <c r="AD2" s="12" t="s">
        <v>192</v>
      </c>
      <c r="AE2" s="12" t="s">
        <v>193</v>
      </c>
      <c r="AF2" s="12" t="s">
        <v>194</v>
      </c>
      <c r="AG2" s="12" t="s">
        <v>195</v>
      </c>
      <c r="AH2" s="12" t="s">
        <v>196</v>
      </c>
      <c r="AI2" s="12" t="s">
        <v>197</v>
      </c>
      <c r="AJ2" s="12" t="s">
        <v>198</v>
      </c>
      <c r="AK2" s="12" t="s">
        <v>199</v>
      </c>
      <c r="AL2" s="12" t="s">
        <v>200</v>
      </c>
      <c r="AM2" s="12" t="s">
        <v>201</v>
      </c>
      <c r="AN2" s="12" t="s">
        <v>202</v>
      </c>
      <c r="AO2" s="12" t="s">
        <v>203</v>
      </c>
      <c r="AP2" s="12" t="s">
        <v>204</v>
      </c>
      <c r="AQ2" s="12" t="s">
        <v>205</v>
      </c>
      <c r="AR2" s="12" t="s">
        <v>206</v>
      </c>
      <c r="AS2" s="12" t="s">
        <v>207</v>
      </c>
      <c r="AT2" s="12" t="s">
        <v>208</v>
      </c>
      <c r="AU2" s="12" t="s">
        <v>209</v>
      </c>
      <c r="AV2" s="12" t="s">
        <v>210</v>
      </c>
      <c r="AW2" s="12" t="s">
        <v>211</v>
      </c>
      <c r="AX2" s="12" t="s">
        <v>212</v>
      </c>
      <c r="AY2" s="12" t="s">
        <v>213</v>
      </c>
      <c r="AZ2" s="12" t="s">
        <v>214</v>
      </c>
      <c r="BA2" s="12" t="s">
        <v>215</v>
      </c>
      <c r="BB2" s="12" t="s">
        <v>216</v>
      </c>
      <c r="BC2" s="12" t="s">
        <v>217</v>
      </c>
      <c r="BD2" s="12" t="s">
        <v>218</v>
      </c>
      <c r="BE2" s="12" t="s">
        <v>219</v>
      </c>
      <c r="BF2" s="12" t="s">
        <v>220</v>
      </c>
      <c r="BG2" s="12" t="s">
        <v>221</v>
      </c>
      <c r="BH2" s="12" t="s">
        <v>222</v>
      </c>
      <c r="BI2" s="12" t="s">
        <v>223</v>
      </c>
      <c r="BJ2" s="12" t="s">
        <v>224</v>
      </c>
      <c r="BK2" s="12" t="s">
        <v>225</v>
      </c>
      <c r="BL2" s="12" t="s">
        <v>226</v>
      </c>
      <c r="BM2" s="12" t="s">
        <v>227</v>
      </c>
      <c r="BN2" s="12" t="s">
        <v>228</v>
      </c>
      <c r="BO2" s="12" t="s">
        <v>229</v>
      </c>
    </row>
    <row r="3" spans="1:67" s="30" customFormat="1" ht="13.95" customHeight="1" x14ac:dyDescent="0.25">
      <c r="A3" s="29" t="s">
        <v>240</v>
      </c>
      <c r="B3" s="4">
        <f>SUM(C3:J3)</f>
        <v>2601.838222489534</v>
      </c>
      <c r="C3" s="4">
        <f>SUM(K3:U3)</f>
        <v>420.75408240793024</v>
      </c>
      <c r="D3" s="4">
        <f>SUM(V3:Z3)</f>
        <v>649.8241333446847</v>
      </c>
      <c r="E3" s="4">
        <f>SUM(AA3:AF3)</f>
        <v>279.79593108607975</v>
      </c>
      <c r="F3" s="4">
        <f>SUM(AG3:AN3)</f>
        <v>104.69350075548124</v>
      </c>
      <c r="G3" s="4">
        <f>SUM(AO3:AY3)</f>
        <v>156.55620161490106</v>
      </c>
      <c r="H3" s="4">
        <f>SUM(AZ3:BA3)</f>
        <v>251.12672020432277</v>
      </c>
      <c r="I3" s="4">
        <f>SUM(BB3:BF3)</f>
        <v>436.54566133966574</v>
      </c>
      <c r="J3" s="4">
        <f>SUM(BG3:BO3)</f>
        <v>302.54199173646816</v>
      </c>
      <c r="K3" s="2">
        <v>98.337896648341697</v>
      </c>
      <c r="L3" s="2">
        <v>5.3407212027870301</v>
      </c>
      <c r="M3" s="14">
        <v>17.286076509279798</v>
      </c>
      <c r="N3" s="2">
        <v>40.965991409132798</v>
      </c>
      <c r="O3" s="2">
        <v>83.528461804435594</v>
      </c>
      <c r="P3" s="2">
        <v>29.610401486559699</v>
      </c>
      <c r="Q3" s="2">
        <v>13.8192803095587</v>
      </c>
      <c r="R3" s="2">
        <v>3.6583422940976602</v>
      </c>
      <c r="S3" s="2">
        <v>7.7637785181929404</v>
      </c>
      <c r="T3" s="26">
        <f>(SUM('d1'!D15:D22)/SUM('d1'!E15:E22))*(d2a!T59/1000000)</f>
        <v>39.72559256448605</v>
      </c>
      <c r="U3" s="14">
        <f>(SUM('d1'!D96:D112)/SUM('d1'!E96:E112))*(d2a!U59/1000000)</f>
        <v>80.717539661058282</v>
      </c>
      <c r="V3" s="2">
        <v>545.984527966972</v>
      </c>
      <c r="W3" s="2">
        <v>63.117714459910999</v>
      </c>
      <c r="X3" s="2">
        <v>31.805038901342702</v>
      </c>
      <c r="Y3" s="2">
        <v>6.16858767250831</v>
      </c>
      <c r="Z3" s="14">
        <f>(SUM('d1'!D52)/SUM('d1'!E52))*(d2a!Z59/1000000)</f>
        <v>2.7482643439506411</v>
      </c>
      <c r="AA3" s="2">
        <v>25.385498797796899</v>
      </c>
      <c r="AB3" s="2">
        <v>122.542611448744</v>
      </c>
      <c r="AC3" s="2">
        <v>6.5351381118101601</v>
      </c>
      <c r="AD3" s="2">
        <v>22.990590469400701</v>
      </c>
      <c r="AE3" s="2">
        <v>33.518708438411501</v>
      </c>
      <c r="AF3" s="14">
        <f>(SUM('d1'!D23:D39)/SUM('d1'!E23:E39))*(d2a!AF59/1000000)</f>
        <v>68.823383819916486</v>
      </c>
      <c r="AG3" s="2">
        <v>6.3003620083076797</v>
      </c>
      <c r="AH3" s="2">
        <v>5.9928758442833399</v>
      </c>
      <c r="AI3" s="2">
        <v>8.0430035864058098</v>
      </c>
      <c r="AJ3" s="2">
        <v>20.767794627113101</v>
      </c>
      <c r="AK3" s="2">
        <v>3.4608996767242202</v>
      </c>
      <c r="AL3" s="2">
        <v>17.7958759605715</v>
      </c>
      <c r="AM3" s="2">
        <v>15.757825264786799</v>
      </c>
      <c r="AN3" s="14">
        <f>(SUM('d1'!D40:D51)/SUM('d1'!E40:E51))*(d2a!AN59/1000000)</f>
        <v>26.574863787288788</v>
      </c>
      <c r="AO3" s="2">
        <v>21.498202107943001</v>
      </c>
      <c r="AP3" s="2">
        <v>9.5064912798781993</v>
      </c>
      <c r="AQ3" s="2">
        <v>6.69088707278096</v>
      </c>
      <c r="AR3" s="2">
        <v>3.0195440214432998</v>
      </c>
      <c r="AS3" s="2">
        <v>0.64702285649430302</v>
      </c>
      <c r="AT3" s="2">
        <v>1.4155100115174499</v>
      </c>
      <c r="AU3" s="2">
        <v>15.683675513539599</v>
      </c>
      <c r="AV3" s="2">
        <v>0.64784909221880704</v>
      </c>
      <c r="AW3" s="2">
        <v>3.4882052644363402</v>
      </c>
      <c r="AX3" s="2">
        <v>23.468651054593298</v>
      </c>
      <c r="AY3" s="14">
        <f>(SUM('d1'!D61:D94)/SUM('d1'!E61:E94))*(d2a!AY59/1000000)</f>
        <v>70.490163340055787</v>
      </c>
      <c r="AZ3" s="2">
        <v>170.74385619239601</v>
      </c>
      <c r="BA3" s="14">
        <f>(SUM('d1'!D3:D10)/SUM('d1'!E3:E10))*(d2a!BA59/1000000)</f>
        <v>80.382864011926756</v>
      </c>
      <c r="BB3" s="2">
        <v>297.058031868223</v>
      </c>
      <c r="BC3" s="2">
        <v>80.023977151677997</v>
      </c>
      <c r="BD3" s="2">
        <v>23.500075713143499</v>
      </c>
      <c r="BE3" s="2">
        <v>11.0108307308991</v>
      </c>
      <c r="BF3" s="14">
        <f>(SUM('d1'!D11:D14)/SUM('d1'!E11:E14))*(d2a!BF59/1000000)</f>
        <v>24.952745875722204</v>
      </c>
      <c r="BG3" s="2">
        <v>4.8768399239650604</v>
      </c>
      <c r="BH3" s="2">
        <v>86.042350230199602</v>
      </c>
      <c r="BI3" s="2">
        <v>100.57976179162</v>
      </c>
      <c r="BJ3" s="2">
        <v>14.777968219086601</v>
      </c>
      <c r="BK3" s="2">
        <v>8.3416135458729403</v>
      </c>
      <c r="BL3" s="2">
        <v>16.8942104785657</v>
      </c>
      <c r="BM3" s="2">
        <v>20.531934011668401</v>
      </c>
      <c r="BN3" s="2">
        <v>13.630371162104501</v>
      </c>
      <c r="BO3" s="14">
        <f>(SUM('d1'!D53:D60)/SUM('d1'!E53:E60))*(d2a!BO59/1000000)</f>
        <v>36.866942373385371</v>
      </c>
    </row>
    <row r="4" spans="1:67" ht="49.95" customHeight="1" x14ac:dyDescent="0.25">
      <c r="A4" s="32" t="s">
        <v>246</v>
      </c>
      <c r="B4" s="2">
        <f>SUM(C4:J4)</f>
        <v>1155.2910027093544</v>
      </c>
      <c r="C4" s="2">
        <f>SUM(K4:U4)</f>
        <v>106.5391365674036</v>
      </c>
      <c r="D4" s="2">
        <f>SUM(V4:Z4)</f>
        <v>82.471005848143776</v>
      </c>
      <c r="E4" s="2">
        <f>SUM(AA4:AF4)</f>
        <v>126.68737276565328</v>
      </c>
      <c r="F4" s="2">
        <f>SUM(AG4:AN4)</f>
        <v>85.953797881779593</v>
      </c>
      <c r="G4" s="2">
        <f>SUM(AO4:AY4)</f>
        <v>141.32856451595848</v>
      </c>
      <c r="H4" s="2">
        <f>SUM(AZ4:BA4)</f>
        <v>55.68537346277148</v>
      </c>
      <c r="I4" s="2">
        <f>SUM(BB4:BF4)</f>
        <v>316.84070482389234</v>
      </c>
      <c r="J4" s="2">
        <f>SUM(BG4:BO4)</f>
        <v>239.78504684375201</v>
      </c>
      <c r="K4" s="2">
        <f>IF('dd3'!K3&gt;xb!$B$6,xb!$B$6*(d2b!K59/1000000000),d3b!K3)</f>
        <v>16.175976314333855</v>
      </c>
      <c r="L4" s="2">
        <f>IF('dd3'!L3&gt;xb!$B$6,xb!$B$6*(d2b!L59/1000000000),d3b!L3)</f>
        <v>1.1435476059796317</v>
      </c>
      <c r="M4" s="2">
        <f>IF('dd3'!M3&gt;xb!$B$6,xb!$B$6*(d2b!M59/1000000000),d3b!M3)</f>
        <v>9.1657423301716463</v>
      </c>
      <c r="N4" s="2">
        <f>IF('dd3'!N3&gt;xb!$B$6,xb!$B$6*(d2b!N59/1000000000),d3b!N3)</f>
        <v>13.158845004064537</v>
      </c>
      <c r="O4" s="2">
        <f>IF('dd3'!O3&gt;xb!$B$6,xb!$B$6*(d2b!O59/1000000000),d3b!O3)</f>
        <v>13.227591484606069</v>
      </c>
      <c r="P4" s="2">
        <f>IF('dd3'!P3&gt;xb!$B$6,xb!$B$6*(d2b!P59/1000000000),d3b!P3)</f>
        <v>11.35308631009484</v>
      </c>
      <c r="Q4" s="2">
        <f>IF('dd3'!Q3&gt;xb!$B$6,xb!$B$6*(d2b!Q59/1000000000),d3b!Q3)</f>
        <v>3.4874375436906195</v>
      </c>
      <c r="R4" s="2">
        <f>IF('dd3'!R3&gt;xb!$B$6,xb!$B$6*(d2b!R59/1000000000),d3b!R3)</f>
        <v>1.0669218041312918</v>
      </c>
      <c r="S4" s="2">
        <f>IF('dd3'!S3&gt;xb!$B$6,xb!$B$6*(d2b!S59/1000000000),d3b!S3)</f>
        <v>2.0293219288115507</v>
      </c>
      <c r="T4" s="2">
        <f>IF('dd3'!T3&gt;xb!$B$6,xb!$B$6*(d2b!T59/1000000000),d3b!T3)</f>
        <v>12.094568984639135</v>
      </c>
      <c r="U4" s="2">
        <f>IF('dd3'!U3&gt;xb!$B$6,xb!$B$6*(d2b!U59/1000000000),d3b!U3)</f>
        <v>23.636097256880412</v>
      </c>
      <c r="V4" s="2">
        <f>IF('dd3'!V3&gt;xb!$B$6,xb!$B$6*(d2b!V59/1000000000),d3b!V3)</f>
        <v>66.082783616296993</v>
      </c>
      <c r="W4" s="2">
        <f>IF('dd3'!W3&gt;xb!$B$6,xb!$B$6*(d2b!W59/1000000000),d3b!W3)</f>
        <v>7.6034117142937667</v>
      </c>
      <c r="X4" s="2">
        <f>IF('dd3'!X3&gt;xb!$B$6,xb!$B$6*(d2b!X59/1000000000),d3b!X3)</f>
        <v>5.1106450758843609</v>
      </c>
      <c r="Y4" s="2">
        <f>IF('dd3'!Y3&gt;xb!$B$6,xb!$B$6*(d2b!Y59/1000000000),d3b!Y3)</f>
        <v>0.99748324043260583</v>
      </c>
      <c r="Z4" s="2">
        <f>IF('dd3'!Z3&gt;xb!$B$6,xb!$B$6*(d2b!Z59/1000000000),d3b!Z3)</f>
        <v>2.6766822012360412</v>
      </c>
      <c r="AA4" s="2">
        <f>IF('dd3'!AA3&gt;xb!$B$6,xb!$B$6*(d2b!AA59/1000000000),d3b!AA3)</f>
        <v>8.7416238230713859</v>
      </c>
      <c r="AB4" s="2">
        <f>IF('dd3'!AB3&gt;xb!$B$6,xb!$B$6*(d2b!AB59/1000000000),d3b!AB3)</f>
        <v>40.553744319177156</v>
      </c>
      <c r="AC4" s="2">
        <f>IF('dd3'!AC3&gt;xb!$B$6,xb!$B$6*(d2b!AC59/1000000000),d3b!AC3)</f>
        <v>3.7813036091730927</v>
      </c>
      <c r="AD4" s="2">
        <f>IF('dd3'!AD3&gt;xb!$B$6,xb!$B$6*(d2b!AD59/1000000000),d3b!AD3)</f>
        <v>10.115758327446985</v>
      </c>
      <c r="AE4" s="2">
        <f>IF('dd3'!AE3&gt;xb!$B$6,xb!$B$6*(d2b!AE59/1000000000),d3b!AE3)</f>
        <v>25.02951347542152</v>
      </c>
      <c r="AF4" s="2">
        <f>IF('dd3'!AF3&gt;xb!$B$6,xb!$B$6*(d2b!AF59/1000000000),d3b!AF3)</f>
        <v>38.465429211363144</v>
      </c>
      <c r="AG4" s="2">
        <f>IF('dd3'!AG3&gt;xb!$B$6,xb!$B$6*(d2b!AG59/1000000000),d3b!AG3)</f>
        <v>2.1097218079069315</v>
      </c>
      <c r="AH4" s="2">
        <f>IF('dd3'!AH3&gt;xb!$B$6,xb!$B$6*(d2b!AH59/1000000000),d3b!AH3)</f>
        <v>5.9928758442833399</v>
      </c>
      <c r="AI4" s="2">
        <f>IF('dd3'!AI3&gt;xb!$B$6,xb!$B$6*(d2b!AI59/1000000000),d3b!AI3)</f>
        <v>8.0430035864058098</v>
      </c>
      <c r="AJ4" s="2">
        <f>IF('dd3'!AJ3&gt;xb!$B$6,xb!$B$6*(d2b!AJ59/1000000000),d3b!AJ3)</f>
        <v>17.517064541473385</v>
      </c>
      <c r="AK4" s="2">
        <f>IF('dd3'!AK3&gt;xb!$B$6,xb!$B$6*(d2b!AK59/1000000000),d3b!AK3)</f>
        <v>3.4608996767242202</v>
      </c>
      <c r="AL4" s="2">
        <f>IF('dd3'!AL3&gt;xb!$B$6,xb!$B$6*(d2b!AL59/1000000000),d3b!AL3)</f>
        <v>6.497543372910318</v>
      </c>
      <c r="AM4" s="2">
        <f>IF('dd3'!AM3&gt;xb!$B$6,xb!$B$6*(d2b!AM59/1000000000),d3b!AM3)</f>
        <v>15.757825264786799</v>
      </c>
      <c r="AN4" s="2">
        <f>IF('dd3'!AN3&gt;xb!$B$6,xb!$B$6*(d2b!AN59/1000000000),d3b!AN3)</f>
        <v>26.574863787288788</v>
      </c>
      <c r="AO4" s="2">
        <f>IF('dd3'!AO3&gt;xb!$B$6,xb!$B$6*(d2b!AO59/1000000000),d3b!AO3)</f>
        <v>20.895797105004103</v>
      </c>
      <c r="AP4" s="2">
        <f>IF('dd3'!AP3&gt;xb!$B$6,xb!$B$6*(d2b!AP59/1000000000),d3b!AP3)</f>
        <v>6.1068434426518827</v>
      </c>
      <c r="AQ4" s="2">
        <f>IF('dd3'!AQ3&gt;xb!$B$6,xb!$B$6*(d2b!AQ59/1000000000),d3b!AQ3)</f>
        <v>6.69088707278096</v>
      </c>
      <c r="AR4" s="2">
        <f>IF('dd3'!AR3&gt;xb!$B$6,xb!$B$6*(d2b!AR59/1000000000),d3b!AR3)</f>
        <v>3.0195440214432998</v>
      </c>
      <c r="AS4" s="2">
        <f>IF('dd3'!AS3&gt;xb!$B$6,xb!$B$6*(d2b!AS59/1000000000),d3b!AS3)</f>
        <v>0.64702285649430302</v>
      </c>
      <c r="AT4" s="2">
        <f>IF('dd3'!AT3&gt;xb!$B$6,xb!$B$6*(d2b!AT59/1000000000),d3b!AT3)</f>
        <v>1.4155100115174499</v>
      </c>
      <c r="AU4" s="2">
        <f>IF('dd3'!AU3&gt;xb!$B$6,xb!$B$6*(d2b!AU59/1000000000),d3b!AU3)</f>
        <v>15.683675513539599</v>
      </c>
      <c r="AV4" s="2">
        <f>IF('dd3'!AV3&gt;xb!$B$6,xb!$B$6*(d2b!AV59/1000000000),d3b!AV3)</f>
        <v>0.64784909221880704</v>
      </c>
      <c r="AW4" s="2">
        <f>IF('dd3'!AW3&gt;xb!$B$6,xb!$B$6*(d2b!AW59/1000000000),d3b!AW3)</f>
        <v>3.4882052644363402</v>
      </c>
      <c r="AX4" s="2">
        <f>IF('dd3'!AX3&gt;xb!$B$6,xb!$B$6*(d2b!AX59/1000000000),d3b!AX3)</f>
        <v>12.243066795815936</v>
      </c>
      <c r="AY4" s="2">
        <f>IF('dd3'!AY3&gt;xb!$B$6,xb!$B$6*(d2b!AY59/1000000000),d3b!AY3)</f>
        <v>70.490163340055787</v>
      </c>
      <c r="AZ4" s="2">
        <f>IF('dd3'!AZ3&gt;xb!$B$6,xb!$B$6*(d2b!AZ59/1000000000),d3b!AZ3)</f>
        <v>27.705635182566489</v>
      </c>
      <c r="BA4" s="2">
        <f>IF('dd3'!BA3&gt;xb!$B$6,xb!$B$6*(d2b!BA59/1000000000),d3b!BA3)</f>
        <v>27.979738280204987</v>
      </c>
      <c r="BB4" s="2">
        <f>IF('dd3'!BB3&gt;xb!$B$6,xb!$B$6*(d2b!BB59/1000000000),d3b!BB3)</f>
        <v>271.53788754237803</v>
      </c>
      <c r="BC4" s="2">
        <f>IF('dd3'!BC3&gt;xb!$B$6,xb!$B$6*(d2b!BC59/1000000000),d3b!BC3)</f>
        <v>23.676087706156622</v>
      </c>
      <c r="BD4" s="2">
        <f>IF('dd3'!BD3&gt;xb!$B$6,xb!$B$6*(d2b!BD59/1000000000),d3b!BD3)</f>
        <v>9.8945649154296405</v>
      </c>
      <c r="BE4" s="2">
        <f>IF('dd3'!BE3&gt;xb!$B$6,xb!$B$6*(d2b!BE59/1000000000),d3b!BE3)</f>
        <v>4.4412308705733796</v>
      </c>
      <c r="BF4" s="2">
        <f>IF('dd3'!BF3&gt;xb!$B$6,xb!$B$6*(d2b!BF59/1000000000),d3b!BF3)</f>
        <v>7.29093378935461</v>
      </c>
      <c r="BG4" s="2">
        <f>IF('dd3'!BG3&gt;xb!$B$6,xb!$B$6*(d2b!BG59/1000000000),d3b!BG3)</f>
        <v>4.8768399239650604</v>
      </c>
      <c r="BH4" s="2">
        <f>IF('dd3'!BH3&gt;xb!$B$6,xb!$B$6*(d2b!BH59/1000000000),d3b!BH3)</f>
        <v>86.042350230199602</v>
      </c>
      <c r="BI4" s="2">
        <f>IF('dd3'!BI3&gt;xb!$B$6,xb!$B$6*(d2b!BI59/1000000000),d3b!BI3)</f>
        <v>54.229211081615404</v>
      </c>
      <c r="BJ4" s="2">
        <f>IF('dd3'!BJ3&gt;xb!$B$6,xb!$B$6*(d2b!BJ59/1000000000),d3b!BJ3)</f>
        <v>10.425279725272206</v>
      </c>
      <c r="BK4" s="2">
        <f>IF('dd3'!BK3&gt;xb!$B$6,xb!$B$6*(d2b!BK59/1000000000),d3b!BK3)</f>
        <v>8.3416135458729403</v>
      </c>
      <c r="BL4" s="2">
        <f>IF('dd3'!BL3&gt;xb!$B$6,xb!$B$6*(d2b!BL59/1000000000),d3b!BL3)</f>
        <v>16.8942104785657</v>
      </c>
      <c r="BM4" s="2">
        <f>IF('dd3'!BM3&gt;xb!$B$6,xb!$B$6*(d2b!BM59/1000000000),d3b!BM3)</f>
        <v>13.710485117955987</v>
      </c>
      <c r="BN4" s="2">
        <f>IF('dd3'!BN3&gt;xb!$B$6,xb!$B$6*(d2b!BN59/1000000000),d3b!BN3)</f>
        <v>13.630371162104501</v>
      </c>
      <c r="BO4" s="2">
        <f>IF('dd3'!BO3&gt;xb!$B$6,xb!$B$6*(d2b!BO59/1000000000),d3b!BO3)</f>
        <v>31.63468557820061</v>
      </c>
    </row>
    <row r="5" spans="1:67" ht="49.95" customHeight="1" x14ac:dyDescent="0.25">
      <c r="A5" s="32" t="s">
        <v>256</v>
      </c>
      <c r="B5" s="2"/>
      <c r="C5" s="2">
        <f>SUM(K5:U5)</f>
        <v>314.2149458405267</v>
      </c>
      <c r="D5" s="2">
        <f>SUM(V5:Z5)</f>
        <v>567.35312749654088</v>
      </c>
      <c r="E5" s="2">
        <f>SUM(AA5:AF5)</f>
        <v>153.10855832042648</v>
      </c>
      <c r="F5" s="2">
        <f>SUM(AG5:AN5)</f>
        <v>18.739702873701646</v>
      </c>
      <c r="G5" s="2">
        <f>SUM(AO5:AY5)</f>
        <v>15.227637098942576</v>
      </c>
      <c r="H5" s="2">
        <f>SUM(AZ5:BA5)</f>
        <v>195.44134674155129</v>
      </c>
      <c r="I5" s="2">
        <f>SUM(BB5:BF5)</f>
        <v>119.70495651577352</v>
      </c>
      <c r="J5" s="2">
        <f>SUM(BG5:BO5)</f>
        <v>62.75694489271617</v>
      </c>
      <c r="K5" s="2">
        <f>K3-K4</f>
        <v>82.161920334007846</v>
      </c>
      <c r="L5" s="2">
        <f t="shared" ref="L5:BO5" si="0">L3-L4</f>
        <v>4.1971735968073984</v>
      </c>
      <c r="M5" s="2">
        <f t="shared" si="0"/>
        <v>8.120334179108152</v>
      </c>
      <c r="N5" s="2">
        <f t="shared" si="0"/>
        <v>27.807146405068259</v>
      </c>
      <c r="O5" s="2">
        <f t="shared" si="0"/>
        <v>70.300870319829528</v>
      </c>
      <c r="P5" s="2">
        <f t="shared" si="0"/>
        <v>18.257315176464857</v>
      </c>
      <c r="Q5" s="2">
        <f t="shared" si="0"/>
        <v>10.33184276586808</v>
      </c>
      <c r="R5" s="2">
        <f t="shared" si="0"/>
        <v>2.5914204899663682</v>
      </c>
      <c r="S5" s="2">
        <f t="shared" si="0"/>
        <v>5.7344565893813897</v>
      </c>
      <c r="T5" s="2">
        <f t="shared" si="0"/>
        <v>27.631023579846914</v>
      </c>
      <c r="U5" s="2">
        <f t="shared" si="0"/>
        <v>57.081442404177871</v>
      </c>
      <c r="V5" s="2">
        <f t="shared" si="0"/>
        <v>479.90174435067502</v>
      </c>
      <c r="W5" s="2">
        <f t="shared" si="0"/>
        <v>55.514302745617229</v>
      </c>
      <c r="X5" s="2">
        <f t="shared" si="0"/>
        <v>26.694393825458341</v>
      </c>
      <c r="Y5" s="2">
        <f t="shared" si="0"/>
        <v>5.1711044320757038</v>
      </c>
      <c r="Z5" s="2">
        <f t="shared" si="0"/>
        <v>7.158214271459995E-2</v>
      </c>
      <c r="AA5" s="2">
        <f t="shared" si="0"/>
        <v>16.643874974725513</v>
      </c>
      <c r="AB5" s="2">
        <f t="shared" si="0"/>
        <v>81.988867129566842</v>
      </c>
      <c r="AC5" s="2">
        <f t="shared" si="0"/>
        <v>2.7538345026370674</v>
      </c>
      <c r="AD5" s="2">
        <f t="shared" si="0"/>
        <v>12.874832141953716</v>
      </c>
      <c r="AE5" s="2">
        <f t="shared" si="0"/>
        <v>8.4891949629899806</v>
      </c>
      <c r="AF5" s="2">
        <f t="shared" si="0"/>
        <v>30.357954608553342</v>
      </c>
      <c r="AG5" s="2">
        <f t="shared" si="0"/>
        <v>4.1906402004007486</v>
      </c>
      <c r="AH5" s="2">
        <f t="shared" si="0"/>
        <v>0</v>
      </c>
      <c r="AI5" s="2">
        <f t="shared" si="0"/>
        <v>0</v>
      </c>
      <c r="AJ5" s="2">
        <f t="shared" si="0"/>
        <v>3.2507300856397165</v>
      </c>
      <c r="AK5" s="2">
        <f t="shared" si="0"/>
        <v>0</v>
      </c>
      <c r="AL5" s="2">
        <f t="shared" si="0"/>
        <v>11.298332587661182</v>
      </c>
      <c r="AM5" s="2">
        <f t="shared" si="0"/>
        <v>0</v>
      </c>
      <c r="AN5" s="2">
        <f t="shared" si="0"/>
        <v>0</v>
      </c>
      <c r="AO5" s="2">
        <f t="shared" si="0"/>
        <v>0.60240500293889809</v>
      </c>
      <c r="AP5" s="2">
        <f t="shared" si="0"/>
        <v>3.3996478372263166</v>
      </c>
      <c r="AQ5" s="2">
        <f t="shared" si="0"/>
        <v>0</v>
      </c>
      <c r="AR5" s="2">
        <f t="shared" si="0"/>
        <v>0</v>
      </c>
      <c r="AS5" s="2">
        <f t="shared" si="0"/>
        <v>0</v>
      </c>
      <c r="AT5" s="2">
        <f t="shared" si="0"/>
        <v>0</v>
      </c>
      <c r="AU5" s="2">
        <f t="shared" si="0"/>
        <v>0</v>
      </c>
      <c r="AV5" s="2">
        <f t="shared" si="0"/>
        <v>0</v>
      </c>
      <c r="AW5" s="2">
        <f t="shared" si="0"/>
        <v>0</v>
      </c>
      <c r="AX5" s="2">
        <f t="shared" si="0"/>
        <v>11.225584258777362</v>
      </c>
      <c r="AY5" s="2">
        <f t="shared" si="0"/>
        <v>0</v>
      </c>
      <c r="AZ5" s="2">
        <f t="shared" si="0"/>
        <v>143.03822100982953</v>
      </c>
      <c r="BA5" s="2">
        <f t="shared" si="0"/>
        <v>52.403125731721772</v>
      </c>
      <c r="BB5" s="2">
        <f t="shared" si="0"/>
        <v>25.520144325844967</v>
      </c>
      <c r="BC5" s="2">
        <f t="shared" si="0"/>
        <v>56.347889445521375</v>
      </c>
      <c r="BD5" s="2">
        <f t="shared" si="0"/>
        <v>13.605510797713858</v>
      </c>
      <c r="BE5" s="2">
        <f t="shared" si="0"/>
        <v>6.5695998603257202</v>
      </c>
      <c r="BF5" s="2">
        <f t="shared" si="0"/>
        <v>17.661812086367593</v>
      </c>
      <c r="BG5" s="2">
        <f t="shared" si="0"/>
        <v>0</v>
      </c>
      <c r="BH5" s="2">
        <f t="shared" si="0"/>
        <v>0</v>
      </c>
      <c r="BI5" s="2">
        <f t="shared" si="0"/>
        <v>46.350550710004597</v>
      </c>
      <c r="BJ5" s="2">
        <f t="shared" si="0"/>
        <v>4.3526884938143944</v>
      </c>
      <c r="BK5" s="2">
        <f t="shared" si="0"/>
        <v>0</v>
      </c>
      <c r="BL5" s="2">
        <f t="shared" si="0"/>
        <v>0</v>
      </c>
      <c r="BM5" s="2">
        <f t="shared" si="0"/>
        <v>6.8214488937124145</v>
      </c>
      <c r="BN5" s="2">
        <f t="shared" si="0"/>
        <v>0</v>
      </c>
      <c r="BO5" s="2">
        <f t="shared" si="0"/>
        <v>5.2322567951847603</v>
      </c>
    </row>
    <row r="6" spans="1:67" ht="30" x14ac:dyDescent="0.25">
      <c r="A6" s="32" t="s">
        <v>265</v>
      </c>
      <c r="K6" s="1">
        <f>IF('dd3'!K3&gt;xb!$B$6,0,1)</f>
        <v>0</v>
      </c>
      <c r="L6" s="1">
        <f>IF('dd3'!L3&gt;xb!$B$6,0,1)</f>
        <v>0</v>
      </c>
      <c r="M6" s="1">
        <f>IF('dd3'!M3&gt;xb!$B$6,0,1)</f>
        <v>0</v>
      </c>
      <c r="N6" s="1">
        <f>IF('dd3'!N3&gt;xb!$B$6,0,1)</f>
        <v>0</v>
      </c>
      <c r="O6" s="1">
        <f>IF('dd3'!O3&gt;xb!$B$6,0,1)</f>
        <v>0</v>
      </c>
      <c r="P6" s="1">
        <f>IF('dd3'!P3&gt;xb!$B$6,0,1)</f>
        <v>0</v>
      </c>
      <c r="Q6" s="1">
        <f>IF('dd3'!Q3&gt;xb!$B$6,0,1)</f>
        <v>0</v>
      </c>
      <c r="R6" s="1">
        <f>IF('dd3'!R3&gt;xb!$B$6,0,1)</f>
        <v>0</v>
      </c>
      <c r="S6" s="1">
        <f>IF('dd3'!S3&gt;xb!$B$6,0,1)</f>
        <v>0</v>
      </c>
      <c r="T6" s="1">
        <f>IF('dd3'!T3&gt;xb!$B$6,0,1)</f>
        <v>0</v>
      </c>
      <c r="U6" s="1">
        <f>IF('dd3'!U3&gt;xb!$B$6,0,1)</f>
        <v>0</v>
      </c>
      <c r="V6" s="1">
        <f>IF('dd3'!V3&gt;xb!$B$6,0,1)</f>
        <v>0</v>
      </c>
      <c r="W6" s="1">
        <f>IF('dd3'!W3&gt;xb!$B$6,0,1)</f>
        <v>0</v>
      </c>
      <c r="X6" s="1">
        <f>IF('dd3'!X3&gt;xb!$B$6,0,1)</f>
        <v>0</v>
      </c>
      <c r="Y6" s="1">
        <f>IF('dd3'!Y3&gt;xb!$B$6,0,1)</f>
        <v>0</v>
      </c>
      <c r="Z6" s="1">
        <f>IF('dd3'!Z3&gt;xb!$B$6,0,1)</f>
        <v>0</v>
      </c>
      <c r="AA6" s="1">
        <f>IF('dd3'!AA3&gt;xb!$B$6,0,1)</f>
        <v>0</v>
      </c>
      <c r="AB6" s="1">
        <f>IF('dd3'!AB3&gt;xb!$B$6,0,1)</f>
        <v>0</v>
      </c>
      <c r="AC6" s="1">
        <f>IF('dd3'!AC3&gt;xb!$B$6,0,1)</f>
        <v>0</v>
      </c>
      <c r="AD6" s="1">
        <f>IF('dd3'!AD3&gt;xb!$B$6,0,1)</f>
        <v>0</v>
      </c>
      <c r="AE6" s="1">
        <f>IF('dd3'!AE3&gt;xb!$B$6,0,1)</f>
        <v>0</v>
      </c>
      <c r="AF6" s="1">
        <f>IF('dd3'!AF3&gt;xb!$B$6,0,1)</f>
        <v>0</v>
      </c>
      <c r="AG6" s="1">
        <f>IF('dd3'!AG3&gt;xb!$B$6,0,1)</f>
        <v>0</v>
      </c>
      <c r="AH6" s="1">
        <f>IF('dd3'!AH3&gt;xb!$B$6,0,1)</f>
        <v>1</v>
      </c>
      <c r="AI6" s="1">
        <f>IF('dd3'!AI3&gt;xb!$B$6,0,1)</f>
        <v>1</v>
      </c>
      <c r="AJ6" s="1">
        <f>IF('dd3'!AJ3&gt;xb!$B$6,0,1)</f>
        <v>0</v>
      </c>
      <c r="AK6" s="1">
        <f>IF('dd3'!AK3&gt;xb!$B$6,0,1)</f>
        <v>1</v>
      </c>
      <c r="AL6" s="1">
        <f>IF('dd3'!AL3&gt;xb!$B$6,0,1)</f>
        <v>0</v>
      </c>
      <c r="AM6" s="1">
        <f>IF('dd3'!AM3&gt;xb!$B$6,0,1)</f>
        <v>1</v>
      </c>
      <c r="AN6" s="1">
        <f>IF('dd3'!AN3&gt;xb!$B$6,0,1)</f>
        <v>1</v>
      </c>
      <c r="AO6" s="1">
        <f>IF('dd3'!AO3&gt;xb!$B$6,0,1)</f>
        <v>0</v>
      </c>
      <c r="AP6" s="1">
        <f>IF('dd3'!AP3&gt;xb!$B$6,0,1)</f>
        <v>0</v>
      </c>
      <c r="AQ6" s="1">
        <f>IF('dd3'!AQ3&gt;xb!$B$6,0,1)</f>
        <v>1</v>
      </c>
      <c r="AR6" s="1">
        <f>IF('dd3'!AR3&gt;xb!$B$6,0,1)</f>
        <v>1</v>
      </c>
      <c r="AS6" s="1">
        <f>IF('dd3'!AS3&gt;xb!$B$6,0,1)</f>
        <v>1</v>
      </c>
      <c r="AT6" s="1">
        <f>IF('dd3'!AT3&gt;xb!$B$6,0,1)</f>
        <v>1</v>
      </c>
      <c r="AU6" s="1">
        <f>IF('dd3'!AU3&gt;xb!$B$6,0,1)</f>
        <v>1</v>
      </c>
      <c r="AV6" s="1">
        <f>IF('dd3'!AV3&gt;xb!$B$6,0,1)</f>
        <v>1</v>
      </c>
      <c r="AW6" s="1">
        <f>IF('dd3'!AW3&gt;xb!$B$6,0,1)</f>
        <v>1</v>
      </c>
      <c r="AX6" s="1">
        <f>IF('dd3'!AX3&gt;xb!$B$6,0,1)</f>
        <v>0</v>
      </c>
      <c r="AY6" s="1">
        <f>IF('dd3'!AY3&gt;xb!$B$6,0,1)</f>
        <v>1</v>
      </c>
      <c r="AZ6" s="1">
        <f>IF('dd3'!AZ3&gt;xb!$B$6,0,1)</f>
        <v>0</v>
      </c>
      <c r="BA6" s="1">
        <f>IF('dd3'!BA3&gt;xb!$B$6,0,1)</f>
        <v>0</v>
      </c>
      <c r="BB6" s="1">
        <f>IF('dd3'!BB3&gt;xb!$B$6,0,1)</f>
        <v>0</v>
      </c>
      <c r="BC6" s="1">
        <f>IF('dd3'!BC3&gt;xb!$B$6,0,1)</f>
        <v>0</v>
      </c>
      <c r="BD6" s="1">
        <f>IF('dd3'!BD3&gt;xb!$B$6,0,1)</f>
        <v>0</v>
      </c>
      <c r="BE6" s="1">
        <f>IF('dd3'!BE3&gt;xb!$B$6,0,1)</f>
        <v>0</v>
      </c>
      <c r="BF6" s="1">
        <f>IF('dd3'!BF3&gt;xb!$B$6,0,1)</f>
        <v>0</v>
      </c>
      <c r="BG6" s="1">
        <f>IF('dd3'!BG3&gt;xb!$B$6,0,1)</f>
        <v>1</v>
      </c>
      <c r="BH6" s="1">
        <f>IF('dd3'!BH3&gt;xb!$B$6,0,1)</f>
        <v>1</v>
      </c>
      <c r="BI6" s="1">
        <f>IF('dd3'!BI3&gt;xb!$B$6,0,1)</f>
        <v>0</v>
      </c>
      <c r="BJ6" s="1">
        <f>IF('dd3'!BJ3&gt;xb!$B$6,0,1)</f>
        <v>0</v>
      </c>
      <c r="BK6" s="1">
        <f>IF('dd3'!BK3&gt;xb!$B$6,0,1)</f>
        <v>1</v>
      </c>
      <c r="BL6" s="1">
        <f>IF('dd3'!BL3&gt;xb!$B$6,0,1)</f>
        <v>1</v>
      </c>
      <c r="BM6" s="1">
        <f>IF('dd3'!BM3&gt;xb!$B$6,0,1)</f>
        <v>0</v>
      </c>
      <c r="BN6" s="1">
        <f>IF('dd3'!BN3&gt;xb!$B$6,0,1)</f>
        <v>1</v>
      </c>
      <c r="BO6" s="1">
        <f>IF('dd3'!BO3&gt;xb!$B$6,0,1)</f>
        <v>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6813-7324-4243-8446-92585312FEB2}">
  <dimension ref="A1:BO6"/>
  <sheetViews>
    <sheetView topLeftCell="AU1" workbookViewId="0">
      <selection activeCell="BM14" sqref="BM14"/>
    </sheetView>
  </sheetViews>
  <sheetFormatPr baseColWidth="10" defaultColWidth="10.796875" defaultRowHeight="15" x14ac:dyDescent="0.25"/>
  <cols>
    <col min="1" max="1" width="23.5" style="5" customWidth="1"/>
    <col min="2" max="2" width="11.69921875" style="5" bestFit="1" customWidth="1"/>
    <col min="3" max="6" width="10.796875" style="5"/>
    <col min="7" max="7" width="12" style="5" customWidth="1"/>
    <col min="8" max="16384" width="10.796875" style="5"/>
  </cols>
  <sheetData>
    <row r="1" spans="1:67" ht="15.6" x14ac:dyDescent="0.3">
      <c r="A1" s="6" t="s">
        <v>163</v>
      </c>
      <c r="E1" s="2"/>
    </row>
    <row r="2" spans="1:67" s="13" customFormat="1" ht="73.95" customHeight="1" x14ac:dyDescent="0.25">
      <c r="A2" s="10"/>
      <c r="B2" s="11" t="s">
        <v>165</v>
      </c>
      <c r="C2" s="11" t="s">
        <v>166</v>
      </c>
      <c r="D2" s="11" t="s">
        <v>167</v>
      </c>
      <c r="E2" s="11" t="s">
        <v>168</v>
      </c>
      <c r="F2" s="11" t="s">
        <v>169</v>
      </c>
      <c r="G2" s="11" t="s">
        <v>170</v>
      </c>
      <c r="H2" s="11" t="s">
        <v>171</v>
      </c>
      <c r="I2" s="11" t="s">
        <v>172</v>
      </c>
      <c r="J2" s="11" t="s">
        <v>173</v>
      </c>
      <c r="K2" s="12" t="s">
        <v>174</v>
      </c>
      <c r="L2" s="12" t="s">
        <v>175</v>
      </c>
      <c r="M2" s="12" t="s">
        <v>176</v>
      </c>
      <c r="N2" s="12" t="s">
        <v>177</v>
      </c>
      <c r="O2" s="12" t="s">
        <v>178</v>
      </c>
      <c r="P2" s="12" t="s">
        <v>179</v>
      </c>
      <c r="Q2" s="12" t="s">
        <v>180</v>
      </c>
      <c r="R2" s="12" t="s">
        <v>181</v>
      </c>
      <c r="S2" s="12" t="s">
        <v>182</v>
      </c>
      <c r="T2" s="12" t="s">
        <v>183</v>
      </c>
      <c r="U2" s="12" t="s">
        <v>184</v>
      </c>
      <c r="V2" s="12" t="s">
        <v>151</v>
      </c>
      <c r="W2" s="12" t="s">
        <v>185</v>
      </c>
      <c r="X2" s="12" t="s">
        <v>186</v>
      </c>
      <c r="Y2" s="12" t="s">
        <v>187</v>
      </c>
      <c r="Z2" s="12" t="s">
        <v>188</v>
      </c>
      <c r="AA2" s="12" t="s">
        <v>189</v>
      </c>
      <c r="AB2" s="12" t="s">
        <v>190</v>
      </c>
      <c r="AC2" s="12" t="s">
        <v>191</v>
      </c>
      <c r="AD2" s="12" t="s">
        <v>192</v>
      </c>
      <c r="AE2" s="12" t="s">
        <v>193</v>
      </c>
      <c r="AF2" s="12" t="s">
        <v>194</v>
      </c>
      <c r="AG2" s="12" t="s">
        <v>195</v>
      </c>
      <c r="AH2" s="12" t="s">
        <v>196</v>
      </c>
      <c r="AI2" s="12" t="s">
        <v>197</v>
      </c>
      <c r="AJ2" s="12" t="s">
        <v>198</v>
      </c>
      <c r="AK2" s="12" t="s">
        <v>199</v>
      </c>
      <c r="AL2" s="12" t="s">
        <v>200</v>
      </c>
      <c r="AM2" s="12" t="s">
        <v>201</v>
      </c>
      <c r="AN2" s="12" t="s">
        <v>202</v>
      </c>
      <c r="AO2" s="12" t="s">
        <v>203</v>
      </c>
      <c r="AP2" s="12" t="s">
        <v>204</v>
      </c>
      <c r="AQ2" s="12" t="s">
        <v>205</v>
      </c>
      <c r="AR2" s="12" t="s">
        <v>206</v>
      </c>
      <c r="AS2" s="12" t="s">
        <v>207</v>
      </c>
      <c r="AT2" s="12" t="s">
        <v>208</v>
      </c>
      <c r="AU2" s="12" t="s">
        <v>209</v>
      </c>
      <c r="AV2" s="12" t="s">
        <v>210</v>
      </c>
      <c r="AW2" s="12" t="s">
        <v>211</v>
      </c>
      <c r="AX2" s="12" t="s">
        <v>212</v>
      </c>
      <c r="AY2" s="12" t="s">
        <v>213</v>
      </c>
      <c r="AZ2" s="12" t="s">
        <v>214</v>
      </c>
      <c r="BA2" s="12" t="s">
        <v>215</v>
      </c>
      <c r="BB2" s="12" t="s">
        <v>216</v>
      </c>
      <c r="BC2" s="12" t="s">
        <v>217</v>
      </c>
      <c r="BD2" s="12" t="s">
        <v>218</v>
      </c>
      <c r="BE2" s="12" t="s">
        <v>219</v>
      </c>
      <c r="BF2" s="12" t="s">
        <v>220</v>
      </c>
      <c r="BG2" s="12" t="s">
        <v>221</v>
      </c>
      <c r="BH2" s="12" t="s">
        <v>222</v>
      </c>
      <c r="BI2" s="12" t="s">
        <v>223</v>
      </c>
      <c r="BJ2" s="12" t="s">
        <v>224</v>
      </c>
      <c r="BK2" s="12" t="s">
        <v>225</v>
      </c>
      <c r="BL2" s="12" t="s">
        <v>226</v>
      </c>
      <c r="BM2" s="12" t="s">
        <v>227</v>
      </c>
      <c r="BN2" s="12" t="s">
        <v>228</v>
      </c>
      <c r="BO2" s="12" t="s">
        <v>229</v>
      </c>
    </row>
    <row r="3" spans="1:67" s="30" customFormat="1" ht="13.95" customHeight="1" x14ac:dyDescent="0.25">
      <c r="A3" s="29" t="s">
        <v>240</v>
      </c>
      <c r="B3" s="4">
        <f>SUM(C3:J3)</f>
        <v>2601.838222489534</v>
      </c>
      <c r="C3" s="4">
        <f>SUM(K3:U3)</f>
        <v>420.75408240793024</v>
      </c>
      <c r="D3" s="4">
        <f>SUM(V3:Z3)</f>
        <v>649.8241333446847</v>
      </c>
      <c r="E3" s="4">
        <f>SUM(AA3:AF3)</f>
        <v>279.79593108607975</v>
      </c>
      <c r="F3" s="4">
        <f>SUM(AG3:AN3)</f>
        <v>104.69350075548124</v>
      </c>
      <c r="G3" s="4">
        <f>SUM(AO3:AY3)</f>
        <v>156.55620161490106</v>
      </c>
      <c r="H3" s="4">
        <f>SUM(AZ3:BA3)</f>
        <v>251.12672020432277</v>
      </c>
      <c r="I3" s="4">
        <f>SUM(BB3:BF3)</f>
        <v>436.54566133966574</v>
      </c>
      <c r="J3" s="4">
        <f>SUM(BG3:BO3)</f>
        <v>302.54199173646816</v>
      </c>
      <c r="K3" s="2">
        <v>98.337896648341697</v>
      </c>
      <c r="L3" s="2">
        <v>5.3407212027870301</v>
      </c>
      <c r="M3" s="14">
        <v>17.286076509279798</v>
      </c>
      <c r="N3" s="2">
        <v>40.965991409132798</v>
      </c>
      <c r="O3" s="2">
        <v>83.528461804435594</v>
      </c>
      <c r="P3" s="2">
        <v>29.610401486559699</v>
      </c>
      <c r="Q3" s="2">
        <v>13.8192803095587</v>
      </c>
      <c r="R3" s="2">
        <v>3.6583422940976602</v>
      </c>
      <c r="S3" s="2">
        <v>7.7637785181929404</v>
      </c>
      <c r="T3" s="26">
        <f>(SUM('d1'!D15:D22)/SUM('d1'!E15:E22))*(d2a!T59/1000000)</f>
        <v>39.72559256448605</v>
      </c>
      <c r="U3" s="14">
        <f>(SUM('d1'!D96:D112)/SUM('d1'!E96:E112))*(d2a!U59/1000000)</f>
        <v>80.717539661058282</v>
      </c>
      <c r="V3" s="2">
        <v>545.984527966972</v>
      </c>
      <c r="W3" s="2">
        <v>63.117714459910999</v>
      </c>
      <c r="X3" s="2">
        <v>31.805038901342702</v>
      </c>
      <c r="Y3" s="2">
        <v>6.16858767250831</v>
      </c>
      <c r="Z3" s="14">
        <f>(SUM('d1'!D52)/SUM('d1'!E52))*(d2a!Z59/1000000)</f>
        <v>2.7482643439506411</v>
      </c>
      <c r="AA3" s="2">
        <v>25.385498797796899</v>
      </c>
      <c r="AB3" s="2">
        <v>122.542611448744</v>
      </c>
      <c r="AC3" s="2">
        <v>6.5351381118101601</v>
      </c>
      <c r="AD3" s="2">
        <v>22.990590469400701</v>
      </c>
      <c r="AE3" s="2">
        <v>33.518708438411501</v>
      </c>
      <c r="AF3" s="14">
        <f>(SUM('d1'!D23:D39)/SUM('d1'!E23:E39))*(d2a!AF59/1000000)</f>
        <v>68.823383819916486</v>
      </c>
      <c r="AG3" s="2">
        <v>6.3003620083076797</v>
      </c>
      <c r="AH3" s="2">
        <v>5.9928758442833399</v>
      </c>
      <c r="AI3" s="2">
        <v>8.0430035864058098</v>
      </c>
      <c r="AJ3" s="2">
        <v>20.767794627113101</v>
      </c>
      <c r="AK3" s="2">
        <v>3.4608996767242202</v>
      </c>
      <c r="AL3" s="2">
        <v>17.7958759605715</v>
      </c>
      <c r="AM3" s="2">
        <v>15.757825264786799</v>
      </c>
      <c r="AN3" s="14">
        <f>(SUM('d1'!D40:D51)/SUM('d1'!E40:E51))*(d2a!AN59/1000000)</f>
        <v>26.574863787288788</v>
      </c>
      <c r="AO3" s="2">
        <v>21.498202107943001</v>
      </c>
      <c r="AP3" s="2">
        <v>9.5064912798781993</v>
      </c>
      <c r="AQ3" s="2">
        <v>6.69088707278096</v>
      </c>
      <c r="AR3" s="2">
        <v>3.0195440214432998</v>
      </c>
      <c r="AS3" s="2">
        <v>0.64702285649430302</v>
      </c>
      <c r="AT3" s="2">
        <v>1.4155100115174499</v>
      </c>
      <c r="AU3" s="2">
        <v>15.683675513539599</v>
      </c>
      <c r="AV3" s="2">
        <v>0.64784909221880704</v>
      </c>
      <c r="AW3" s="2">
        <v>3.4882052644363402</v>
      </c>
      <c r="AX3" s="2">
        <v>23.468651054593298</v>
      </c>
      <c r="AY3" s="14">
        <f>(SUM('d1'!D61:D94)/SUM('d1'!E61:E94))*(d2a!AY59/1000000)</f>
        <v>70.490163340055787</v>
      </c>
      <c r="AZ3" s="2">
        <v>170.74385619239601</v>
      </c>
      <c r="BA3" s="14">
        <f>(SUM('d1'!D3:D10)/SUM('d1'!E3:E10))*(d2a!BA59/1000000)</f>
        <v>80.382864011926756</v>
      </c>
      <c r="BB3" s="2">
        <v>297.058031868223</v>
      </c>
      <c r="BC3" s="2">
        <v>80.023977151677997</v>
      </c>
      <c r="BD3" s="2">
        <v>23.500075713143499</v>
      </c>
      <c r="BE3" s="2">
        <v>11.0108307308991</v>
      </c>
      <c r="BF3" s="14">
        <f>(SUM('d1'!D11:D14)/SUM('d1'!E11:E14))*(d2a!BF59/1000000)</f>
        <v>24.952745875722204</v>
      </c>
      <c r="BG3" s="2">
        <v>4.8768399239650604</v>
      </c>
      <c r="BH3" s="2">
        <v>86.042350230199602</v>
      </c>
      <c r="BI3" s="2">
        <v>100.57976179162</v>
      </c>
      <c r="BJ3" s="2">
        <v>14.777968219086601</v>
      </c>
      <c r="BK3" s="2">
        <v>8.3416135458729403</v>
      </c>
      <c r="BL3" s="2">
        <v>16.8942104785657</v>
      </c>
      <c r="BM3" s="2">
        <v>20.531934011668401</v>
      </c>
      <c r="BN3" s="2">
        <v>13.630371162104501</v>
      </c>
      <c r="BO3" s="14">
        <f>(SUM('d1'!D53:D60)/SUM('d1'!E53:E60))*(d2a!BO59/1000000)</f>
        <v>36.866942373385371</v>
      </c>
    </row>
    <row r="4" spans="1:67" ht="49.95" customHeight="1" x14ac:dyDescent="0.25">
      <c r="A4" s="32" t="s">
        <v>246</v>
      </c>
      <c r="B4" s="2">
        <f>SUM(C4:J4)</f>
        <v>1363.0785127511372</v>
      </c>
      <c r="C4" s="2">
        <f>SUM(K4:U4)</f>
        <v>142.05218208987145</v>
      </c>
      <c r="D4" s="2">
        <f>SUM(V4:Z4)</f>
        <v>109.14069587316095</v>
      </c>
      <c r="E4" s="2">
        <f>SUM(AA4:AF4)</f>
        <v>168.91649702087105</v>
      </c>
      <c r="F4" s="2">
        <f>SUM(AG4:AN4)</f>
        <v>92.07361636102506</v>
      </c>
      <c r="G4" s="2">
        <f>SUM(AO4:AY4)</f>
        <v>148.0476062650533</v>
      </c>
      <c r="H4" s="2">
        <f>SUM(AZ4:BA4)</f>
        <v>74.247164617028631</v>
      </c>
      <c r="I4" s="2">
        <f>SUM(BB4:BF4)</f>
        <v>357.46178824357531</v>
      </c>
      <c r="J4" s="2">
        <f>SUM(BG4:BO4)</f>
        <v>271.13896228055131</v>
      </c>
      <c r="K4" s="2">
        <f>IF('dd3'!K3&gt;xc!$B$6,xc!$B$6*(d2c!K59/1000000000),d3c!K3)</f>
        <v>21.567968419111807</v>
      </c>
      <c r="L4" s="2">
        <f>IF('dd3'!L3&gt;xc!$B$6,xc!$B$6*(d2c!L59/1000000000),d3c!L3)</f>
        <v>1.5247301413061758</v>
      </c>
      <c r="M4" s="2">
        <f>IF('dd3'!M3&gt;xc!$B$6,xc!$B$6*(d2c!M59/1000000000),d3c!M3)</f>
        <v>12.220989773562195</v>
      </c>
      <c r="N4" s="2">
        <f>IF('dd3'!N3&gt;xc!$B$6,xc!$B$6*(d2c!N59/1000000000),d3c!N3)</f>
        <v>17.545126672086049</v>
      </c>
      <c r="O4" s="2">
        <f>IF('dd3'!O3&gt;xc!$B$6,xc!$B$6*(d2c!O59/1000000000),d3c!O3)</f>
        <v>17.636788646141426</v>
      </c>
      <c r="P4" s="2">
        <f>IF('dd3'!P3&gt;xc!$B$6,xc!$B$6*(d2c!P59/1000000000),d3c!P3)</f>
        <v>15.137448413459786</v>
      </c>
      <c r="Q4" s="2">
        <f>IF('dd3'!Q3&gt;xc!$B$6,xc!$B$6*(d2c!Q59/1000000000),d3c!Q3)</f>
        <v>4.6499167249208266</v>
      </c>
      <c r="R4" s="2">
        <f>IF('dd3'!R3&gt;xc!$B$6,xc!$B$6*(d2c!R59/1000000000),d3c!R3)</f>
        <v>1.4225624055083892</v>
      </c>
      <c r="S4" s="2">
        <f>IF('dd3'!S3&gt;xc!$B$6,xc!$B$6*(d2c!S59/1000000000),d3c!S3)</f>
        <v>2.7057625717487341</v>
      </c>
      <c r="T4" s="2">
        <f>IF('dd3'!T3&gt;xc!$B$6,xc!$B$6*(d2c!T59/1000000000),d3c!T3)</f>
        <v>16.126091979518847</v>
      </c>
      <c r="U4" s="2">
        <f>IF('dd3'!U3&gt;xc!$B$6,xc!$B$6*(d2c!U59/1000000000),d3c!U3)</f>
        <v>31.514796342507218</v>
      </c>
      <c r="V4" s="2">
        <f>IF('dd3'!V3&gt;xc!$B$6,xc!$B$6*(d2c!V59/1000000000),d3c!V3)</f>
        <v>88.110378155062662</v>
      </c>
      <c r="W4" s="2">
        <f>IF('dd3'!W3&gt;xc!$B$6,xc!$B$6*(d2c!W59/1000000000),d3c!W3)</f>
        <v>10.137882285725023</v>
      </c>
      <c r="X4" s="2">
        <f>IF('dd3'!X3&gt;xc!$B$6,xc!$B$6*(d2c!X59/1000000000),d3c!X3)</f>
        <v>6.8141934345124824</v>
      </c>
      <c r="Y4" s="2">
        <f>IF('dd3'!Y3&gt;xc!$B$6,xc!$B$6*(d2c!Y59/1000000000),d3c!Y3)</f>
        <v>1.3299776539101413</v>
      </c>
      <c r="Z4" s="2">
        <f>IF('dd3'!Z3&gt;xc!$B$6,xc!$B$6*(d2c!Z59/1000000000),d3c!Z3)</f>
        <v>2.7482643439506411</v>
      </c>
      <c r="AA4" s="2">
        <f>IF('dd3'!AA3&gt;xc!$B$6,xc!$B$6*(d2c!AA59/1000000000),d3c!AA3)</f>
        <v>11.655498430761847</v>
      </c>
      <c r="AB4" s="2">
        <f>IF('dd3'!AB3&gt;xc!$B$6,xc!$B$6*(d2c!AB59/1000000000),d3c!AB3)</f>
        <v>54.07165909223621</v>
      </c>
      <c r="AC4" s="2">
        <f>IF('dd3'!AC3&gt;xc!$B$6,xc!$B$6*(d2c!AC59/1000000000),d3c!AC3)</f>
        <v>5.0417381455641239</v>
      </c>
      <c r="AD4" s="2">
        <f>IF('dd3'!AD3&gt;xc!$B$6,xc!$B$6*(d2c!AD59/1000000000),d3c!AD3)</f>
        <v>13.487677769929315</v>
      </c>
      <c r="AE4" s="2">
        <f>IF('dd3'!AE3&gt;xc!$B$6,xc!$B$6*(d2c!AE59/1000000000),d3c!AE3)</f>
        <v>33.372684633895361</v>
      </c>
      <c r="AF4" s="2">
        <f>IF('dd3'!AF3&gt;xc!$B$6,xc!$B$6*(d2c!AF59/1000000000),d3c!AF3)</f>
        <v>51.287238948484195</v>
      </c>
      <c r="AG4" s="2">
        <f>IF('dd3'!AG3&gt;xc!$B$6,xc!$B$6*(d2c!AG59/1000000000),d3c!AG3)</f>
        <v>2.8129624105425757</v>
      </c>
      <c r="AH4" s="2">
        <f>IF('dd3'!AH3&gt;xc!$B$6,xc!$B$6*(d2c!AH59/1000000000),d3c!AH3)</f>
        <v>5.9928758442833399</v>
      </c>
      <c r="AI4" s="2">
        <f>IF('dd3'!AI3&gt;xc!$B$6,xc!$B$6*(d2c!AI59/1000000000),d3c!AI3)</f>
        <v>8.0430035864058098</v>
      </c>
      <c r="AJ4" s="2">
        <f>IF('dd3'!AJ3&gt;xc!$B$6,xc!$B$6*(d2c!AJ59/1000000000),d3c!AJ3)</f>
        <v>20.767794627113101</v>
      </c>
      <c r="AK4" s="2">
        <f>IF('dd3'!AK3&gt;xc!$B$6,xc!$B$6*(d2c!AK59/1000000000),d3c!AK3)</f>
        <v>3.4608996767242202</v>
      </c>
      <c r="AL4" s="2">
        <f>IF('dd3'!AL3&gt;xc!$B$6,xc!$B$6*(d2c!AL59/1000000000),d3c!AL3)</f>
        <v>8.6633911638804246</v>
      </c>
      <c r="AM4" s="2">
        <f>IF('dd3'!AM3&gt;xc!$B$6,xc!$B$6*(d2c!AM59/1000000000),d3c!AM3)</f>
        <v>15.757825264786799</v>
      </c>
      <c r="AN4" s="2">
        <f>IF('dd3'!AN3&gt;xc!$B$6,xc!$B$6*(d2c!AN59/1000000000),d3c!AN3)</f>
        <v>26.574863787288788</v>
      </c>
      <c r="AO4" s="2">
        <f>IF('dd3'!AO3&gt;xc!$B$6,xc!$B$6*(d2c!AO59/1000000000),d3c!AO3)</f>
        <v>21.498202107943001</v>
      </c>
      <c r="AP4" s="2">
        <f>IF('dd3'!AP3&gt;xc!$B$6,xc!$B$6*(d2c!AP59/1000000000),d3c!AP3)</f>
        <v>8.1424579235358436</v>
      </c>
      <c r="AQ4" s="2">
        <f>IF('dd3'!AQ3&gt;xc!$B$6,xc!$B$6*(d2c!AQ59/1000000000),d3c!AQ3)</f>
        <v>6.69088707278096</v>
      </c>
      <c r="AR4" s="2">
        <f>IF('dd3'!AR3&gt;xc!$B$6,xc!$B$6*(d2c!AR59/1000000000),d3c!AR3)</f>
        <v>3.0195440214432998</v>
      </c>
      <c r="AS4" s="2">
        <f>IF('dd3'!AS3&gt;xc!$B$6,xc!$B$6*(d2c!AS59/1000000000),d3c!AS3)</f>
        <v>0.64702285649430302</v>
      </c>
      <c r="AT4" s="2">
        <f>IF('dd3'!AT3&gt;xc!$B$6,xc!$B$6*(d2c!AT59/1000000000),d3c!AT3)</f>
        <v>1.4155100115174499</v>
      </c>
      <c r="AU4" s="2">
        <f>IF('dd3'!AU3&gt;xc!$B$6,xc!$B$6*(d2c!AU59/1000000000),d3c!AU3)</f>
        <v>15.683675513539599</v>
      </c>
      <c r="AV4" s="2">
        <f>IF('dd3'!AV3&gt;xc!$B$6,xc!$B$6*(d2c!AV59/1000000000),d3c!AV3)</f>
        <v>0.64784909221880704</v>
      </c>
      <c r="AW4" s="2">
        <f>IF('dd3'!AW3&gt;xc!$B$6,xc!$B$6*(d2c!AW59/1000000000),d3c!AW3)</f>
        <v>3.4882052644363402</v>
      </c>
      <c r="AX4" s="2">
        <f>IF('dd3'!AX3&gt;xc!$B$6,xc!$B$6*(d2c!AX59/1000000000),d3c!AX3)</f>
        <v>16.324089061087914</v>
      </c>
      <c r="AY4" s="2">
        <f>IF('dd3'!AY3&gt;xc!$B$6,xc!$B$6*(d2c!AY59/1000000000),d3c!AY3)</f>
        <v>70.490163340055787</v>
      </c>
      <c r="AZ4" s="2">
        <f>IF('dd3'!AZ3&gt;xc!$B$6,xc!$B$6*(d2c!AZ59/1000000000),d3c!AZ3)</f>
        <v>36.940846910088652</v>
      </c>
      <c r="BA4" s="2">
        <f>IF('dd3'!BA3&gt;xc!$B$6,xc!$B$6*(d2c!BA59/1000000000),d3c!BA3)</f>
        <v>37.306317706939986</v>
      </c>
      <c r="BB4" s="2">
        <f>IF('dd3'!BB3&gt;xc!$B$6,xc!$B$6*(d2c!BB59/1000000000),d3c!BB3)</f>
        <v>297.058031868223</v>
      </c>
      <c r="BC4" s="2">
        <f>IF('dd3'!BC3&gt;xc!$B$6,xc!$B$6*(d2c!BC59/1000000000),d3c!BC3)</f>
        <v>31.568116941542161</v>
      </c>
      <c r="BD4" s="2">
        <f>IF('dd3'!BD3&gt;xc!$B$6,xc!$B$6*(d2c!BD59/1000000000),d3c!BD3)</f>
        <v>13.192753220572854</v>
      </c>
      <c r="BE4" s="2">
        <f>IF('dd3'!BE3&gt;xc!$B$6,xc!$B$6*(d2c!BE59/1000000000),d3c!BE3)</f>
        <v>5.9216411607645059</v>
      </c>
      <c r="BF4" s="2">
        <f>IF('dd3'!BF3&gt;xc!$B$6,xc!$B$6*(d2c!BF59/1000000000),d3c!BF3)</f>
        <v>9.7212450524728133</v>
      </c>
      <c r="BG4" s="2">
        <f>IF('dd3'!BG3&gt;xc!$B$6,xc!$B$6*(d2c!BG59/1000000000),d3c!BG3)</f>
        <v>4.8768399239650604</v>
      </c>
      <c r="BH4" s="2">
        <f>IF('dd3'!BH3&gt;xc!$B$6,xc!$B$6*(d2c!BH59/1000000000),d3c!BH3)</f>
        <v>86.042350230199602</v>
      </c>
      <c r="BI4" s="2">
        <f>IF('dd3'!BI3&gt;xc!$B$6,xc!$B$6*(d2c!BI59/1000000000),d3c!BI3)</f>
        <v>72.305614775487214</v>
      </c>
      <c r="BJ4" s="2">
        <f>IF('dd3'!BJ3&gt;xc!$B$6,xc!$B$6*(d2c!BJ59/1000000000),d3c!BJ3)</f>
        <v>13.900372967029607</v>
      </c>
      <c r="BK4" s="2">
        <f>IF('dd3'!BK3&gt;xc!$B$6,xc!$B$6*(d2c!BK59/1000000000),d3c!BK3)</f>
        <v>8.3416135458729403</v>
      </c>
      <c r="BL4" s="2">
        <f>IF('dd3'!BL3&gt;xc!$B$6,xc!$B$6*(d2c!BL59/1000000000),d3c!BL3)</f>
        <v>16.8942104785657</v>
      </c>
      <c r="BM4" s="2">
        <f>IF('dd3'!BM3&gt;xc!$B$6,xc!$B$6*(d2c!BM59/1000000000),d3c!BM3)</f>
        <v>18.280646823941314</v>
      </c>
      <c r="BN4" s="2">
        <f>IF('dd3'!BN3&gt;xc!$B$6,xc!$B$6*(d2c!BN59/1000000000),d3c!BN3)</f>
        <v>13.630371162104501</v>
      </c>
      <c r="BO4" s="2">
        <f>IF('dd3'!BO3&gt;xc!$B$6,xc!$B$6*(d2c!BO59/1000000000),d3c!BO3)</f>
        <v>36.866942373385371</v>
      </c>
    </row>
    <row r="5" spans="1:67" ht="49.95" customHeight="1" x14ac:dyDescent="0.25">
      <c r="A5" s="32" t="s">
        <v>256</v>
      </c>
      <c r="B5" s="2"/>
      <c r="C5" s="2">
        <f>SUM(K5:U5)</f>
        <v>278.70190031805879</v>
      </c>
      <c r="D5" s="2">
        <f>SUM(V5:Z5)</f>
        <v>540.68343747152369</v>
      </c>
      <c r="E5" s="2">
        <f>SUM(AA5:AF5)</f>
        <v>110.87943406520867</v>
      </c>
      <c r="F5" s="2">
        <f>SUM(AG5:AN5)</f>
        <v>12.619884394456179</v>
      </c>
      <c r="G5" s="2">
        <f>SUM(AO5:AY5)</f>
        <v>8.5085953498477398</v>
      </c>
      <c r="H5" s="2">
        <f>SUM(AZ5:BA5)</f>
        <v>176.87955558729413</v>
      </c>
      <c r="I5" s="2">
        <f>SUM(BB5:BF5)</f>
        <v>79.083873096090471</v>
      </c>
      <c r="J5" s="2">
        <f>SUM(BG5:BO5)</f>
        <v>31.403029455916865</v>
      </c>
      <c r="K5" s="2">
        <f>K3-K4</f>
        <v>76.76992822922989</v>
      </c>
      <c r="L5" s="2">
        <f t="shared" ref="L5:BO5" si="0">L3-L4</f>
        <v>3.8159910614808545</v>
      </c>
      <c r="M5" s="2">
        <f t="shared" si="0"/>
        <v>5.0650867357176033</v>
      </c>
      <c r="N5" s="2">
        <f t="shared" si="0"/>
        <v>23.420864737046749</v>
      </c>
      <c r="O5" s="2">
        <f t="shared" si="0"/>
        <v>65.891673158294168</v>
      </c>
      <c r="P5" s="2">
        <f t="shared" si="0"/>
        <v>14.472953073099912</v>
      </c>
      <c r="Q5" s="2">
        <f t="shared" si="0"/>
        <v>9.1693635846378729</v>
      </c>
      <c r="R5" s="2">
        <f t="shared" si="0"/>
        <v>2.235779888589271</v>
      </c>
      <c r="S5" s="2">
        <f t="shared" si="0"/>
        <v>5.0580159464442058</v>
      </c>
      <c r="T5" s="2">
        <f t="shared" si="0"/>
        <v>23.599500584967203</v>
      </c>
      <c r="U5" s="2">
        <f t="shared" si="0"/>
        <v>49.202743318551065</v>
      </c>
      <c r="V5" s="2">
        <f t="shared" si="0"/>
        <v>457.87414981190932</v>
      </c>
      <c r="W5" s="2">
        <f t="shared" si="0"/>
        <v>52.979832174185972</v>
      </c>
      <c r="X5" s="2">
        <f t="shared" si="0"/>
        <v>24.990845466830219</v>
      </c>
      <c r="Y5" s="2">
        <f t="shared" si="0"/>
        <v>4.8386100185981684</v>
      </c>
      <c r="Z5" s="2">
        <f t="shared" si="0"/>
        <v>0</v>
      </c>
      <c r="AA5" s="2">
        <f t="shared" si="0"/>
        <v>13.730000367035052</v>
      </c>
      <c r="AB5" s="2">
        <f t="shared" si="0"/>
        <v>68.47095235650778</v>
      </c>
      <c r="AC5" s="2">
        <f t="shared" si="0"/>
        <v>1.4933999662460362</v>
      </c>
      <c r="AD5" s="2">
        <f t="shared" si="0"/>
        <v>9.5029126994713859</v>
      </c>
      <c r="AE5" s="2">
        <f t="shared" si="0"/>
        <v>0.14602380451614039</v>
      </c>
      <c r="AF5" s="2">
        <f t="shared" si="0"/>
        <v>17.536144871432292</v>
      </c>
      <c r="AG5" s="2">
        <f t="shared" si="0"/>
        <v>3.487399597765104</v>
      </c>
      <c r="AH5" s="2">
        <f t="shared" si="0"/>
        <v>0</v>
      </c>
      <c r="AI5" s="2">
        <f t="shared" si="0"/>
        <v>0</v>
      </c>
      <c r="AJ5" s="2">
        <f t="shared" si="0"/>
        <v>0</v>
      </c>
      <c r="AK5" s="2">
        <f t="shared" si="0"/>
        <v>0</v>
      </c>
      <c r="AL5" s="2">
        <f t="shared" si="0"/>
        <v>9.1324847966910756</v>
      </c>
      <c r="AM5" s="2">
        <f t="shared" si="0"/>
        <v>0</v>
      </c>
      <c r="AN5" s="2">
        <f t="shared" si="0"/>
        <v>0</v>
      </c>
      <c r="AO5" s="2">
        <f t="shared" si="0"/>
        <v>0</v>
      </c>
      <c r="AP5" s="2">
        <f t="shared" si="0"/>
        <v>1.3640333563423557</v>
      </c>
      <c r="AQ5" s="2">
        <f t="shared" si="0"/>
        <v>0</v>
      </c>
      <c r="AR5" s="2">
        <f t="shared" si="0"/>
        <v>0</v>
      </c>
      <c r="AS5" s="2">
        <f t="shared" si="0"/>
        <v>0</v>
      </c>
      <c r="AT5" s="2">
        <f t="shared" si="0"/>
        <v>0</v>
      </c>
      <c r="AU5" s="2">
        <f t="shared" si="0"/>
        <v>0</v>
      </c>
      <c r="AV5" s="2">
        <f t="shared" si="0"/>
        <v>0</v>
      </c>
      <c r="AW5" s="2">
        <f t="shared" si="0"/>
        <v>0</v>
      </c>
      <c r="AX5" s="2">
        <f t="shared" si="0"/>
        <v>7.1445619935053841</v>
      </c>
      <c r="AY5" s="2">
        <f t="shared" si="0"/>
        <v>0</v>
      </c>
      <c r="AZ5" s="2">
        <f t="shared" si="0"/>
        <v>133.80300928230736</v>
      </c>
      <c r="BA5" s="2">
        <f t="shared" si="0"/>
        <v>43.076546304986771</v>
      </c>
      <c r="BB5" s="2">
        <f t="shared" si="0"/>
        <v>0</v>
      </c>
      <c r="BC5" s="2">
        <f t="shared" si="0"/>
        <v>48.455860210135839</v>
      </c>
      <c r="BD5" s="2">
        <f t="shared" si="0"/>
        <v>10.307322492570645</v>
      </c>
      <c r="BE5" s="2">
        <f t="shared" si="0"/>
        <v>5.0891895701345939</v>
      </c>
      <c r="BF5" s="2">
        <f t="shared" si="0"/>
        <v>15.231500823249391</v>
      </c>
      <c r="BG5" s="2">
        <f t="shared" si="0"/>
        <v>0</v>
      </c>
      <c r="BH5" s="2">
        <f t="shared" si="0"/>
        <v>0</v>
      </c>
      <c r="BI5" s="2">
        <f t="shared" si="0"/>
        <v>28.274147016132787</v>
      </c>
      <c r="BJ5" s="2">
        <f t="shared" si="0"/>
        <v>0.8775952520569934</v>
      </c>
      <c r="BK5" s="2">
        <f t="shared" si="0"/>
        <v>0</v>
      </c>
      <c r="BL5" s="2">
        <f t="shared" si="0"/>
        <v>0</v>
      </c>
      <c r="BM5" s="2">
        <f t="shared" si="0"/>
        <v>2.2512871877270868</v>
      </c>
      <c r="BN5" s="2">
        <f t="shared" si="0"/>
        <v>0</v>
      </c>
      <c r="BO5" s="2">
        <f t="shared" si="0"/>
        <v>0</v>
      </c>
    </row>
    <row r="6" spans="1:67" ht="30" x14ac:dyDescent="0.25">
      <c r="A6" s="32" t="s">
        <v>265</v>
      </c>
      <c r="K6" s="1">
        <f>IF('dd3'!K3&gt;xc!$B$6,0,1)</f>
        <v>0</v>
      </c>
      <c r="L6" s="1">
        <f>IF('dd3'!L3&gt;xc!$B$6,0,1)</f>
        <v>0</v>
      </c>
      <c r="M6" s="1">
        <f>IF('dd3'!M3&gt;xc!$B$6,0,1)</f>
        <v>0</v>
      </c>
      <c r="N6" s="1">
        <f>IF('dd3'!N3&gt;xc!$B$6,0,1)</f>
        <v>0</v>
      </c>
      <c r="O6" s="1">
        <f>IF('dd3'!O3&gt;xc!$B$6,0,1)</f>
        <v>0</v>
      </c>
      <c r="P6" s="1">
        <f>IF('dd3'!P3&gt;xc!$B$6,0,1)</f>
        <v>0</v>
      </c>
      <c r="Q6" s="1">
        <f>IF('dd3'!Q3&gt;xc!$B$6,0,1)</f>
        <v>0</v>
      </c>
      <c r="R6" s="1">
        <f>IF('dd3'!R3&gt;xc!$B$6,0,1)</f>
        <v>0</v>
      </c>
      <c r="S6" s="1">
        <f>IF('dd3'!S3&gt;xc!$B$6,0,1)</f>
        <v>0</v>
      </c>
      <c r="T6" s="1">
        <f>IF('dd3'!T3&gt;xc!$B$6,0,1)</f>
        <v>0</v>
      </c>
      <c r="U6" s="1">
        <f>IF('dd3'!U3&gt;xc!$B$6,0,1)</f>
        <v>0</v>
      </c>
      <c r="V6" s="1">
        <f>IF('dd3'!V3&gt;xc!$B$6,0,1)</f>
        <v>0</v>
      </c>
      <c r="W6" s="1">
        <f>IF('dd3'!W3&gt;xc!$B$6,0,1)</f>
        <v>0</v>
      </c>
      <c r="X6" s="1">
        <f>IF('dd3'!X3&gt;xc!$B$6,0,1)</f>
        <v>0</v>
      </c>
      <c r="Y6" s="1">
        <f>IF('dd3'!Y3&gt;xc!$B$6,0,1)</f>
        <v>0</v>
      </c>
      <c r="Z6" s="1">
        <f>IF('dd3'!Z3&gt;xc!$B$6,0,1)</f>
        <v>1</v>
      </c>
      <c r="AA6" s="1">
        <f>IF('dd3'!AA3&gt;xc!$B$6,0,1)</f>
        <v>0</v>
      </c>
      <c r="AB6" s="1">
        <f>IF('dd3'!AB3&gt;xc!$B$6,0,1)</f>
        <v>0</v>
      </c>
      <c r="AC6" s="1">
        <f>IF('dd3'!AC3&gt;xc!$B$6,0,1)</f>
        <v>0</v>
      </c>
      <c r="AD6" s="1">
        <f>IF('dd3'!AD3&gt;xc!$B$6,0,1)</f>
        <v>0</v>
      </c>
      <c r="AE6" s="1">
        <f>IF('dd3'!AE3&gt;xc!$B$6,0,1)</f>
        <v>0</v>
      </c>
      <c r="AF6" s="1">
        <f>IF('dd3'!AF3&gt;xc!$B$6,0,1)</f>
        <v>0</v>
      </c>
      <c r="AG6" s="1">
        <f>IF('dd3'!AG3&gt;xc!$B$6,0,1)</f>
        <v>0</v>
      </c>
      <c r="AH6" s="1">
        <f>IF('dd3'!AH3&gt;xc!$B$6,0,1)</f>
        <v>1</v>
      </c>
      <c r="AI6" s="1">
        <f>IF('dd3'!AI3&gt;xc!$B$6,0,1)</f>
        <v>1</v>
      </c>
      <c r="AJ6" s="1">
        <f>IF('dd3'!AJ3&gt;xc!$B$6,0,1)</f>
        <v>1</v>
      </c>
      <c r="AK6" s="1">
        <f>IF('dd3'!AK3&gt;xc!$B$6,0,1)</f>
        <v>1</v>
      </c>
      <c r="AL6" s="1">
        <f>IF('dd3'!AL3&gt;xc!$B$6,0,1)</f>
        <v>0</v>
      </c>
      <c r="AM6" s="1">
        <f>IF('dd3'!AM3&gt;xc!$B$6,0,1)</f>
        <v>1</v>
      </c>
      <c r="AN6" s="1">
        <f>IF('dd3'!AN3&gt;xc!$B$6,0,1)</f>
        <v>1</v>
      </c>
      <c r="AO6" s="1">
        <f>IF('dd3'!AO3&gt;xc!$B$6,0,1)</f>
        <v>1</v>
      </c>
      <c r="AP6" s="1">
        <f>IF('dd3'!AP3&gt;xc!$B$6,0,1)</f>
        <v>0</v>
      </c>
      <c r="AQ6" s="1">
        <f>IF('dd3'!AQ3&gt;xc!$B$6,0,1)</f>
        <v>1</v>
      </c>
      <c r="AR6" s="1">
        <f>IF('dd3'!AR3&gt;xc!$B$6,0,1)</f>
        <v>1</v>
      </c>
      <c r="AS6" s="1">
        <f>IF('dd3'!AS3&gt;xc!$B$6,0,1)</f>
        <v>1</v>
      </c>
      <c r="AT6" s="1">
        <f>IF('dd3'!AT3&gt;xc!$B$6,0,1)</f>
        <v>1</v>
      </c>
      <c r="AU6" s="1">
        <f>IF('dd3'!AU3&gt;xc!$B$6,0,1)</f>
        <v>1</v>
      </c>
      <c r="AV6" s="1">
        <f>IF('dd3'!AV3&gt;xc!$B$6,0,1)</f>
        <v>1</v>
      </c>
      <c r="AW6" s="1">
        <f>IF('dd3'!AW3&gt;xc!$B$6,0,1)</f>
        <v>1</v>
      </c>
      <c r="AX6" s="1">
        <f>IF('dd3'!AX3&gt;xc!$B$6,0,1)</f>
        <v>0</v>
      </c>
      <c r="AY6" s="1">
        <f>IF('dd3'!AY3&gt;xc!$B$6,0,1)</f>
        <v>1</v>
      </c>
      <c r="AZ6" s="1">
        <f>IF('dd3'!AZ3&gt;xc!$B$6,0,1)</f>
        <v>0</v>
      </c>
      <c r="BA6" s="1">
        <f>IF('dd3'!BA3&gt;xc!$B$6,0,1)</f>
        <v>0</v>
      </c>
      <c r="BB6" s="1">
        <f>IF('dd3'!BB3&gt;xc!$B$6,0,1)</f>
        <v>1</v>
      </c>
      <c r="BC6" s="1">
        <f>IF('dd3'!BC3&gt;xc!$B$6,0,1)</f>
        <v>0</v>
      </c>
      <c r="BD6" s="1">
        <f>IF('dd3'!BD3&gt;xc!$B$6,0,1)</f>
        <v>0</v>
      </c>
      <c r="BE6" s="1">
        <f>IF('dd3'!BE3&gt;xc!$B$6,0,1)</f>
        <v>0</v>
      </c>
      <c r="BF6" s="1">
        <f>IF('dd3'!BF3&gt;xc!$B$6,0,1)</f>
        <v>0</v>
      </c>
      <c r="BG6" s="1">
        <f>IF('dd3'!BG3&gt;xc!$B$6,0,1)</f>
        <v>1</v>
      </c>
      <c r="BH6" s="1">
        <f>IF('dd3'!BH3&gt;xc!$B$6,0,1)</f>
        <v>1</v>
      </c>
      <c r="BI6" s="1">
        <f>IF('dd3'!BI3&gt;xc!$B$6,0,1)</f>
        <v>0</v>
      </c>
      <c r="BJ6" s="1">
        <f>IF('dd3'!BJ3&gt;xc!$B$6,0,1)</f>
        <v>0</v>
      </c>
      <c r="BK6" s="1">
        <f>IF('dd3'!BK3&gt;xc!$B$6,0,1)</f>
        <v>1</v>
      </c>
      <c r="BL6" s="1">
        <f>IF('dd3'!BL3&gt;xc!$B$6,0,1)</f>
        <v>1</v>
      </c>
      <c r="BM6" s="1">
        <f>IF('dd3'!BM3&gt;xc!$B$6,0,1)</f>
        <v>0</v>
      </c>
      <c r="BN6" s="1">
        <f>IF('dd3'!BN3&gt;xc!$B$6,0,1)</f>
        <v>1</v>
      </c>
      <c r="BO6" s="1">
        <f>IF('dd3'!BO3&gt;xc!$B$6,0,1)</f>
        <v>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0331-400D-2E4B-8391-8D76FF20741B}">
  <dimension ref="A1:BO6"/>
  <sheetViews>
    <sheetView topLeftCell="AU1" workbookViewId="0">
      <selection activeCell="BG12" sqref="BG12"/>
    </sheetView>
  </sheetViews>
  <sheetFormatPr baseColWidth="10" defaultColWidth="10.796875" defaultRowHeight="15" x14ac:dyDescent="0.25"/>
  <cols>
    <col min="1" max="1" width="23.5" style="5" customWidth="1"/>
    <col min="2" max="2" width="11.69921875" style="5" bestFit="1" customWidth="1"/>
    <col min="3" max="6" width="10.796875" style="5"/>
    <col min="7" max="7" width="12" style="5" customWidth="1"/>
    <col min="8" max="16384" width="10.796875" style="5"/>
  </cols>
  <sheetData>
    <row r="1" spans="1:67" ht="15.6" x14ac:dyDescent="0.3">
      <c r="A1" s="6" t="s">
        <v>163</v>
      </c>
      <c r="E1" s="2"/>
    </row>
    <row r="2" spans="1:67" s="13" customFormat="1" ht="73.95" customHeight="1" x14ac:dyDescent="0.25">
      <c r="A2" s="10"/>
      <c r="B2" s="11" t="s">
        <v>165</v>
      </c>
      <c r="C2" s="11" t="s">
        <v>166</v>
      </c>
      <c r="D2" s="11" t="s">
        <v>167</v>
      </c>
      <c r="E2" s="11" t="s">
        <v>168</v>
      </c>
      <c r="F2" s="11" t="s">
        <v>169</v>
      </c>
      <c r="G2" s="11" t="s">
        <v>170</v>
      </c>
      <c r="H2" s="11" t="s">
        <v>171</v>
      </c>
      <c r="I2" s="11" t="s">
        <v>172</v>
      </c>
      <c r="J2" s="11" t="s">
        <v>173</v>
      </c>
      <c r="K2" s="12" t="s">
        <v>174</v>
      </c>
      <c r="L2" s="12" t="s">
        <v>175</v>
      </c>
      <c r="M2" s="12" t="s">
        <v>176</v>
      </c>
      <c r="N2" s="12" t="s">
        <v>177</v>
      </c>
      <c r="O2" s="12" t="s">
        <v>178</v>
      </c>
      <c r="P2" s="12" t="s">
        <v>179</v>
      </c>
      <c r="Q2" s="12" t="s">
        <v>180</v>
      </c>
      <c r="R2" s="12" t="s">
        <v>181</v>
      </c>
      <c r="S2" s="12" t="s">
        <v>182</v>
      </c>
      <c r="T2" s="12" t="s">
        <v>183</v>
      </c>
      <c r="U2" s="12" t="s">
        <v>184</v>
      </c>
      <c r="V2" s="12" t="s">
        <v>151</v>
      </c>
      <c r="W2" s="12" t="s">
        <v>185</v>
      </c>
      <c r="X2" s="12" t="s">
        <v>186</v>
      </c>
      <c r="Y2" s="12" t="s">
        <v>187</v>
      </c>
      <c r="Z2" s="12" t="s">
        <v>188</v>
      </c>
      <c r="AA2" s="12" t="s">
        <v>189</v>
      </c>
      <c r="AB2" s="12" t="s">
        <v>190</v>
      </c>
      <c r="AC2" s="12" t="s">
        <v>191</v>
      </c>
      <c r="AD2" s="12" t="s">
        <v>192</v>
      </c>
      <c r="AE2" s="12" t="s">
        <v>193</v>
      </c>
      <c r="AF2" s="12" t="s">
        <v>194</v>
      </c>
      <c r="AG2" s="12" t="s">
        <v>195</v>
      </c>
      <c r="AH2" s="12" t="s">
        <v>196</v>
      </c>
      <c r="AI2" s="12" t="s">
        <v>197</v>
      </c>
      <c r="AJ2" s="12" t="s">
        <v>198</v>
      </c>
      <c r="AK2" s="12" t="s">
        <v>199</v>
      </c>
      <c r="AL2" s="12" t="s">
        <v>200</v>
      </c>
      <c r="AM2" s="12" t="s">
        <v>201</v>
      </c>
      <c r="AN2" s="12" t="s">
        <v>202</v>
      </c>
      <c r="AO2" s="12" t="s">
        <v>203</v>
      </c>
      <c r="AP2" s="12" t="s">
        <v>204</v>
      </c>
      <c r="AQ2" s="12" t="s">
        <v>205</v>
      </c>
      <c r="AR2" s="12" t="s">
        <v>206</v>
      </c>
      <c r="AS2" s="12" t="s">
        <v>207</v>
      </c>
      <c r="AT2" s="12" t="s">
        <v>208</v>
      </c>
      <c r="AU2" s="12" t="s">
        <v>209</v>
      </c>
      <c r="AV2" s="12" t="s">
        <v>210</v>
      </c>
      <c r="AW2" s="12" t="s">
        <v>211</v>
      </c>
      <c r="AX2" s="12" t="s">
        <v>212</v>
      </c>
      <c r="AY2" s="12" t="s">
        <v>213</v>
      </c>
      <c r="AZ2" s="12" t="s">
        <v>214</v>
      </c>
      <c r="BA2" s="12" t="s">
        <v>215</v>
      </c>
      <c r="BB2" s="12" t="s">
        <v>216</v>
      </c>
      <c r="BC2" s="12" t="s">
        <v>217</v>
      </c>
      <c r="BD2" s="12" t="s">
        <v>218</v>
      </c>
      <c r="BE2" s="12" t="s">
        <v>219</v>
      </c>
      <c r="BF2" s="12" t="s">
        <v>220</v>
      </c>
      <c r="BG2" s="12" t="s">
        <v>221</v>
      </c>
      <c r="BH2" s="12" t="s">
        <v>222</v>
      </c>
      <c r="BI2" s="12" t="s">
        <v>223</v>
      </c>
      <c r="BJ2" s="12" t="s">
        <v>224</v>
      </c>
      <c r="BK2" s="12" t="s">
        <v>225</v>
      </c>
      <c r="BL2" s="12" t="s">
        <v>226</v>
      </c>
      <c r="BM2" s="12" t="s">
        <v>227</v>
      </c>
      <c r="BN2" s="12" t="s">
        <v>228</v>
      </c>
      <c r="BO2" s="12" t="s">
        <v>229</v>
      </c>
    </row>
    <row r="3" spans="1:67" s="30" customFormat="1" ht="13.95" customHeight="1" x14ac:dyDescent="0.25">
      <c r="A3" s="29" t="s">
        <v>240</v>
      </c>
      <c r="B3" s="4">
        <f>SUM(C3:J3)</f>
        <v>2601.838222489534</v>
      </c>
      <c r="C3" s="4">
        <f>SUM(K3:U3)</f>
        <v>420.75408240793024</v>
      </c>
      <c r="D3" s="4">
        <f>SUM(V3:Z3)</f>
        <v>649.8241333446847</v>
      </c>
      <c r="E3" s="4">
        <f>SUM(AA3:AF3)</f>
        <v>279.79593108607975</v>
      </c>
      <c r="F3" s="4">
        <f>SUM(AG3:AN3)</f>
        <v>104.69350075548124</v>
      </c>
      <c r="G3" s="4">
        <f>SUM(AO3:AY3)</f>
        <v>156.55620161490106</v>
      </c>
      <c r="H3" s="4">
        <f>SUM(AZ3:BA3)</f>
        <v>251.12672020432277</v>
      </c>
      <c r="I3" s="4">
        <f>SUM(BB3:BF3)</f>
        <v>436.54566133966574</v>
      </c>
      <c r="J3" s="4">
        <f>SUM(BG3:BO3)</f>
        <v>302.54199173646816</v>
      </c>
      <c r="K3" s="2">
        <v>98.337896648341697</v>
      </c>
      <c r="L3" s="2">
        <v>5.3407212027870301</v>
      </c>
      <c r="M3" s="14">
        <v>17.286076509279798</v>
      </c>
      <c r="N3" s="2">
        <v>40.965991409132798</v>
      </c>
      <c r="O3" s="2">
        <v>83.528461804435594</v>
      </c>
      <c r="P3" s="2">
        <v>29.610401486559699</v>
      </c>
      <c r="Q3" s="2">
        <v>13.8192803095587</v>
      </c>
      <c r="R3" s="2">
        <v>3.6583422940976602</v>
      </c>
      <c r="S3" s="2">
        <v>7.7637785181929404</v>
      </c>
      <c r="T3" s="26">
        <f>(SUM('d1'!D15:D22)/SUM('d1'!E15:E22))*(d2a!T59/1000000)</f>
        <v>39.72559256448605</v>
      </c>
      <c r="U3" s="14">
        <f>(SUM('d1'!D96:D112)/SUM('d1'!E96:E112))*(d2a!U59/1000000)</f>
        <v>80.717539661058282</v>
      </c>
      <c r="V3" s="2">
        <v>545.984527966972</v>
      </c>
      <c r="W3" s="2">
        <v>63.117714459910999</v>
      </c>
      <c r="X3" s="2">
        <v>31.805038901342702</v>
      </c>
      <c r="Y3" s="2">
        <v>6.16858767250831</v>
      </c>
      <c r="Z3" s="14">
        <f>(SUM('d1'!D52)/SUM('d1'!E52))*(d2a!Z59/1000000)</f>
        <v>2.7482643439506411</v>
      </c>
      <c r="AA3" s="2">
        <v>25.385498797796899</v>
      </c>
      <c r="AB3" s="2">
        <v>122.542611448744</v>
      </c>
      <c r="AC3" s="2">
        <v>6.5351381118101601</v>
      </c>
      <c r="AD3" s="2">
        <v>22.990590469400701</v>
      </c>
      <c r="AE3" s="2">
        <v>33.518708438411501</v>
      </c>
      <c r="AF3" s="14">
        <f>(SUM('d1'!D23:D39)/SUM('d1'!E23:E39))*(d2a!AF59/1000000)</f>
        <v>68.823383819916486</v>
      </c>
      <c r="AG3" s="2">
        <v>6.3003620083076797</v>
      </c>
      <c r="AH3" s="2">
        <v>5.9928758442833399</v>
      </c>
      <c r="AI3" s="2">
        <v>8.0430035864058098</v>
      </c>
      <c r="AJ3" s="2">
        <v>20.767794627113101</v>
      </c>
      <c r="AK3" s="2">
        <v>3.4608996767242202</v>
      </c>
      <c r="AL3" s="2">
        <v>17.7958759605715</v>
      </c>
      <c r="AM3" s="2">
        <v>15.757825264786799</v>
      </c>
      <c r="AN3" s="14">
        <f>(SUM('d1'!D40:D51)/SUM('d1'!E40:E51))*(d2a!AN59/1000000)</f>
        <v>26.574863787288788</v>
      </c>
      <c r="AO3" s="2">
        <v>21.498202107943001</v>
      </c>
      <c r="AP3" s="2">
        <v>9.5064912798781993</v>
      </c>
      <c r="AQ3" s="2">
        <v>6.69088707278096</v>
      </c>
      <c r="AR3" s="2">
        <v>3.0195440214432998</v>
      </c>
      <c r="AS3" s="2">
        <v>0.64702285649430302</v>
      </c>
      <c r="AT3" s="2">
        <v>1.4155100115174499</v>
      </c>
      <c r="AU3" s="2">
        <v>15.683675513539599</v>
      </c>
      <c r="AV3" s="2">
        <v>0.64784909221880704</v>
      </c>
      <c r="AW3" s="2">
        <v>3.4882052644363402</v>
      </c>
      <c r="AX3" s="2">
        <v>23.468651054593298</v>
      </c>
      <c r="AY3" s="14">
        <f>(SUM('d1'!D61:D94)/SUM('d1'!E61:E94))*(d2a!AY59/1000000)</f>
        <v>70.490163340055787</v>
      </c>
      <c r="AZ3" s="2">
        <v>170.74385619239601</v>
      </c>
      <c r="BA3" s="14">
        <f>(SUM('d1'!D3:D10)/SUM('d1'!E3:E10))*(d2a!BA59/1000000)</f>
        <v>80.382864011926756</v>
      </c>
      <c r="BB3" s="2">
        <v>297.058031868223</v>
      </c>
      <c r="BC3" s="2">
        <v>80.023977151677997</v>
      </c>
      <c r="BD3" s="2">
        <v>23.500075713143499</v>
      </c>
      <c r="BE3" s="2">
        <v>11.0108307308991</v>
      </c>
      <c r="BF3" s="14">
        <f>(SUM('d1'!D11:D14)/SUM('d1'!E11:E14))*(d2a!BF59/1000000)</f>
        <v>24.952745875722204</v>
      </c>
      <c r="BG3" s="2">
        <v>4.8768399239650604</v>
      </c>
      <c r="BH3" s="2">
        <v>86.042350230199602</v>
      </c>
      <c r="BI3" s="2">
        <v>100.57976179162</v>
      </c>
      <c r="BJ3" s="2">
        <v>14.777968219086601</v>
      </c>
      <c r="BK3" s="2">
        <v>8.3416135458729403</v>
      </c>
      <c r="BL3" s="2">
        <v>16.8942104785657</v>
      </c>
      <c r="BM3" s="2">
        <v>20.531934011668401</v>
      </c>
      <c r="BN3" s="2">
        <v>13.630371162104501</v>
      </c>
      <c r="BO3" s="14">
        <f>(SUM('d1'!D53:D60)/SUM('d1'!E53:E60))*(d2a!BO59/1000000)</f>
        <v>36.866942373385371</v>
      </c>
    </row>
    <row r="4" spans="1:67" ht="49.95" customHeight="1" x14ac:dyDescent="0.25">
      <c r="A4" s="32" t="s">
        <v>246</v>
      </c>
      <c r="B4" s="2">
        <f>SUM(C4:J4)</f>
        <v>1522.4038034541388</v>
      </c>
      <c r="C4" s="2">
        <f>SUM(K4:U4)</f>
        <v>177.5652276123393</v>
      </c>
      <c r="D4" s="2">
        <f>SUM(V4:Z4)</f>
        <v>135.73880375546352</v>
      </c>
      <c r="E4" s="2">
        <f>SUM(AA4:AF4)</f>
        <v>202.94847392213111</v>
      </c>
      <c r="F4" s="2">
        <f>SUM(AG4:AN4)</f>
        <v>94.94270475463081</v>
      </c>
      <c r="G4" s="2">
        <f>SUM(AO4:AY4)</f>
        <v>153.49266188666763</v>
      </c>
      <c r="H4" s="2">
        <f>SUM(AZ4:BA4)</f>
        <v>92.808955771285795</v>
      </c>
      <c r="I4" s="2">
        <f>SUM(BB4:BF4)</f>
        <v>372.56272733741343</v>
      </c>
      <c r="J4" s="2">
        <f>SUM(BG4:BO4)</f>
        <v>292.34424841420719</v>
      </c>
      <c r="K4" s="2">
        <f>IF('dd3'!K3&gt;xd!$B$6,xd!$B$6*(d2d!K59/1000000000),d3d!K3)</f>
        <v>26.959960523889755</v>
      </c>
      <c r="L4" s="2">
        <f>IF('dd3'!L3&gt;xd!$B$6,xd!$B$6*(d2d!L59/1000000000),d3d!L3)</f>
        <v>1.9059126766327195</v>
      </c>
      <c r="M4" s="2">
        <f>IF('dd3'!M3&gt;xd!$B$6,xd!$B$6*(d2d!M59/1000000000),d3d!M3)</f>
        <v>15.276237216952744</v>
      </c>
      <c r="N4" s="2">
        <f>IF('dd3'!N3&gt;xd!$B$6,xd!$B$6*(d2d!N59/1000000000),d3d!N3)</f>
        <v>21.931408340107559</v>
      </c>
      <c r="O4" s="2">
        <f>IF('dd3'!O3&gt;xd!$B$6,xd!$B$6*(d2d!O59/1000000000),d3d!O3)</f>
        <v>22.045985807676782</v>
      </c>
      <c r="P4" s="2">
        <f>IF('dd3'!P3&gt;xd!$B$6,xd!$B$6*(d2d!P59/1000000000),d3d!P3)</f>
        <v>18.921810516824731</v>
      </c>
      <c r="Q4" s="2">
        <f>IF('dd3'!Q3&gt;xd!$B$6,xd!$B$6*(d2d!Q59/1000000000),d3d!Q3)</f>
        <v>5.8123959061510329</v>
      </c>
      <c r="R4" s="2">
        <f>IF('dd3'!R3&gt;xd!$B$6,xd!$B$6*(d2d!R59/1000000000),d3d!R3)</f>
        <v>1.7782030068854864</v>
      </c>
      <c r="S4" s="2">
        <f>IF('dd3'!S3&gt;xd!$B$6,xd!$B$6*(d2d!S59/1000000000),d3d!S3)</f>
        <v>3.3822032146859176</v>
      </c>
      <c r="T4" s="2">
        <f>IF('dd3'!T3&gt;xd!$B$6,xd!$B$6*(d2d!T59/1000000000),d3d!T3)</f>
        <v>20.157614974398559</v>
      </c>
      <c r="U4" s="2">
        <f>IF('dd3'!U3&gt;xd!$B$6,xd!$B$6*(d2d!U59/1000000000),d3d!U3)</f>
        <v>39.393495428134017</v>
      </c>
      <c r="V4" s="2">
        <f>IF('dd3'!V3&gt;xd!$B$6,xd!$B$6*(d2d!V59/1000000000),d3d!V3)</f>
        <v>110.13797269382833</v>
      </c>
      <c r="W4" s="2">
        <f>IF('dd3'!W3&gt;xd!$B$6,xd!$B$6*(d2d!W59/1000000000),d3d!W3)</f>
        <v>12.672352857156278</v>
      </c>
      <c r="X4" s="2">
        <f>IF('dd3'!X3&gt;xd!$B$6,xd!$B$6*(d2d!X59/1000000000),d3d!X3)</f>
        <v>8.5177417931406012</v>
      </c>
      <c r="Y4" s="2">
        <f>IF('dd3'!Y3&gt;xd!$B$6,xd!$B$6*(d2d!Y59/1000000000),d3d!Y3)</f>
        <v>1.6624720673876765</v>
      </c>
      <c r="Z4" s="2">
        <f>IF('dd3'!Z3&gt;xd!$B$6,xd!$B$6*(d2d!Z59/1000000000),d3d!Z3)</f>
        <v>2.7482643439506411</v>
      </c>
      <c r="AA4" s="2">
        <f>IF('dd3'!AA3&gt;xd!$B$6,xd!$B$6*(d2d!AA59/1000000000),d3d!AA3)</f>
        <v>14.569373038452309</v>
      </c>
      <c r="AB4" s="2">
        <f>IF('dd3'!AB3&gt;xd!$B$6,xd!$B$6*(d2d!AB59/1000000000),d3d!AB3)</f>
        <v>67.589573865295264</v>
      </c>
      <c r="AC4" s="2">
        <f>IF('dd3'!AC3&gt;xd!$B$6,xd!$B$6*(d2d!AC59/1000000000),d3d!AC3)</f>
        <v>6.3021726819551542</v>
      </c>
      <c r="AD4" s="2">
        <f>IF('dd3'!AD3&gt;xd!$B$6,xd!$B$6*(d2d!AD59/1000000000),d3d!AD3)</f>
        <v>16.859597212411643</v>
      </c>
      <c r="AE4" s="2">
        <f>IF('dd3'!AE3&gt;xd!$B$6,xd!$B$6*(d2d!AE59/1000000000),d3d!AE3)</f>
        <v>33.518708438411501</v>
      </c>
      <c r="AF4" s="2">
        <f>IF('dd3'!AF3&gt;xd!$B$6,xd!$B$6*(d2d!AF59/1000000000),d3d!AF3)</f>
        <v>64.109048685605245</v>
      </c>
      <c r="AG4" s="2">
        <f>IF('dd3'!AG3&gt;xd!$B$6,xd!$B$6*(d2d!AG59/1000000000),d3d!AG3)</f>
        <v>3.5162030131782194</v>
      </c>
      <c r="AH4" s="2">
        <f>IF('dd3'!AH3&gt;xd!$B$6,xd!$B$6*(d2d!AH59/1000000000),d3d!AH3)</f>
        <v>5.9928758442833399</v>
      </c>
      <c r="AI4" s="2">
        <f>IF('dd3'!AI3&gt;xd!$B$6,xd!$B$6*(d2d!AI59/1000000000),d3d!AI3)</f>
        <v>8.0430035864058098</v>
      </c>
      <c r="AJ4" s="2">
        <f>IF('dd3'!AJ3&gt;xd!$B$6,xd!$B$6*(d2d!AJ59/1000000000),d3d!AJ3)</f>
        <v>20.767794627113101</v>
      </c>
      <c r="AK4" s="2">
        <f>IF('dd3'!AK3&gt;xd!$B$6,xd!$B$6*(d2d!AK59/1000000000),d3d!AK3)</f>
        <v>3.4608996767242202</v>
      </c>
      <c r="AL4" s="2">
        <f>IF('dd3'!AL3&gt;xd!$B$6,xd!$B$6*(d2d!AL59/1000000000),d3d!AL3)</f>
        <v>10.829238954850529</v>
      </c>
      <c r="AM4" s="2">
        <f>IF('dd3'!AM3&gt;xd!$B$6,xd!$B$6*(d2d!AM59/1000000000),d3d!AM3)</f>
        <v>15.757825264786799</v>
      </c>
      <c r="AN4" s="2">
        <f>IF('dd3'!AN3&gt;xd!$B$6,xd!$B$6*(d2d!AN59/1000000000),d3d!AN3)</f>
        <v>26.574863787288788</v>
      </c>
      <c r="AO4" s="2">
        <f>IF('dd3'!AO3&gt;xd!$B$6,xd!$B$6*(d2d!AO59/1000000000),d3d!AO3)</f>
        <v>21.498202107943001</v>
      </c>
      <c r="AP4" s="2">
        <f>IF('dd3'!AP3&gt;xd!$B$6,xd!$B$6*(d2d!AP59/1000000000),d3d!AP3)</f>
        <v>9.5064912798781993</v>
      </c>
      <c r="AQ4" s="2">
        <f>IF('dd3'!AQ3&gt;xd!$B$6,xd!$B$6*(d2d!AQ59/1000000000),d3d!AQ3)</f>
        <v>6.69088707278096</v>
      </c>
      <c r="AR4" s="2">
        <f>IF('dd3'!AR3&gt;xd!$B$6,xd!$B$6*(d2d!AR59/1000000000),d3d!AR3)</f>
        <v>3.0195440214432998</v>
      </c>
      <c r="AS4" s="2">
        <f>IF('dd3'!AS3&gt;xd!$B$6,xd!$B$6*(d2d!AS59/1000000000),d3d!AS3)</f>
        <v>0.64702285649430302</v>
      </c>
      <c r="AT4" s="2">
        <f>IF('dd3'!AT3&gt;xd!$B$6,xd!$B$6*(d2d!AT59/1000000000),d3d!AT3)</f>
        <v>1.4155100115174499</v>
      </c>
      <c r="AU4" s="2">
        <f>IF('dd3'!AU3&gt;xd!$B$6,xd!$B$6*(d2d!AU59/1000000000),d3d!AU3)</f>
        <v>15.683675513539599</v>
      </c>
      <c r="AV4" s="2">
        <f>IF('dd3'!AV3&gt;xd!$B$6,xd!$B$6*(d2d!AV59/1000000000),d3d!AV3)</f>
        <v>0.64784909221880704</v>
      </c>
      <c r="AW4" s="2">
        <f>IF('dd3'!AW3&gt;xd!$B$6,xd!$B$6*(d2d!AW59/1000000000),d3d!AW3)</f>
        <v>3.4882052644363402</v>
      </c>
      <c r="AX4" s="2">
        <f>IF('dd3'!AX3&gt;xd!$B$6,xd!$B$6*(d2d!AX59/1000000000),d3d!AX3)</f>
        <v>20.405111326359894</v>
      </c>
      <c r="AY4" s="2">
        <f>IF('dd3'!AY3&gt;xd!$B$6,xd!$B$6*(d2d!AY59/1000000000),d3d!AY3)</f>
        <v>70.490163340055787</v>
      </c>
      <c r="AZ4" s="2">
        <f>IF('dd3'!AZ3&gt;xd!$B$6,xd!$B$6*(d2d!AZ59/1000000000),d3d!AZ3)</f>
        <v>46.176058637610815</v>
      </c>
      <c r="BA4" s="2">
        <f>IF('dd3'!BA3&gt;xd!$B$6,xd!$B$6*(d2d!BA59/1000000000),d3d!BA3)</f>
        <v>46.63289713367498</v>
      </c>
      <c r="BB4" s="2">
        <f>IF('dd3'!BB3&gt;xd!$B$6,xd!$B$6*(d2d!BB59/1000000000),d3d!BB3)</f>
        <v>297.058031868223</v>
      </c>
      <c r="BC4" s="2">
        <f>IF('dd3'!BC3&gt;xd!$B$6,xd!$B$6*(d2d!BC59/1000000000),d3d!BC3)</f>
        <v>39.460146176927701</v>
      </c>
      <c r="BD4" s="2">
        <f>IF('dd3'!BD3&gt;xd!$B$6,xd!$B$6*(d2d!BD59/1000000000),d3d!BD3)</f>
        <v>16.490941525716067</v>
      </c>
      <c r="BE4" s="2">
        <f>IF('dd3'!BE3&gt;xd!$B$6,xd!$B$6*(d2d!BE59/1000000000),d3d!BE3)</f>
        <v>7.4020514509556321</v>
      </c>
      <c r="BF4" s="2">
        <f>IF('dd3'!BF3&gt;xd!$B$6,xd!$B$6*(d2d!BF59/1000000000),d3d!BF3)</f>
        <v>12.151556315591016</v>
      </c>
      <c r="BG4" s="2">
        <f>IF('dd3'!BG3&gt;xd!$B$6,xd!$B$6*(d2d!BG59/1000000000),d3d!BG3)</f>
        <v>4.8768399239650604</v>
      </c>
      <c r="BH4" s="2">
        <f>IF('dd3'!BH3&gt;xd!$B$6,xd!$B$6*(d2d!BH59/1000000000),d3d!BH3)</f>
        <v>86.042350230199602</v>
      </c>
      <c r="BI4" s="2">
        <f>IF('dd3'!BI3&gt;xd!$B$6,xd!$B$6*(d2d!BI59/1000000000),d3d!BI3)</f>
        <v>90.382018469359011</v>
      </c>
      <c r="BJ4" s="2">
        <f>IF('dd3'!BJ3&gt;xd!$B$6,xd!$B$6*(d2d!BJ59/1000000000),d3d!BJ3)</f>
        <v>14.777968219086601</v>
      </c>
      <c r="BK4" s="2">
        <f>IF('dd3'!BK3&gt;xd!$B$6,xd!$B$6*(d2d!BK59/1000000000),d3d!BK3)</f>
        <v>8.3416135458729403</v>
      </c>
      <c r="BL4" s="2">
        <f>IF('dd3'!BL3&gt;xd!$B$6,xd!$B$6*(d2d!BL59/1000000000),d3d!BL3)</f>
        <v>16.8942104785657</v>
      </c>
      <c r="BM4" s="2">
        <f>IF('dd3'!BM3&gt;xd!$B$6,xd!$B$6*(d2d!BM59/1000000000),d3d!BM3)</f>
        <v>20.531934011668401</v>
      </c>
      <c r="BN4" s="2">
        <f>IF('dd3'!BN3&gt;xd!$B$6,xd!$B$6*(d2d!BN59/1000000000),d3d!BN3)</f>
        <v>13.630371162104501</v>
      </c>
      <c r="BO4" s="2">
        <f>IF('dd3'!BO3&gt;xd!$B$6,xd!$B$6*(d2d!BO59/1000000000),d3d!BO3)</f>
        <v>36.866942373385371</v>
      </c>
    </row>
    <row r="5" spans="1:67" ht="49.95" customHeight="1" x14ac:dyDescent="0.25">
      <c r="A5" s="32" t="s">
        <v>256</v>
      </c>
      <c r="B5" s="2"/>
      <c r="C5" s="2">
        <f>SUM(K5:U5)</f>
        <v>243.18885479559094</v>
      </c>
      <c r="D5" s="2">
        <f>SUM(V5:Z5)</f>
        <v>514.08532958922115</v>
      </c>
      <c r="E5" s="2">
        <f>SUM(AA5:AF5)</f>
        <v>76.847457163948619</v>
      </c>
      <c r="F5" s="2">
        <f>SUM(AG5:AN5)</f>
        <v>9.750796000850432</v>
      </c>
      <c r="G5" s="2">
        <f>SUM(AO5:AY5)</f>
        <v>3.0635397282334047</v>
      </c>
      <c r="H5" s="2">
        <f>SUM(AZ5:BA5)</f>
        <v>158.31776443303696</v>
      </c>
      <c r="I5" s="2">
        <f>SUM(BB5:BF5)</f>
        <v>63.982934002252378</v>
      </c>
      <c r="J5" s="2">
        <f>SUM(BG5:BO5)</f>
        <v>10.19774332226099</v>
      </c>
      <c r="K5" s="2">
        <f>K3-K4</f>
        <v>71.377936124451935</v>
      </c>
      <c r="L5" s="2">
        <f t="shared" ref="L5:BO5" si="0">L3-L4</f>
        <v>3.4348085261543106</v>
      </c>
      <c r="M5" s="2">
        <f t="shared" si="0"/>
        <v>2.0098392923270545</v>
      </c>
      <c r="N5" s="2">
        <f t="shared" si="0"/>
        <v>19.034583069025238</v>
      </c>
      <c r="O5" s="2">
        <f t="shared" si="0"/>
        <v>61.482475996758808</v>
      </c>
      <c r="P5" s="2">
        <f t="shared" si="0"/>
        <v>10.688590969734967</v>
      </c>
      <c r="Q5" s="2">
        <f t="shared" si="0"/>
        <v>8.0068844034076676</v>
      </c>
      <c r="R5" s="2">
        <f t="shared" si="0"/>
        <v>1.8801392872121738</v>
      </c>
      <c r="S5" s="2">
        <f t="shared" si="0"/>
        <v>4.3815753035070228</v>
      </c>
      <c r="T5" s="2">
        <f t="shared" si="0"/>
        <v>19.567977590087491</v>
      </c>
      <c r="U5" s="2">
        <f t="shared" si="0"/>
        <v>41.324044232924265</v>
      </c>
      <c r="V5" s="2">
        <f t="shared" si="0"/>
        <v>435.84655527314368</v>
      </c>
      <c r="W5" s="2">
        <f t="shared" si="0"/>
        <v>50.445361602754723</v>
      </c>
      <c r="X5" s="2">
        <f t="shared" si="0"/>
        <v>23.2872971082021</v>
      </c>
      <c r="Y5" s="2">
        <f t="shared" si="0"/>
        <v>4.5061156051206339</v>
      </c>
      <c r="Z5" s="2">
        <f t="shared" si="0"/>
        <v>0</v>
      </c>
      <c r="AA5" s="2">
        <f t="shared" si="0"/>
        <v>10.81612575934459</v>
      </c>
      <c r="AB5" s="2">
        <f t="shared" si="0"/>
        <v>54.953037583448733</v>
      </c>
      <c r="AC5" s="2">
        <f t="shared" si="0"/>
        <v>0.2329654298550059</v>
      </c>
      <c r="AD5" s="2">
        <f t="shared" si="0"/>
        <v>6.1309932569890577</v>
      </c>
      <c r="AE5" s="2">
        <f t="shared" si="0"/>
        <v>0</v>
      </c>
      <c r="AF5" s="2">
        <f t="shared" si="0"/>
        <v>4.7143351343112414</v>
      </c>
      <c r="AG5" s="2">
        <f t="shared" si="0"/>
        <v>2.7841589951294603</v>
      </c>
      <c r="AH5" s="2">
        <f t="shared" si="0"/>
        <v>0</v>
      </c>
      <c r="AI5" s="2">
        <f t="shared" si="0"/>
        <v>0</v>
      </c>
      <c r="AJ5" s="2">
        <f t="shared" si="0"/>
        <v>0</v>
      </c>
      <c r="AK5" s="2">
        <f t="shared" si="0"/>
        <v>0</v>
      </c>
      <c r="AL5" s="2">
        <f t="shared" si="0"/>
        <v>6.9666370057209708</v>
      </c>
      <c r="AM5" s="2">
        <f t="shared" si="0"/>
        <v>0</v>
      </c>
      <c r="AN5" s="2">
        <f t="shared" si="0"/>
        <v>0</v>
      </c>
      <c r="AO5" s="2">
        <f t="shared" si="0"/>
        <v>0</v>
      </c>
      <c r="AP5" s="2">
        <f t="shared" si="0"/>
        <v>0</v>
      </c>
      <c r="AQ5" s="2">
        <f t="shared" si="0"/>
        <v>0</v>
      </c>
      <c r="AR5" s="2">
        <f t="shared" si="0"/>
        <v>0</v>
      </c>
      <c r="AS5" s="2">
        <f t="shared" si="0"/>
        <v>0</v>
      </c>
      <c r="AT5" s="2">
        <f t="shared" si="0"/>
        <v>0</v>
      </c>
      <c r="AU5" s="2">
        <f t="shared" si="0"/>
        <v>0</v>
      </c>
      <c r="AV5" s="2">
        <f t="shared" si="0"/>
        <v>0</v>
      </c>
      <c r="AW5" s="2">
        <f t="shared" si="0"/>
        <v>0</v>
      </c>
      <c r="AX5" s="2">
        <f t="shared" si="0"/>
        <v>3.0635397282334047</v>
      </c>
      <c r="AY5" s="2">
        <f t="shared" si="0"/>
        <v>0</v>
      </c>
      <c r="AZ5" s="2">
        <f t="shared" si="0"/>
        <v>124.56779755478519</v>
      </c>
      <c r="BA5" s="2">
        <f t="shared" si="0"/>
        <v>33.749966878251776</v>
      </c>
      <c r="BB5" s="2">
        <f t="shared" si="0"/>
        <v>0</v>
      </c>
      <c r="BC5" s="2">
        <f t="shared" si="0"/>
        <v>40.563830974750296</v>
      </c>
      <c r="BD5" s="2">
        <f t="shared" si="0"/>
        <v>7.0091341874274313</v>
      </c>
      <c r="BE5" s="2">
        <f t="shared" si="0"/>
        <v>3.6087792799434677</v>
      </c>
      <c r="BF5" s="2">
        <f t="shared" si="0"/>
        <v>12.801189560131188</v>
      </c>
      <c r="BG5" s="2">
        <f t="shared" si="0"/>
        <v>0</v>
      </c>
      <c r="BH5" s="2">
        <f t="shared" si="0"/>
        <v>0</v>
      </c>
      <c r="BI5" s="2">
        <f t="shared" si="0"/>
        <v>10.19774332226099</v>
      </c>
      <c r="BJ5" s="2">
        <f t="shared" si="0"/>
        <v>0</v>
      </c>
      <c r="BK5" s="2">
        <f t="shared" si="0"/>
        <v>0</v>
      </c>
      <c r="BL5" s="2">
        <f t="shared" si="0"/>
        <v>0</v>
      </c>
      <c r="BM5" s="2">
        <f t="shared" si="0"/>
        <v>0</v>
      </c>
      <c r="BN5" s="2">
        <f t="shared" si="0"/>
        <v>0</v>
      </c>
      <c r="BO5" s="2">
        <f t="shared" si="0"/>
        <v>0</v>
      </c>
    </row>
    <row r="6" spans="1:67" ht="30" x14ac:dyDescent="0.25">
      <c r="A6" s="32" t="s">
        <v>265</v>
      </c>
      <c r="K6" s="1">
        <f>IF('dd3'!K3&gt;xd!$B$6,0,1)</f>
        <v>0</v>
      </c>
      <c r="L6" s="1">
        <f>IF('dd3'!L3&gt;xd!$B$6,0,1)</f>
        <v>0</v>
      </c>
      <c r="M6" s="1">
        <f>IF('dd3'!M3&gt;xd!$B$6,0,1)</f>
        <v>0</v>
      </c>
      <c r="N6" s="1">
        <f>IF('dd3'!N3&gt;xd!$B$6,0,1)</f>
        <v>0</v>
      </c>
      <c r="O6" s="1">
        <f>IF('dd3'!O3&gt;xd!$B$6,0,1)</f>
        <v>0</v>
      </c>
      <c r="P6" s="1">
        <f>IF('dd3'!P3&gt;xd!$B$6,0,1)</f>
        <v>0</v>
      </c>
      <c r="Q6" s="1">
        <f>IF('dd3'!Q3&gt;xd!$B$6,0,1)</f>
        <v>0</v>
      </c>
      <c r="R6" s="1">
        <f>IF('dd3'!R3&gt;xd!$B$6,0,1)</f>
        <v>0</v>
      </c>
      <c r="S6" s="1">
        <f>IF('dd3'!S3&gt;xd!$B$6,0,1)</f>
        <v>0</v>
      </c>
      <c r="T6" s="1">
        <f>IF('dd3'!T3&gt;xd!$B$6,0,1)</f>
        <v>0</v>
      </c>
      <c r="U6" s="1">
        <f>IF('dd3'!U3&gt;xd!$B$6,0,1)</f>
        <v>0</v>
      </c>
      <c r="V6" s="1">
        <f>IF('dd3'!V3&gt;xd!$B$6,0,1)</f>
        <v>0</v>
      </c>
      <c r="W6" s="1">
        <f>IF('dd3'!W3&gt;xd!$B$6,0,1)</f>
        <v>0</v>
      </c>
      <c r="X6" s="1">
        <f>IF('dd3'!X3&gt;xd!$B$6,0,1)</f>
        <v>0</v>
      </c>
      <c r="Y6" s="1">
        <f>IF('dd3'!Y3&gt;xd!$B$6,0,1)</f>
        <v>0</v>
      </c>
      <c r="Z6" s="1">
        <f>IF('dd3'!Z3&gt;xd!$B$6,0,1)</f>
        <v>1</v>
      </c>
      <c r="AA6" s="1">
        <f>IF('dd3'!AA3&gt;xd!$B$6,0,1)</f>
        <v>0</v>
      </c>
      <c r="AB6" s="1">
        <f>IF('dd3'!AB3&gt;xd!$B$6,0,1)</f>
        <v>0</v>
      </c>
      <c r="AC6" s="1">
        <f>IF('dd3'!AC3&gt;xd!$B$6,0,1)</f>
        <v>0</v>
      </c>
      <c r="AD6" s="1">
        <f>IF('dd3'!AD3&gt;xd!$B$6,0,1)</f>
        <v>0</v>
      </c>
      <c r="AE6" s="1">
        <f>IF('dd3'!AE3&gt;xd!$B$6,0,1)</f>
        <v>1</v>
      </c>
      <c r="AF6" s="1">
        <f>IF('dd3'!AF3&gt;xd!$B$6,0,1)</f>
        <v>0</v>
      </c>
      <c r="AG6" s="1">
        <f>IF('dd3'!AG3&gt;xd!$B$6,0,1)</f>
        <v>0</v>
      </c>
      <c r="AH6" s="1">
        <f>IF('dd3'!AH3&gt;xd!$B$6,0,1)</f>
        <v>1</v>
      </c>
      <c r="AI6" s="1">
        <f>IF('dd3'!AI3&gt;xd!$B$6,0,1)</f>
        <v>1</v>
      </c>
      <c r="AJ6" s="1">
        <f>IF('dd3'!AJ3&gt;xd!$B$6,0,1)</f>
        <v>1</v>
      </c>
      <c r="AK6" s="1">
        <f>IF('dd3'!AK3&gt;xd!$B$6,0,1)</f>
        <v>1</v>
      </c>
      <c r="AL6" s="1">
        <f>IF('dd3'!AL3&gt;xd!$B$6,0,1)</f>
        <v>0</v>
      </c>
      <c r="AM6" s="1">
        <f>IF('dd3'!AM3&gt;xd!$B$6,0,1)</f>
        <v>1</v>
      </c>
      <c r="AN6" s="1">
        <f>IF('dd3'!AN3&gt;xd!$B$6,0,1)</f>
        <v>1</v>
      </c>
      <c r="AO6" s="1">
        <f>IF('dd3'!AO3&gt;xd!$B$6,0,1)</f>
        <v>1</v>
      </c>
      <c r="AP6" s="1">
        <f>IF('dd3'!AP3&gt;xd!$B$6,0,1)</f>
        <v>1</v>
      </c>
      <c r="AQ6" s="1">
        <f>IF('dd3'!AQ3&gt;xd!$B$6,0,1)</f>
        <v>1</v>
      </c>
      <c r="AR6" s="1">
        <f>IF('dd3'!AR3&gt;xd!$B$6,0,1)</f>
        <v>1</v>
      </c>
      <c r="AS6" s="1">
        <f>IF('dd3'!AS3&gt;xd!$B$6,0,1)</f>
        <v>1</v>
      </c>
      <c r="AT6" s="1">
        <f>IF('dd3'!AT3&gt;xd!$B$6,0,1)</f>
        <v>1</v>
      </c>
      <c r="AU6" s="1">
        <f>IF('dd3'!AU3&gt;xd!$B$6,0,1)</f>
        <v>1</v>
      </c>
      <c r="AV6" s="1">
        <f>IF('dd3'!AV3&gt;xd!$B$6,0,1)</f>
        <v>1</v>
      </c>
      <c r="AW6" s="1">
        <f>IF('dd3'!AW3&gt;xd!$B$6,0,1)</f>
        <v>1</v>
      </c>
      <c r="AX6" s="1">
        <f>IF('dd3'!AX3&gt;xd!$B$6,0,1)</f>
        <v>0</v>
      </c>
      <c r="AY6" s="1">
        <f>IF('dd3'!AY3&gt;xd!$B$6,0,1)</f>
        <v>1</v>
      </c>
      <c r="AZ6" s="1">
        <f>IF('dd3'!AZ3&gt;xd!$B$6,0,1)</f>
        <v>0</v>
      </c>
      <c r="BA6" s="1">
        <f>IF('dd3'!BA3&gt;xd!$B$6,0,1)</f>
        <v>0</v>
      </c>
      <c r="BB6" s="1">
        <f>IF('dd3'!BB3&gt;xd!$B$6,0,1)</f>
        <v>1</v>
      </c>
      <c r="BC6" s="1">
        <f>IF('dd3'!BC3&gt;xd!$B$6,0,1)</f>
        <v>0</v>
      </c>
      <c r="BD6" s="1">
        <f>IF('dd3'!BD3&gt;xd!$B$6,0,1)</f>
        <v>0</v>
      </c>
      <c r="BE6" s="1">
        <f>IF('dd3'!BE3&gt;xd!$B$6,0,1)</f>
        <v>0</v>
      </c>
      <c r="BF6" s="1">
        <f>IF('dd3'!BF3&gt;xd!$B$6,0,1)</f>
        <v>0</v>
      </c>
      <c r="BG6" s="1">
        <f>IF('dd3'!BG3&gt;xd!$B$6,0,1)</f>
        <v>1</v>
      </c>
      <c r="BH6" s="1">
        <f>IF('dd3'!BH3&gt;xd!$B$6,0,1)</f>
        <v>1</v>
      </c>
      <c r="BI6" s="1">
        <f>IF('dd3'!BI3&gt;xd!$B$6,0,1)</f>
        <v>0</v>
      </c>
      <c r="BJ6" s="1">
        <f>IF('dd3'!BJ3&gt;xd!$B$6,0,1)</f>
        <v>1</v>
      </c>
      <c r="BK6" s="1">
        <f>IF('dd3'!BK3&gt;xd!$B$6,0,1)</f>
        <v>1</v>
      </c>
      <c r="BL6" s="1">
        <f>IF('dd3'!BL3&gt;xd!$B$6,0,1)</f>
        <v>1</v>
      </c>
      <c r="BM6" s="1">
        <f>IF('dd3'!BM3&gt;xd!$B$6,0,1)</f>
        <v>1</v>
      </c>
      <c r="BN6" s="1">
        <f>IF('dd3'!BN3&gt;xd!$B$6,0,1)</f>
        <v>1</v>
      </c>
      <c r="BO6" s="1">
        <f>IF('dd3'!BO3&gt;xd!$B$6,0,1)</f>
        <v>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E05C6-8095-FC4B-A25D-BAB59602D3AF}">
  <dimension ref="A1:BO6"/>
  <sheetViews>
    <sheetView topLeftCell="AI1" workbookViewId="0">
      <selection activeCell="BH19" sqref="BH19"/>
    </sheetView>
  </sheetViews>
  <sheetFormatPr baseColWidth="10" defaultColWidth="10.796875" defaultRowHeight="15" x14ac:dyDescent="0.25"/>
  <cols>
    <col min="1" max="1" width="23.5" style="5" customWidth="1"/>
    <col min="2" max="2" width="11.69921875" style="5" bestFit="1" customWidth="1"/>
    <col min="3" max="6" width="10.796875" style="5"/>
    <col min="7" max="7" width="12" style="5" customWidth="1"/>
    <col min="8" max="16384" width="10.796875" style="5"/>
  </cols>
  <sheetData>
    <row r="1" spans="1:67" ht="15.6" x14ac:dyDescent="0.3">
      <c r="A1" s="6" t="s">
        <v>163</v>
      </c>
      <c r="E1" s="2"/>
    </row>
    <row r="2" spans="1:67" s="13" customFormat="1" ht="73.95" customHeight="1" x14ac:dyDescent="0.25">
      <c r="A2" s="10"/>
      <c r="B2" s="11" t="s">
        <v>165</v>
      </c>
      <c r="C2" s="11" t="s">
        <v>166</v>
      </c>
      <c r="D2" s="11" t="s">
        <v>167</v>
      </c>
      <c r="E2" s="11" t="s">
        <v>168</v>
      </c>
      <c r="F2" s="11" t="s">
        <v>169</v>
      </c>
      <c r="G2" s="11" t="s">
        <v>170</v>
      </c>
      <c r="H2" s="11" t="s">
        <v>171</v>
      </c>
      <c r="I2" s="11" t="s">
        <v>172</v>
      </c>
      <c r="J2" s="11" t="s">
        <v>173</v>
      </c>
      <c r="K2" s="12" t="s">
        <v>174</v>
      </c>
      <c r="L2" s="12" t="s">
        <v>175</v>
      </c>
      <c r="M2" s="12" t="s">
        <v>176</v>
      </c>
      <c r="N2" s="12" t="s">
        <v>177</v>
      </c>
      <c r="O2" s="12" t="s">
        <v>178</v>
      </c>
      <c r="P2" s="12" t="s">
        <v>179</v>
      </c>
      <c r="Q2" s="12" t="s">
        <v>180</v>
      </c>
      <c r="R2" s="12" t="s">
        <v>181</v>
      </c>
      <c r="S2" s="12" t="s">
        <v>182</v>
      </c>
      <c r="T2" s="12" t="s">
        <v>183</v>
      </c>
      <c r="U2" s="12" t="s">
        <v>184</v>
      </c>
      <c r="V2" s="12" t="s">
        <v>151</v>
      </c>
      <c r="W2" s="12" t="s">
        <v>185</v>
      </c>
      <c r="X2" s="12" t="s">
        <v>186</v>
      </c>
      <c r="Y2" s="12" t="s">
        <v>187</v>
      </c>
      <c r="Z2" s="12" t="s">
        <v>188</v>
      </c>
      <c r="AA2" s="12" t="s">
        <v>189</v>
      </c>
      <c r="AB2" s="12" t="s">
        <v>190</v>
      </c>
      <c r="AC2" s="12" t="s">
        <v>191</v>
      </c>
      <c r="AD2" s="12" t="s">
        <v>192</v>
      </c>
      <c r="AE2" s="12" t="s">
        <v>193</v>
      </c>
      <c r="AF2" s="12" t="s">
        <v>194</v>
      </c>
      <c r="AG2" s="12" t="s">
        <v>195</v>
      </c>
      <c r="AH2" s="12" t="s">
        <v>196</v>
      </c>
      <c r="AI2" s="12" t="s">
        <v>197</v>
      </c>
      <c r="AJ2" s="12" t="s">
        <v>198</v>
      </c>
      <c r="AK2" s="12" t="s">
        <v>199</v>
      </c>
      <c r="AL2" s="12" t="s">
        <v>200</v>
      </c>
      <c r="AM2" s="12" t="s">
        <v>201</v>
      </c>
      <c r="AN2" s="12" t="s">
        <v>202</v>
      </c>
      <c r="AO2" s="12" t="s">
        <v>203</v>
      </c>
      <c r="AP2" s="12" t="s">
        <v>204</v>
      </c>
      <c r="AQ2" s="12" t="s">
        <v>205</v>
      </c>
      <c r="AR2" s="12" t="s">
        <v>206</v>
      </c>
      <c r="AS2" s="12" t="s">
        <v>207</v>
      </c>
      <c r="AT2" s="12" t="s">
        <v>208</v>
      </c>
      <c r="AU2" s="12" t="s">
        <v>209</v>
      </c>
      <c r="AV2" s="12" t="s">
        <v>210</v>
      </c>
      <c r="AW2" s="12" t="s">
        <v>211</v>
      </c>
      <c r="AX2" s="12" t="s">
        <v>212</v>
      </c>
      <c r="AY2" s="12" t="s">
        <v>213</v>
      </c>
      <c r="AZ2" s="12" t="s">
        <v>214</v>
      </c>
      <c r="BA2" s="12" t="s">
        <v>215</v>
      </c>
      <c r="BB2" s="12" t="s">
        <v>216</v>
      </c>
      <c r="BC2" s="12" t="s">
        <v>217</v>
      </c>
      <c r="BD2" s="12" t="s">
        <v>218</v>
      </c>
      <c r="BE2" s="12" t="s">
        <v>219</v>
      </c>
      <c r="BF2" s="12" t="s">
        <v>220</v>
      </c>
      <c r="BG2" s="12" t="s">
        <v>221</v>
      </c>
      <c r="BH2" s="12" t="s">
        <v>222</v>
      </c>
      <c r="BI2" s="12" t="s">
        <v>223</v>
      </c>
      <c r="BJ2" s="12" t="s">
        <v>224</v>
      </c>
      <c r="BK2" s="12" t="s">
        <v>225</v>
      </c>
      <c r="BL2" s="12" t="s">
        <v>226</v>
      </c>
      <c r="BM2" s="12" t="s">
        <v>227</v>
      </c>
      <c r="BN2" s="12" t="s">
        <v>228</v>
      </c>
      <c r="BO2" s="12" t="s">
        <v>229</v>
      </c>
    </row>
    <row r="3" spans="1:67" s="30" customFormat="1" ht="13.95" customHeight="1" x14ac:dyDescent="0.25">
      <c r="A3" s="29" t="s">
        <v>240</v>
      </c>
      <c r="B3" s="4">
        <f>SUM(C3:J3)</f>
        <v>2601.838222489534</v>
      </c>
      <c r="C3" s="4">
        <f>SUM(K3:U3)</f>
        <v>420.75408240793024</v>
      </c>
      <c r="D3" s="4">
        <f>SUM(V3:Z3)</f>
        <v>649.8241333446847</v>
      </c>
      <c r="E3" s="4">
        <f>SUM(AA3:AF3)</f>
        <v>279.79593108607975</v>
      </c>
      <c r="F3" s="4">
        <f>SUM(AG3:AN3)</f>
        <v>104.69350075548124</v>
      </c>
      <c r="G3" s="4">
        <f>SUM(AO3:AY3)</f>
        <v>156.55620161490106</v>
      </c>
      <c r="H3" s="4">
        <f>SUM(AZ3:BA3)</f>
        <v>251.12672020432277</v>
      </c>
      <c r="I3" s="4">
        <f>SUM(BB3:BF3)</f>
        <v>436.54566133966574</v>
      </c>
      <c r="J3" s="4">
        <f>SUM(BG3:BO3)</f>
        <v>302.54199173646816</v>
      </c>
      <c r="K3" s="2">
        <v>98.337896648341697</v>
      </c>
      <c r="L3" s="2">
        <v>5.3407212027870301</v>
      </c>
      <c r="M3" s="14">
        <v>17.286076509279798</v>
      </c>
      <c r="N3" s="2">
        <v>40.965991409132798</v>
      </c>
      <c r="O3" s="2">
        <v>83.528461804435594</v>
      </c>
      <c r="P3" s="2">
        <v>29.610401486559699</v>
      </c>
      <c r="Q3" s="2">
        <v>13.8192803095587</v>
      </c>
      <c r="R3" s="2">
        <v>3.6583422940976602</v>
      </c>
      <c r="S3" s="2">
        <v>7.7637785181929404</v>
      </c>
      <c r="T3" s="26">
        <f>(SUM('d1'!D15:D22)/SUM('d1'!E15:E22))*(d2a!T59/1000000)</f>
        <v>39.72559256448605</v>
      </c>
      <c r="U3" s="14">
        <f>(SUM('d1'!D96:D112)/SUM('d1'!E96:E112))*(d2a!U59/1000000)</f>
        <v>80.717539661058282</v>
      </c>
      <c r="V3" s="2">
        <v>545.984527966972</v>
      </c>
      <c r="W3" s="2">
        <v>63.117714459910999</v>
      </c>
      <c r="X3" s="2">
        <v>31.805038901342702</v>
      </c>
      <c r="Y3" s="2">
        <v>6.16858767250831</v>
      </c>
      <c r="Z3" s="14">
        <f>(SUM('d1'!D52)/SUM('d1'!E52))*(d2a!Z59/1000000)</f>
        <v>2.7482643439506411</v>
      </c>
      <c r="AA3" s="2">
        <v>25.385498797796899</v>
      </c>
      <c r="AB3" s="2">
        <v>122.542611448744</v>
      </c>
      <c r="AC3" s="2">
        <v>6.5351381118101601</v>
      </c>
      <c r="AD3" s="2">
        <v>22.990590469400701</v>
      </c>
      <c r="AE3" s="2">
        <v>33.518708438411501</v>
      </c>
      <c r="AF3" s="14">
        <f>(SUM('d1'!D23:D39)/SUM('d1'!E23:E39))*(d2a!AF59/1000000)</f>
        <v>68.823383819916486</v>
      </c>
      <c r="AG3" s="2">
        <v>6.3003620083076797</v>
      </c>
      <c r="AH3" s="2">
        <v>5.9928758442833399</v>
      </c>
      <c r="AI3" s="2">
        <v>8.0430035864058098</v>
      </c>
      <c r="AJ3" s="2">
        <v>20.767794627113101</v>
      </c>
      <c r="AK3" s="2">
        <v>3.4608996767242202</v>
      </c>
      <c r="AL3" s="2">
        <v>17.7958759605715</v>
      </c>
      <c r="AM3" s="2">
        <v>15.757825264786799</v>
      </c>
      <c r="AN3" s="14">
        <f>(SUM('d1'!D40:D51)/SUM('d1'!E40:E51))*(d2a!AN59/1000000)</f>
        <v>26.574863787288788</v>
      </c>
      <c r="AO3" s="2">
        <v>21.498202107943001</v>
      </c>
      <c r="AP3" s="2">
        <v>9.5064912798781993</v>
      </c>
      <c r="AQ3" s="2">
        <v>6.69088707278096</v>
      </c>
      <c r="AR3" s="2">
        <v>3.0195440214432998</v>
      </c>
      <c r="AS3" s="2">
        <v>0.64702285649430302</v>
      </c>
      <c r="AT3" s="2">
        <v>1.4155100115174499</v>
      </c>
      <c r="AU3" s="2">
        <v>15.683675513539599</v>
      </c>
      <c r="AV3" s="2">
        <v>0.64784909221880704</v>
      </c>
      <c r="AW3" s="2">
        <v>3.4882052644363402</v>
      </c>
      <c r="AX3" s="2">
        <v>23.468651054593298</v>
      </c>
      <c r="AY3" s="14">
        <f>(SUM('d1'!D61:D94)/SUM('d1'!E61:E94))*(d2a!AY59/1000000)</f>
        <v>70.490163340055787</v>
      </c>
      <c r="AZ3" s="2">
        <v>170.74385619239601</v>
      </c>
      <c r="BA3" s="14">
        <f>(SUM('d1'!D3:D10)/SUM('d1'!E3:E10))*(d2a!BA59/1000000)</f>
        <v>80.382864011926756</v>
      </c>
      <c r="BB3" s="2">
        <v>297.058031868223</v>
      </c>
      <c r="BC3" s="2">
        <v>80.023977151677997</v>
      </c>
      <c r="BD3" s="2">
        <v>23.500075713143499</v>
      </c>
      <c r="BE3" s="2">
        <v>11.0108307308991</v>
      </c>
      <c r="BF3" s="14">
        <f>(SUM('d1'!D11:D14)/SUM('d1'!E11:E14))*(d2a!BF59/1000000)</f>
        <v>24.952745875722204</v>
      </c>
      <c r="BG3" s="2">
        <v>4.8768399239650604</v>
      </c>
      <c r="BH3" s="2">
        <v>86.042350230199602</v>
      </c>
      <c r="BI3" s="2">
        <v>100.57976179162</v>
      </c>
      <c r="BJ3" s="2">
        <v>14.777968219086601</v>
      </c>
      <c r="BK3" s="2">
        <v>8.3416135458729403</v>
      </c>
      <c r="BL3" s="2">
        <v>16.8942104785657</v>
      </c>
      <c r="BM3" s="2">
        <v>20.531934011668401</v>
      </c>
      <c r="BN3" s="2">
        <v>13.630371162104501</v>
      </c>
      <c r="BO3" s="14">
        <f>(SUM('d1'!D53:D60)/SUM('d1'!E53:E60))*(d2a!BO59/1000000)</f>
        <v>36.866942373385371</v>
      </c>
    </row>
    <row r="4" spans="1:67" ht="49.95" customHeight="1" x14ac:dyDescent="0.25">
      <c r="A4" s="32" t="s">
        <v>246</v>
      </c>
      <c r="B4" s="2">
        <f>SUM(C4:J4)</f>
        <v>1658.0136597874391</v>
      </c>
      <c r="C4" s="2">
        <f>SUM(K4:U4)</f>
        <v>212.03286498374371</v>
      </c>
      <c r="D4" s="2">
        <f>SUM(V4:Z4)</f>
        <v>162.33691163776609</v>
      </c>
      <c r="E4" s="2">
        <f>SUM(AA4:AF4)</f>
        <v>227.69948330952917</v>
      </c>
      <c r="F4" s="2">
        <f>SUM(AG4:AN4)</f>
        <v>97.811793148236561</v>
      </c>
      <c r="G4" s="2">
        <f>SUM(AO4:AY4)</f>
        <v>156.55620161490106</v>
      </c>
      <c r="H4" s="2">
        <f>SUM(AZ4:BA4)</f>
        <v>111.37074692554296</v>
      </c>
      <c r="I4" s="2">
        <f>SUM(BB4:BF4)</f>
        <v>387.6636664312515</v>
      </c>
      <c r="J4" s="2">
        <f>SUM(BG4:BO4)</f>
        <v>302.54199173646816</v>
      </c>
      <c r="K4" s="2">
        <f>IF('dd3'!K3&gt;xe!$B$6,xe!$B$6*(d2e!K59/1000000000),d3e!K3)</f>
        <v>32.351952628667711</v>
      </c>
      <c r="L4" s="2">
        <f>IF('dd3'!L3&gt;xe!$B$6,xe!$B$6*(d2e!L59/1000000000),d3e!L3)</f>
        <v>2.2870952119592634</v>
      </c>
      <c r="M4" s="2">
        <f>IF('dd3'!M3&gt;xe!$B$6,xe!$B$6*(d2e!M59/1000000000),d3e!M3)</f>
        <v>17.286076509279798</v>
      </c>
      <c r="N4" s="2">
        <f>IF('dd3'!N3&gt;xe!$B$6,xe!$B$6*(d2e!N59/1000000000),d3e!N3)</f>
        <v>26.317690008129073</v>
      </c>
      <c r="O4" s="2">
        <f>IF('dd3'!O3&gt;xe!$B$6,xe!$B$6*(d2e!O59/1000000000),d3e!O3)</f>
        <v>26.455182969212139</v>
      </c>
      <c r="P4" s="2">
        <f>IF('dd3'!P3&gt;xe!$B$6,xe!$B$6*(d2e!P59/1000000000),d3e!P3)</f>
        <v>22.70617262018968</v>
      </c>
      <c r="Q4" s="2">
        <f>IF('dd3'!Q3&gt;xe!$B$6,xe!$B$6*(d2e!Q59/1000000000),d3e!Q3)</f>
        <v>6.9748750873812391</v>
      </c>
      <c r="R4" s="2">
        <f>IF('dd3'!R3&gt;xe!$B$6,xe!$B$6*(d2e!R59/1000000000),d3e!R3)</f>
        <v>2.1338436082625836</v>
      </c>
      <c r="S4" s="2">
        <f>IF('dd3'!S3&gt;xe!$B$6,xe!$B$6*(d2e!S59/1000000000),d3e!S3)</f>
        <v>4.0586438576231014</v>
      </c>
      <c r="T4" s="2">
        <f>IF('dd3'!T3&gt;xe!$B$6,xe!$B$6*(d2e!T59/1000000000),d3e!T3)</f>
        <v>24.189137969278271</v>
      </c>
      <c r="U4" s="2">
        <f>IF('dd3'!U3&gt;xe!$B$6,xe!$B$6*(d2e!U59/1000000000),d3e!U3)</f>
        <v>47.272194513760823</v>
      </c>
      <c r="V4" s="2">
        <f>IF('dd3'!V3&gt;xe!$B$6,xe!$B$6*(d2e!V59/1000000000),d3e!V3)</f>
        <v>132.16556723259399</v>
      </c>
      <c r="W4" s="2">
        <f>IF('dd3'!W3&gt;xe!$B$6,xe!$B$6*(d2e!W59/1000000000),d3e!W3)</f>
        <v>15.206823428587533</v>
      </c>
      <c r="X4" s="2">
        <f>IF('dd3'!X3&gt;xe!$B$6,xe!$B$6*(d2e!X59/1000000000),d3e!X3)</f>
        <v>10.221290151768722</v>
      </c>
      <c r="Y4" s="2">
        <f>IF('dd3'!Y3&gt;xe!$B$6,xe!$B$6*(d2e!Y59/1000000000),d3e!Y3)</f>
        <v>1.9949664808652117</v>
      </c>
      <c r="Z4" s="2">
        <f>IF('dd3'!Z3&gt;xe!$B$6,xe!$B$6*(d2e!Z59/1000000000),d3e!Z3)</f>
        <v>2.7482643439506411</v>
      </c>
      <c r="AA4" s="2">
        <f>IF('dd3'!AA3&gt;xe!$B$6,xe!$B$6*(d2e!AA59/1000000000),d3e!AA3)</f>
        <v>17.483247646142772</v>
      </c>
      <c r="AB4" s="2">
        <f>IF('dd3'!AB3&gt;xe!$B$6,xe!$B$6*(d2e!AB59/1000000000),d3e!AB3)</f>
        <v>81.107488638354312</v>
      </c>
      <c r="AC4" s="2">
        <f>IF('dd3'!AC3&gt;xe!$B$6,xe!$B$6*(d2e!AC59/1000000000),d3e!AC3)</f>
        <v>6.5351381118101601</v>
      </c>
      <c r="AD4" s="2">
        <f>IF('dd3'!AD3&gt;xe!$B$6,xe!$B$6*(d2e!AD59/1000000000),d3e!AD3)</f>
        <v>20.231516654893969</v>
      </c>
      <c r="AE4" s="2">
        <f>IF('dd3'!AE3&gt;xe!$B$6,xe!$B$6*(d2e!AE59/1000000000),d3e!AE3)</f>
        <v>33.518708438411501</v>
      </c>
      <c r="AF4" s="2">
        <f>IF('dd3'!AF3&gt;xe!$B$6,xe!$B$6*(d2e!AF59/1000000000),d3e!AF3)</f>
        <v>68.823383819916486</v>
      </c>
      <c r="AG4" s="2">
        <f>IF('dd3'!AG3&gt;xe!$B$6,xe!$B$6*(d2e!AG59/1000000000),d3e!AG3)</f>
        <v>4.2194436158138631</v>
      </c>
      <c r="AH4" s="2">
        <f>IF('dd3'!AH3&gt;xe!$B$6,xe!$B$6*(d2e!AH59/1000000000),d3e!AH3)</f>
        <v>5.9928758442833399</v>
      </c>
      <c r="AI4" s="2">
        <f>IF('dd3'!AI3&gt;xe!$B$6,xe!$B$6*(d2e!AI59/1000000000),d3e!AI3)</f>
        <v>8.0430035864058098</v>
      </c>
      <c r="AJ4" s="2">
        <f>IF('dd3'!AJ3&gt;xe!$B$6,xe!$B$6*(d2e!AJ59/1000000000),d3e!AJ3)</f>
        <v>20.767794627113101</v>
      </c>
      <c r="AK4" s="2">
        <f>IF('dd3'!AK3&gt;xe!$B$6,xe!$B$6*(d2e!AK59/1000000000),d3e!AK3)</f>
        <v>3.4608996767242202</v>
      </c>
      <c r="AL4" s="2">
        <f>IF('dd3'!AL3&gt;xe!$B$6,xe!$B$6*(d2e!AL59/1000000000),d3e!AL3)</f>
        <v>12.995086745820636</v>
      </c>
      <c r="AM4" s="2">
        <f>IF('dd3'!AM3&gt;xe!$B$6,xe!$B$6*(d2e!AM59/1000000000),d3e!AM3)</f>
        <v>15.757825264786799</v>
      </c>
      <c r="AN4" s="2">
        <f>IF('dd3'!AN3&gt;xe!$B$6,xe!$B$6*(d2e!AN59/1000000000),d3e!AN3)</f>
        <v>26.574863787288788</v>
      </c>
      <c r="AO4" s="2">
        <f>IF('dd3'!AO3&gt;xe!$B$6,xe!$B$6*(d2e!AO59/1000000000),d3e!AO3)</f>
        <v>21.498202107943001</v>
      </c>
      <c r="AP4" s="2">
        <f>IF('dd3'!AP3&gt;xe!$B$6,xe!$B$6*(d2e!AP59/1000000000),d3e!AP3)</f>
        <v>9.5064912798781993</v>
      </c>
      <c r="AQ4" s="2">
        <f>IF('dd3'!AQ3&gt;xe!$B$6,xe!$B$6*(d2e!AQ59/1000000000),d3e!AQ3)</f>
        <v>6.69088707278096</v>
      </c>
      <c r="AR4" s="2">
        <f>IF('dd3'!AR3&gt;xe!$B$6,xe!$B$6*(d2e!AR59/1000000000),d3e!AR3)</f>
        <v>3.0195440214432998</v>
      </c>
      <c r="AS4" s="2">
        <f>IF('dd3'!AS3&gt;xe!$B$6,xe!$B$6*(d2e!AS59/1000000000),d3e!AS3)</f>
        <v>0.64702285649430302</v>
      </c>
      <c r="AT4" s="2">
        <f>IF('dd3'!AT3&gt;xe!$B$6,xe!$B$6*(d2e!AT59/1000000000),d3e!AT3)</f>
        <v>1.4155100115174499</v>
      </c>
      <c r="AU4" s="2">
        <f>IF('dd3'!AU3&gt;xe!$B$6,xe!$B$6*(d2e!AU59/1000000000),d3e!AU3)</f>
        <v>15.683675513539599</v>
      </c>
      <c r="AV4" s="2">
        <f>IF('dd3'!AV3&gt;xe!$B$6,xe!$B$6*(d2e!AV59/1000000000),d3e!AV3)</f>
        <v>0.64784909221880704</v>
      </c>
      <c r="AW4" s="2">
        <f>IF('dd3'!AW3&gt;xe!$B$6,xe!$B$6*(d2e!AW59/1000000000),d3e!AW3)</f>
        <v>3.4882052644363402</v>
      </c>
      <c r="AX4" s="2">
        <f>IF('dd3'!AX3&gt;xe!$B$6,xe!$B$6*(d2e!AX59/1000000000),d3e!AX3)</f>
        <v>23.468651054593298</v>
      </c>
      <c r="AY4" s="2">
        <f>IF('dd3'!AY3&gt;xe!$B$6,xe!$B$6*(d2e!AY59/1000000000),d3e!AY3)</f>
        <v>70.490163340055787</v>
      </c>
      <c r="AZ4" s="2">
        <f>IF('dd3'!AZ3&gt;xe!$B$6,xe!$B$6*(d2e!AZ59/1000000000),d3e!AZ3)</f>
        <v>55.411270365132978</v>
      </c>
      <c r="BA4" s="2">
        <f>IF('dd3'!BA3&gt;xe!$B$6,xe!$B$6*(d2e!BA59/1000000000),d3e!BA3)</f>
        <v>55.959476560409975</v>
      </c>
      <c r="BB4" s="2">
        <f>IF('dd3'!BB3&gt;xe!$B$6,xe!$B$6*(d2e!BB59/1000000000),d3e!BB3)</f>
        <v>297.058031868223</v>
      </c>
      <c r="BC4" s="2">
        <f>IF('dd3'!BC3&gt;xe!$B$6,xe!$B$6*(d2e!BC59/1000000000),d3e!BC3)</f>
        <v>47.352175412313244</v>
      </c>
      <c r="BD4" s="2">
        <f>IF('dd3'!BD3&gt;xe!$B$6,xe!$B$6*(d2e!BD59/1000000000),d3e!BD3)</f>
        <v>19.789129830859281</v>
      </c>
      <c r="BE4" s="2">
        <f>IF('dd3'!BE3&gt;xe!$B$6,xe!$B$6*(d2e!BE59/1000000000),d3e!BE3)</f>
        <v>8.8824617411467592</v>
      </c>
      <c r="BF4" s="2">
        <f>IF('dd3'!BF3&gt;xe!$B$6,xe!$B$6*(d2e!BF59/1000000000),d3e!BF3)</f>
        <v>14.58186757870922</v>
      </c>
      <c r="BG4" s="2">
        <f>IF('dd3'!BG3&gt;xe!$B$6,xe!$B$6*(d2e!BG59/1000000000),d3e!BG3)</f>
        <v>4.8768399239650604</v>
      </c>
      <c r="BH4" s="2">
        <f>IF('dd3'!BH3&gt;xe!$B$6,xe!$B$6*(d2e!BH59/1000000000),d3e!BH3)</f>
        <v>86.042350230199602</v>
      </c>
      <c r="BI4" s="2">
        <f>IF('dd3'!BI3&gt;xe!$B$6,xe!$B$6*(d2e!BI59/1000000000),d3e!BI3)</f>
        <v>100.57976179162</v>
      </c>
      <c r="BJ4" s="2">
        <f>IF('dd3'!BJ3&gt;xe!$B$6,xe!$B$6*(d2e!BJ59/1000000000),d3e!BJ3)</f>
        <v>14.777968219086601</v>
      </c>
      <c r="BK4" s="2">
        <f>IF('dd3'!BK3&gt;xe!$B$6,xe!$B$6*(d2e!BK59/1000000000),d3e!BK3)</f>
        <v>8.3416135458729403</v>
      </c>
      <c r="BL4" s="2">
        <f>IF('dd3'!BL3&gt;xe!$B$6,xe!$B$6*(d2e!BL59/1000000000),d3e!BL3)</f>
        <v>16.8942104785657</v>
      </c>
      <c r="BM4" s="2">
        <f>IF('dd3'!BM3&gt;xe!$B$6,xe!$B$6*(d2e!BM59/1000000000),d3e!BM3)</f>
        <v>20.531934011668401</v>
      </c>
      <c r="BN4" s="2">
        <f>IF('dd3'!BN3&gt;xe!$B$6,xe!$B$6*(d2e!BN59/1000000000),d3e!BN3)</f>
        <v>13.630371162104501</v>
      </c>
      <c r="BO4" s="2">
        <f>IF('dd3'!BO3&gt;xe!$B$6,xe!$B$6*(d2e!BO59/1000000000),d3e!BO3)</f>
        <v>36.866942373385371</v>
      </c>
    </row>
    <row r="5" spans="1:67" ht="49.95" customHeight="1" x14ac:dyDescent="0.25">
      <c r="A5" s="32" t="s">
        <v>256</v>
      </c>
      <c r="B5" s="2"/>
      <c r="C5" s="2">
        <f>SUM(K5:U5)</f>
        <v>208.72121742418653</v>
      </c>
      <c r="D5" s="2">
        <f>SUM(V5:Z5)</f>
        <v>487.4872217069186</v>
      </c>
      <c r="E5" s="2">
        <f>SUM(AA5:AF5)</f>
        <v>52.096447776550548</v>
      </c>
      <c r="F5" s="2">
        <f>SUM(AG5:AN5)</f>
        <v>6.8817076072446808</v>
      </c>
      <c r="G5" s="2">
        <f>SUM(AO5:AY5)</f>
        <v>0</v>
      </c>
      <c r="H5" s="2">
        <f>SUM(AZ5:BA5)</f>
        <v>139.75597327877981</v>
      </c>
      <c r="I5" s="2">
        <f>SUM(BB5:BF5)</f>
        <v>48.881994908414299</v>
      </c>
      <c r="J5" s="2">
        <f>SUM(BG5:BO5)</f>
        <v>0</v>
      </c>
      <c r="K5" s="2">
        <f>K3-K4</f>
        <v>65.98594401967398</v>
      </c>
      <c r="L5" s="2">
        <f t="shared" ref="L5:BO5" si="0">L3-L4</f>
        <v>3.0536259908277668</v>
      </c>
      <c r="M5" s="2">
        <f t="shared" si="0"/>
        <v>0</v>
      </c>
      <c r="N5" s="2">
        <f t="shared" si="0"/>
        <v>14.648301401003724</v>
      </c>
      <c r="O5" s="2">
        <f t="shared" si="0"/>
        <v>57.073278835223455</v>
      </c>
      <c r="P5" s="2">
        <f t="shared" si="0"/>
        <v>6.9042288663700191</v>
      </c>
      <c r="Q5" s="2">
        <f t="shared" si="0"/>
        <v>6.8444052221774605</v>
      </c>
      <c r="R5" s="2">
        <f t="shared" si="0"/>
        <v>1.5244986858350766</v>
      </c>
      <c r="S5" s="2">
        <f t="shared" si="0"/>
        <v>3.705134660569839</v>
      </c>
      <c r="T5" s="2">
        <f t="shared" si="0"/>
        <v>15.536454595207779</v>
      </c>
      <c r="U5" s="2">
        <f t="shared" si="0"/>
        <v>33.445345147297459</v>
      </c>
      <c r="V5" s="2">
        <f t="shared" si="0"/>
        <v>413.81896073437804</v>
      </c>
      <c r="W5" s="2">
        <f t="shared" si="0"/>
        <v>47.910891031323466</v>
      </c>
      <c r="X5" s="2">
        <f t="shared" si="0"/>
        <v>21.583748749573978</v>
      </c>
      <c r="Y5" s="2">
        <f t="shared" si="0"/>
        <v>4.1736211916430985</v>
      </c>
      <c r="Z5" s="2">
        <f t="shared" si="0"/>
        <v>0</v>
      </c>
      <c r="AA5" s="2">
        <f t="shared" si="0"/>
        <v>7.9022511516541272</v>
      </c>
      <c r="AB5" s="2">
        <f t="shared" si="0"/>
        <v>41.435122810389686</v>
      </c>
      <c r="AC5" s="2">
        <f t="shared" si="0"/>
        <v>0</v>
      </c>
      <c r="AD5" s="2">
        <f t="shared" si="0"/>
        <v>2.7590738145067313</v>
      </c>
      <c r="AE5" s="2">
        <f t="shared" si="0"/>
        <v>0</v>
      </c>
      <c r="AF5" s="2">
        <f t="shared" si="0"/>
        <v>0</v>
      </c>
      <c r="AG5" s="2">
        <f t="shared" si="0"/>
        <v>2.0809183924938166</v>
      </c>
      <c r="AH5" s="2">
        <f t="shared" si="0"/>
        <v>0</v>
      </c>
      <c r="AI5" s="2">
        <f t="shared" si="0"/>
        <v>0</v>
      </c>
      <c r="AJ5" s="2">
        <f t="shared" si="0"/>
        <v>0</v>
      </c>
      <c r="AK5" s="2">
        <f t="shared" si="0"/>
        <v>0</v>
      </c>
      <c r="AL5" s="2">
        <f t="shared" si="0"/>
        <v>4.8007892147508642</v>
      </c>
      <c r="AM5" s="2">
        <f t="shared" si="0"/>
        <v>0</v>
      </c>
      <c r="AN5" s="2">
        <f t="shared" si="0"/>
        <v>0</v>
      </c>
      <c r="AO5" s="2">
        <f t="shared" si="0"/>
        <v>0</v>
      </c>
      <c r="AP5" s="2">
        <f t="shared" si="0"/>
        <v>0</v>
      </c>
      <c r="AQ5" s="2">
        <f t="shared" si="0"/>
        <v>0</v>
      </c>
      <c r="AR5" s="2">
        <f t="shared" si="0"/>
        <v>0</v>
      </c>
      <c r="AS5" s="2">
        <f t="shared" si="0"/>
        <v>0</v>
      </c>
      <c r="AT5" s="2">
        <f t="shared" si="0"/>
        <v>0</v>
      </c>
      <c r="AU5" s="2">
        <f t="shared" si="0"/>
        <v>0</v>
      </c>
      <c r="AV5" s="2">
        <f t="shared" si="0"/>
        <v>0</v>
      </c>
      <c r="AW5" s="2">
        <f t="shared" si="0"/>
        <v>0</v>
      </c>
      <c r="AX5" s="2">
        <f t="shared" si="0"/>
        <v>0</v>
      </c>
      <c r="AY5" s="2">
        <f t="shared" si="0"/>
        <v>0</v>
      </c>
      <c r="AZ5" s="2">
        <f t="shared" si="0"/>
        <v>115.33258582726303</v>
      </c>
      <c r="BA5" s="2">
        <f t="shared" si="0"/>
        <v>24.423387451516781</v>
      </c>
      <c r="BB5" s="2">
        <f t="shared" si="0"/>
        <v>0</v>
      </c>
      <c r="BC5" s="2">
        <f t="shared" si="0"/>
        <v>32.671801739364753</v>
      </c>
      <c r="BD5" s="2">
        <f t="shared" si="0"/>
        <v>3.7109458822842178</v>
      </c>
      <c r="BE5" s="2">
        <f t="shared" si="0"/>
        <v>2.1283689897523406</v>
      </c>
      <c r="BF5" s="2">
        <f t="shared" si="0"/>
        <v>10.370878297012984</v>
      </c>
      <c r="BG5" s="2">
        <f t="shared" si="0"/>
        <v>0</v>
      </c>
      <c r="BH5" s="2">
        <f t="shared" si="0"/>
        <v>0</v>
      </c>
      <c r="BI5" s="2">
        <f t="shared" si="0"/>
        <v>0</v>
      </c>
      <c r="BJ5" s="2">
        <f t="shared" si="0"/>
        <v>0</v>
      </c>
      <c r="BK5" s="2">
        <f t="shared" si="0"/>
        <v>0</v>
      </c>
      <c r="BL5" s="2">
        <f t="shared" si="0"/>
        <v>0</v>
      </c>
      <c r="BM5" s="2">
        <f t="shared" si="0"/>
        <v>0</v>
      </c>
      <c r="BN5" s="2">
        <f t="shared" si="0"/>
        <v>0</v>
      </c>
      <c r="BO5" s="2">
        <f t="shared" si="0"/>
        <v>0</v>
      </c>
    </row>
    <row r="6" spans="1:67" ht="30" x14ac:dyDescent="0.25">
      <c r="A6" s="32" t="s">
        <v>265</v>
      </c>
      <c r="K6" s="1">
        <f>IF('dd3'!K3&gt;xe!$B$6,0,1)</f>
        <v>0</v>
      </c>
      <c r="L6" s="1">
        <f>IF('dd3'!L3&gt;xe!$B$6,0,1)</f>
        <v>0</v>
      </c>
      <c r="M6" s="1">
        <f>IF('dd3'!M3&gt;xe!$B$6,0,1)</f>
        <v>1</v>
      </c>
      <c r="N6" s="1">
        <f>IF('dd3'!N3&gt;xe!$B$6,0,1)</f>
        <v>0</v>
      </c>
      <c r="O6" s="1">
        <f>IF('dd3'!O3&gt;xe!$B$6,0,1)</f>
        <v>0</v>
      </c>
      <c r="P6" s="1">
        <f>IF('dd3'!P3&gt;xe!$B$6,0,1)</f>
        <v>0</v>
      </c>
      <c r="Q6" s="1">
        <f>IF('dd3'!Q3&gt;xe!$B$6,0,1)</f>
        <v>0</v>
      </c>
      <c r="R6" s="1">
        <f>IF('dd3'!R3&gt;xe!$B$6,0,1)</f>
        <v>0</v>
      </c>
      <c r="S6" s="1">
        <f>IF('dd3'!S3&gt;xe!$B$6,0,1)</f>
        <v>0</v>
      </c>
      <c r="T6" s="1">
        <f>IF('dd3'!T3&gt;xe!$B$6,0,1)</f>
        <v>0</v>
      </c>
      <c r="U6" s="1">
        <f>IF('dd3'!U3&gt;xe!$B$6,0,1)</f>
        <v>0</v>
      </c>
      <c r="V6" s="1">
        <f>IF('dd3'!V3&gt;xe!$B$6,0,1)</f>
        <v>0</v>
      </c>
      <c r="W6" s="1">
        <f>IF('dd3'!W3&gt;xe!$B$6,0,1)</f>
        <v>0</v>
      </c>
      <c r="X6" s="1">
        <f>IF('dd3'!X3&gt;xe!$B$6,0,1)</f>
        <v>0</v>
      </c>
      <c r="Y6" s="1">
        <f>IF('dd3'!Y3&gt;xe!$B$6,0,1)</f>
        <v>0</v>
      </c>
      <c r="Z6" s="1">
        <f>IF('dd3'!Z3&gt;xe!$B$6,0,1)</f>
        <v>1</v>
      </c>
      <c r="AA6" s="1">
        <f>IF('dd3'!AA3&gt;xe!$B$6,0,1)</f>
        <v>0</v>
      </c>
      <c r="AB6" s="1">
        <f>IF('dd3'!AB3&gt;xe!$B$6,0,1)</f>
        <v>0</v>
      </c>
      <c r="AC6" s="1">
        <f>IF('dd3'!AC3&gt;xe!$B$6,0,1)</f>
        <v>1</v>
      </c>
      <c r="AD6" s="1">
        <f>IF('dd3'!AD3&gt;xe!$B$6,0,1)</f>
        <v>0</v>
      </c>
      <c r="AE6" s="1">
        <f>IF('dd3'!AE3&gt;xe!$B$6,0,1)</f>
        <v>1</v>
      </c>
      <c r="AF6" s="1">
        <f>IF('dd3'!AF3&gt;xe!$B$6,0,1)</f>
        <v>1</v>
      </c>
      <c r="AG6" s="1">
        <f>IF('dd3'!AG3&gt;xe!$B$6,0,1)</f>
        <v>0</v>
      </c>
      <c r="AH6" s="1">
        <f>IF('dd3'!AH3&gt;xe!$B$6,0,1)</f>
        <v>1</v>
      </c>
      <c r="AI6" s="1">
        <f>IF('dd3'!AI3&gt;xe!$B$6,0,1)</f>
        <v>1</v>
      </c>
      <c r="AJ6" s="1">
        <f>IF('dd3'!AJ3&gt;xe!$B$6,0,1)</f>
        <v>1</v>
      </c>
      <c r="AK6" s="1">
        <f>IF('dd3'!AK3&gt;xe!$B$6,0,1)</f>
        <v>1</v>
      </c>
      <c r="AL6" s="1">
        <f>IF('dd3'!AL3&gt;xe!$B$6,0,1)</f>
        <v>0</v>
      </c>
      <c r="AM6" s="1">
        <f>IF('dd3'!AM3&gt;xe!$B$6,0,1)</f>
        <v>1</v>
      </c>
      <c r="AN6" s="1">
        <f>IF('dd3'!AN3&gt;xe!$B$6,0,1)</f>
        <v>1</v>
      </c>
      <c r="AO6" s="1">
        <f>IF('dd3'!AO3&gt;xe!$B$6,0,1)</f>
        <v>1</v>
      </c>
      <c r="AP6" s="1">
        <f>IF('dd3'!AP3&gt;xe!$B$6,0,1)</f>
        <v>1</v>
      </c>
      <c r="AQ6" s="1">
        <f>IF('dd3'!AQ3&gt;xe!$B$6,0,1)</f>
        <v>1</v>
      </c>
      <c r="AR6" s="1">
        <f>IF('dd3'!AR3&gt;xe!$B$6,0,1)</f>
        <v>1</v>
      </c>
      <c r="AS6" s="1">
        <f>IF('dd3'!AS3&gt;xe!$B$6,0,1)</f>
        <v>1</v>
      </c>
      <c r="AT6" s="1">
        <f>IF('dd3'!AT3&gt;xe!$B$6,0,1)</f>
        <v>1</v>
      </c>
      <c r="AU6" s="1">
        <f>IF('dd3'!AU3&gt;xe!$B$6,0,1)</f>
        <v>1</v>
      </c>
      <c r="AV6" s="1">
        <f>IF('dd3'!AV3&gt;xe!$B$6,0,1)</f>
        <v>1</v>
      </c>
      <c r="AW6" s="1">
        <f>IF('dd3'!AW3&gt;xe!$B$6,0,1)</f>
        <v>1</v>
      </c>
      <c r="AX6" s="1">
        <f>IF('dd3'!AX3&gt;xe!$B$6,0,1)</f>
        <v>1</v>
      </c>
      <c r="AY6" s="1">
        <f>IF('dd3'!AY3&gt;xe!$B$6,0,1)</f>
        <v>1</v>
      </c>
      <c r="AZ6" s="1">
        <f>IF('dd3'!AZ3&gt;xe!$B$6,0,1)</f>
        <v>0</v>
      </c>
      <c r="BA6" s="1">
        <f>IF('dd3'!BA3&gt;xe!$B$6,0,1)</f>
        <v>0</v>
      </c>
      <c r="BB6" s="1">
        <f>IF('dd3'!BB3&gt;xe!$B$6,0,1)</f>
        <v>1</v>
      </c>
      <c r="BC6" s="1">
        <f>IF('dd3'!BC3&gt;xe!$B$6,0,1)</f>
        <v>0</v>
      </c>
      <c r="BD6" s="1">
        <f>IF('dd3'!BD3&gt;xe!$B$6,0,1)</f>
        <v>0</v>
      </c>
      <c r="BE6" s="1">
        <f>IF('dd3'!BE3&gt;xe!$B$6,0,1)</f>
        <v>0</v>
      </c>
      <c r="BF6" s="1">
        <f>IF('dd3'!BF3&gt;xe!$B$6,0,1)</f>
        <v>0</v>
      </c>
      <c r="BG6" s="1">
        <f>IF('dd3'!BG3&gt;xe!$B$6,0,1)</f>
        <v>1</v>
      </c>
      <c r="BH6" s="1">
        <f>IF('dd3'!BH3&gt;xe!$B$6,0,1)</f>
        <v>1</v>
      </c>
      <c r="BI6" s="1">
        <f>IF('dd3'!BI3&gt;xe!$B$6,0,1)</f>
        <v>1</v>
      </c>
      <c r="BJ6" s="1">
        <f>IF('dd3'!BJ3&gt;xe!$B$6,0,1)</f>
        <v>1</v>
      </c>
      <c r="BK6" s="1">
        <f>IF('dd3'!BK3&gt;xe!$B$6,0,1)</f>
        <v>1</v>
      </c>
      <c r="BL6" s="1">
        <f>IF('dd3'!BL3&gt;xe!$B$6,0,1)</f>
        <v>1</v>
      </c>
      <c r="BM6" s="1">
        <f>IF('dd3'!BM3&gt;xe!$B$6,0,1)</f>
        <v>1</v>
      </c>
      <c r="BN6" s="1">
        <f>IF('dd3'!BN3&gt;xe!$B$6,0,1)</f>
        <v>1</v>
      </c>
      <c r="BO6" s="1">
        <f>IF('dd3'!BO3&gt;xe!$B$6,0,1)</f>
        <v>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76567-2331-A645-8E8C-19A068D3A4C3}">
  <dimension ref="A1:BO18"/>
  <sheetViews>
    <sheetView topLeftCell="AY1" workbookViewId="0">
      <selection activeCell="BI29" sqref="BI29"/>
    </sheetView>
  </sheetViews>
  <sheetFormatPr baseColWidth="10" defaultColWidth="10.796875" defaultRowHeight="15" x14ac:dyDescent="0.25"/>
  <cols>
    <col min="1" max="1" width="23.5" style="5" customWidth="1"/>
    <col min="2" max="2" width="11.69921875" style="5" bestFit="1" customWidth="1"/>
    <col min="3" max="6" width="10.796875" style="5"/>
    <col min="7" max="7" width="12" style="5" customWidth="1"/>
    <col min="8" max="16384" width="10.796875" style="5"/>
  </cols>
  <sheetData>
    <row r="1" spans="1:67" ht="15.6" x14ac:dyDescent="0.3">
      <c r="A1" s="6" t="s">
        <v>163</v>
      </c>
      <c r="E1" s="2"/>
    </row>
    <row r="2" spans="1:67" s="13" customFormat="1" ht="73.95" customHeight="1" x14ac:dyDescent="0.25">
      <c r="A2" s="10"/>
      <c r="B2" s="11" t="s">
        <v>165</v>
      </c>
      <c r="C2" s="11" t="s">
        <v>166</v>
      </c>
      <c r="D2" s="11" t="s">
        <v>167</v>
      </c>
      <c r="E2" s="11" t="s">
        <v>168</v>
      </c>
      <c r="F2" s="11" t="s">
        <v>169</v>
      </c>
      <c r="G2" s="11" t="s">
        <v>170</v>
      </c>
      <c r="H2" s="11" t="s">
        <v>171</v>
      </c>
      <c r="I2" s="11" t="s">
        <v>172</v>
      </c>
      <c r="J2" s="11" t="s">
        <v>173</v>
      </c>
      <c r="K2" s="12" t="s">
        <v>174</v>
      </c>
      <c r="L2" s="12" t="s">
        <v>175</v>
      </c>
      <c r="M2" s="12" t="s">
        <v>176</v>
      </c>
      <c r="N2" s="12" t="s">
        <v>177</v>
      </c>
      <c r="O2" s="12" t="s">
        <v>178</v>
      </c>
      <c r="P2" s="12" t="s">
        <v>179</v>
      </c>
      <c r="Q2" s="12" t="s">
        <v>180</v>
      </c>
      <c r="R2" s="12" t="s">
        <v>181</v>
      </c>
      <c r="S2" s="12" t="s">
        <v>182</v>
      </c>
      <c r="T2" s="12" t="s">
        <v>183</v>
      </c>
      <c r="U2" s="12" t="s">
        <v>184</v>
      </c>
      <c r="V2" s="12" t="s">
        <v>151</v>
      </c>
      <c r="W2" s="12" t="s">
        <v>185</v>
      </c>
      <c r="X2" s="12" t="s">
        <v>186</v>
      </c>
      <c r="Y2" s="12" t="s">
        <v>187</v>
      </c>
      <c r="Z2" s="12" t="s">
        <v>188</v>
      </c>
      <c r="AA2" s="12" t="s">
        <v>189</v>
      </c>
      <c r="AB2" s="12" t="s">
        <v>190</v>
      </c>
      <c r="AC2" s="12" t="s">
        <v>191</v>
      </c>
      <c r="AD2" s="12" t="s">
        <v>192</v>
      </c>
      <c r="AE2" s="12" t="s">
        <v>193</v>
      </c>
      <c r="AF2" s="12" t="s">
        <v>194</v>
      </c>
      <c r="AG2" s="12" t="s">
        <v>195</v>
      </c>
      <c r="AH2" s="12" t="s">
        <v>196</v>
      </c>
      <c r="AI2" s="12" t="s">
        <v>197</v>
      </c>
      <c r="AJ2" s="12" t="s">
        <v>198</v>
      </c>
      <c r="AK2" s="12" t="s">
        <v>199</v>
      </c>
      <c r="AL2" s="12" t="s">
        <v>200</v>
      </c>
      <c r="AM2" s="12" t="s">
        <v>201</v>
      </c>
      <c r="AN2" s="12" t="s">
        <v>202</v>
      </c>
      <c r="AO2" s="12" t="s">
        <v>203</v>
      </c>
      <c r="AP2" s="12" t="s">
        <v>204</v>
      </c>
      <c r="AQ2" s="12" t="s">
        <v>205</v>
      </c>
      <c r="AR2" s="12" t="s">
        <v>206</v>
      </c>
      <c r="AS2" s="12" t="s">
        <v>207</v>
      </c>
      <c r="AT2" s="12" t="s">
        <v>208</v>
      </c>
      <c r="AU2" s="12" t="s">
        <v>209</v>
      </c>
      <c r="AV2" s="12" t="s">
        <v>210</v>
      </c>
      <c r="AW2" s="12" t="s">
        <v>211</v>
      </c>
      <c r="AX2" s="12" t="s">
        <v>212</v>
      </c>
      <c r="AY2" s="12" t="s">
        <v>213</v>
      </c>
      <c r="AZ2" s="12" t="s">
        <v>214</v>
      </c>
      <c r="BA2" s="12" t="s">
        <v>215</v>
      </c>
      <c r="BB2" s="12" t="s">
        <v>216</v>
      </c>
      <c r="BC2" s="12" t="s">
        <v>217</v>
      </c>
      <c r="BD2" s="12" t="s">
        <v>218</v>
      </c>
      <c r="BE2" s="12" t="s">
        <v>219</v>
      </c>
      <c r="BF2" s="12" t="s">
        <v>220</v>
      </c>
      <c r="BG2" s="12" t="s">
        <v>221</v>
      </c>
      <c r="BH2" s="12" t="s">
        <v>222</v>
      </c>
      <c r="BI2" s="12" t="s">
        <v>223</v>
      </c>
      <c r="BJ2" s="12" t="s">
        <v>224</v>
      </c>
      <c r="BK2" s="12" t="s">
        <v>225</v>
      </c>
      <c r="BL2" s="12" t="s">
        <v>226</v>
      </c>
      <c r="BM2" s="12" t="s">
        <v>227</v>
      </c>
      <c r="BN2" s="12" t="s">
        <v>228</v>
      </c>
      <c r="BO2" s="12" t="s">
        <v>229</v>
      </c>
    </row>
    <row r="3" spans="1:67" s="30" customFormat="1" ht="13.95" customHeight="1" x14ac:dyDescent="0.25">
      <c r="A3" s="29" t="s">
        <v>240</v>
      </c>
      <c r="B3" s="4">
        <f>SUM(C3:J3)</f>
        <v>2601.838222489534</v>
      </c>
      <c r="C3" s="4">
        <f>SUM(K3:U3)</f>
        <v>420.75408240793024</v>
      </c>
      <c r="D3" s="4">
        <f>SUM(V3:Z3)</f>
        <v>649.8241333446847</v>
      </c>
      <c r="E3" s="4">
        <f>SUM(AA3:AF3)</f>
        <v>279.79593108607975</v>
      </c>
      <c r="F3" s="4">
        <f>SUM(AG3:AN3)</f>
        <v>104.69350075548124</v>
      </c>
      <c r="G3" s="4">
        <f>SUM(AO3:AY3)</f>
        <v>156.55620161490106</v>
      </c>
      <c r="H3" s="4">
        <f>SUM(AZ3:BA3)</f>
        <v>251.12672020432277</v>
      </c>
      <c r="I3" s="4">
        <f>SUM(BB3:BF3)</f>
        <v>436.54566133966574</v>
      </c>
      <c r="J3" s="4">
        <f>SUM(BG3:BO3)</f>
        <v>302.54199173646816</v>
      </c>
      <c r="K3" s="2">
        <v>98.337896648341697</v>
      </c>
      <c r="L3" s="2">
        <v>5.3407212027870301</v>
      </c>
      <c r="M3" s="14">
        <v>17.286076509279798</v>
      </c>
      <c r="N3" s="2">
        <v>40.965991409132798</v>
      </c>
      <c r="O3" s="2">
        <v>83.528461804435594</v>
      </c>
      <c r="P3" s="2">
        <v>29.610401486559699</v>
      </c>
      <c r="Q3" s="2">
        <v>13.8192803095587</v>
      </c>
      <c r="R3" s="2">
        <v>3.6583422940976602</v>
      </c>
      <c r="S3" s="2">
        <v>7.7637785181929404</v>
      </c>
      <c r="T3" s="26">
        <f>(SUM('d1'!D15:D22)/SUM('d1'!E15:E22))*(d2a!T59/1000000)</f>
        <v>39.72559256448605</v>
      </c>
      <c r="U3" s="14">
        <f>(SUM('d1'!D96:D112)/SUM('d1'!E96:E112))*(d2a!U59/1000000)</f>
        <v>80.717539661058282</v>
      </c>
      <c r="V3" s="2">
        <v>545.984527966972</v>
      </c>
      <c r="W3" s="2">
        <v>63.117714459910999</v>
      </c>
      <c r="X3" s="2">
        <v>31.805038901342702</v>
      </c>
      <c r="Y3" s="2">
        <v>6.16858767250831</v>
      </c>
      <c r="Z3" s="14">
        <f>(SUM('d1'!D52)/SUM('d1'!E52))*(d2a!Z59/1000000)</f>
        <v>2.7482643439506411</v>
      </c>
      <c r="AA3" s="2">
        <v>25.385498797796899</v>
      </c>
      <c r="AB3" s="2">
        <v>122.542611448744</v>
      </c>
      <c r="AC3" s="2">
        <v>6.5351381118101601</v>
      </c>
      <c r="AD3" s="2">
        <v>22.990590469400701</v>
      </c>
      <c r="AE3" s="2">
        <v>33.518708438411501</v>
      </c>
      <c r="AF3" s="14">
        <f>(SUM('d1'!D23:D39)/SUM('d1'!E23:E39))*(d2a!AF59/1000000)</f>
        <v>68.823383819916486</v>
      </c>
      <c r="AG3" s="2">
        <v>6.3003620083076797</v>
      </c>
      <c r="AH3" s="2">
        <v>5.9928758442833399</v>
      </c>
      <c r="AI3" s="2">
        <v>8.0430035864058098</v>
      </c>
      <c r="AJ3" s="2">
        <v>20.767794627113101</v>
      </c>
      <c r="AK3" s="2">
        <v>3.4608996767242202</v>
      </c>
      <c r="AL3" s="2">
        <v>17.7958759605715</v>
      </c>
      <c r="AM3" s="2">
        <v>15.757825264786799</v>
      </c>
      <c r="AN3" s="14">
        <f>(SUM('d1'!D40:D51)/SUM('d1'!E40:E51))*(d2a!AN59/1000000)</f>
        <v>26.574863787288788</v>
      </c>
      <c r="AO3" s="2">
        <v>21.498202107943001</v>
      </c>
      <c r="AP3" s="2">
        <v>9.5064912798781993</v>
      </c>
      <c r="AQ3" s="2">
        <v>6.69088707278096</v>
      </c>
      <c r="AR3" s="2">
        <v>3.0195440214432998</v>
      </c>
      <c r="AS3" s="2">
        <v>0.64702285649430302</v>
      </c>
      <c r="AT3" s="2">
        <v>1.4155100115174499</v>
      </c>
      <c r="AU3" s="2">
        <v>15.683675513539599</v>
      </c>
      <c r="AV3" s="2">
        <v>0.64784909221880704</v>
      </c>
      <c r="AW3" s="2">
        <v>3.4882052644363402</v>
      </c>
      <c r="AX3" s="2">
        <v>23.468651054593298</v>
      </c>
      <c r="AY3" s="14">
        <f>(SUM('d1'!D61:D94)/SUM('d1'!E61:E94))*(d2a!AY59/1000000)</f>
        <v>70.490163340055787</v>
      </c>
      <c r="AZ3" s="2">
        <v>170.74385619239601</v>
      </c>
      <c r="BA3" s="14">
        <f>(SUM('d1'!D3:D10)/SUM('d1'!E3:E10))*(d2a!BA59/1000000)</f>
        <v>80.382864011926756</v>
      </c>
      <c r="BB3" s="2">
        <v>297.058031868223</v>
      </c>
      <c r="BC3" s="2">
        <v>80.023977151677997</v>
      </c>
      <c r="BD3" s="2">
        <v>23.500075713143499</v>
      </c>
      <c r="BE3" s="2">
        <v>11.0108307308991</v>
      </c>
      <c r="BF3" s="14">
        <f>(SUM('d1'!D11:D14)/SUM('d1'!E11:E14))*(d2a!BF59/1000000)</f>
        <v>24.952745875722204</v>
      </c>
      <c r="BG3" s="2">
        <v>4.8768399239650604</v>
      </c>
      <c r="BH3" s="2">
        <v>86.042350230199602</v>
      </c>
      <c r="BI3" s="2">
        <v>100.57976179162</v>
      </c>
      <c r="BJ3" s="2">
        <v>14.777968219086601</v>
      </c>
      <c r="BK3" s="2">
        <v>8.3416135458729403</v>
      </c>
      <c r="BL3" s="2">
        <v>16.8942104785657</v>
      </c>
      <c r="BM3" s="2">
        <v>20.531934011668401</v>
      </c>
      <c r="BN3" s="2">
        <v>13.630371162104501</v>
      </c>
      <c r="BO3" s="14">
        <f>(SUM('d1'!D53:D60)/SUM('d1'!E53:E60))*(d2a!BO59/1000000)</f>
        <v>36.866942373385371</v>
      </c>
    </row>
    <row r="4" spans="1:67" ht="49.95" customHeight="1" x14ac:dyDescent="0.25">
      <c r="A4" s="32" t="s">
        <v>246</v>
      </c>
      <c r="B4" s="2">
        <f>SUM(C4:J4)</f>
        <v>1827.4734215567264</v>
      </c>
      <c r="C4" s="2">
        <f>SUM(K4:U4)</f>
        <v>260.71956210235965</v>
      </c>
      <c r="D4" s="2">
        <f>SUM(V4:Z4)</f>
        <v>202.23407346121996</v>
      </c>
      <c r="E4" s="2">
        <f>SUM(AA4:AF4)</f>
        <v>255.10624119516018</v>
      </c>
      <c r="F4" s="2">
        <f>SUM(AG4:AN4)</f>
        <v>102.11542573864519</v>
      </c>
      <c r="G4" s="2">
        <f>SUM(AO4:AY4)</f>
        <v>156.55620161490106</v>
      </c>
      <c r="H4" s="2">
        <f>SUM(AZ4:BA4)</f>
        <v>139.21343365692869</v>
      </c>
      <c r="I4" s="2">
        <f>SUM(BB4:BF4)</f>
        <v>408.98649205104363</v>
      </c>
      <c r="J4" s="2">
        <f>SUM(BG4:BO4)</f>
        <v>302.54199173646816</v>
      </c>
      <c r="K4" s="2">
        <f>IF('dd3'!K3&gt;xf!$B$6,xf!$B$6*(d2f!K59/1000000000),d3f!K3)</f>
        <v>40.439940785834636</v>
      </c>
      <c r="L4" s="2">
        <f>IF('dd3'!L3&gt;xf!$B$6,xf!$B$6*(d2f!L59/1000000000),d3f!L3)</f>
        <v>2.8588690149490792</v>
      </c>
      <c r="M4" s="2">
        <f>IF('dd3'!M3&gt;xf!$B$6,xf!$B$6*(d2f!M59/1000000000),d3f!M3)</f>
        <v>17.286076509279798</v>
      </c>
      <c r="N4" s="2">
        <f>IF('dd3'!N3&gt;xf!$B$6,xf!$B$6*(d2f!N59/1000000000),d3f!N3)</f>
        <v>32.897112510161342</v>
      </c>
      <c r="O4" s="2">
        <f>IF('dd3'!O3&gt;xf!$B$6,xf!$B$6*(d2f!O59/1000000000),d3f!O3)</f>
        <v>33.068978711515172</v>
      </c>
      <c r="P4" s="2">
        <f>IF('dd3'!P3&gt;xf!$B$6,xf!$B$6*(d2f!P59/1000000000),d3f!P3)</f>
        <v>28.382715775237099</v>
      </c>
      <c r="Q4" s="2">
        <f>IF('dd3'!Q3&gt;xf!$B$6,xf!$B$6*(d2f!Q59/1000000000),d3f!Q3)</f>
        <v>8.7185938592265497</v>
      </c>
      <c r="R4" s="2">
        <f>IF('dd3'!R3&gt;xf!$B$6,xf!$B$6*(d2f!R59/1000000000),d3f!R3)</f>
        <v>2.6673045103282296</v>
      </c>
      <c r="S4" s="2">
        <f>IF('dd3'!S3&gt;xf!$B$6,xf!$B$6*(d2f!S59/1000000000),d3f!S3)</f>
        <v>5.0733048220288763</v>
      </c>
      <c r="T4" s="2">
        <f>IF('dd3'!T3&gt;xf!$B$6,xf!$B$6*(d2f!T59/1000000000),d3f!T3)</f>
        <v>30.236422461597837</v>
      </c>
      <c r="U4" s="2">
        <f>IF('dd3'!U3&gt;xf!$B$6,xf!$B$6*(d2f!U59/1000000000),d3f!U3)</f>
        <v>59.090243142201025</v>
      </c>
      <c r="V4" s="2">
        <f>IF('dd3'!V3&gt;xf!$B$6,xf!$B$6*(d2f!V59/1000000000),d3f!V3)</f>
        <v>165.20695904074248</v>
      </c>
      <c r="W4" s="2">
        <f>IF('dd3'!W3&gt;xf!$B$6,xf!$B$6*(d2f!W59/1000000000),d3f!W3)</f>
        <v>19.008529285734419</v>
      </c>
      <c r="X4" s="2">
        <f>IF('dd3'!X3&gt;xf!$B$6,xf!$B$6*(d2f!X59/1000000000),d3f!X3)</f>
        <v>12.776612689710904</v>
      </c>
      <c r="Y4" s="2">
        <f>IF('dd3'!Y3&gt;xf!$B$6,xf!$B$6*(d2f!Y59/1000000000),d3f!Y3)</f>
        <v>2.4937081010815145</v>
      </c>
      <c r="Z4" s="2">
        <f>IF('dd3'!Z3&gt;xf!$B$6,xf!$B$6*(d2f!Z59/1000000000),d3f!Z3)</f>
        <v>2.7482643439506411</v>
      </c>
      <c r="AA4" s="2">
        <f>IF('dd3'!AA3&gt;xf!$B$6,xf!$B$6*(d2f!AA59/1000000000),d3f!AA3)</f>
        <v>21.854059557678465</v>
      </c>
      <c r="AB4" s="2">
        <f>IF('dd3'!AB3&gt;xf!$B$6,xf!$B$6*(d2f!AB59/1000000000),d3f!AB3)</f>
        <v>101.38436079794289</v>
      </c>
      <c r="AC4" s="2">
        <f>IF('dd3'!AC3&gt;xf!$B$6,xf!$B$6*(d2f!AC59/1000000000),d3f!AC3)</f>
        <v>6.5351381118101601</v>
      </c>
      <c r="AD4" s="2">
        <f>IF('dd3'!AD3&gt;xf!$B$6,xf!$B$6*(d2f!AD59/1000000000),d3f!AD3)</f>
        <v>22.990590469400701</v>
      </c>
      <c r="AE4" s="2">
        <f>IF('dd3'!AE3&gt;xf!$B$6,xf!$B$6*(d2f!AE59/1000000000),d3f!AE3)</f>
        <v>33.518708438411501</v>
      </c>
      <c r="AF4" s="2">
        <f>IF('dd3'!AF3&gt;xf!$B$6,xf!$B$6*(d2f!AF59/1000000000),d3f!AF3)</f>
        <v>68.823383819916486</v>
      </c>
      <c r="AG4" s="2">
        <f>IF('dd3'!AG3&gt;xf!$B$6,xf!$B$6*(d2f!AG59/1000000000),d3f!AG3)</f>
        <v>5.2743045197673295</v>
      </c>
      <c r="AH4" s="2">
        <f>IF('dd3'!AH3&gt;xf!$B$6,xf!$B$6*(d2f!AH59/1000000000),d3f!AH3)</f>
        <v>5.9928758442833399</v>
      </c>
      <c r="AI4" s="2">
        <f>IF('dd3'!AI3&gt;xf!$B$6,xf!$B$6*(d2f!AI59/1000000000),d3f!AI3)</f>
        <v>8.0430035864058098</v>
      </c>
      <c r="AJ4" s="2">
        <f>IF('dd3'!AJ3&gt;xf!$B$6,xf!$B$6*(d2f!AJ59/1000000000),d3f!AJ3)</f>
        <v>20.767794627113101</v>
      </c>
      <c r="AK4" s="2">
        <f>IF('dd3'!AK3&gt;xf!$B$6,xf!$B$6*(d2f!AK59/1000000000),d3f!AK3)</f>
        <v>3.4608996767242202</v>
      </c>
      <c r="AL4" s="2">
        <f>IF('dd3'!AL3&gt;xf!$B$6,xf!$B$6*(d2f!AL59/1000000000),d3f!AL3)</f>
        <v>16.243858432275797</v>
      </c>
      <c r="AM4" s="2">
        <f>IF('dd3'!AM3&gt;xf!$B$6,xf!$B$6*(d2f!AM59/1000000000),d3f!AM3)</f>
        <v>15.757825264786799</v>
      </c>
      <c r="AN4" s="2">
        <f>IF('dd3'!AN3&gt;xf!$B$6,xf!$B$6*(d2f!AN59/1000000000),d3f!AN3)</f>
        <v>26.574863787288788</v>
      </c>
      <c r="AO4" s="2">
        <f>IF('dd3'!AO3&gt;xf!$B$6,xf!$B$6*(d2f!AO59/1000000000),d3f!AO3)</f>
        <v>21.498202107943001</v>
      </c>
      <c r="AP4" s="2">
        <f>IF('dd3'!AP3&gt;xf!$B$6,xf!$B$6*(d2f!AP59/1000000000),d3f!AP3)</f>
        <v>9.5064912798781993</v>
      </c>
      <c r="AQ4" s="2">
        <f>IF('dd3'!AQ3&gt;xf!$B$6,xf!$B$6*(d2f!AQ59/1000000000),d3f!AQ3)</f>
        <v>6.69088707278096</v>
      </c>
      <c r="AR4" s="2">
        <f>IF('dd3'!AR3&gt;xf!$B$6,xf!$B$6*(d2f!AR59/1000000000),d3f!AR3)</f>
        <v>3.0195440214432998</v>
      </c>
      <c r="AS4" s="2">
        <f>IF('dd3'!AS3&gt;xf!$B$6,xf!$B$6*(d2f!AS59/1000000000),d3f!AS3)</f>
        <v>0.64702285649430302</v>
      </c>
      <c r="AT4" s="2">
        <f>IF('dd3'!AT3&gt;xf!$B$6,xf!$B$6*(d2f!AT59/1000000000),d3f!AT3)</f>
        <v>1.4155100115174499</v>
      </c>
      <c r="AU4" s="2">
        <f>IF('dd3'!AU3&gt;xf!$B$6,xf!$B$6*(d2f!AU59/1000000000),d3f!AU3)</f>
        <v>15.683675513539599</v>
      </c>
      <c r="AV4" s="2">
        <f>IF('dd3'!AV3&gt;xf!$B$6,xf!$B$6*(d2f!AV59/1000000000),d3f!AV3)</f>
        <v>0.64784909221880704</v>
      </c>
      <c r="AW4" s="2">
        <f>IF('dd3'!AW3&gt;xf!$B$6,xf!$B$6*(d2f!AW59/1000000000),d3f!AW3)</f>
        <v>3.4882052644363402</v>
      </c>
      <c r="AX4" s="2">
        <f>IF('dd3'!AX3&gt;xf!$B$6,xf!$B$6*(d2f!AX59/1000000000),d3f!AX3)</f>
        <v>23.468651054593298</v>
      </c>
      <c r="AY4" s="2">
        <f>IF('dd3'!AY3&gt;xf!$B$6,xf!$B$6*(d2f!AY59/1000000000),d3f!AY3)</f>
        <v>70.490163340055787</v>
      </c>
      <c r="AZ4" s="2">
        <f>IF('dd3'!AZ3&gt;xf!$B$6,xf!$B$6*(d2f!AZ59/1000000000),d3f!AZ3)</f>
        <v>69.264087956416219</v>
      </c>
      <c r="BA4" s="2">
        <f>IF('dd3'!BA3&gt;xf!$B$6,xf!$B$6*(d2f!BA59/1000000000),d3f!BA3)</f>
        <v>69.949345700512467</v>
      </c>
      <c r="BB4" s="2">
        <f>IF('dd3'!BB3&gt;xf!$B$6,xf!$B$6*(d2f!BB59/1000000000),d3f!BB3)</f>
        <v>297.058031868223</v>
      </c>
      <c r="BC4" s="2">
        <f>IF('dd3'!BC3&gt;xf!$B$6,xf!$B$6*(d2f!BC59/1000000000),d3f!BC3)</f>
        <v>59.190219265391548</v>
      </c>
      <c r="BD4" s="2">
        <f>IF('dd3'!BD3&gt;xf!$B$6,xf!$B$6*(d2f!BD59/1000000000),d3f!BD3)</f>
        <v>23.500075713143499</v>
      </c>
      <c r="BE4" s="2">
        <f>IF('dd3'!BE3&gt;xf!$B$6,xf!$B$6*(d2f!BE59/1000000000),d3f!BE3)</f>
        <v>11.0108307308991</v>
      </c>
      <c r="BF4" s="2">
        <f>IF('dd3'!BF3&gt;xf!$B$6,xf!$B$6*(d2f!BF59/1000000000),d3f!BF3)</f>
        <v>18.227334473386524</v>
      </c>
      <c r="BG4" s="2">
        <f>IF('dd3'!BG3&gt;xf!$B$6,xf!$B$6*(d2f!BG59/1000000000),d3f!BG3)</f>
        <v>4.8768399239650604</v>
      </c>
      <c r="BH4" s="2">
        <f>IF('dd3'!BH3&gt;xf!$B$6,xf!$B$6*(d2f!BH59/1000000000),d3f!BH3)</f>
        <v>86.042350230199602</v>
      </c>
      <c r="BI4" s="2">
        <f>IF('dd3'!BI3&gt;xf!$B$6,xf!$B$6*(d2f!BI59/1000000000),d3f!BI3)</f>
        <v>100.57976179162</v>
      </c>
      <c r="BJ4" s="2">
        <f>IF('dd3'!BJ3&gt;xf!$B$6,xf!$B$6*(d2f!BJ59/1000000000),d3f!BJ3)</f>
        <v>14.777968219086601</v>
      </c>
      <c r="BK4" s="2">
        <f>IF('dd3'!BK3&gt;xf!$B$6,xf!$B$6*(d2f!BK59/1000000000),d3f!BK3)</f>
        <v>8.3416135458729403</v>
      </c>
      <c r="BL4" s="2">
        <f>IF('dd3'!BL3&gt;xf!$B$6,xf!$B$6*(d2f!BL59/1000000000),d3f!BL3)</f>
        <v>16.8942104785657</v>
      </c>
      <c r="BM4" s="2">
        <f>IF('dd3'!BM3&gt;xf!$B$6,xf!$B$6*(d2f!BM59/1000000000),d3f!BM3)</f>
        <v>20.531934011668401</v>
      </c>
      <c r="BN4" s="2">
        <f>IF('dd3'!BN3&gt;xf!$B$6,xf!$B$6*(d2f!BN59/1000000000),d3f!BN3)</f>
        <v>13.630371162104501</v>
      </c>
      <c r="BO4" s="2">
        <f>IF('dd3'!BO3&gt;xf!$B$6,xf!$B$6*(d2f!BO59/1000000000),d3f!BO3)</f>
        <v>36.866942373385371</v>
      </c>
    </row>
    <row r="5" spans="1:67" ht="49.95" customHeight="1" x14ac:dyDescent="0.25">
      <c r="A5" s="32" t="s">
        <v>256</v>
      </c>
      <c r="B5" s="2"/>
      <c r="C5" s="2">
        <f>SUM(K5:U5)</f>
        <v>160.03452030557062</v>
      </c>
      <c r="D5" s="2">
        <f>SUM(V5:Z5)</f>
        <v>447.59005988346462</v>
      </c>
      <c r="E5" s="2">
        <f>SUM(AA5:AF5)</f>
        <v>24.689689890919542</v>
      </c>
      <c r="F5" s="2">
        <f>SUM(AG5:AN5)</f>
        <v>2.5780750168360536</v>
      </c>
      <c r="G5" s="2">
        <f>SUM(AO5:AY5)</f>
        <v>0</v>
      </c>
      <c r="H5" s="2">
        <f>SUM(AZ5:BA5)</f>
        <v>111.91328654739408</v>
      </c>
      <c r="I5" s="2">
        <f>SUM(BB5:BF5)</f>
        <v>27.55916928862213</v>
      </c>
      <c r="J5" s="2">
        <f>SUM(BG5:BO5)</f>
        <v>0</v>
      </c>
      <c r="K5" s="2">
        <f>K3-K4</f>
        <v>57.897955862507061</v>
      </c>
      <c r="L5" s="2">
        <f t="shared" ref="L5:BO5" si="0">L3-L4</f>
        <v>2.4818521878379509</v>
      </c>
      <c r="M5" s="2">
        <f t="shared" si="0"/>
        <v>0</v>
      </c>
      <c r="N5" s="2">
        <f t="shared" si="0"/>
        <v>8.0688788989714553</v>
      </c>
      <c r="O5" s="2">
        <f t="shared" si="0"/>
        <v>50.459483092920422</v>
      </c>
      <c r="P5" s="2">
        <f t="shared" si="0"/>
        <v>1.2276857113226001</v>
      </c>
      <c r="Q5" s="2">
        <f t="shared" si="0"/>
        <v>5.1006864503321498</v>
      </c>
      <c r="R5" s="2">
        <f t="shared" si="0"/>
        <v>0.99103778376943064</v>
      </c>
      <c r="S5" s="2">
        <f t="shared" si="0"/>
        <v>2.6904736961640641</v>
      </c>
      <c r="T5" s="2">
        <f t="shared" si="0"/>
        <v>9.4891701028882132</v>
      </c>
      <c r="U5" s="2">
        <f t="shared" si="0"/>
        <v>21.627296518857257</v>
      </c>
      <c r="V5" s="2">
        <f t="shared" si="0"/>
        <v>380.77756892622949</v>
      </c>
      <c r="W5" s="2">
        <f t="shared" si="0"/>
        <v>44.109185174176581</v>
      </c>
      <c r="X5" s="2">
        <f t="shared" si="0"/>
        <v>19.028426211631796</v>
      </c>
      <c r="Y5" s="2">
        <f t="shared" si="0"/>
        <v>3.6748795714267954</v>
      </c>
      <c r="Z5" s="2">
        <f t="shared" si="0"/>
        <v>0</v>
      </c>
      <c r="AA5" s="2">
        <f t="shared" si="0"/>
        <v>3.5314392401184342</v>
      </c>
      <c r="AB5" s="2">
        <f t="shared" si="0"/>
        <v>21.158250650801108</v>
      </c>
      <c r="AC5" s="2">
        <f t="shared" si="0"/>
        <v>0</v>
      </c>
      <c r="AD5" s="2">
        <f t="shared" si="0"/>
        <v>0</v>
      </c>
      <c r="AE5" s="2">
        <f t="shared" si="0"/>
        <v>0</v>
      </c>
      <c r="AF5" s="2">
        <f t="shared" si="0"/>
        <v>0</v>
      </c>
      <c r="AG5" s="2">
        <f t="shared" si="0"/>
        <v>1.0260574885403502</v>
      </c>
      <c r="AH5" s="2">
        <f t="shared" si="0"/>
        <v>0</v>
      </c>
      <c r="AI5" s="2">
        <f t="shared" si="0"/>
        <v>0</v>
      </c>
      <c r="AJ5" s="2">
        <f t="shared" si="0"/>
        <v>0</v>
      </c>
      <c r="AK5" s="2">
        <f t="shared" si="0"/>
        <v>0</v>
      </c>
      <c r="AL5" s="2">
        <f t="shared" si="0"/>
        <v>1.5520175282957034</v>
      </c>
      <c r="AM5" s="2">
        <f t="shared" si="0"/>
        <v>0</v>
      </c>
      <c r="AN5" s="2">
        <f t="shared" si="0"/>
        <v>0</v>
      </c>
      <c r="AO5" s="2">
        <f t="shared" si="0"/>
        <v>0</v>
      </c>
      <c r="AP5" s="2">
        <f t="shared" si="0"/>
        <v>0</v>
      </c>
      <c r="AQ5" s="2">
        <f t="shared" si="0"/>
        <v>0</v>
      </c>
      <c r="AR5" s="2">
        <f t="shared" si="0"/>
        <v>0</v>
      </c>
      <c r="AS5" s="2">
        <f t="shared" si="0"/>
        <v>0</v>
      </c>
      <c r="AT5" s="2">
        <f t="shared" si="0"/>
        <v>0</v>
      </c>
      <c r="AU5" s="2">
        <f t="shared" si="0"/>
        <v>0</v>
      </c>
      <c r="AV5" s="2">
        <f t="shared" si="0"/>
        <v>0</v>
      </c>
      <c r="AW5" s="2">
        <f t="shared" si="0"/>
        <v>0</v>
      </c>
      <c r="AX5" s="2">
        <f t="shared" si="0"/>
        <v>0</v>
      </c>
      <c r="AY5" s="2">
        <f t="shared" si="0"/>
        <v>0</v>
      </c>
      <c r="AZ5" s="2">
        <f t="shared" si="0"/>
        <v>101.47976823597979</v>
      </c>
      <c r="BA5" s="2">
        <f t="shared" si="0"/>
        <v>10.433518311414289</v>
      </c>
      <c r="BB5" s="2">
        <f t="shared" si="0"/>
        <v>0</v>
      </c>
      <c r="BC5" s="2">
        <f t="shared" si="0"/>
        <v>20.833757886286449</v>
      </c>
      <c r="BD5" s="2">
        <f t="shared" si="0"/>
        <v>0</v>
      </c>
      <c r="BE5" s="2">
        <f t="shared" si="0"/>
        <v>0</v>
      </c>
      <c r="BF5" s="2">
        <f t="shared" si="0"/>
        <v>6.7254114023356806</v>
      </c>
      <c r="BG5" s="2">
        <f t="shared" si="0"/>
        <v>0</v>
      </c>
      <c r="BH5" s="2">
        <f t="shared" si="0"/>
        <v>0</v>
      </c>
      <c r="BI5" s="2">
        <f t="shared" si="0"/>
        <v>0</v>
      </c>
      <c r="BJ5" s="2">
        <f t="shared" si="0"/>
        <v>0</v>
      </c>
      <c r="BK5" s="2">
        <f t="shared" si="0"/>
        <v>0</v>
      </c>
      <c r="BL5" s="2">
        <f t="shared" si="0"/>
        <v>0</v>
      </c>
      <c r="BM5" s="2">
        <f t="shared" si="0"/>
        <v>0</v>
      </c>
      <c r="BN5" s="2">
        <f t="shared" si="0"/>
        <v>0</v>
      </c>
      <c r="BO5" s="2">
        <f t="shared" si="0"/>
        <v>0</v>
      </c>
    </row>
    <row r="6" spans="1:67" ht="30" x14ac:dyDescent="0.25">
      <c r="A6" s="32" t="s">
        <v>265</v>
      </c>
      <c r="K6" s="1">
        <f>IF('dd3'!K3&gt;xf!$B$6,0,1)</f>
        <v>0</v>
      </c>
      <c r="L6" s="1">
        <f>IF('dd3'!L3&gt;xf!$B$6,0,1)</f>
        <v>0</v>
      </c>
      <c r="M6" s="1">
        <f>IF('dd3'!M3&gt;xf!$B$6,0,1)</f>
        <v>1</v>
      </c>
      <c r="N6" s="1">
        <f>IF('dd3'!N3&gt;xf!$B$6,0,1)</f>
        <v>0</v>
      </c>
      <c r="O6" s="1">
        <f>IF('dd3'!O3&gt;xf!$B$6,0,1)</f>
        <v>0</v>
      </c>
      <c r="P6" s="1">
        <f>IF('dd3'!P3&gt;xf!$B$6,0,1)</f>
        <v>0</v>
      </c>
      <c r="Q6" s="1">
        <f>IF('dd3'!Q3&gt;xf!$B$6,0,1)</f>
        <v>0</v>
      </c>
      <c r="R6" s="1">
        <f>IF('dd3'!R3&gt;xf!$B$6,0,1)</f>
        <v>0</v>
      </c>
      <c r="S6" s="1">
        <f>IF('dd3'!S3&gt;xf!$B$6,0,1)</f>
        <v>0</v>
      </c>
      <c r="T6" s="1">
        <f>IF('dd3'!T3&gt;xf!$B$6,0,1)</f>
        <v>0</v>
      </c>
      <c r="U6" s="1">
        <f>IF('dd3'!U3&gt;xf!$B$6,0,1)</f>
        <v>0</v>
      </c>
      <c r="V6" s="1">
        <f>IF('dd3'!V3&gt;xf!$B$6,0,1)</f>
        <v>0</v>
      </c>
      <c r="W6" s="1">
        <f>IF('dd3'!W3&gt;xf!$B$6,0,1)</f>
        <v>0</v>
      </c>
      <c r="X6" s="1">
        <f>IF('dd3'!X3&gt;xf!$B$6,0,1)</f>
        <v>0</v>
      </c>
      <c r="Y6" s="1">
        <f>IF('dd3'!Y3&gt;xf!$B$6,0,1)</f>
        <v>0</v>
      </c>
      <c r="Z6" s="1">
        <f>IF('dd3'!Z3&gt;xf!$B$6,0,1)</f>
        <v>1</v>
      </c>
      <c r="AA6" s="1">
        <f>IF('dd3'!AA3&gt;xf!$B$6,0,1)</f>
        <v>0</v>
      </c>
      <c r="AB6" s="1">
        <f>IF('dd3'!AB3&gt;xf!$B$6,0,1)</f>
        <v>0</v>
      </c>
      <c r="AC6" s="1">
        <f>IF('dd3'!AC3&gt;xf!$B$6,0,1)</f>
        <v>1</v>
      </c>
      <c r="AD6" s="1">
        <f>IF('dd3'!AD3&gt;xf!$B$6,0,1)</f>
        <v>1</v>
      </c>
      <c r="AE6" s="1">
        <f>IF('dd3'!AE3&gt;xf!$B$6,0,1)</f>
        <v>1</v>
      </c>
      <c r="AF6" s="1">
        <f>IF('dd3'!AF3&gt;xf!$B$6,0,1)</f>
        <v>1</v>
      </c>
      <c r="AG6" s="1">
        <f>IF('dd3'!AG3&gt;xf!$B$6,0,1)</f>
        <v>0</v>
      </c>
      <c r="AH6" s="1">
        <f>IF('dd3'!AH3&gt;xf!$B$6,0,1)</f>
        <v>1</v>
      </c>
      <c r="AI6" s="1">
        <f>IF('dd3'!AI3&gt;xf!$B$6,0,1)</f>
        <v>1</v>
      </c>
      <c r="AJ6" s="1">
        <f>IF('dd3'!AJ3&gt;xf!$B$6,0,1)</f>
        <v>1</v>
      </c>
      <c r="AK6" s="1">
        <f>IF('dd3'!AK3&gt;xf!$B$6,0,1)</f>
        <v>1</v>
      </c>
      <c r="AL6" s="1">
        <f>IF('dd3'!AL3&gt;xf!$B$6,0,1)</f>
        <v>0</v>
      </c>
      <c r="AM6" s="1">
        <f>IF('dd3'!AM3&gt;xf!$B$6,0,1)</f>
        <v>1</v>
      </c>
      <c r="AN6" s="1">
        <f>IF('dd3'!AN3&gt;xf!$B$6,0,1)</f>
        <v>1</v>
      </c>
      <c r="AO6" s="1">
        <f>IF('dd3'!AO3&gt;xf!$B$6,0,1)</f>
        <v>1</v>
      </c>
      <c r="AP6" s="1">
        <f>IF('dd3'!AP3&gt;xf!$B$6,0,1)</f>
        <v>1</v>
      </c>
      <c r="AQ6" s="1">
        <f>IF('dd3'!AQ3&gt;xf!$B$6,0,1)</f>
        <v>1</v>
      </c>
      <c r="AR6" s="1">
        <f>IF('dd3'!AR3&gt;xf!$B$6,0,1)</f>
        <v>1</v>
      </c>
      <c r="AS6" s="1">
        <f>IF('dd3'!AS3&gt;xf!$B$6,0,1)</f>
        <v>1</v>
      </c>
      <c r="AT6" s="1">
        <f>IF('dd3'!AT3&gt;xf!$B$6,0,1)</f>
        <v>1</v>
      </c>
      <c r="AU6" s="1">
        <f>IF('dd3'!AU3&gt;xf!$B$6,0,1)</f>
        <v>1</v>
      </c>
      <c r="AV6" s="1">
        <f>IF('dd3'!AV3&gt;xf!$B$6,0,1)</f>
        <v>1</v>
      </c>
      <c r="AW6" s="1">
        <f>IF('dd3'!AW3&gt;xf!$B$6,0,1)</f>
        <v>1</v>
      </c>
      <c r="AX6" s="1">
        <f>IF('dd3'!AX3&gt;xf!$B$6,0,1)</f>
        <v>1</v>
      </c>
      <c r="AY6" s="1">
        <f>IF('dd3'!AY3&gt;xf!$B$6,0,1)</f>
        <v>1</v>
      </c>
      <c r="AZ6" s="1">
        <f>IF('dd3'!AZ3&gt;xf!$B$6,0,1)</f>
        <v>0</v>
      </c>
      <c r="BA6" s="1">
        <f>IF('dd3'!BA3&gt;xf!$B$6,0,1)</f>
        <v>0</v>
      </c>
      <c r="BB6" s="1">
        <f>IF('dd3'!BB3&gt;xf!$B$6,0,1)</f>
        <v>1</v>
      </c>
      <c r="BC6" s="1">
        <f>IF('dd3'!BC3&gt;xf!$B$6,0,1)</f>
        <v>0</v>
      </c>
      <c r="BD6" s="1">
        <f>IF('dd3'!BD3&gt;xf!$B$6,0,1)</f>
        <v>1</v>
      </c>
      <c r="BE6" s="1">
        <f>IF('dd3'!BE3&gt;xf!$B$6,0,1)</f>
        <v>1</v>
      </c>
      <c r="BF6" s="1">
        <f>IF('dd3'!BF3&gt;xf!$B$6,0,1)</f>
        <v>0</v>
      </c>
      <c r="BG6" s="1">
        <f>IF('dd3'!BG3&gt;xf!$B$6,0,1)</f>
        <v>1</v>
      </c>
      <c r="BH6" s="1">
        <f>IF('dd3'!BH3&gt;xf!$B$6,0,1)</f>
        <v>1</v>
      </c>
      <c r="BI6" s="1">
        <f>IF('dd3'!BI3&gt;xf!$B$6,0,1)</f>
        <v>1</v>
      </c>
      <c r="BJ6" s="1">
        <f>IF('dd3'!BJ3&gt;xf!$B$6,0,1)</f>
        <v>1</v>
      </c>
      <c r="BK6" s="1">
        <f>IF('dd3'!BK3&gt;xf!$B$6,0,1)</f>
        <v>1</v>
      </c>
      <c r="BL6" s="1">
        <f>IF('dd3'!BL3&gt;xf!$B$6,0,1)</f>
        <v>1</v>
      </c>
      <c r="BM6" s="1">
        <f>IF('dd3'!BM3&gt;xf!$B$6,0,1)</f>
        <v>1</v>
      </c>
      <c r="BN6" s="1">
        <f>IF('dd3'!BN3&gt;xf!$B$6,0,1)</f>
        <v>1</v>
      </c>
      <c r="BO6" s="1">
        <f>IF('dd3'!BO3&gt;xf!$B$6,0,1)</f>
        <v>1</v>
      </c>
    </row>
    <row r="18" spans="63:63" x14ac:dyDescent="0.25">
      <c r="BK18" s="5" t="s">
        <v>316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CA49-3E26-EE4E-BA36-83A8E36593CB}">
  <dimension ref="A1:BO3"/>
  <sheetViews>
    <sheetView workbookViewId="0">
      <selection activeCell="L20" sqref="L20"/>
    </sheetView>
  </sheetViews>
  <sheetFormatPr baseColWidth="10" defaultRowHeight="15.6" x14ac:dyDescent="0.3"/>
  <cols>
    <col min="1" max="1" width="16.19921875" customWidth="1"/>
  </cols>
  <sheetData>
    <row r="1" spans="1:67" s="5" customFormat="1" x14ac:dyDescent="0.3">
      <c r="A1" s="6" t="s">
        <v>241</v>
      </c>
      <c r="E1" s="2"/>
    </row>
    <row r="2" spans="1:67" s="13" customFormat="1" ht="73.95" customHeight="1" x14ac:dyDescent="0.25">
      <c r="A2" s="10"/>
      <c r="B2" s="11" t="s">
        <v>165</v>
      </c>
      <c r="C2" s="11" t="s">
        <v>166</v>
      </c>
      <c r="D2" s="11" t="s">
        <v>167</v>
      </c>
      <c r="E2" s="11" t="s">
        <v>168</v>
      </c>
      <c r="F2" s="11" t="s">
        <v>169</v>
      </c>
      <c r="G2" s="11" t="s">
        <v>170</v>
      </c>
      <c r="H2" s="11" t="s">
        <v>171</v>
      </c>
      <c r="I2" s="11" t="s">
        <v>172</v>
      </c>
      <c r="J2" s="11" t="s">
        <v>173</v>
      </c>
      <c r="K2" s="12" t="s">
        <v>174</v>
      </c>
      <c r="L2" s="12" t="s">
        <v>175</v>
      </c>
      <c r="M2" s="12" t="s">
        <v>176</v>
      </c>
      <c r="N2" s="12" t="s">
        <v>177</v>
      </c>
      <c r="O2" s="12" t="s">
        <v>178</v>
      </c>
      <c r="P2" s="12" t="s">
        <v>179</v>
      </c>
      <c r="Q2" s="12" t="s">
        <v>180</v>
      </c>
      <c r="R2" s="12" t="s">
        <v>181</v>
      </c>
      <c r="S2" s="12" t="s">
        <v>182</v>
      </c>
      <c r="T2" s="12" t="s">
        <v>183</v>
      </c>
      <c r="U2" s="12" t="s">
        <v>184</v>
      </c>
      <c r="V2" s="12" t="s">
        <v>151</v>
      </c>
      <c r="W2" s="12" t="s">
        <v>185</v>
      </c>
      <c r="X2" s="12" t="s">
        <v>186</v>
      </c>
      <c r="Y2" s="12" t="s">
        <v>187</v>
      </c>
      <c r="Z2" s="12" t="s">
        <v>188</v>
      </c>
      <c r="AA2" s="12" t="s">
        <v>189</v>
      </c>
      <c r="AB2" s="12" t="s">
        <v>190</v>
      </c>
      <c r="AC2" s="12" t="s">
        <v>191</v>
      </c>
      <c r="AD2" s="12" t="s">
        <v>192</v>
      </c>
      <c r="AE2" s="12" t="s">
        <v>193</v>
      </c>
      <c r="AF2" s="12" t="s">
        <v>194</v>
      </c>
      <c r="AG2" s="12" t="s">
        <v>195</v>
      </c>
      <c r="AH2" s="12" t="s">
        <v>196</v>
      </c>
      <c r="AI2" s="12" t="s">
        <v>197</v>
      </c>
      <c r="AJ2" s="12" t="s">
        <v>198</v>
      </c>
      <c r="AK2" s="12" t="s">
        <v>199</v>
      </c>
      <c r="AL2" s="12" t="s">
        <v>200</v>
      </c>
      <c r="AM2" s="12" t="s">
        <v>201</v>
      </c>
      <c r="AN2" s="12" t="s">
        <v>202</v>
      </c>
      <c r="AO2" s="12" t="s">
        <v>203</v>
      </c>
      <c r="AP2" s="12" t="s">
        <v>204</v>
      </c>
      <c r="AQ2" s="12" t="s">
        <v>205</v>
      </c>
      <c r="AR2" s="12" t="s">
        <v>206</v>
      </c>
      <c r="AS2" s="12" t="s">
        <v>207</v>
      </c>
      <c r="AT2" s="12" t="s">
        <v>208</v>
      </c>
      <c r="AU2" s="12" t="s">
        <v>209</v>
      </c>
      <c r="AV2" s="12" t="s">
        <v>210</v>
      </c>
      <c r="AW2" s="12" t="s">
        <v>211</v>
      </c>
      <c r="AX2" s="12" t="s">
        <v>212</v>
      </c>
      <c r="AY2" s="12" t="s">
        <v>213</v>
      </c>
      <c r="AZ2" s="12" t="s">
        <v>214</v>
      </c>
      <c r="BA2" s="12" t="s">
        <v>215</v>
      </c>
      <c r="BB2" s="12" t="s">
        <v>216</v>
      </c>
      <c r="BC2" s="12" t="s">
        <v>217</v>
      </c>
      <c r="BD2" s="12" t="s">
        <v>218</v>
      </c>
      <c r="BE2" s="12" t="s">
        <v>219</v>
      </c>
      <c r="BF2" s="12" t="s">
        <v>220</v>
      </c>
      <c r="BG2" s="12" t="s">
        <v>221</v>
      </c>
      <c r="BH2" s="12" t="s">
        <v>222</v>
      </c>
      <c r="BI2" s="12" t="s">
        <v>223</v>
      </c>
      <c r="BJ2" s="12" t="s">
        <v>224</v>
      </c>
      <c r="BK2" s="12" t="s">
        <v>225</v>
      </c>
      <c r="BL2" s="12" t="s">
        <v>226</v>
      </c>
      <c r="BM2" s="12" t="s">
        <v>227</v>
      </c>
      <c r="BN2" s="12" t="s">
        <v>228</v>
      </c>
      <c r="BO2" s="12" t="s">
        <v>229</v>
      </c>
    </row>
    <row r="3" spans="1:67" s="30" customFormat="1" ht="13.95" customHeight="1" x14ac:dyDescent="0.25">
      <c r="A3" s="29"/>
      <c r="B3" s="4">
        <f>d3a!B3/(d2a!B59/1000000000)</f>
        <v>318.85886070201843</v>
      </c>
      <c r="C3" s="4">
        <f>d3a!C3/(d2a!C59/1000000000)</f>
        <v>755.55990976576049</v>
      </c>
      <c r="D3" s="4">
        <f>d3a!D3/(d2a!D59/1000000000)</f>
        <v>1507.4547522543135</v>
      </c>
      <c r="E3" s="4">
        <f>d3a!E3/(d2a!E59/1000000000)</f>
        <v>422.53024844172347</v>
      </c>
      <c r="F3" s="4">
        <f>d3a!F3/(d2a!F59/1000000000)</f>
        <v>173.48820772405088</v>
      </c>
      <c r="G3" s="4">
        <f>d3a!G3/(d2a!G59/1000000000)</f>
        <v>121.20559395046983</v>
      </c>
      <c r="H3" s="4">
        <f>d3a!H3/(d2a!H59/1000000000)</f>
        <v>862.7828988132959</v>
      </c>
      <c r="I3" s="4">
        <f>d3a!I3/(d2a!I59/1000000000)</f>
        <v>263.59577560568249</v>
      </c>
      <c r="J3" s="4">
        <f>d3a!J3/(d2a!J59/1000000000)</f>
        <v>113.42219256544681</v>
      </c>
      <c r="K3" s="4">
        <f>d3a!K3/(d2a!K59/1000000000)</f>
        <v>1163.0547330118668</v>
      </c>
      <c r="L3" s="4">
        <f>d3a!L3/(d2a!L59/1000000000)</f>
        <v>893.50173222860178</v>
      </c>
      <c r="M3" s="4">
        <f>d3a!M3/(d2a!M59/1000000000)</f>
        <v>360.80996802276422</v>
      </c>
      <c r="N3" s="4">
        <f>d3a!N3/(d2a!N59/1000000000)</f>
        <v>595.60102778974999</v>
      </c>
      <c r="O3" s="4">
        <f>d3a!O3/(d2a!O59/1000000000)</f>
        <v>1208.1015745678319</v>
      </c>
      <c r="P3" s="4">
        <f>d3a!P3/(d2a!P59/1000000000)</f>
        <v>498.97650515729629</v>
      </c>
      <c r="Q3" s="4">
        <f>d3a!Q3/(d2a!Q59/1000000000)</f>
        <v>758.10389491269882</v>
      </c>
      <c r="R3" s="4">
        <f>d3a!R3/(d2a!R59/1000000000)</f>
        <v>655.99644778303366</v>
      </c>
      <c r="S3" s="4">
        <f>d3a!S3/(d2a!S59/1000000000)</f>
        <v>731.93401339833258</v>
      </c>
      <c r="T3" s="4">
        <f>d3a!T3/(d2a!T59/1000000000)</f>
        <v>628.39067032048706</v>
      </c>
      <c r="U3" s="4">
        <f>d3a!U3/(d2a!U59/1000000000)</f>
        <v>653.3439710103471</v>
      </c>
      <c r="V3" s="4">
        <f>d3a!V3/(d2a!V59/1000000000)</f>
        <v>1580.6719543715863</v>
      </c>
      <c r="W3" s="4">
        <f>d3a!W3/(d2a!W59/1000000000)</f>
        <v>1588.15357729226</v>
      </c>
      <c r="X3" s="4">
        <f>d3a!X3/(d2a!X59/1000000000)</f>
        <v>1190.6111637279714</v>
      </c>
      <c r="Y3" s="4">
        <f>d3a!Y3/(d2a!Y59/1000000000)</f>
        <v>1183.1229384125625</v>
      </c>
      <c r="Z3" s="4">
        <f>d3a!Z3/(d2a!Z59/1000000000)</f>
        <v>196.43163552596994</v>
      </c>
      <c r="AA3" s="4">
        <f>d3a!AA3/(d2a!AA59/1000000000)</f>
        <v>555.57580986187975</v>
      </c>
      <c r="AB3" s="4">
        <f>d3a!AB3/(d2a!AB59/1000000000)</f>
        <v>578.10391809645034</v>
      </c>
      <c r="AC3" s="4">
        <f>d3a!AC3/(d2a!AC59/1000000000)</f>
        <v>330.64576266349849</v>
      </c>
      <c r="AD3" s="4">
        <f>d3a!AD3/(d2a!AD59/1000000000)</f>
        <v>434.81189921566221</v>
      </c>
      <c r="AE3" s="4">
        <f>d3a!AE3/(d2a!AE59/1000000000)</f>
        <v>256.20323452240092</v>
      </c>
      <c r="AF3" s="4">
        <f>d3a!AF3/(d2a!AF59/1000000000)</f>
        <v>342.306526214352</v>
      </c>
      <c r="AG3" s="4">
        <f>d3a!AG3/(d2a!AG59/1000000000)</f>
        <v>571.33397714810633</v>
      </c>
      <c r="AH3" s="4">
        <f>d3a!AH3/(d2a!AH59/1000000000)</f>
        <v>128.01632499968898</v>
      </c>
      <c r="AI3" s="4">
        <f>d3a!AI3/(d2a!AI59/1000000000)</f>
        <v>69.02890209924162</v>
      </c>
      <c r="AJ3" s="4">
        <f>d3a!AJ3/(d2a!AJ59/1000000000)</f>
        <v>226.81866536770087</v>
      </c>
      <c r="AK3" s="4">
        <f>d3a!AK3/(d2a!AK59/1000000000)</f>
        <v>90.888044656663283</v>
      </c>
      <c r="AL3" s="4">
        <f>d3a!AL3/(d2a!AL59/1000000000)</f>
        <v>523.98628912336039</v>
      </c>
      <c r="AM3" s="4">
        <f>d3a!AM3/(d2a!AM59/1000000000)</f>
        <v>180.15574538324688</v>
      </c>
      <c r="AN3" s="4">
        <f>d3a!AN3/(d2a!AN59/1000000000)</f>
        <v>149.2682558407227</v>
      </c>
      <c r="AO3" s="4">
        <f>d3a!AO3/(d2a!AO59/1000000000)</f>
        <v>196.83074630272421</v>
      </c>
      <c r="AP3" s="4">
        <f>d3a!AP3/(d2a!AP59/1000000000)</f>
        <v>297.81955348041458</v>
      </c>
      <c r="AQ3" s="4">
        <f>d3a!AQ3/(d2a!AQ59/1000000000)</f>
        <v>50.68241967985562</v>
      </c>
      <c r="AR3" s="4">
        <f>d3a!AR3/(d2a!AR59/1000000000)</f>
        <v>53.520432533144067</v>
      </c>
      <c r="AS3" s="4">
        <f>d3a!AS3/(d2a!AS59/1000000000)</f>
        <v>26.449748907721315</v>
      </c>
      <c r="AT3" s="4">
        <f>d3a!AT3/(d2a!AT59/1000000000)</f>
        <v>52.398568176864401</v>
      </c>
      <c r="AU3" s="4">
        <f>d3a!AU3/(d2a!AU59/1000000000)</f>
        <v>67.431146549003387</v>
      </c>
      <c r="AV3" s="4">
        <f>d3a!AV3/(d2a!AV59/1000000000)</f>
        <v>45.449293552674007</v>
      </c>
      <c r="AW3" s="4">
        <f>d3a!AW3/(d2a!AW59/1000000000)</f>
        <v>69.16624334782712</v>
      </c>
      <c r="AX3" s="4">
        <f>d3a!AX3/(d2a!AX59/1000000000)</f>
        <v>366.73102233036349</v>
      </c>
      <c r="AY3" s="4">
        <f>d3a!AY3/(d2a!AY59/1000000000)</f>
        <v>128.31876743648183</v>
      </c>
      <c r="AZ3" s="4">
        <f>d3a!AZ3/(d2a!AZ59/1000000000)</f>
        <v>1179.0350468117304</v>
      </c>
      <c r="BA3" s="4">
        <f>d3a!BA3/(d2a!BA59/1000000000)</f>
        <v>549.62891036635813</v>
      </c>
      <c r="BB3" s="4">
        <f>d3a!BB3/(d2a!BB59/1000000000)</f>
        <v>209.29584404114411</v>
      </c>
      <c r="BC3" s="4">
        <f>d3a!BC3/(d2a!BC59/1000000000)</f>
        <v>646.63607856444742</v>
      </c>
      <c r="BD3" s="4">
        <f>d3a!BD3/(d2a!BD59/1000000000)</f>
        <v>454.38323558537638</v>
      </c>
      <c r="BE3" s="4">
        <f>d3a!BE3/(d2a!BE59/1000000000)</f>
        <v>474.3145823154187</v>
      </c>
      <c r="BF3" s="4">
        <f>d3a!BF3/(d2a!BF59/1000000000)</f>
        <v>654.76420589116901</v>
      </c>
      <c r="BG3" s="4">
        <f>d3a!BG3/(d2a!BG59/1000000000)</f>
        <v>28.10615105160371</v>
      </c>
      <c r="BH3" s="4">
        <f>d3a!BH3/(d2a!BH59/1000000000)</f>
        <v>59.30351890121598</v>
      </c>
      <c r="BI3" s="4">
        <f>d3a!BI3/(d2a!BI59/1000000000)</f>
        <v>354.83549491018357</v>
      </c>
      <c r="BJ3" s="4">
        <f>d3a!BJ3/(d2a!BJ59/1000000000)</f>
        <v>271.19192390047203</v>
      </c>
      <c r="BK3" s="4">
        <f>d3a!BK3/(d2a!BK59/1000000000)</f>
        <v>33.203251437020427</v>
      </c>
      <c r="BL3" s="4">
        <f>d3a!BL3/(d2a!BL59/1000000000)</f>
        <v>145.85091751607206</v>
      </c>
      <c r="BM3" s="4">
        <f>d3a!BM3/(d2a!BM59/1000000000)</f>
        <v>286.50141978108053</v>
      </c>
      <c r="BN3" s="4">
        <f>d3a!BN3/(d2a!BN59/1000000000)</f>
        <v>134.98812812340455</v>
      </c>
      <c r="BO3" s="4">
        <f>d3a!BO3/(d2a!BO59/1000000000)</f>
        <v>222.95814283379912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414F5-AA2A-0E40-AD2A-A7BBAA68FAD9}">
  <dimension ref="A1:X181"/>
  <sheetViews>
    <sheetView topLeftCell="F1" workbookViewId="0">
      <selection activeCell="Q124" sqref="Q124"/>
    </sheetView>
  </sheetViews>
  <sheetFormatPr baseColWidth="10" defaultColWidth="10.796875" defaultRowHeight="15" x14ac:dyDescent="0.25"/>
  <cols>
    <col min="1" max="2" width="10.796875" style="5"/>
    <col min="3" max="3" width="32.5" style="5" customWidth="1"/>
    <col min="4" max="4" width="27.5" style="5" customWidth="1"/>
    <col min="5" max="5" width="10.796875" style="5"/>
    <col min="6" max="6" width="25.19921875" style="5" customWidth="1"/>
    <col min="7" max="16384" width="10.796875" style="5"/>
  </cols>
  <sheetData>
    <row r="1" spans="1:24" ht="15.6" x14ac:dyDescent="0.3">
      <c r="A1" s="6" t="s">
        <v>253</v>
      </c>
      <c r="G1" s="103" t="s">
        <v>266</v>
      </c>
      <c r="H1" s="103"/>
      <c r="I1" s="103"/>
      <c r="J1" s="103"/>
      <c r="K1" s="103"/>
      <c r="L1" s="103"/>
      <c r="M1" s="103"/>
      <c r="N1" s="103"/>
    </row>
    <row r="2" spans="1:24" ht="43.95" customHeight="1" x14ac:dyDescent="0.25">
      <c r="A2" s="32" t="s">
        <v>250</v>
      </c>
      <c r="B2" s="32" t="s">
        <v>251</v>
      </c>
      <c r="C2" s="32" t="s">
        <v>252</v>
      </c>
      <c r="D2" s="32" t="s">
        <v>246</v>
      </c>
      <c r="E2" s="5" t="s">
        <v>256</v>
      </c>
      <c r="F2" s="32" t="s">
        <v>262</v>
      </c>
      <c r="G2" s="20" t="s">
        <v>166</v>
      </c>
      <c r="H2" s="20" t="s">
        <v>232</v>
      </c>
      <c r="I2" s="20" t="s">
        <v>168</v>
      </c>
      <c r="J2" s="20" t="s">
        <v>233</v>
      </c>
      <c r="K2" s="20" t="s">
        <v>234</v>
      </c>
      <c r="L2" s="20" t="s">
        <v>235</v>
      </c>
      <c r="M2" s="20" t="s">
        <v>172</v>
      </c>
      <c r="N2" s="20" t="s">
        <v>173</v>
      </c>
      <c r="O2" s="5" t="s">
        <v>331</v>
      </c>
      <c r="P2" s="32" t="s">
        <v>332</v>
      </c>
      <c r="Q2" s="20" t="s">
        <v>333</v>
      </c>
      <c r="R2" s="20" t="s">
        <v>334</v>
      </c>
      <c r="S2" s="20" t="s">
        <v>335</v>
      </c>
      <c r="T2" s="20" t="s">
        <v>336</v>
      </c>
      <c r="U2" s="20" t="s">
        <v>337</v>
      </c>
      <c r="V2" s="20" t="s">
        <v>338</v>
      </c>
      <c r="W2" s="20" t="s">
        <v>339</v>
      </c>
      <c r="X2" s="20" t="s">
        <v>340</v>
      </c>
    </row>
    <row r="3" spans="1:24" hidden="1" x14ac:dyDescent="0.25">
      <c r="A3" s="5" t="s">
        <v>165</v>
      </c>
      <c r="B3" s="5">
        <v>1850</v>
      </c>
      <c r="C3" s="28">
        <v>-5.5413660000000003E-2</v>
      </c>
      <c r="D3" s="28"/>
      <c r="E3" s="28"/>
    </row>
    <row r="4" spans="1:24" hidden="1" x14ac:dyDescent="0.25">
      <c r="A4" s="5" t="s">
        <v>165</v>
      </c>
      <c r="B4" s="5">
        <v>1851</v>
      </c>
      <c r="C4" s="28">
        <v>0.12894794000000001</v>
      </c>
      <c r="D4" s="28"/>
      <c r="E4" s="28"/>
    </row>
    <row r="5" spans="1:24" hidden="1" x14ac:dyDescent="0.25">
      <c r="A5" s="5" t="s">
        <v>165</v>
      </c>
      <c r="B5" s="5">
        <v>1852</v>
      </c>
      <c r="C5" s="28">
        <v>0.13289867</v>
      </c>
      <c r="D5" s="28"/>
      <c r="E5" s="28"/>
    </row>
    <row r="6" spans="1:24" hidden="1" x14ac:dyDescent="0.25">
      <c r="A6" s="5" t="s">
        <v>165</v>
      </c>
      <c r="B6" s="5">
        <v>1853</v>
      </c>
      <c r="C6" s="28">
        <v>9.1943300000000006E-2</v>
      </c>
      <c r="D6" s="28"/>
      <c r="E6" s="28"/>
    </row>
    <row r="7" spans="1:24" hidden="1" x14ac:dyDescent="0.25">
      <c r="A7" s="5" t="s">
        <v>165</v>
      </c>
      <c r="B7" s="5">
        <v>1854</v>
      </c>
      <c r="C7" s="28">
        <v>7.0776919999999993E-2</v>
      </c>
      <c r="D7" s="28"/>
      <c r="E7" s="28"/>
    </row>
    <row r="8" spans="1:24" hidden="1" x14ac:dyDescent="0.25">
      <c r="A8" s="5" t="s">
        <v>165</v>
      </c>
      <c r="B8" s="5">
        <v>1855</v>
      </c>
      <c r="C8" s="28">
        <v>6.5380999999999995E-2</v>
      </c>
      <c r="D8" s="28"/>
      <c r="E8" s="28"/>
    </row>
    <row r="9" spans="1:24" hidden="1" x14ac:dyDescent="0.25">
      <c r="A9" s="5" t="s">
        <v>165</v>
      </c>
      <c r="B9" s="5">
        <v>1856</v>
      </c>
      <c r="C9" s="28">
        <v>4.194403E-2</v>
      </c>
      <c r="D9" s="28"/>
      <c r="E9" s="28"/>
    </row>
    <row r="10" spans="1:24" hidden="1" x14ac:dyDescent="0.25">
      <c r="A10" s="5" t="s">
        <v>165</v>
      </c>
      <c r="B10" s="5">
        <v>1857</v>
      </c>
      <c r="C10" s="28">
        <v>-0.10493230000000001</v>
      </c>
      <c r="D10" s="28"/>
      <c r="E10" s="28"/>
    </row>
    <row r="11" spans="1:24" hidden="1" x14ac:dyDescent="0.25">
      <c r="A11" s="5" t="s">
        <v>165</v>
      </c>
      <c r="B11" s="5">
        <v>1858</v>
      </c>
      <c r="C11" s="28">
        <v>-2.6467945E-2</v>
      </c>
      <c r="D11" s="28"/>
      <c r="E11" s="28"/>
    </row>
    <row r="12" spans="1:24" hidden="1" x14ac:dyDescent="0.25">
      <c r="A12" s="5" t="s">
        <v>165</v>
      </c>
      <c r="B12" s="5">
        <v>1859</v>
      </c>
      <c r="C12" s="28">
        <v>8.1032580000000007E-2</v>
      </c>
      <c r="D12" s="28"/>
      <c r="E12" s="28"/>
    </row>
    <row r="13" spans="1:24" hidden="1" x14ac:dyDescent="0.25">
      <c r="A13" s="5" t="s">
        <v>165</v>
      </c>
      <c r="B13" s="5">
        <v>1860</v>
      </c>
      <c r="C13" s="28">
        <v>-2.7867433E-2</v>
      </c>
      <c r="D13" s="28"/>
      <c r="E13" s="28"/>
    </row>
    <row r="14" spans="1:24" hidden="1" x14ac:dyDescent="0.25">
      <c r="A14" s="5" t="s">
        <v>165</v>
      </c>
      <c r="B14" s="5">
        <v>1861</v>
      </c>
      <c r="C14" s="28">
        <v>-6.6815189999999997E-2</v>
      </c>
      <c r="D14" s="28"/>
      <c r="E14" s="28"/>
    </row>
    <row r="15" spans="1:24" hidden="1" x14ac:dyDescent="0.25">
      <c r="A15" s="5" t="s">
        <v>165</v>
      </c>
      <c r="B15" s="5">
        <v>1862</v>
      </c>
      <c r="C15" s="28">
        <v>-0.17407164</v>
      </c>
      <c r="D15" s="28"/>
      <c r="E15" s="28"/>
    </row>
    <row r="16" spans="1:24" hidden="1" x14ac:dyDescent="0.25">
      <c r="A16" s="5" t="s">
        <v>165</v>
      </c>
      <c r="B16" s="5">
        <v>1863</v>
      </c>
      <c r="C16" s="28">
        <v>1.8053684E-2</v>
      </c>
      <c r="D16" s="28"/>
      <c r="E16" s="28"/>
    </row>
    <row r="17" spans="1:5" hidden="1" x14ac:dyDescent="0.25">
      <c r="A17" s="5" t="s">
        <v>165</v>
      </c>
      <c r="B17" s="5">
        <v>1864</v>
      </c>
      <c r="C17" s="28">
        <v>-0.10316732000000001</v>
      </c>
      <c r="D17" s="28"/>
      <c r="E17" s="28"/>
    </row>
    <row r="18" spans="1:5" hidden="1" x14ac:dyDescent="0.25">
      <c r="A18" s="5" t="s">
        <v>165</v>
      </c>
      <c r="B18" s="5">
        <v>1865</v>
      </c>
      <c r="C18" s="28">
        <v>2.9816423000000002E-2</v>
      </c>
      <c r="D18" s="28"/>
      <c r="E18" s="28"/>
    </row>
    <row r="19" spans="1:5" hidden="1" x14ac:dyDescent="0.25">
      <c r="A19" s="5" t="s">
        <v>165</v>
      </c>
      <c r="B19" s="5">
        <v>1866</v>
      </c>
      <c r="C19" s="28">
        <v>2.1010253999999999E-2</v>
      </c>
      <c r="D19" s="28"/>
      <c r="E19" s="28"/>
    </row>
    <row r="20" spans="1:5" hidden="1" x14ac:dyDescent="0.25">
      <c r="A20" s="5" t="s">
        <v>165</v>
      </c>
      <c r="B20" s="5">
        <v>1867</v>
      </c>
      <c r="C20" s="28">
        <v>5.3036250000000002E-3</v>
      </c>
      <c r="D20" s="28"/>
      <c r="E20" s="28"/>
    </row>
    <row r="21" spans="1:5" hidden="1" x14ac:dyDescent="0.25">
      <c r="A21" s="5" t="s">
        <v>165</v>
      </c>
      <c r="B21" s="5">
        <v>1868</v>
      </c>
      <c r="C21" s="28">
        <v>1.0470603E-2</v>
      </c>
      <c r="D21" s="28"/>
      <c r="E21" s="28"/>
    </row>
    <row r="22" spans="1:5" hidden="1" x14ac:dyDescent="0.25">
      <c r="A22" s="5" t="s">
        <v>165</v>
      </c>
      <c r="B22" s="5">
        <v>1869</v>
      </c>
      <c r="C22" s="28">
        <v>4.5705799999999998E-2</v>
      </c>
      <c r="D22" s="28"/>
      <c r="E22" s="28"/>
    </row>
    <row r="23" spans="1:5" hidden="1" x14ac:dyDescent="0.25">
      <c r="A23" s="5" t="s">
        <v>165</v>
      </c>
      <c r="B23" s="5">
        <v>1870</v>
      </c>
      <c r="C23" s="28">
        <v>3.4370217000000002E-2</v>
      </c>
      <c r="D23" s="28"/>
      <c r="E23" s="28"/>
    </row>
    <row r="24" spans="1:5" hidden="1" x14ac:dyDescent="0.25">
      <c r="A24" s="5" t="s">
        <v>165</v>
      </c>
      <c r="B24" s="5">
        <v>1871</v>
      </c>
      <c r="C24" s="28">
        <v>-6.2650107000000003E-3</v>
      </c>
      <c r="D24" s="28"/>
      <c r="E24" s="28"/>
    </row>
    <row r="25" spans="1:5" hidden="1" x14ac:dyDescent="0.25">
      <c r="A25" s="5" t="s">
        <v>165</v>
      </c>
      <c r="B25" s="5">
        <v>1872</v>
      </c>
      <c r="C25" s="28">
        <v>3.4187170000000003E-2</v>
      </c>
      <c r="D25" s="28"/>
      <c r="E25" s="28"/>
    </row>
    <row r="26" spans="1:5" hidden="1" x14ac:dyDescent="0.25">
      <c r="A26" s="5" t="s">
        <v>165</v>
      </c>
      <c r="B26" s="5">
        <v>1873</v>
      </c>
      <c r="C26" s="28">
        <v>2.1000835999999998E-2</v>
      </c>
      <c r="D26" s="28"/>
      <c r="E26" s="28"/>
    </row>
    <row r="27" spans="1:5" hidden="1" x14ac:dyDescent="0.25">
      <c r="A27" s="5" t="s">
        <v>165</v>
      </c>
      <c r="B27" s="5">
        <v>1874</v>
      </c>
      <c r="C27" s="28">
        <v>-1.0953452000000001E-2</v>
      </c>
      <c r="D27" s="28"/>
      <c r="E27" s="28"/>
    </row>
    <row r="28" spans="1:5" hidden="1" x14ac:dyDescent="0.25">
      <c r="A28" s="5" t="s">
        <v>165</v>
      </c>
      <c r="B28" s="5">
        <v>1875</v>
      </c>
      <c r="C28" s="28">
        <v>-1.3328191E-2</v>
      </c>
      <c r="D28" s="28"/>
      <c r="E28" s="28"/>
    </row>
    <row r="29" spans="1:5" hidden="1" x14ac:dyDescent="0.25">
      <c r="A29" s="5" t="s">
        <v>165</v>
      </c>
      <c r="B29" s="5">
        <v>1876</v>
      </c>
      <c r="C29" s="28">
        <v>-6.1812159999999998E-2</v>
      </c>
      <c r="D29" s="28"/>
      <c r="E29" s="28"/>
    </row>
    <row r="30" spans="1:5" hidden="1" x14ac:dyDescent="0.25">
      <c r="A30" s="5" t="s">
        <v>165</v>
      </c>
      <c r="B30" s="5">
        <v>1877</v>
      </c>
      <c r="C30" s="28">
        <v>0.2611889</v>
      </c>
      <c r="D30" s="28"/>
      <c r="E30" s="28"/>
    </row>
    <row r="31" spans="1:5" hidden="1" x14ac:dyDescent="0.25">
      <c r="A31" s="5" t="s">
        <v>165</v>
      </c>
      <c r="B31" s="5">
        <v>1878</v>
      </c>
      <c r="C31" s="28">
        <v>0.35098255</v>
      </c>
      <c r="D31" s="28"/>
      <c r="E31" s="28"/>
    </row>
    <row r="32" spans="1:5" hidden="1" x14ac:dyDescent="0.25">
      <c r="A32" s="5" t="s">
        <v>165</v>
      </c>
      <c r="B32" s="5">
        <v>1879</v>
      </c>
      <c r="C32" s="28">
        <v>5.8663430000000003E-2</v>
      </c>
      <c r="D32" s="28"/>
      <c r="E32" s="28"/>
    </row>
    <row r="33" spans="1:5" hidden="1" x14ac:dyDescent="0.25">
      <c r="A33" s="5" t="s">
        <v>165</v>
      </c>
      <c r="B33" s="5">
        <v>1880</v>
      </c>
      <c r="C33" s="28">
        <v>4.6465699999999999E-2</v>
      </c>
      <c r="D33" s="28"/>
      <c r="E33" s="28"/>
    </row>
    <row r="34" spans="1:5" hidden="1" x14ac:dyDescent="0.25">
      <c r="A34" s="5" t="s">
        <v>165</v>
      </c>
      <c r="B34" s="5">
        <v>1881</v>
      </c>
      <c r="C34" s="28">
        <v>0.13005222</v>
      </c>
      <c r="D34" s="28"/>
      <c r="E34" s="28"/>
    </row>
    <row r="35" spans="1:5" hidden="1" x14ac:dyDescent="0.25">
      <c r="A35" s="5" t="s">
        <v>165</v>
      </c>
      <c r="B35" s="5">
        <v>1882</v>
      </c>
      <c r="C35" s="28">
        <v>6.6767670000000001E-2</v>
      </c>
      <c r="D35" s="28"/>
      <c r="E35" s="28"/>
    </row>
    <row r="36" spans="1:5" hidden="1" x14ac:dyDescent="0.25">
      <c r="A36" s="5" t="s">
        <v>165</v>
      </c>
      <c r="B36" s="5">
        <v>1883</v>
      </c>
      <c r="C36" s="28">
        <v>1.5823337999999999E-2</v>
      </c>
      <c r="D36" s="28"/>
      <c r="E36" s="28"/>
    </row>
    <row r="37" spans="1:5" hidden="1" x14ac:dyDescent="0.25">
      <c r="A37" s="5" t="s">
        <v>165</v>
      </c>
      <c r="B37" s="5">
        <v>1884</v>
      </c>
      <c r="C37" s="28">
        <v>-0.13002232</v>
      </c>
      <c r="D37" s="28"/>
      <c r="E37" s="28"/>
    </row>
    <row r="38" spans="1:5" hidden="1" x14ac:dyDescent="0.25">
      <c r="A38" s="5" t="s">
        <v>165</v>
      </c>
      <c r="B38" s="5">
        <v>1885</v>
      </c>
      <c r="C38" s="28">
        <v>-0.108825825</v>
      </c>
      <c r="D38" s="28"/>
      <c r="E38" s="28"/>
    </row>
    <row r="39" spans="1:5" hidden="1" x14ac:dyDescent="0.25">
      <c r="A39" s="5" t="s">
        <v>165</v>
      </c>
      <c r="B39" s="5">
        <v>1886</v>
      </c>
      <c r="C39" s="28">
        <v>-5.8605876000000001E-2</v>
      </c>
      <c r="D39" s="28"/>
      <c r="E39" s="28"/>
    </row>
    <row r="40" spans="1:5" hidden="1" x14ac:dyDescent="0.25">
      <c r="A40" s="5" t="s">
        <v>165</v>
      </c>
      <c r="B40" s="5">
        <v>1887</v>
      </c>
      <c r="C40" s="28">
        <v>-0.13648801999999999</v>
      </c>
      <c r="D40" s="28"/>
      <c r="E40" s="28"/>
    </row>
    <row r="41" spans="1:5" hidden="1" x14ac:dyDescent="0.25">
      <c r="A41" s="5" t="s">
        <v>165</v>
      </c>
      <c r="B41" s="5">
        <v>1888</v>
      </c>
      <c r="C41" s="28">
        <v>-1.7081137999999999E-2</v>
      </c>
      <c r="D41" s="28"/>
      <c r="E41" s="28"/>
    </row>
    <row r="42" spans="1:5" hidden="1" x14ac:dyDescent="0.25">
      <c r="A42" s="5" t="s">
        <v>165</v>
      </c>
      <c r="B42" s="5">
        <v>1889</v>
      </c>
      <c r="C42" s="28">
        <v>0.11240219</v>
      </c>
      <c r="D42" s="28"/>
      <c r="E42" s="28"/>
    </row>
    <row r="43" spans="1:5" hidden="1" x14ac:dyDescent="0.25">
      <c r="A43" s="5" t="s">
        <v>165</v>
      </c>
      <c r="B43" s="5">
        <v>1890</v>
      </c>
      <c r="C43" s="28">
        <v>-0.14456042999999999</v>
      </c>
      <c r="D43" s="28"/>
      <c r="E43" s="28"/>
    </row>
    <row r="44" spans="1:5" hidden="1" x14ac:dyDescent="0.25">
      <c r="A44" s="5" t="s">
        <v>165</v>
      </c>
      <c r="B44" s="5">
        <v>1891</v>
      </c>
      <c r="C44" s="28">
        <v>-3.9017197000000003E-2</v>
      </c>
      <c r="D44" s="28"/>
      <c r="E44" s="28"/>
    </row>
    <row r="45" spans="1:5" hidden="1" x14ac:dyDescent="0.25">
      <c r="A45" s="5" t="s">
        <v>165</v>
      </c>
      <c r="B45" s="5">
        <v>1892</v>
      </c>
      <c r="C45" s="28">
        <v>-0.14526078000000001</v>
      </c>
      <c r="D45" s="28"/>
      <c r="E45" s="28"/>
    </row>
    <row r="46" spans="1:5" hidden="1" x14ac:dyDescent="0.25">
      <c r="A46" s="5" t="s">
        <v>165</v>
      </c>
      <c r="B46" s="5">
        <v>1893</v>
      </c>
      <c r="C46" s="28">
        <v>-0.13232147999999999</v>
      </c>
      <c r="D46" s="28"/>
      <c r="E46" s="28"/>
    </row>
    <row r="47" spans="1:5" hidden="1" x14ac:dyDescent="0.25">
      <c r="A47" s="5" t="s">
        <v>165</v>
      </c>
      <c r="B47" s="5">
        <v>1894</v>
      </c>
      <c r="C47" s="28">
        <v>-0.12146618000000001</v>
      </c>
      <c r="D47" s="28"/>
      <c r="E47" s="28"/>
    </row>
    <row r="48" spans="1:5" hidden="1" x14ac:dyDescent="0.25">
      <c r="A48" s="5" t="s">
        <v>165</v>
      </c>
      <c r="B48" s="5">
        <v>1895</v>
      </c>
      <c r="C48" s="28">
        <v>-8.6453849999999999E-2</v>
      </c>
      <c r="D48" s="28"/>
      <c r="E48" s="28"/>
    </row>
    <row r="49" spans="1:5" hidden="1" x14ac:dyDescent="0.25">
      <c r="A49" s="5" t="s">
        <v>165</v>
      </c>
      <c r="B49" s="5">
        <v>1896</v>
      </c>
      <c r="C49" s="28">
        <v>7.8290470000000001E-2</v>
      </c>
      <c r="D49" s="28"/>
      <c r="E49" s="28"/>
    </row>
    <row r="50" spans="1:5" hidden="1" x14ac:dyDescent="0.25">
      <c r="A50" s="5" t="s">
        <v>165</v>
      </c>
      <c r="B50" s="5">
        <v>1897</v>
      </c>
      <c r="C50" s="28">
        <v>0.102497585</v>
      </c>
      <c r="D50" s="28"/>
      <c r="E50" s="28"/>
    </row>
    <row r="51" spans="1:5" hidden="1" x14ac:dyDescent="0.25">
      <c r="A51" s="5" t="s">
        <v>165</v>
      </c>
      <c r="B51" s="5">
        <v>1898</v>
      </c>
      <c r="C51" s="28">
        <v>-0.12349438</v>
      </c>
      <c r="D51" s="28"/>
      <c r="E51" s="28"/>
    </row>
    <row r="52" spans="1:5" hidden="1" x14ac:dyDescent="0.25">
      <c r="A52" s="5" t="s">
        <v>165</v>
      </c>
      <c r="B52" s="5">
        <v>1899</v>
      </c>
      <c r="C52" s="28">
        <v>6.8641044000000003E-3</v>
      </c>
      <c r="D52" s="28"/>
      <c r="E52" s="28"/>
    </row>
    <row r="53" spans="1:5" hidden="1" x14ac:dyDescent="0.25">
      <c r="A53" s="5" t="s">
        <v>165</v>
      </c>
      <c r="B53" s="5">
        <v>1900</v>
      </c>
      <c r="C53" s="28">
        <v>0.12780385</v>
      </c>
      <c r="D53" s="28"/>
      <c r="E53" s="28"/>
    </row>
    <row r="54" spans="1:5" hidden="1" x14ac:dyDescent="0.25">
      <c r="A54" s="5" t="s">
        <v>165</v>
      </c>
      <c r="B54" s="5">
        <v>1901</v>
      </c>
      <c r="C54" s="28">
        <v>6.8887509999999999E-2</v>
      </c>
      <c r="D54" s="28"/>
      <c r="E54" s="28"/>
    </row>
    <row r="55" spans="1:5" hidden="1" x14ac:dyDescent="0.25">
      <c r="A55" s="5" t="s">
        <v>165</v>
      </c>
      <c r="B55" s="5">
        <v>1902</v>
      </c>
      <c r="C55" s="28">
        <v>-7.6658779999999996E-2</v>
      </c>
      <c r="D55" s="28"/>
      <c r="E55" s="28"/>
    </row>
    <row r="56" spans="1:5" hidden="1" x14ac:dyDescent="0.25">
      <c r="A56" s="5" t="s">
        <v>165</v>
      </c>
      <c r="B56" s="5">
        <v>1903</v>
      </c>
      <c r="C56" s="28">
        <v>-0.17098936000000001</v>
      </c>
      <c r="D56" s="28"/>
      <c r="E56" s="28"/>
    </row>
    <row r="57" spans="1:5" hidden="1" x14ac:dyDescent="0.25">
      <c r="A57" s="5" t="s">
        <v>165</v>
      </c>
      <c r="B57" s="5">
        <v>1904</v>
      </c>
      <c r="C57" s="28">
        <v>-0.23521331000000001</v>
      </c>
      <c r="D57" s="28"/>
      <c r="E57" s="28"/>
    </row>
    <row r="58" spans="1:5" hidden="1" x14ac:dyDescent="0.25">
      <c r="A58" s="5" t="s">
        <v>165</v>
      </c>
      <c r="B58" s="5">
        <v>1905</v>
      </c>
      <c r="C58" s="28">
        <v>-4.5495476999999999E-2</v>
      </c>
      <c r="D58" s="28"/>
      <c r="E58" s="28"/>
    </row>
    <row r="59" spans="1:5" hidden="1" x14ac:dyDescent="0.25">
      <c r="A59" s="5" t="s">
        <v>165</v>
      </c>
      <c r="B59" s="5">
        <v>1906</v>
      </c>
      <c r="C59" s="28">
        <v>4.3188962999999997E-2</v>
      </c>
      <c r="D59" s="28"/>
      <c r="E59" s="28"/>
    </row>
    <row r="60" spans="1:5" hidden="1" x14ac:dyDescent="0.25">
      <c r="A60" s="5" t="s">
        <v>165</v>
      </c>
      <c r="B60" s="5">
        <v>1907</v>
      </c>
      <c r="C60" s="28">
        <v>-0.14177856</v>
      </c>
      <c r="D60" s="28"/>
      <c r="E60" s="28"/>
    </row>
    <row r="61" spans="1:5" hidden="1" x14ac:dyDescent="0.25">
      <c r="A61" s="5" t="s">
        <v>165</v>
      </c>
      <c r="B61" s="5">
        <v>1908</v>
      </c>
      <c r="C61" s="28">
        <v>-0.15152194999999999</v>
      </c>
      <c r="D61" s="28"/>
      <c r="E61" s="28"/>
    </row>
    <row r="62" spans="1:5" hidden="1" x14ac:dyDescent="0.25">
      <c r="A62" s="5" t="s">
        <v>165</v>
      </c>
      <c r="B62" s="5">
        <v>1909</v>
      </c>
      <c r="C62" s="28">
        <v>-0.1733894</v>
      </c>
      <c r="D62" s="28"/>
      <c r="E62" s="28"/>
    </row>
    <row r="63" spans="1:5" hidden="1" x14ac:dyDescent="0.25">
      <c r="A63" s="5" t="s">
        <v>165</v>
      </c>
      <c r="B63" s="5">
        <v>1910</v>
      </c>
      <c r="C63" s="28">
        <v>-0.16861174000000001</v>
      </c>
      <c r="D63" s="28"/>
      <c r="E63" s="28"/>
    </row>
    <row r="64" spans="1:5" hidden="1" x14ac:dyDescent="0.25">
      <c r="A64" s="5" t="s">
        <v>165</v>
      </c>
      <c r="B64" s="5">
        <v>1911</v>
      </c>
      <c r="C64" s="28">
        <v>-0.17678126999999999</v>
      </c>
      <c r="D64" s="28"/>
      <c r="E64" s="28"/>
    </row>
    <row r="65" spans="1:5" hidden="1" x14ac:dyDescent="0.25">
      <c r="A65" s="5" t="s">
        <v>165</v>
      </c>
      <c r="B65" s="5">
        <v>1912</v>
      </c>
      <c r="C65" s="28">
        <v>-0.11324089</v>
      </c>
      <c r="D65" s="28"/>
      <c r="E65" s="28"/>
    </row>
    <row r="66" spans="1:5" hidden="1" x14ac:dyDescent="0.25">
      <c r="A66" s="5" t="s">
        <v>165</v>
      </c>
      <c r="B66" s="5">
        <v>1913</v>
      </c>
      <c r="C66" s="28">
        <v>-0.10471334</v>
      </c>
      <c r="D66" s="28"/>
      <c r="E66" s="28"/>
    </row>
    <row r="67" spans="1:5" hidden="1" x14ac:dyDescent="0.25">
      <c r="A67" s="5" t="s">
        <v>165</v>
      </c>
      <c r="B67" s="5">
        <v>1914</v>
      </c>
      <c r="C67" s="28">
        <v>9.9861179999999994E-2</v>
      </c>
      <c r="D67" s="28"/>
      <c r="E67" s="28"/>
    </row>
    <row r="68" spans="1:5" hidden="1" x14ac:dyDescent="0.25">
      <c r="A68" s="5" t="s">
        <v>165</v>
      </c>
      <c r="B68" s="5">
        <v>1915</v>
      </c>
      <c r="C68" s="28">
        <v>0.17062554999999999</v>
      </c>
      <c r="D68" s="28"/>
      <c r="E68" s="28"/>
    </row>
    <row r="69" spans="1:5" hidden="1" x14ac:dyDescent="0.25">
      <c r="A69" s="5" t="s">
        <v>165</v>
      </c>
      <c r="B69" s="5">
        <v>1916</v>
      </c>
      <c r="C69" s="28">
        <v>-5.7725395999999998E-2</v>
      </c>
      <c r="D69" s="28"/>
      <c r="E69" s="28"/>
    </row>
    <row r="70" spans="1:5" hidden="1" x14ac:dyDescent="0.25">
      <c r="A70" s="5" t="s">
        <v>165</v>
      </c>
      <c r="B70" s="5">
        <v>1917</v>
      </c>
      <c r="C70" s="28">
        <v>-0.18052193999999999</v>
      </c>
      <c r="D70" s="28"/>
      <c r="E70" s="28"/>
    </row>
    <row r="71" spans="1:5" hidden="1" x14ac:dyDescent="0.25">
      <c r="A71" s="5" t="s">
        <v>165</v>
      </c>
      <c r="B71" s="5">
        <v>1918</v>
      </c>
      <c r="C71" s="28">
        <v>-6.2066343000000003E-2</v>
      </c>
      <c r="D71" s="28"/>
      <c r="E71" s="28"/>
    </row>
    <row r="72" spans="1:5" hidden="1" x14ac:dyDescent="0.25">
      <c r="A72" s="5" t="s">
        <v>165</v>
      </c>
      <c r="B72" s="5">
        <v>1919</v>
      </c>
      <c r="C72" s="28">
        <v>3.7008676999999997E-2</v>
      </c>
      <c r="D72" s="28"/>
      <c r="E72" s="28"/>
    </row>
    <row r="73" spans="1:5" hidden="1" x14ac:dyDescent="0.25">
      <c r="A73" s="5" t="s">
        <v>165</v>
      </c>
      <c r="B73" s="5">
        <v>1920</v>
      </c>
      <c r="C73" s="28">
        <v>6.3942680000000002E-2</v>
      </c>
      <c r="D73" s="28"/>
      <c r="E73" s="28"/>
    </row>
    <row r="74" spans="1:5" hidden="1" x14ac:dyDescent="0.25">
      <c r="A74" s="5" t="s">
        <v>165</v>
      </c>
      <c r="B74" s="5">
        <v>1921</v>
      </c>
      <c r="C74" s="28">
        <v>0.121853404</v>
      </c>
      <c r="D74" s="28"/>
      <c r="E74" s="28"/>
    </row>
    <row r="75" spans="1:5" hidden="1" x14ac:dyDescent="0.25">
      <c r="A75" s="5" t="s">
        <v>165</v>
      </c>
      <c r="B75" s="5">
        <v>1922</v>
      </c>
      <c r="C75" s="28">
        <v>2.3284052E-2</v>
      </c>
      <c r="D75" s="28"/>
      <c r="E75" s="28"/>
    </row>
    <row r="76" spans="1:5" hidden="1" x14ac:dyDescent="0.25">
      <c r="A76" s="5" t="s">
        <v>165</v>
      </c>
      <c r="B76" s="5">
        <v>1923</v>
      </c>
      <c r="C76" s="28">
        <v>4.4615870000000002E-2</v>
      </c>
      <c r="D76" s="28"/>
      <c r="E76" s="28"/>
    </row>
    <row r="77" spans="1:5" hidden="1" x14ac:dyDescent="0.25">
      <c r="A77" s="5" t="s">
        <v>165</v>
      </c>
      <c r="B77" s="5">
        <v>1924</v>
      </c>
      <c r="C77" s="28">
        <v>5.0496046000000003E-2</v>
      </c>
      <c r="D77" s="28"/>
      <c r="E77" s="28"/>
    </row>
    <row r="78" spans="1:5" hidden="1" x14ac:dyDescent="0.25">
      <c r="A78" s="5" t="s">
        <v>165</v>
      </c>
      <c r="B78" s="5">
        <v>1925</v>
      </c>
      <c r="C78" s="28">
        <v>8.0155770000000001E-2</v>
      </c>
      <c r="D78" s="28"/>
      <c r="E78" s="28"/>
    </row>
    <row r="79" spans="1:5" hidden="1" x14ac:dyDescent="0.25">
      <c r="A79" s="5" t="s">
        <v>165</v>
      </c>
      <c r="B79" s="5">
        <v>1926</v>
      </c>
      <c r="C79" s="28">
        <v>0.23974274000000001</v>
      </c>
      <c r="D79" s="28"/>
      <c r="E79" s="28"/>
    </row>
    <row r="80" spans="1:5" hidden="1" x14ac:dyDescent="0.25">
      <c r="A80" s="5" t="s">
        <v>165</v>
      </c>
      <c r="B80" s="5">
        <v>1927</v>
      </c>
      <c r="C80" s="28">
        <v>0.13318415</v>
      </c>
      <c r="D80" s="28"/>
      <c r="E80" s="28"/>
    </row>
    <row r="81" spans="1:5" hidden="1" x14ac:dyDescent="0.25">
      <c r="A81" s="5" t="s">
        <v>165</v>
      </c>
      <c r="B81" s="5">
        <v>1928</v>
      </c>
      <c r="C81" s="28">
        <v>0.15583193000000001</v>
      </c>
      <c r="D81" s="28"/>
      <c r="E81" s="28"/>
    </row>
    <row r="82" spans="1:5" hidden="1" x14ac:dyDescent="0.25">
      <c r="A82" s="5" t="s">
        <v>165</v>
      </c>
      <c r="B82" s="5">
        <v>1929</v>
      </c>
      <c r="C82" s="28">
        <v>-3.0145284000000001E-2</v>
      </c>
      <c r="D82" s="28"/>
      <c r="E82" s="28"/>
    </row>
    <row r="83" spans="1:5" hidden="1" x14ac:dyDescent="0.25">
      <c r="A83" s="5" t="s">
        <v>165</v>
      </c>
      <c r="B83" s="5">
        <v>1930</v>
      </c>
      <c r="C83" s="28">
        <v>0.18549231999999999</v>
      </c>
      <c r="D83" s="28"/>
      <c r="E83" s="28"/>
    </row>
    <row r="84" spans="1:5" hidden="1" x14ac:dyDescent="0.25">
      <c r="A84" s="5" t="s">
        <v>165</v>
      </c>
      <c r="B84" s="5">
        <v>1931</v>
      </c>
      <c r="C84" s="28">
        <v>0.25890007999999998</v>
      </c>
      <c r="D84" s="28"/>
      <c r="E84" s="28"/>
    </row>
    <row r="85" spans="1:5" hidden="1" x14ac:dyDescent="0.25">
      <c r="A85" s="5" t="s">
        <v>165</v>
      </c>
      <c r="B85" s="5">
        <v>1932</v>
      </c>
      <c r="C85" s="28">
        <v>0.21683604000000001</v>
      </c>
      <c r="D85" s="28"/>
      <c r="E85" s="28"/>
    </row>
    <row r="86" spans="1:5" hidden="1" x14ac:dyDescent="0.25">
      <c r="A86" s="5" t="s">
        <v>165</v>
      </c>
      <c r="B86" s="5">
        <v>1933</v>
      </c>
      <c r="C86" s="28">
        <v>3.9953324999999998E-2</v>
      </c>
      <c r="D86" s="28"/>
      <c r="E86" s="28"/>
    </row>
    <row r="87" spans="1:5" hidden="1" x14ac:dyDescent="0.25">
      <c r="A87" s="5" t="s">
        <v>165</v>
      </c>
      <c r="B87" s="5">
        <v>1934</v>
      </c>
      <c r="C87" s="28">
        <v>0.18796089999999999</v>
      </c>
      <c r="D87" s="28"/>
      <c r="E87" s="28"/>
    </row>
    <row r="88" spans="1:5" hidden="1" x14ac:dyDescent="0.25">
      <c r="A88" s="5" t="s">
        <v>165</v>
      </c>
      <c r="B88" s="5">
        <v>1935</v>
      </c>
      <c r="C88" s="28">
        <v>0.15623851</v>
      </c>
      <c r="D88" s="28"/>
      <c r="E88" s="28"/>
    </row>
    <row r="89" spans="1:5" hidden="1" x14ac:dyDescent="0.25">
      <c r="A89" s="5" t="s">
        <v>165</v>
      </c>
      <c r="B89" s="5">
        <v>1936</v>
      </c>
      <c r="C89" s="28">
        <v>0.1927768</v>
      </c>
      <c r="D89" s="28"/>
      <c r="E89" s="28"/>
    </row>
    <row r="90" spans="1:5" hidden="1" x14ac:dyDescent="0.25">
      <c r="A90" s="5" t="s">
        <v>165</v>
      </c>
      <c r="B90" s="5">
        <v>1937</v>
      </c>
      <c r="C90" s="28">
        <v>0.34309879999999998</v>
      </c>
      <c r="D90" s="28"/>
      <c r="E90" s="28"/>
    </row>
    <row r="91" spans="1:5" hidden="1" x14ac:dyDescent="0.25">
      <c r="A91" s="5" t="s">
        <v>165</v>
      </c>
      <c r="B91" s="5">
        <v>1938</v>
      </c>
      <c r="C91" s="28">
        <v>0.35009699999999999</v>
      </c>
      <c r="D91" s="28"/>
      <c r="E91" s="28"/>
    </row>
    <row r="92" spans="1:5" hidden="1" x14ac:dyDescent="0.25">
      <c r="A92" s="5" t="s">
        <v>165</v>
      </c>
      <c r="B92" s="5">
        <v>1939</v>
      </c>
      <c r="C92" s="28">
        <v>0.32150054</v>
      </c>
      <c r="D92" s="28"/>
      <c r="E92" s="28"/>
    </row>
    <row r="93" spans="1:5" hidden="1" x14ac:dyDescent="0.25">
      <c r="A93" s="5" t="s">
        <v>165</v>
      </c>
      <c r="B93" s="5">
        <v>1940</v>
      </c>
      <c r="C93" s="28">
        <v>0.43823355000000003</v>
      </c>
      <c r="D93" s="28"/>
      <c r="E93" s="28"/>
    </row>
    <row r="94" spans="1:5" hidden="1" x14ac:dyDescent="0.25">
      <c r="A94" s="5" t="s">
        <v>165</v>
      </c>
      <c r="B94" s="5">
        <v>1941</v>
      </c>
      <c r="C94" s="28">
        <v>0.40042704000000001</v>
      </c>
      <c r="D94" s="28"/>
      <c r="E94" s="28"/>
    </row>
    <row r="95" spans="1:5" hidden="1" x14ac:dyDescent="0.25">
      <c r="A95" s="5" t="s">
        <v>165</v>
      </c>
      <c r="B95" s="5">
        <v>1942</v>
      </c>
      <c r="C95" s="28">
        <v>0.36370382000000001</v>
      </c>
      <c r="D95" s="28"/>
      <c r="E95" s="28"/>
    </row>
    <row r="96" spans="1:5" hidden="1" x14ac:dyDescent="0.25">
      <c r="A96" s="5" t="s">
        <v>165</v>
      </c>
      <c r="B96" s="5">
        <v>1943</v>
      </c>
      <c r="C96" s="28">
        <v>0.36871934000000001</v>
      </c>
      <c r="D96" s="28"/>
      <c r="E96" s="28"/>
    </row>
    <row r="97" spans="1:5" hidden="1" x14ac:dyDescent="0.25">
      <c r="A97" s="5" t="s">
        <v>165</v>
      </c>
      <c r="B97" s="5">
        <v>1944</v>
      </c>
      <c r="C97" s="28">
        <v>0.50640289999999999</v>
      </c>
      <c r="D97" s="28"/>
      <c r="E97" s="28"/>
    </row>
    <row r="98" spans="1:5" hidden="1" x14ac:dyDescent="0.25">
      <c r="A98" s="5" t="s">
        <v>165</v>
      </c>
      <c r="B98" s="5">
        <v>1945</v>
      </c>
      <c r="C98" s="28">
        <v>0.40538610000000003</v>
      </c>
      <c r="D98" s="28"/>
      <c r="E98" s="28"/>
    </row>
    <row r="99" spans="1:5" hidden="1" x14ac:dyDescent="0.25">
      <c r="A99" s="5" t="s">
        <v>165</v>
      </c>
      <c r="B99" s="5">
        <v>1946</v>
      </c>
      <c r="C99" s="28">
        <v>0.24348313999999999</v>
      </c>
      <c r="D99" s="28"/>
      <c r="E99" s="28"/>
    </row>
    <row r="100" spans="1:5" hidden="1" x14ac:dyDescent="0.25">
      <c r="A100" s="5" t="s">
        <v>165</v>
      </c>
      <c r="B100" s="5">
        <v>1947</v>
      </c>
      <c r="C100" s="28">
        <v>0.27109214999999998</v>
      </c>
      <c r="D100" s="28"/>
      <c r="E100" s="28"/>
    </row>
    <row r="101" spans="1:5" hidden="1" x14ac:dyDescent="0.25">
      <c r="A101" s="5" t="s">
        <v>165</v>
      </c>
      <c r="B101" s="5">
        <v>1948</v>
      </c>
      <c r="C101" s="28">
        <v>0.23763648000000001</v>
      </c>
      <c r="D101" s="28"/>
      <c r="E101" s="28"/>
    </row>
    <row r="102" spans="1:5" hidden="1" x14ac:dyDescent="0.25">
      <c r="A102" s="5" t="s">
        <v>165</v>
      </c>
      <c r="B102" s="5">
        <v>1949</v>
      </c>
      <c r="C102" s="28">
        <v>0.21849552</v>
      </c>
      <c r="D102" s="28"/>
      <c r="E102" s="28"/>
    </row>
    <row r="103" spans="1:5" hidden="1" x14ac:dyDescent="0.25">
      <c r="A103" s="5" t="s">
        <v>165</v>
      </c>
      <c r="B103" s="5">
        <v>1950</v>
      </c>
      <c r="C103" s="28">
        <v>0.13567593999999999</v>
      </c>
      <c r="D103" s="28"/>
      <c r="E103" s="28"/>
    </row>
    <row r="104" spans="1:5" hidden="1" x14ac:dyDescent="0.25">
      <c r="A104" s="5" t="s">
        <v>165</v>
      </c>
      <c r="B104" s="5">
        <v>1951</v>
      </c>
      <c r="C104" s="28">
        <v>0.30114380000000002</v>
      </c>
      <c r="D104" s="28"/>
      <c r="E104" s="28"/>
    </row>
    <row r="105" spans="1:5" hidden="1" x14ac:dyDescent="0.25">
      <c r="A105" s="5" t="s">
        <v>165</v>
      </c>
      <c r="B105" s="5">
        <v>1952</v>
      </c>
      <c r="C105" s="28">
        <v>0.3776523</v>
      </c>
      <c r="D105" s="28"/>
      <c r="E105" s="28"/>
    </row>
    <row r="106" spans="1:5" hidden="1" x14ac:dyDescent="0.25">
      <c r="A106" s="5" t="s">
        <v>165</v>
      </c>
      <c r="B106" s="5">
        <v>1953</v>
      </c>
      <c r="C106" s="28">
        <v>0.4399285</v>
      </c>
      <c r="D106" s="28"/>
      <c r="E106" s="28"/>
    </row>
    <row r="107" spans="1:5" hidden="1" x14ac:dyDescent="0.25">
      <c r="A107" s="5" t="s">
        <v>165</v>
      </c>
      <c r="B107" s="5">
        <v>1954</v>
      </c>
      <c r="C107" s="28">
        <v>0.24554751999999999</v>
      </c>
      <c r="D107" s="28"/>
      <c r="E107" s="28"/>
    </row>
    <row r="108" spans="1:5" hidden="1" x14ac:dyDescent="0.25">
      <c r="A108" s="5" t="s">
        <v>165</v>
      </c>
      <c r="B108" s="5">
        <v>1955</v>
      </c>
      <c r="C108" s="28">
        <v>0.16498779999999999</v>
      </c>
      <c r="D108" s="28"/>
      <c r="E108" s="28"/>
    </row>
    <row r="109" spans="1:5" hidden="1" x14ac:dyDescent="0.25">
      <c r="A109" s="5" t="s">
        <v>165</v>
      </c>
      <c r="B109" s="5">
        <v>1956</v>
      </c>
      <c r="C109" s="28">
        <v>9.9132129999999999E-2</v>
      </c>
      <c r="D109" s="28"/>
      <c r="E109" s="28"/>
    </row>
    <row r="110" spans="1:5" hidden="1" x14ac:dyDescent="0.25">
      <c r="A110" s="5" t="s">
        <v>165</v>
      </c>
      <c r="B110" s="5">
        <v>1957</v>
      </c>
      <c r="C110" s="28">
        <v>0.32696282999999998</v>
      </c>
      <c r="D110" s="28"/>
      <c r="E110" s="28"/>
    </row>
    <row r="111" spans="1:5" hidden="1" x14ac:dyDescent="0.25">
      <c r="A111" s="5" t="s">
        <v>165</v>
      </c>
      <c r="B111" s="5">
        <v>1958</v>
      </c>
      <c r="C111" s="28">
        <v>0.3446652</v>
      </c>
      <c r="D111" s="28"/>
      <c r="E111" s="28"/>
    </row>
    <row r="112" spans="1:5" hidden="1" x14ac:dyDescent="0.25">
      <c r="A112" s="5" t="s">
        <v>165</v>
      </c>
      <c r="B112" s="5">
        <v>1959</v>
      </c>
      <c r="C112" s="28">
        <v>0.31429294000000002</v>
      </c>
      <c r="D112" s="28"/>
      <c r="E112" s="28"/>
    </row>
    <row r="113" spans="1:24" hidden="1" x14ac:dyDescent="0.25">
      <c r="A113" s="5" t="s">
        <v>165</v>
      </c>
      <c r="B113" s="5">
        <v>1960</v>
      </c>
      <c r="C113" s="28">
        <v>0.24683817</v>
      </c>
      <c r="D113" s="28"/>
      <c r="E113" s="28"/>
    </row>
    <row r="114" spans="1:24" hidden="1" x14ac:dyDescent="0.25">
      <c r="A114" s="5" t="s">
        <v>165</v>
      </c>
      <c r="B114" s="5">
        <v>1961</v>
      </c>
      <c r="C114" s="28">
        <v>0.34229797000000001</v>
      </c>
      <c r="D114" s="28"/>
      <c r="E114" s="28"/>
    </row>
    <row r="115" spans="1:24" hidden="1" x14ac:dyDescent="0.25">
      <c r="A115" s="5" t="s">
        <v>165</v>
      </c>
      <c r="B115" s="5">
        <v>1962</v>
      </c>
      <c r="C115" s="28">
        <v>0.29825502999999998</v>
      </c>
      <c r="D115" s="28"/>
      <c r="E115" s="28"/>
    </row>
    <row r="116" spans="1:24" hidden="1" x14ac:dyDescent="0.25">
      <c r="A116" s="5" t="s">
        <v>165</v>
      </c>
      <c r="B116" s="5">
        <v>1963</v>
      </c>
      <c r="C116" s="28">
        <v>0.32548714000000001</v>
      </c>
      <c r="D116" s="28"/>
      <c r="E116" s="28"/>
    </row>
    <row r="117" spans="1:24" hidden="1" x14ac:dyDescent="0.25">
      <c r="A117" s="5" t="s">
        <v>165</v>
      </c>
      <c r="B117" s="5">
        <v>1964</v>
      </c>
      <c r="C117" s="28">
        <v>5.6436214999999998E-2</v>
      </c>
      <c r="D117" s="28"/>
      <c r="E117" s="28"/>
    </row>
    <row r="118" spans="1:24" hidden="1" x14ac:dyDescent="0.25">
      <c r="A118" s="5" t="s">
        <v>165</v>
      </c>
      <c r="B118" s="5">
        <v>1965</v>
      </c>
      <c r="C118" s="28">
        <v>0.15787726999999999</v>
      </c>
      <c r="D118" s="28"/>
      <c r="E118" s="28"/>
    </row>
    <row r="119" spans="1:24" hidden="1" x14ac:dyDescent="0.25">
      <c r="A119" s="5" t="s">
        <v>165</v>
      </c>
      <c r="B119" s="5">
        <v>1966</v>
      </c>
      <c r="C119" s="28">
        <v>0.21340013999999999</v>
      </c>
      <c r="D119" s="28"/>
      <c r="E119" s="28"/>
    </row>
    <row r="120" spans="1:24" hidden="1" x14ac:dyDescent="0.25">
      <c r="A120" s="5" t="s">
        <v>165</v>
      </c>
      <c r="B120" s="5">
        <v>1967</v>
      </c>
      <c r="C120" s="28">
        <v>0.24475846000000001</v>
      </c>
      <c r="D120" s="28"/>
      <c r="E120" s="28"/>
    </row>
    <row r="121" spans="1:24" hidden="1" x14ac:dyDescent="0.25">
      <c r="A121" s="5" t="s">
        <v>165</v>
      </c>
      <c r="B121" s="5">
        <v>1968</v>
      </c>
      <c r="C121" s="28">
        <v>0.19365019</v>
      </c>
      <c r="D121" s="28"/>
      <c r="E121" s="28"/>
    </row>
    <row r="122" spans="1:24" hidden="1" x14ac:dyDescent="0.25">
      <c r="A122" s="5" t="s">
        <v>165</v>
      </c>
      <c r="B122" s="5">
        <v>1969</v>
      </c>
      <c r="C122" s="28">
        <v>0.33091152000000001</v>
      </c>
      <c r="D122" s="28"/>
      <c r="E122" s="28"/>
    </row>
    <row r="123" spans="1:24" x14ac:dyDescent="0.25">
      <c r="A123" s="5" t="s">
        <v>165</v>
      </c>
      <c r="B123" s="5">
        <v>1970</v>
      </c>
      <c r="C123" s="28">
        <v>0.27723365999999999</v>
      </c>
      <c r="D123" s="28">
        <f>C123</f>
        <v>0.27723365999999999</v>
      </c>
      <c r="E123" s="28">
        <f>C123-D123</f>
        <v>0</v>
      </c>
      <c r="F123" s="2">
        <f>IF(E123*(xa!$E$16+xa!$E$17)*'d5'!B5/1000000000000&lt;0,0,E123*(xa!$E$16+xa!$E$17)*'d5'!B5/1000000000000)</f>
        <v>0</v>
      </c>
      <c r="G123" s="2">
        <f>IF(E123*(xa!$E$16+xa!$E$17)*dd5a!C5/1000000000000&lt;0,0,E123*(xa!$E$16+xa!$E$17)*dd5a!C5/1000000000000)</f>
        <v>0</v>
      </c>
      <c r="H123" s="2">
        <f>IF(E123*(xa!$E$16+xa!$E$17)*dd5a!D5/1000000000000&lt;0,0,E123*(xa!$E$16+xa!$E$17)*dd5a!D5/1000000000000)</f>
        <v>0</v>
      </c>
      <c r="I123" s="2">
        <f>IF(E123*(xa!$E$16+xa!$E$17)*dd5a!E5/1000000000000&lt;0,0,E123*(xa!$E$16+xa!$E$17)*dd5a!E5/1000000000000)</f>
        <v>0</v>
      </c>
      <c r="J123" s="2">
        <f>IF(E123*(xa!$E$16+xa!$E$17)*dd5a!F5/1000000000000&lt;0,0,E123*(xa!$E$16+xa!$E$17)*dd5a!F5/1000000000000)</f>
        <v>0</v>
      </c>
      <c r="K123" s="2">
        <f>IF(E123*(xa!$E$16+xa!$E$17)*dd5a!G5/1000000000000&lt;0,0,E123*(xa!$E$16+xa!$E$17)*dd5a!G5/1000000000000)</f>
        <v>0</v>
      </c>
      <c r="L123" s="2">
        <f>IF(E123*(xa!$E$16+xa!$E$17)*dd5a!H5/1000000000000&lt;0,0,E123*(xa!$E$16+xa!$E$17)*dd5a!H5/1000000000000)</f>
        <v>0</v>
      </c>
      <c r="M123" s="2">
        <f>IF(E123*(xa!$E$16+xa!$E$17)*dd5a!I5/1000000000000&lt;0,0,E123*(xa!$E$16+xa!$E$17)*dd5a!I5/1000000000000)</f>
        <v>0</v>
      </c>
      <c r="N123" s="2">
        <f>IF(E123*(xa!$E$16+xa!$E$17)*dd5a!J5/1000000000000&lt;0,0,E123*(xa!$E$16+xa!$E$17)*dd5a!J5/1000000000000)</f>
        <v>0</v>
      </c>
      <c r="O123" s="33">
        <f>SUM(G123:N123)</f>
        <v>0</v>
      </c>
      <c r="P123" s="101">
        <f>O123/('d5'!B5/1000000000000)</f>
        <v>0</v>
      </c>
      <c r="Q123" s="101">
        <f>G123/('d5'!C5/1000000000000)</f>
        <v>0</v>
      </c>
      <c r="R123" s="101">
        <f>H123/('d5'!D5/1000000000000)</f>
        <v>0</v>
      </c>
      <c r="S123" s="101">
        <f>I123/('d5'!E5/1000000000000)</f>
        <v>0</v>
      </c>
      <c r="T123" s="101">
        <f>J123/('d5'!F5/1000000000000)</f>
        <v>0</v>
      </c>
      <c r="U123" s="101">
        <f>K123/('d5'!G5/1000000000000)</f>
        <v>0</v>
      </c>
      <c r="V123" s="101">
        <f>L123/('d5'!H5/1000000000000)</f>
        <v>0</v>
      </c>
      <c r="W123" s="101">
        <f>M123/('d5'!I5/1000000000000)</f>
        <v>0</v>
      </c>
      <c r="X123" s="101">
        <f>N123/('d5'!J5/1000000000000)</f>
        <v>0</v>
      </c>
    </row>
    <row r="124" spans="1:24" x14ac:dyDescent="0.25">
      <c r="A124" s="5" t="s">
        <v>165</v>
      </c>
      <c r="B124" s="5">
        <v>1971</v>
      </c>
      <c r="C124" s="28">
        <v>0.15640870000000001</v>
      </c>
      <c r="D124" s="28">
        <f>D123+($D$178-$D$123)/($B$178-$B$123)</f>
        <v>0.28307925458772165</v>
      </c>
      <c r="E124" s="28">
        <f t="shared" ref="E124:E178" si="0">C124-D124</f>
        <v>-0.12667055458772164</v>
      </c>
      <c r="F124" s="2">
        <f>IF(E124*(xa!$E$16+xa!$E$17)*'d5'!B6/1000000000000&lt;0,0,E124*(xa!$E$16+xa!$E$17)*'d5'!B6/1000000000000)</f>
        <v>0</v>
      </c>
      <c r="G124" s="2">
        <f>IF(E124*(xa!$E$16+xa!$E$17)*dd5a!C6/1000000000000&lt;0,0,E124*(xa!$E$16+xa!$E$17)*dd5a!C6/1000000000000)</f>
        <v>0</v>
      </c>
      <c r="H124" s="2">
        <f>IF(E124*(xa!$E$16+xa!$E$17)*dd5a!D6/1000000000000&lt;0,0,E124*(xa!$E$16+xa!$E$17)*dd5a!D6/1000000000000)</f>
        <v>0</v>
      </c>
      <c r="I124" s="2">
        <f>IF(E124*(xa!$E$16+xa!$E$17)*dd5a!E6/1000000000000&lt;0,0,E124*(xa!$E$16+xa!$E$17)*dd5a!E6/1000000000000)</f>
        <v>0</v>
      </c>
      <c r="J124" s="2">
        <f>IF(E124*(xa!$E$16+xa!$E$17)*dd5a!F6/1000000000000&lt;0,0,E124*(xa!$E$16+xa!$E$17)*dd5a!F6/1000000000000)</f>
        <v>0</v>
      </c>
      <c r="K124" s="2">
        <f>IF(E124*(xa!$E$16+xa!$E$17)*dd5a!G6/1000000000000&lt;0,0,E124*(xa!$E$16+xa!$E$17)*dd5a!G6/1000000000000)</f>
        <v>0</v>
      </c>
      <c r="L124" s="2">
        <f>IF(E124*(xa!$E$16+xa!$E$17)*dd5a!H6/1000000000000&lt;0,0,E124*(xa!$E$16+xa!$E$17)*dd5a!H6/1000000000000)</f>
        <v>0</v>
      </c>
      <c r="M124" s="2">
        <f>IF(E124*(xa!$E$16+xa!$E$17)*dd5a!I6/1000000000000&lt;0,0,E124*(xa!$E$16+xa!$E$17)*dd5a!I6/1000000000000)</f>
        <v>0</v>
      </c>
      <c r="N124" s="2">
        <f>IF(E124*(xa!$E$16+xa!$E$17)*dd5a!J6/1000000000000&lt;0,0,E124*(xa!$E$16+xa!$E$17)*dd5a!J6/1000000000000)</f>
        <v>0</v>
      </c>
      <c r="O124" s="33">
        <f t="shared" ref="O124:O178" si="1">SUM(G124:N124)</f>
        <v>0</v>
      </c>
      <c r="P124" s="101">
        <f>O124/('d5'!B6/1000000000000)</f>
        <v>0</v>
      </c>
      <c r="Q124" s="101">
        <f>G124/('d5'!C6/1000000000000)</f>
        <v>0</v>
      </c>
      <c r="R124" s="101">
        <f>H124/('d5'!D6/1000000000000)</f>
        <v>0</v>
      </c>
      <c r="S124" s="101">
        <f>I124/('d5'!E6/1000000000000)</f>
        <v>0</v>
      </c>
      <c r="T124" s="101">
        <f>J124/('d5'!F6/1000000000000)</f>
        <v>0</v>
      </c>
      <c r="U124" s="101">
        <f>K124/('d5'!G6/1000000000000)</f>
        <v>0</v>
      </c>
      <c r="V124" s="101">
        <f>L124/('d5'!H6/1000000000000)</f>
        <v>0</v>
      </c>
      <c r="W124" s="101">
        <f>M124/('d5'!I6/1000000000000)</f>
        <v>0</v>
      </c>
      <c r="X124" s="101">
        <f>N124/('d5'!J6/1000000000000)</f>
        <v>0</v>
      </c>
    </row>
    <row r="125" spans="1:24" x14ac:dyDescent="0.25">
      <c r="A125" s="5" t="s">
        <v>165</v>
      </c>
      <c r="B125" s="5">
        <v>1972</v>
      </c>
      <c r="C125" s="28">
        <v>0.26850644000000001</v>
      </c>
      <c r="D125" s="28">
        <f t="shared" ref="D125:D177" si="2">D124+($D$178-$D$123)/($B$178-$B$123)</f>
        <v>0.28892484917544331</v>
      </c>
      <c r="E125" s="28">
        <f t="shared" si="0"/>
        <v>-2.0418409175443297E-2</v>
      </c>
      <c r="F125" s="2">
        <f>IF(E125*(xa!$E$16+xa!$E$17)*'d5'!B7/1000000000000&lt;0,0,E125*(xa!$E$16+xa!$E$17)*'d5'!B7/1000000000000)</f>
        <v>0</v>
      </c>
      <c r="G125" s="2">
        <f>IF(E125*(xa!$E$16+xa!$E$17)*dd5a!C7/1000000000000&lt;0,0,E125*(xa!$E$16+xa!$E$17)*dd5a!C7/1000000000000)</f>
        <v>0</v>
      </c>
      <c r="H125" s="2">
        <f>IF(E125*(xa!$E$16+xa!$E$17)*dd5a!D7/1000000000000&lt;0,0,E125*(xa!$E$16+xa!$E$17)*dd5a!D7/1000000000000)</f>
        <v>0</v>
      </c>
      <c r="I125" s="2">
        <f>IF(E125*(xa!$E$16+xa!$E$17)*dd5a!E7/1000000000000&lt;0,0,E125*(xa!$E$16+xa!$E$17)*dd5a!E7/1000000000000)</f>
        <v>0</v>
      </c>
      <c r="J125" s="2">
        <f>IF(E125*(xa!$E$16+xa!$E$17)*dd5a!F7/1000000000000&lt;0,0,E125*(xa!$E$16+xa!$E$17)*dd5a!F7/1000000000000)</f>
        <v>0</v>
      </c>
      <c r="K125" s="2">
        <f>IF(E125*(xa!$E$16+xa!$E$17)*dd5a!G7/1000000000000&lt;0,0,E125*(xa!$E$16+xa!$E$17)*dd5a!G7/1000000000000)</f>
        <v>0</v>
      </c>
      <c r="L125" s="2">
        <f>IF(E125*(xa!$E$16+xa!$E$17)*dd5a!H7/1000000000000&lt;0,0,E125*(xa!$E$16+xa!$E$17)*dd5a!H7/1000000000000)</f>
        <v>0</v>
      </c>
      <c r="M125" s="2">
        <f>IF(E125*(xa!$E$16+xa!$E$17)*dd5a!I7/1000000000000&lt;0,0,E125*(xa!$E$16+xa!$E$17)*dd5a!I7/1000000000000)</f>
        <v>0</v>
      </c>
      <c r="N125" s="2">
        <f>IF(E125*(xa!$E$16+xa!$E$17)*dd5a!J7/1000000000000&lt;0,0,E125*(xa!$E$16+xa!$E$17)*dd5a!J7/1000000000000)</f>
        <v>0</v>
      </c>
      <c r="O125" s="33">
        <f t="shared" si="1"/>
        <v>0</v>
      </c>
      <c r="P125" s="101">
        <f>O125/('d5'!B7/1000000000000)</f>
        <v>0</v>
      </c>
      <c r="Q125" s="101">
        <f>G125/('d5'!C7/1000000000000)</f>
        <v>0</v>
      </c>
      <c r="R125" s="101">
        <f>H125/('d5'!D7/1000000000000)</f>
        <v>0</v>
      </c>
      <c r="S125" s="101">
        <f>I125/('d5'!E7/1000000000000)</f>
        <v>0</v>
      </c>
      <c r="T125" s="101">
        <f>J125/('d5'!F7/1000000000000)</f>
        <v>0</v>
      </c>
      <c r="U125" s="101">
        <f>K125/('d5'!G7/1000000000000)</f>
        <v>0</v>
      </c>
      <c r="V125" s="101">
        <f>L125/('d5'!H7/1000000000000)</f>
        <v>0</v>
      </c>
      <c r="W125" s="101">
        <f>M125/('d5'!I7/1000000000000)</f>
        <v>0</v>
      </c>
      <c r="X125" s="101">
        <f>N125/('d5'!J7/1000000000000)</f>
        <v>0</v>
      </c>
    </row>
    <row r="126" spans="1:24" x14ac:dyDescent="0.25">
      <c r="A126" s="5" t="s">
        <v>165</v>
      </c>
      <c r="B126" s="5">
        <v>1973</v>
      </c>
      <c r="C126" s="28">
        <v>0.4122479</v>
      </c>
      <c r="D126" s="28">
        <f t="shared" si="2"/>
        <v>0.29477044376316497</v>
      </c>
      <c r="E126" s="28">
        <f t="shared" si="0"/>
        <v>0.11747745623683503</v>
      </c>
      <c r="F126" s="2">
        <f>IF(E126*(xa!$E$16+xa!$E$17)*'d5'!B8/1000000000000&lt;0,0,E126*(xa!$E$16+xa!$E$17)*'d5'!B8/1000000000000)</f>
        <v>0.75273680083752048</v>
      </c>
      <c r="G126" s="2">
        <f>IF(E126*(xa!$E$16+xa!$E$17)*dd5a!C8/1000000000000&lt;0,0,E126*(xa!$E$16+xa!$E$17)*dd5a!C8/1000000000000)</f>
        <v>0</v>
      </c>
      <c r="H126" s="2">
        <f>IF(E126*(xa!$E$16+xa!$E$17)*dd5a!D8/1000000000000&lt;0,0,E126*(xa!$E$16+xa!$E$17)*dd5a!D8/1000000000000)</f>
        <v>0</v>
      </c>
      <c r="I126" s="2">
        <f>IF(E126*(xa!$E$16+xa!$E$17)*dd5a!E8/1000000000000&lt;0,0,E126*(xa!$E$16+xa!$E$17)*dd5a!E8/1000000000000)</f>
        <v>0</v>
      </c>
      <c r="J126" s="2">
        <f>IF(E126*(xa!$E$16+xa!$E$17)*dd5a!F8/1000000000000&lt;0,0,E126*(xa!$E$16+xa!$E$17)*dd5a!F8/1000000000000)</f>
        <v>1.7244515801005018E-2</v>
      </c>
      <c r="K126" s="2">
        <f>IF(E126*(xa!$E$16+xa!$E$17)*dd5a!G8/1000000000000&lt;0,0,E126*(xa!$E$16+xa!$E$17)*dd5a!G8/1000000000000)</f>
        <v>1.6149625908877713E-2</v>
      </c>
      <c r="L126" s="2">
        <f>IF(E126*(xa!$E$16+xa!$E$17)*dd5a!H8/1000000000000&lt;0,0,E126*(xa!$E$16+xa!$E$17)*dd5a!H8/1000000000000)</f>
        <v>0</v>
      </c>
      <c r="M126" s="2">
        <f>IF(E126*(xa!$E$16+xa!$E$17)*dd5a!I8/1000000000000&lt;0,0,E126*(xa!$E$16+xa!$E$17)*dd5a!I8/1000000000000)</f>
        <v>0</v>
      </c>
      <c r="N126" s="2">
        <f>IF(E126*(xa!$E$16+xa!$E$17)*dd5a!J8/1000000000000&lt;0,0,E126*(xa!$E$16+xa!$E$17)*dd5a!J8/1000000000000)</f>
        <v>2.8193414722278043E-2</v>
      </c>
      <c r="O126" s="33">
        <f t="shared" si="1"/>
        <v>6.1587556432160774E-2</v>
      </c>
      <c r="P126" s="101">
        <f>O126/('d5'!B8/1000000000000)</f>
        <v>2.239547506624028E-3</v>
      </c>
      <c r="Q126" s="101">
        <f>G126/('d5'!C8/1000000000000)</f>
        <v>0</v>
      </c>
      <c r="R126" s="101">
        <f>H126/('d5'!D8/1000000000000)</f>
        <v>0</v>
      </c>
      <c r="S126" s="101">
        <f>I126/('d5'!E8/1000000000000)</f>
        <v>0</v>
      </c>
      <c r="T126" s="101">
        <f>J126/('d5'!F8/1000000000000)</f>
        <v>1.157350053758726E-2</v>
      </c>
      <c r="U126" s="101">
        <f>K126/('d5'!G8/1000000000000)</f>
        <v>1.9387306013058481E-2</v>
      </c>
      <c r="V126" s="101">
        <f>L126/('d5'!H8/1000000000000)</f>
        <v>0</v>
      </c>
      <c r="W126" s="101">
        <f>M126/('d5'!I8/1000000000000)</f>
        <v>0</v>
      </c>
      <c r="X126" s="101">
        <f>N126/('d5'!J8/1000000000000)</f>
        <v>1.7957588995081555E-2</v>
      </c>
    </row>
    <row r="127" spans="1:24" x14ac:dyDescent="0.25">
      <c r="A127" s="5" t="s">
        <v>165</v>
      </c>
      <c r="B127" s="5">
        <v>1974</v>
      </c>
      <c r="C127" s="28">
        <v>0.18977118000000001</v>
      </c>
      <c r="D127" s="28">
        <f t="shared" si="2"/>
        <v>0.30061603835088663</v>
      </c>
      <c r="E127" s="28">
        <f t="shared" si="0"/>
        <v>-0.11084485835088662</v>
      </c>
      <c r="F127" s="2">
        <f>IF(E127*(xa!$E$16+xa!$E$17)*'d5'!B9/1000000000000&lt;0,0,E127*(xa!$E$16+xa!$E$17)*'d5'!B9/1000000000000)</f>
        <v>0</v>
      </c>
      <c r="G127" s="2">
        <f>IF(E127*(xa!$E$16+xa!$E$17)*dd5a!C9/1000000000000&lt;0,0,E127*(xa!$E$16+xa!$E$17)*dd5a!C9/1000000000000)</f>
        <v>0</v>
      </c>
      <c r="H127" s="2">
        <f>IF(E127*(xa!$E$16+xa!$E$17)*dd5a!D9/1000000000000&lt;0,0,E127*(xa!$E$16+xa!$E$17)*dd5a!D9/1000000000000)</f>
        <v>0</v>
      </c>
      <c r="I127" s="2">
        <f>IF(E127*(xa!$E$16+xa!$E$17)*dd5a!E9/1000000000000&lt;0,0,E127*(xa!$E$16+xa!$E$17)*dd5a!E9/1000000000000)</f>
        <v>0</v>
      </c>
      <c r="J127" s="2">
        <f>IF(E127*(xa!$E$16+xa!$E$17)*dd5a!F9/1000000000000&lt;0,0,E127*(xa!$E$16+xa!$E$17)*dd5a!F9/1000000000000)</f>
        <v>0</v>
      </c>
      <c r="K127" s="2">
        <f>IF(E127*(xa!$E$16+xa!$E$17)*dd5a!G9/1000000000000&lt;0,0,E127*(xa!$E$16+xa!$E$17)*dd5a!G9/1000000000000)</f>
        <v>0</v>
      </c>
      <c r="L127" s="2">
        <f>IF(E127*(xa!$E$16+xa!$E$17)*dd5a!H9/1000000000000&lt;0,0,E127*(xa!$E$16+xa!$E$17)*dd5a!H9/1000000000000)</f>
        <v>0</v>
      </c>
      <c r="M127" s="2">
        <f>IF(E127*(xa!$E$16+xa!$E$17)*dd5a!I9/1000000000000&lt;0,0,E127*(xa!$E$16+xa!$E$17)*dd5a!I9/1000000000000)</f>
        <v>0</v>
      </c>
      <c r="N127" s="2">
        <f>IF(E127*(xa!$E$16+xa!$E$17)*dd5a!J9/1000000000000&lt;0,0,E127*(xa!$E$16+xa!$E$17)*dd5a!J9/1000000000000)</f>
        <v>0</v>
      </c>
      <c r="O127" s="33">
        <f t="shared" si="1"/>
        <v>0</v>
      </c>
      <c r="P127" s="101">
        <f>O127/('d5'!B9/1000000000000)</f>
        <v>0</v>
      </c>
      <c r="Q127" s="101">
        <f>G127/('d5'!C9/1000000000000)</f>
        <v>0</v>
      </c>
      <c r="R127" s="101">
        <f>H127/('d5'!D9/1000000000000)</f>
        <v>0</v>
      </c>
      <c r="S127" s="101">
        <f>I127/('d5'!E9/1000000000000)</f>
        <v>0</v>
      </c>
      <c r="T127" s="101">
        <f>J127/('d5'!F9/1000000000000)</f>
        <v>0</v>
      </c>
      <c r="U127" s="101">
        <f>K127/('d5'!G9/1000000000000)</f>
        <v>0</v>
      </c>
      <c r="V127" s="101">
        <f>L127/('d5'!H9/1000000000000)</f>
        <v>0</v>
      </c>
      <c r="W127" s="101">
        <f>M127/('d5'!I9/1000000000000)</f>
        <v>0</v>
      </c>
      <c r="X127" s="101">
        <f>N127/('d5'!J9/1000000000000)</f>
        <v>0</v>
      </c>
    </row>
    <row r="128" spans="1:24" x14ac:dyDescent="0.25">
      <c r="A128" s="5" t="s">
        <v>165</v>
      </c>
      <c r="B128" s="5">
        <v>1975</v>
      </c>
      <c r="C128" s="28">
        <v>0.25154352000000002</v>
      </c>
      <c r="D128" s="28">
        <f t="shared" si="2"/>
        <v>0.30646163293860829</v>
      </c>
      <c r="E128" s="28">
        <f t="shared" si="0"/>
        <v>-5.4918112938608266E-2</v>
      </c>
      <c r="F128" s="2">
        <f>IF(E128*(xa!$E$16+xa!$E$17)*'d5'!B10/1000000000000&lt;0,0,E128*(xa!$E$16+xa!$E$17)*'d5'!B10/1000000000000)</f>
        <v>0</v>
      </c>
      <c r="G128" s="2">
        <f>IF(E128*(xa!$E$16+xa!$E$17)*dd5a!C10/1000000000000&lt;0,0,E128*(xa!$E$16+xa!$E$17)*dd5a!C10/1000000000000)</f>
        <v>0</v>
      </c>
      <c r="H128" s="2">
        <f>IF(E128*(xa!$E$16+xa!$E$17)*dd5a!D10/1000000000000&lt;0,0,E128*(xa!$E$16+xa!$E$17)*dd5a!D10/1000000000000)</f>
        <v>0</v>
      </c>
      <c r="I128" s="2">
        <f>IF(E128*(xa!$E$16+xa!$E$17)*dd5a!E10/1000000000000&lt;0,0,E128*(xa!$E$16+xa!$E$17)*dd5a!E10/1000000000000)</f>
        <v>0</v>
      </c>
      <c r="J128" s="2">
        <f>IF(E128*(xa!$E$16+xa!$E$17)*dd5a!F10/1000000000000&lt;0,0,E128*(xa!$E$16+xa!$E$17)*dd5a!F10/1000000000000)</f>
        <v>0</v>
      </c>
      <c r="K128" s="2">
        <f>IF(E128*(xa!$E$16+xa!$E$17)*dd5a!G10/1000000000000&lt;0,0,E128*(xa!$E$16+xa!$E$17)*dd5a!G10/1000000000000)</f>
        <v>0</v>
      </c>
      <c r="L128" s="2">
        <f>IF(E128*(xa!$E$16+xa!$E$17)*dd5a!H10/1000000000000&lt;0,0,E128*(xa!$E$16+xa!$E$17)*dd5a!H10/1000000000000)</f>
        <v>0</v>
      </c>
      <c r="M128" s="2">
        <f>IF(E128*(xa!$E$16+xa!$E$17)*dd5a!I10/1000000000000&lt;0,0,E128*(xa!$E$16+xa!$E$17)*dd5a!I10/1000000000000)</f>
        <v>0</v>
      </c>
      <c r="N128" s="2">
        <f>IF(E128*(xa!$E$16+xa!$E$17)*dd5a!J10/1000000000000&lt;0,0,E128*(xa!$E$16+xa!$E$17)*dd5a!J10/1000000000000)</f>
        <v>0</v>
      </c>
      <c r="O128" s="33">
        <f t="shared" si="1"/>
        <v>0</v>
      </c>
      <c r="P128" s="101">
        <f>O128/('d5'!B10/1000000000000)</f>
        <v>0</v>
      </c>
      <c r="Q128" s="101">
        <f>G128/('d5'!C10/1000000000000)</f>
        <v>0</v>
      </c>
      <c r="R128" s="101">
        <f>H128/('d5'!D10/1000000000000)</f>
        <v>0</v>
      </c>
      <c r="S128" s="101">
        <f>I128/('d5'!E10/1000000000000)</f>
        <v>0</v>
      </c>
      <c r="T128" s="101">
        <f>J128/('d5'!F10/1000000000000)</f>
        <v>0</v>
      </c>
      <c r="U128" s="101">
        <f>K128/('d5'!G10/1000000000000)</f>
        <v>0</v>
      </c>
      <c r="V128" s="101">
        <f>L128/('d5'!H10/1000000000000)</f>
        <v>0</v>
      </c>
      <c r="W128" s="101">
        <f>M128/('d5'!I10/1000000000000)</f>
        <v>0</v>
      </c>
      <c r="X128" s="101">
        <f>N128/('d5'!J10/1000000000000)</f>
        <v>0</v>
      </c>
    </row>
    <row r="129" spans="1:24" x14ac:dyDescent="0.25">
      <c r="A129" s="5" t="s">
        <v>165</v>
      </c>
      <c r="B129" s="5">
        <v>1976</v>
      </c>
      <c r="C129" s="28">
        <v>0.14646085</v>
      </c>
      <c r="D129" s="28">
        <f t="shared" si="2"/>
        <v>0.31230722752632994</v>
      </c>
      <c r="E129" s="28">
        <f t="shared" si="0"/>
        <v>-0.16584637752632994</v>
      </c>
      <c r="F129" s="2">
        <f>IF(E129*(xa!$E$16+xa!$E$17)*'d5'!B11/1000000000000&lt;0,0,E129*(xa!$E$16+xa!$E$17)*'d5'!B11/1000000000000)</f>
        <v>0</v>
      </c>
      <c r="G129" s="2">
        <f>IF(E129*(xa!$E$16+xa!$E$17)*dd5a!C11/1000000000000&lt;0,0,E129*(xa!$E$16+xa!$E$17)*dd5a!C11/1000000000000)</f>
        <v>0</v>
      </c>
      <c r="H129" s="2">
        <f>IF(E129*(xa!$E$16+xa!$E$17)*dd5a!D11/1000000000000&lt;0,0,E129*(xa!$E$16+xa!$E$17)*dd5a!D11/1000000000000)</f>
        <v>0</v>
      </c>
      <c r="I129" s="2">
        <f>IF(E129*(xa!$E$16+xa!$E$17)*dd5a!E11/1000000000000&lt;0,0,E129*(xa!$E$16+xa!$E$17)*dd5a!E11/1000000000000)</f>
        <v>0</v>
      </c>
      <c r="J129" s="2">
        <f>IF(E129*(xa!$E$16+xa!$E$17)*dd5a!F11/1000000000000&lt;0,0,E129*(xa!$E$16+xa!$E$17)*dd5a!F11/1000000000000)</f>
        <v>0</v>
      </c>
      <c r="K129" s="2">
        <f>IF(E129*(xa!$E$16+xa!$E$17)*dd5a!G11/1000000000000&lt;0,0,E129*(xa!$E$16+xa!$E$17)*dd5a!G11/1000000000000)</f>
        <v>0</v>
      </c>
      <c r="L129" s="2">
        <f>IF(E129*(xa!$E$16+xa!$E$17)*dd5a!H11/1000000000000&lt;0,0,E129*(xa!$E$16+xa!$E$17)*dd5a!H11/1000000000000)</f>
        <v>0</v>
      </c>
      <c r="M129" s="2">
        <f>IF(E129*(xa!$E$16+xa!$E$17)*dd5a!I11/1000000000000&lt;0,0,E129*(xa!$E$16+xa!$E$17)*dd5a!I11/1000000000000)</f>
        <v>0</v>
      </c>
      <c r="N129" s="2">
        <f>IF(E129*(xa!$E$16+xa!$E$17)*dd5a!J11/1000000000000&lt;0,0,E129*(xa!$E$16+xa!$E$17)*dd5a!J11/1000000000000)</f>
        <v>0</v>
      </c>
      <c r="O129" s="33">
        <f t="shared" si="1"/>
        <v>0</v>
      </c>
      <c r="P129" s="101">
        <f>O129/('d5'!B11/1000000000000)</f>
        <v>0</v>
      </c>
      <c r="Q129" s="101">
        <f>G129/('d5'!C11/1000000000000)</f>
        <v>0</v>
      </c>
      <c r="R129" s="101">
        <f>H129/('d5'!D11/1000000000000)</f>
        <v>0</v>
      </c>
      <c r="S129" s="101">
        <f>I129/('d5'!E11/1000000000000)</f>
        <v>0</v>
      </c>
      <c r="T129" s="101">
        <f>J129/('d5'!F11/1000000000000)</f>
        <v>0</v>
      </c>
      <c r="U129" s="101">
        <f>K129/('d5'!G11/1000000000000)</f>
        <v>0</v>
      </c>
      <c r="V129" s="101">
        <f>L129/('d5'!H11/1000000000000)</f>
        <v>0</v>
      </c>
      <c r="W129" s="101">
        <f>M129/('d5'!I11/1000000000000)</f>
        <v>0</v>
      </c>
      <c r="X129" s="101">
        <f>N129/('d5'!J11/1000000000000)</f>
        <v>0</v>
      </c>
    </row>
    <row r="130" spans="1:24" x14ac:dyDescent="0.25">
      <c r="A130" s="5" t="s">
        <v>165</v>
      </c>
      <c r="B130" s="5">
        <v>1977</v>
      </c>
      <c r="C130" s="28">
        <v>0.46538624000000001</v>
      </c>
      <c r="D130" s="28">
        <f t="shared" si="2"/>
        <v>0.3181528221140516</v>
      </c>
      <c r="E130" s="28">
        <f t="shared" si="0"/>
        <v>0.1472334178859484</v>
      </c>
      <c r="F130" s="2">
        <f>IF(E130*(xa!$E$16+xa!$E$17)*'d5'!B12/1000000000000&lt;0,0,E130*(xa!$E$16+xa!$E$17)*'d5'!B12/1000000000000)</f>
        <v>1.0909112864841461</v>
      </c>
      <c r="G130" s="2">
        <f>IF(E130*(xa!$E$16+xa!$E$17)*dd5a!C12/1000000000000&lt;0,0,E130*(xa!$E$16+xa!$E$17)*dd5a!C12/1000000000000)</f>
        <v>0</v>
      </c>
      <c r="H130" s="2">
        <f>IF(E130*(xa!$E$16+xa!$E$17)*dd5a!D12/1000000000000&lt;0,0,E130*(xa!$E$16+xa!$E$17)*dd5a!D12/1000000000000)</f>
        <v>0</v>
      </c>
      <c r="I130" s="2">
        <f>IF(E130*(xa!$E$16+xa!$E$17)*dd5a!E12/1000000000000&lt;0,0,E130*(xa!$E$16+xa!$E$17)*dd5a!E12/1000000000000)</f>
        <v>0</v>
      </c>
      <c r="J130" s="2">
        <f>IF(E130*(xa!$E$16+xa!$E$17)*dd5a!F12/1000000000000&lt;0,0,E130*(xa!$E$16+xa!$E$17)*dd5a!F12/1000000000000)</f>
        <v>2.5729039775569486E-2</v>
      </c>
      <c r="K130" s="2">
        <f>IF(E130*(xa!$E$16+xa!$E$17)*dd5a!G12/1000000000000&lt;0,0,E130*(xa!$E$16+xa!$E$17)*dd5a!G12/1000000000000)</f>
        <v>2.0411704888618459E-2</v>
      </c>
      <c r="L130" s="2">
        <f>IF(E130*(xa!$E$16+xa!$E$17)*dd5a!H12/1000000000000&lt;0,0,E130*(xa!$E$16+xa!$E$17)*dd5a!H12/1000000000000)</f>
        <v>0</v>
      </c>
      <c r="M130" s="2">
        <f>IF(E130*(xa!$E$16+xa!$E$17)*dd5a!I12/1000000000000&lt;0,0,E130*(xa!$E$16+xa!$E$17)*dd5a!I12/1000000000000)</f>
        <v>0</v>
      </c>
      <c r="N130" s="2">
        <f>IF(E130*(xa!$E$16+xa!$E$17)*dd5a!J12/1000000000000&lt;0,0,E130*(xa!$E$16+xa!$E$17)*dd5a!J12/1000000000000)</f>
        <v>4.2881732959282472E-2</v>
      </c>
      <c r="O130" s="33">
        <f t="shared" si="1"/>
        <v>8.9022477623470417E-2</v>
      </c>
      <c r="P130" s="101">
        <f>O130/('d5'!B12/1000000000000)</f>
        <v>2.799448981870139E-3</v>
      </c>
      <c r="Q130" s="101">
        <f>G130/('d5'!C12/1000000000000)</f>
        <v>0</v>
      </c>
      <c r="R130" s="101">
        <f>H130/('d5'!D12/1000000000000)</f>
        <v>0</v>
      </c>
      <c r="S130" s="101">
        <f>I130/('d5'!E12/1000000000000)</f>
        <v>0</v>
      </c>
      <c r="T130" s="101">
        <f>J130/('d5'!F12/1000000000000)</f>
        <v>1.11865390328563E-2</v>
      </c>
      <c r="U130" s="101">
        <f>K130/('d5'!G12/1000000000000)</f>
        <v>2.1900970910534827E-2</v>
      </c>
      <c r="V130" s="101">
        <f>L130/('d5'!H12/1000000000000)</f>
        <v>0</v>
      </c>
      <c r="W130" s="101">
        <f>M130/('d5'!I12/1000000000000)</f>
        <v>0</v>
      </c>
      <c r="X130" s="101">
        <f>N130/('d5'!J12/1000000000000)</f>
        <v>2.2334235916292956E-2</v>
      </c>
    </row>
    <row r="131" spans="1:24" x14ac:dyDescent="0.25">
      <c r="A131" s="5" t="s">
        <v>165</v>
      </c>
      <c r="B131" s="5">
        <v>1978</v>
      </c>
      <c r="C131" s="28">
        <v>0.36755369999999998</v>
      </c>
      <c r="D131" s="28">
        <f t="shared" si="2"/>
        <v>0.32399841670177326</v>
      </c>
      <c r="E131" s="28">
        <f t="shared" si="0"/>
        <v>4.3555283298226721E-2</v>
      </c>
      <c r="F131" s="2">
        <f>IF(E131*(xa!$E$16+xa!$E$17)*'d5'!B13/1000000000000&lt;0,0,E131*(xa!$E$16+xa!$E$17)*'d5'!B13/1000000000000)</f>
        <v>0.33591141138091402</v>
      </c>
      <c r="G131" s="2">
        <f>IF(E131*(xa!$E$16+xa!$E$17)*dd5a!C13/1000000000000&lt;0,0,E131*(xa!$E$16+xa!$E$17)*dd5a!C13/1000000000000)</f>
        <v>0</v>
      </c>
      <c r="H131" s="2">
        <f>IF(E131*(xa!$E$16+xa!$E$17)*dd5a!D13/1000000000000&lt;0,0,E131*(xa!$E$16+xa!$E$17)*dd5a!D13/1000000000000)</f>
        <v>0</v>
      </c>
      <c r="I131" s="2">
        <f>IF(E131*(xa!$E$16+xa!$E$17)*dd5a!E13/1000000000000&lt;0,0,E131*(xa!$E$16+xa!$E$17)*dd5a!E13/1000000000000)</f>
        <v>0</v>
      </c>
      <c r="J131" s="2">
        <f>IF(E131*(xa!$E$16+xa!$E$17)*dd5a!F13/1000000000000&lt;0,0,E131*(xa!$E$16+xa!$E$17)*dd5a!F13/1000000000000)</f>
        <v>8.6261238572138028E-3</v>
      </c>
      <c r="K131" s="2">
        <f>IF(E131*(xa!$E$16+xa!$E$17)*dd5a!G13/1000000000000&lt;0,0,E131*(xa!$E$16+xa!$E$17)*dd5a!G13/1000000000000)</f>
        <v>6.058583462066636E-3</v>
      </c>
      <c r="L131" s="2">
        <f>IF(E131*(xa!$E$16+xa!$E$17)*dd5a!H13/1000000000000&lt;0,0,E131*(xa!$E$16+xa!$E$17)*dd5a!H13/1000000000000)</f>
        <v>0</v>
      </c>
      <c r="M131" s="2">
        <f>IF(E131*(xa!$E$16+xa!$E$17)*dd5a!I13/1000000000000&lt;0,0,E131*(xa!$E$16+xa!$E$17)*dd5a!I13/1000000000000)</f>
        <v>0</v>
      </c>
      <c r="N131" s="2">
        <f>IF(E131*(xa!$E$16+xa!$E$17)*dd5a!J13/1000000000000&lt;0,0,E131*(xa!$E$16+xa!$E$17)*dd5a!J13/1000000000000)</f>
        <v>1.2786960070693403E-2</v>
      </c>
      <c r="O131" s="33">
        <f t="shared" si="1"/>
        <v>2.7471667389973843E-2</v>
      </c>
      <c r="P131" s="101">
        <f>O131/('d5'!B13/1000000000000)</f>
        <v>8.2995973987836378E-4</v>
      </c>
      <c r="Q131" s="101">
        <f>G131/('d5'!C13/1000000000000)</f>
        <v>0</v>
      </c>
      <c r="R131" s="101">
        <f>H131/('d5'!D13/1000000000000)</f>
        <v>0</v>
      </c>
      <c r="S131" s="101">
        <f>I131/('d5'!E13/1000000000000)</f>
        <v>0</v>
      </c>
      <c r="T131" s="101">
        <f>J131/('d5'!F13/1000000000000)</f>
        <v>3.7504886335712191E-3</v>
      </c>
      <c r="U131" s="101">
        <f>K131/('d5'!G13/1000000000000)</f>
        <v>6.5006260322603383E-3</v>
      </c>
      <c r="V131" s="101">
        <f>L131/('d5'!H13/1000000000000)</f>
        <v>0</v>
      </c>
      <c r="W131" s="101">
        <f>M131/('d5'!I13/1000000000000)</f>
        <v>0</v>
      </c>
      <c r="X131" s="101">
        <f>N131/('d5'!J13/1000000000000)</f>
        <v>6.2375414978992211E-3</v>
      </c>
    </row>
    <row r="132" spans="1:24" x14ac:dyDescent="0.25">
      <c r="A132" s="5" t="s">
        <v>165</v>
      </c>
      <c r="B132" s="5">
        <v>1979</v>
      </c>
      <c r="C132" s="28">
        <v>0.45315588000000001</v>
      </c>
      <c r="D132" s="28">
        <f t="shared" si="2"/>
        <v>0.32984401128949492</v>
      </c>
      <c r="E132" s="28">
        <f t="shared" si="0"/>
        <v>0.12331186871050509</v>
      </c>
      <c r="F132" s="2">
        <f>IF(E132*(xa!$E$16+xa!$E$17)*'d5'!B14/1000000000000&lt;0,0,E132*(xa!$E$16+xa!$E$17)*'d5'!B14/1000000000000)</f>
        <v>0.98836929008844043</v>
      </c>
      <c r="G132" s="2">
        <f>IF(E132*(xa!$E$16+xa!$E$17)*dd5a!C14/1000000000000&lt;0,0,E132*(xa!$E$16+xa!$E$17)*dd5a!C14/1000000000000)</f>
        <v>0</v>
      </c>
      <c r="H132" s="2">
        <f>IF(E132*(xa!$E$16+xa!$E$17)*dd5a!D14/1000000000000&lt;0,0,E132*(xa!$E$16+xa!$E$17)*dd5a!D14/1000000000000)</f>
        <v>0</v>
      </c>
      <c r="I132" s="2">
        <f>IF(E132*(xa!$E$16+xa!$E$17)*dd5a!E14/1000000000000&lt;0,0,E132*(xa!$E$16+xa!$E$17)*dd5a!E14/1000000000000)</f>
        <v>0</v>
      </c>
      <c r="J132" s="2">
        <f>IF(E132*(xa!$E$16+xa!$E$17)*dd5a!F14/1000000000000&lt;0,0,E132*(xa!$E$16+xa!$E$17)*dd5a!F14/1000000000000)</f>
        <v>3.0168248680025069E-2</v>
      </c>
      <c r="K132" s="2">
        <f>IF(E132*(xa!$E$16+xa!$E$17)*dd5a!G14/1000000000000&lt;0,0,E132*(xa!$E$16+xa!$E$17)*dd5a!G14/1000000000000)</f>
        <v>1.7210267580319065E-2</v>
      </c>
      <c r="L132" s="2">
        <f>IF(E132*(xa!$E$16+xa!$E$17)*dd5a!H14/1000000000000&lt;0,0,E132*(xa!$E$16+xa!$E$17)*dd5a!H14/1000000000000)</f>
        <v>0</v>
      </c>
      <c r="M132" s="2">
        <f>IF(E132*(xa!$E$16+xa!$E$17)*dd5a!I14/1000000000000&lt;0,0,E132*(xa!$E$16+xa!$E$17)*dd5a!I14/1000000000000)</f>
        <v>0</v>
      </c>
      <c r="N132" s="2">
        <f>IF(E132*(xa!$E$16+xa!$E$17)*dd5a!J14/1000000000000&lt;0,0,E132*(xa!$E$16+xa!$E$17)*dd5a!J14/1000000000000)</f>
        <v>3.6201898416030082E-2</v>
      </c>
      <c r="O132" s="33">
        <f t="shared" si="1"/>
        <v>8.3580414676374212E-2</v>
      </c>
      <c r="P132" s="101">
        <f>O132/('d5'!B14/1000000000000)</f>
        <v>2.4296632173364599E-3</v>
      </c>
      <c r="Q132" s="101">
        <f>G132/('d5'!C14/1000000000000)</f>
        <v>0</v>
      </c>
      <c r="R132" s="101">
        <f>H132/('d5'!D14/1000000000000)</f>
        <v>0</v>
      </c>
      <c r="S132" s="101">
        <f>I132/('d5'!E14/1000000000000)</f>
        <v>0</v>
      </c>
      <c r="T132" s="101">
        <f>J132/('d5'!F14/1000000000000)</f>
        <v>1.2414917152273689E-2</v>
      </c>
      <c r="U132" s="101">
        <f>K132/('d5'!G14/1000000000000)</f>
        <v>1.8347833241278321E-2</v>
      </c>
      <c r="V132" s="101">
        <f>L132/('d5'!H14/1000000000000)</f>
        <v>0</v>
      </c>
      <c r="W132" s="101">
        <f>M132/('d5'!I14/1000000000000)</f>
        <v>0</v>
      </c>
      <c r="X132" s="101">
        <f>N132/('d5'!J14/1000000000000)</f>
        <v>1.7238999245728609E-2</v>
      </c>
    </row>
    <row r="133" spans="1:24" x14ac:dyDescent="0.25">
      <c r="A133" s="5" t="s">
        <v>165</v>
      </c>
      <c r="B133" s="5">
        <v>1980</v>
      </c>
      <c r="C133" s="28">
        <v>0.55836980000000003</v>
      </c>
      <c r="D133" s="28">
        <f t="shared" si="2"/>
        <v>0.33568960587721658</v>
      </c>
      <c r="E133" s="28">
        <f t="shared" si="0"/>
        <v>0.22268019412278345</v>
      </c>
      <c r="F133" s="2">
        <f>IF(E133*(xa!$E$16+xa!$E$17)*'d5'!B15/1000000000000&lt;0,0,E133*(xa!$E$16+xa!$E$17)*'d5'!B15/1000000000000)</f>
        <v>1.82114543159436</v>
      </c>
      <c r="G133" s="2">
        <f>IF(E133*(xa!$E$16+xa!$E$17)*dd5a!C15/1000000000000&lt;0,0,E133*(xa!$E$16+xa!$E$17)*dd5a!C15/1000000000000)</f>
        <v>0</v>
      </c>
      <c r="H133" s="2">
        <f>IF(E133*(xa!$E$16+xa!$E$17)*dd5a!D15/1000000000000&lt;0,0,E133*(xa!$E$16+xa!$E$17)*dd5a!D15/1000000000000)</f>
        <v>0</v>
      </c>
      <c r="I133" s="2">
        <f>IF(E133*(xa!$E$16+xa!$E$17)*dd5a!E15/1000000000000&lt;0,0,E133*(xa!$E$16+xa!$E$17)*dd5a!E15/1000000000000)</f>
        <v>0</v>
      </c>
      <c r="J133" s="2">
        <f>IF(E133*(xa!$E$16+xa!$E$17)*dd5a!F15/1000000000000&lt;0,0,E133*(xa!$E$16+xa!$E$17)*dd5a!F15/1000000000000)</f>
        <v>5.4478709492138976E-2</v>
      </c>
      <c r="K133" s="2">
        <f>IF(E133*(xa!$E$16+xa!$E$17)*dd5a!G15/1000000000000&lt;0,0,E133*(xa!$E$16+xa!$E$17)*dd5a!G15/1000000000000)</f>
        <v>3.1078806653134523E-2</v>
      </c>
      <c r="L133" s="2">
        <f>IF(E133*(xa!$E$16+xa!$E$17)*dd5a!H15/1000000000000&lt;0,0,E133*(xa!$E$16+xa!$E$17)*dd5a!H15/1000000000000)</f>
        <v>0</v>
      </c>
      <c r="M133" s="2">
        <f>IF(E133*(xa!$E$16+xa!$E$17)*dd5a!I15/1000000000000&lt;0,0,E133*(xa!$E$16+xa!$E$17)*dd5a!I15/1000000000000)</f>
        <v>0</v>
      </c>
      <c r="N133" s="2">
        <f>IF(E133*(xa!$E$16+xa!$E$17)*dd5a!J15/1000000000000&lt;0,0,E133*(xa!$E$16+xa!$E$17)*dd5a!J15/1000000000000)</f>
        <v>7.056289991362763E-2</v>
      </c>
      <c r="O133" s="33">
        <f t="shared" si="1"/>
        <v>0.15612041605890115</v>
      </c>
      <c r="P133" s="101">
        <f>O133/('d5'!B15/1000000000000)</f>
        <v>4.4478751013931946E-3</v>
      </c>
      <c r="Q133" s="101">
        <f>G133/('d5'!C15/1000000000000)</f>
        <v>0</v>
      </c>
      <c r="R133" s="101">
        <f>H133/('d5'!D15/1000000000000)</f>
        <v>0</v>
      </c>
      <c r="S133" s="101">
        <f>I133/('d5'!E15/1000000000000)</f>
        <v>0</v>
      </c>
      <c r="T133" s="101">
        <f>J133/('d5'!F15/1000000000000)</f>
        <v>2.2511863426503711E-2</v>
      </c>
      <c r="U133" s="101">
        <f>K133/('d5'!G15/1000000000000)</f>
        <v>3.2040006858901571E-2</v>
      </c>
      <c r="V133" s="101">
        <f>L133/('d5'!H15/1000000000000)</f>
        <v>0</v>
      </c>
      <c r="W133" s="101">
        <f>M133/('d5'!I15/1000000000000)</f>
        <v>0</v>
      </c>
      <c r="X133" s="101">
        <f>N133/('d5'!J15/1000000000000)</f>
        <v>3.2074045415285281E-2</v>
      </c>
    </row>
    <row r="134" spans="1:24" x14ac:dyDescent="0.25">
      <c r="A134" s="5" t="s">
        <v>165</v>
      </c>
      <c r="B134" s="5">
        <v>1981</v>
      </c>
      <c r="C134" s="28">
        <v>0.61230980000000002</v>
      </c>
      <c r="D134" s="28">
        <f t="shared" si="2"/>
        <v>0.34153520046493824</v>
      </c>
      <c r="E134" s="28">
        <f t="shared" si="0"/>
        <v>0.27077459953506178</v>
      </c>
      <c r="F134" s="2">
        <f>IF(E134*(xa!$E$16+xa!$E$17)*'d5'!B16/1000000000000&lt;0,0,E134*(xa!$E$16+xa!$E$17)*'d5'!B16/1000000000000)</f>
        <v>2.252330196392597</v>
      </c>
      <c r="G134" s="2">
        <f>IF(E134*(xa!$E$16+xa!$E$17)*dd5a!C16/1000000000000&lt;0,0,E134*(xa!$E$16+xa!$E$17)*dd5a!C16/1000000000000)</f>
        <v>0</v>
      </c>
      <c r="H134" s="2">
        <f>IF(E134*(xa!$E$16+xa!$E$17)*dd5a!D16/1000000000000&lt;0,0,E134*(xa!$E$16+xa!$E$17)*dd5a!D16/1000000000000)</f>
        <v>0</v>
      </c>
      <c r="I134" s="2">
        <f>IF(E134*(xa!$E$16+xa!$E$17)*dd5a!E16/1000000000000&lt;0,0,E134*(xa!$E$16+xa!$E$17)*dd5a!E16/1000000000000)</f>
        <v>0</v>
      </c>
      <c r="J134" s="2">
        <f>IF(E134*(xa!$E$16+xa!$E$17)*dd5a!F16/1000000000000&lt;0,0,E134*(xa!$E$16+xa!$E$17)*dd5a!F16/1000000000000)</f>
        <v>6.6245005776252863E-2</v>
      </c>
      <c r="K134" s="2">
        <f>IF(E134*(xa!$E$16+xa!$E$17)*dd5a!G16/1000000000000&lt;0,0,E134*(xa!$E$16+xa!$E$17)*dd5a!G16/1000000000000)</f>
        <v>3.8485193831918327E-2</v>
      </c>
      <c r="L134" s="2">
        <f>IF(E134*(xa!$E$16+xa!$E$17)*dd5a!H16/1000000000000&lt;0,0,E134*(xa!$E$16+xa!$E$17)*dd5a!H16/1000000000000)</f>
        <v>0</v>
      </c>
      <c r="M134" s="2">
        <f>IF(E134*(xa!$E$16+xa!$E$17)*dd5a!I16/1000000000000&lt;0,0,E134*(xa!$E$16+xa!$E$17)*dd5a!I16/1000000000000)</f>
        <v>0</v>
      </c>
      <c r="N134" s="2">
        <f>IF(E134*(xa!$E$16+xa!$E$17)*dd5a!J16/1000000000000&lt;0,0,E134*(xa!$E$16+xa!$E$17)*dd5a!J16/1000000000000)</f>
        <v>9.2112103269837306E-2</v>
      </c>
      <c r="O134" s="33">
        <f t="shared" si="1"/>
        <v>0.1968423028780085</v>
      </c>
      <c r="P134" s="101">
        <f>O134/('d5'!B16/1000000000000)</f>
        <v>5.5137899965828708E-3</v>
      </c>
      <c r="Q134" s="101">
        <f>G134/('d5'!C16/1000000000000)</f>
        <v>0</v>
      </c>
      <c r="R134" s="101">
        <f>H134/('d5'!D16/1000000000000)</f>
        <v>0</v>
      </c>
      <c r="S134" s="101">
        <f>I134/('d5'!E16/1000000000000)</f>
        <v>0</v>
      </c>
      <c r="T134" s="101">
        <f>J134/('d5'!F16/1000000000000)</f>
        <v>2.7717575638599522E-2</v>
      </c>
      <c r="U134" s="101">
        <f>K134/('d5'!G16/1000000000000)</f>
        <v>3.9071262773521145E-2</v>
      </c>
      <c r="V134" s="101">
        <f>L134/('d5'!H16/1000000000000)</f>
        <v>0</v>
      </c>
      <c r="W134" s="101">
        <f>M134/('d5'!I16/1000000000000)</f>
        <v>0</v>
      </c>
      <c r="X134" s="101">
        <f>N134/('d5'!J16/1000000000000)</f>
        <v>3.9533091532119015E-2</v>
      </c>
    </row>
    <row r="135" spans="1:24" x14ac:dyDescent="0.25">
      <c r="A135" s="5" t="s">
        <v>165</v>
      </c>
      <c r="B135" s="5">
        <v>1982</v>
      </c>
      <c r="C135" s="28">
        <v>0.39656603000000001</v>
      </c>
      <c r="D135" s="28">
        <f t="shared" si="2"/>
        <v>0.3473807950526599</v>
      </c>
      <c r="E135" s="28">
        <f t="shared" si="0"/>
        <v>4.9185234947340117E-2</v>
      </c>
      <c r="F135" s="2">
        <f>IF(E135*(xa!$E$16+xa!$E$17)*'d5'!B17/1000000000000&lt;0,0,E135*(xa!$E$16+xa!$E$17)*'d5'!B17/1000000000000)</f>
        <v>0.41141973476401594</v>
      </c>
      <c r="G135" s="2">
        <f>IF(E135*(xa!$E$16+xa!$E$17)*dd5a!C17/1000000000000&lt;0,0,E135*(xa!$E$16+xa!$E$17)*dd5a!C17/1000000000000)</f>
        <v>0</v>
      </c>
      <c r="H135" s="2">
        <f>IF(E135*(xa!$E$16+xa!$E$17)*dd5a!D17/1000000000000&lt;0,0,E135*(xa!$E$16+xa!$E$17)*dd5a!D17/1000000000000)</f>
        <v>0</v>
      </c>
      <c r="I135" s="2">
        <f>IF(E135*(xa!$E$16+xa!$E$17)*dd5a!E17/1000000000000&lt;0,0,E135*(xa!$E$16+xa!$E$17)*dd5a!E17/1000000000000)</f>
        <v>0</v>
      </c>
      <c r="J135" s="2">
        <f>IF(E135*(xa!$E$16+xa!$E$17)*dd5a!F17/1000000000000&lt;0,0,E135*(xa!$E$16+xa!$E$17)*dd5a!F17/1000000000000)</f>
        <v>1.203316772986676E-2</v>
      </c>
      <c r="K135" s="2">
        <f>IF(E135*(xa!$E$16+xa!$E$17)*dd5a!G17/1000000000000&lt;0,0,E135*(xa!$E$16+xa!$E$17)*dd5a!G17/1000000000000)</f>
        <v>6.9906974430654512E-3</v>
      </c>
      <c r="L135" s="2">
        <f>IF(E135*(xa!$E$16+xa!$E$17)*dd5a!H17/1000000000000&lt;0,0,E135*(xa!$E$16+xa!$E$17)*dd5a!H17/1000000000000)</f>
        <v>0</v>
      </c>
      <c r="M135" s="2">
        <f>IF(E135*(xa!$E$16+xa!$E$17)*dd5a!I17/1000000000000&lt;0,0,E135*(xa!$E$16+xa!$E$17)*dd5a!I17/1000000000000)</f>
        <v>0</v>
      </c>
      <c r="N135" s="2">
        <f>IF(E135*(xa!$E$16+xa!$E$17)*dd5a!J17/1000000000000&lt;0,0,E135*(xa!$E$16+xa!$E$17)*dd5a!J17/1000000000000)</f>
        <v>1.6846434821813465E-2</v>
      </c>
      <c r="O135" s="33">
        <f t="shared" si="1"/>
        <v>3.5870299994745676E-2</v>
      </c>
      <c r="P135" s="101">
        <f>O135/('d5'!B17/1000000000000)</f>
        <v>9.9917270180350072E-4</v>
      </c>
      <c r="Q135" s="101">
        <f>G135/('d5'!C17/1000000000000)</f>
        <v>0</v>
      </c>
      <c r="R135" s="101">
        <f>H135/('d5'!D17/1000000000000)</f>
        <v>0</v>
      </c>
      <c r="S135" s="101">
        <f>I135/('d5'!E17/1000000000000)</f>
        <v>0</v>
      </c>
      <c r="T135" s="101">
        <f>J135/('d5'!F17/1000000000000)</f>
        <v>5.1644496694707121E-3</v>
      </c>
      <c r="U135" s="101">
        <f>K135/('d5'!G17/1000000000000)</f>
        <v>7.1333647378218892E-3</v>
      </c>
      <c r="V135" s="101">
        <f>L135/('d5'!H17/1000000000000)</f>
        <v>0</v>
      </c>
      <c r="W135" s="101">
        <f>M135/('d5'!I17/1000000000000)</f>
        <v>0</v>
      </c>
      <c r="X135" s="101">
        <f>N135/('d5'!J17/1000000000000)</f>
        <v>6.93268922708373E-3</v>
      </c>
    </row>
    <row r="136" spans="1:24" x14ac:dyDescent="0.25">
      <c r="A136" s="5" t="s">
        <v>165</v>
      </c>
      <c r="B136" s="5">
        <v>1983</v>
      </c>
      <c r="C136" s="28">
        <v>0.58610759999999995</v>
      </c>
      <c r="D136" s="28">
        <f t="shared" si="2"/>
        <v>0.35322638964038156</v>
      </c>
      <c r="E136" s="28">
        <f t="shared" si="0"/>
        <v>0.2328812103596184</v>
      </c>
      <c r="F136" s="2">
        <f>IF(E136*(xa!$E$16+xa!$E$17)*'d5'!B18/1000000000000&lt;0,0,E136*(xa!$E$16+xa!$E$17)*'d5'!B18/1000000000000)</f>
        <v>2.0022427823088913</v>
      </c>
      <c r="G136" s="2">
        <f>IF(E136*(xa!$E$16+xa!$E$17)*dd5a!C18/1000000000000&lt;0,0,E136*(xa!$E$16+xa!$E$17)*dd5a!C18/1000000000000)</f>
        <v>0</v>
      </c>
      <c r="H136" s="2">
        <f>IF(E136*(xa!$E$16+xa!$E$17)*dd5a!D18/1000000000000&lt;0,0,E136*(xa!$E$16+xa!$E$17)*dd5a!D18/1000000000000)</f>
        <v>0</v>
      </c>
      <c r="I136" s="2">
        <f>IF(E136*(xa!$E$16+xa!$E$17)*dd5a!E18/1000000000000&lt;0,0,E136*(xa!$E$16+xa!$E$17)*dd5a!E18/1000000000000)</f>
        <v>0</v>
      </c>
      <c r="J136" s="2">
        <f>IF(E136*(xa!$E$16+xa!$E$17)*dd5a!F18/1000000000000&lt;0,0,E136*(xa!$E$16+xa!$E$17)*dd5a!F18/1000000000000)</f>
        <v>5.6974388114480641E-2</v>
      </c>
      <c r="K136" s="2">
        <f>IF(E136*(xa!$E$16+xa!$E$17)*dd5a!G18/1000000000000&lt;0,0,E136*(xa!$E$16+xa!$E$17)*dd5a!G18/1000000000000)</f>
        <v>3.304514510639877E-2</v>
      </c>
      <c r="L136" s="2">
        <f>IF(E136*(xa!$E$16+xa!$E$17)*dd5a!H18/1000000000000&lt;0,0,E136*(xa!$E$16+xa!$E$17)*dd5a!H18/1000000000000)</f>
        <v>0</v>
      </c>
      <c r="M136" s="2">
        <f>IF(E136*(xa!$E$16+xa!$E$17)*dd5a!I18/1000000000000&lt;0,0,E136*(xa!$E$16+xa!$E$17)*dd5a!I18/1000000000000)</f>
        <v>0</v>
      </c>
      <c r="N136" s="2">
        <f>IF(E136*(xa!$E$16+xa!$E$17)*dd5a!J18/1000000000000&lt;0,0,E136*(xa!$E$16+xa!$E$17)*dd5a!J18/1000000000000)</f>
        <v>8.5190275561652012E-2</v>
      </c>
      <c r="O136" s="33">
        <f t="shared" si="1"/>
        <v>0.17520980878253142</v>
      </c>
      <c r="P136" s="101">
        <f>O136/('d5'!B18/1000000000000)</f>
        <v>4.7482333003396049E-3</v>
      </c>
      <c r="Q136" s="101">
        <f>G136/('d5'!C18/1000000000000)</f>
        <v>0</v>
      </c>
      <c r="R136" s="101">
        <f>H136/('d5'!D18/1000000000000)</f>
        <v>0</v>
      </c>
      <c r="S136" s="101">
        <f>I136/('d5'!E18/1000000000000)</f>
        <v>0</v>
      </c>
      <c r="T136" s="101">
        <f>J136/('d5'!F18/1000000000000)</f>
        <v>2.4348029108752414E-2</v>
      </c>
      <c r="U136" s="101">
        <f>K136/('d5'!G18/1000000000000)</f>
        <v>3.4032075289803058E-2</v>
      </c>
      <c r="V136" s="101">
        <f>L136/('d5'!H18/1000000000000)</f>
        <v>0</v>
      </c>
      <c r="W136" s="101">
        <f>M136/('d5'!I18/1000000000000)</f>
        <v>0</v>
      </c>
      <c r="X136" s="101">
        <f>N136/('d5'!J18/1000000000000)</f>
        <v>3.3019486651803105E-2</v>
      </c>
    </row>
    <row r="137" spans="1:24" x14ac:dyDescent="0.25">
      <c r="A137" s="5" t="s">
        <v>165</v>
      </c>
      <c r="B137" s="5">
        <v>1984</v>
      </c>
      <c r="C137" s="28">
        <v>0.41029125</v>
      </c>
      <c r="D137" s="28">
        <f t="shared" si="2"/>
        <v>0.35907198422810321</v>
      </c>
      <c r="E137" s="28">
        <f t="shared" si="0"/>
        <v>5.1219265771896783E-2</v>
      </c>
      <c r="F137" s="2">
        <f>IF(E137*(xa!$E$16+xa!$E$17)*'d5'!B19/1000000000000&lt;0,0,E137*(xa!$E$16+xa!$E$17)*'d5'!B19/1000000000000)</f>
        <v>0.45826901471431492</v>
      </c>
      <c r="G137" s="2">
        <f>IF(E137*(xa!$E$16+xa!$E$17)*dd5a!C19/1000000000000&lt;0,0,E137*(xa!$E$16+xa!$E$17)*dd5a!C19/1000000000000)</f>
        <v>0</v>
      </c>
      <c r="H137" s="2">
        <f>IF(E137*(xa!$E$16+xa!$E$17)*dd5a!D19/1000000000000&lt;0,0,E137*(xa!$E$16+xa!$E$17)*dd5a!D19/1000000000000)</f>
        <v>0</v>
      </c>
      <c r="I137" s="2">
        <f>IF(E137*(xa!$E$16+xa!$E$17)*dd5a!E19/1000000000000&lt;0,0,E137*(xa!$E$16+xa!$E$17)*dd5a!E19/1000000000000)</f>
        <v>0</v>
      </c>
      <c r="J137" s="2">
        <f>IF(E137*(xa!$E$16+xa!$E$17)*dd5a!F19/1000000000000&lt;0,0,E137*(xa!$E$16+xa!$E$17)*dd5a!F19/1000000000000)</f>
        <v>1.3843543152828262E-2</v>
      </c>
      <c r="K137" s="2">
        <f>IF(E137*(xa!$E$16+xa!$E$17)*dd5a!G19/1000000000000&lt;0,0,E137*(xa!$E$16+xa!$E$17)*dd5a!G19/1000000000000)</f>
        <v>7.2439919773851337E-3</v>
      </c>
      <c r="L137" s="2">
        <f>IF(E137*(xa!$E$16+xa!$E$17)*dd5a!H19/1000000000000&lt;0,0,E137*(xa!$E$16+xa!$E$17)*dd5a!H19/1000000000000)</f>
        <v>0</v>
      </c>
      <c r="M137" s="2">
        <f>IF(E137*(xa!$E$16+xa!$E$17)*dd5a!I19/1000000000000&lt;0,0,E137*(xa!$E$16+xa!$E$17)*dd5a!I19/1000000000000)</f>
        <v>0</v>
      </c>
      <c r="N137" s="2">
        <f>IF(E137*(xa!$E$16+xa!$E$17)*dd5a!J19/1000000000000&lt;0,0,E137*(xa!$E$16+xa!$E$17)*dd5a!J19/1000000000000)</f>
        <v>1.8855860501266083E-2</v>
      </c>
      <c r="O137" s="33">
        <f t="shared" si="1"/>
        <v>3.9943395631479479E-2</v>
      </c>
      <c r="P137" s="101">
        <f>O137/('d5'!B19/1000000000000)</f>
        <v>1.0401925945697781E-3</v>
      </c>
      <c r="Q137" s="101">
        <f>G137/('d5'!C19/1000000000000)</f>
        <v>0</v>
      </c>
      <c r="R137" s="101">
        <f>H137/('d5'!D19/1000000000000)</f>
        <v>0</v>
      </c>
      <c r="S137" s="101">
        <f>I137/('d5'!E19/1000000000000)</f>
        <v>0</v>
      </c>
      <c r="T137" s="101">
        <f>J137/('d5'!F19/1000000000000)</f>
        <v>5.8166147700959084E-3</v>
      </c>
      <c r="U137" s="101">
        <f>K137/('d5'!G19/1000000000000)</f>
        <v>7.1722692845397366E-3</v>
      </c>
      <c r="V137" s="101">
        <f>L137/('d5'!H19/1000000000000)</f>
        <v>0</v>
      </c>
      <c r="W137" s="101">
        <f>M137/('d5'!I19/1000000000000)</f>
        <v>0</v>
      </c>
      <c r="X137" s="101">
        <f>N137/('d5'!J19/1000000000000)</f>
        <v>6.9836520375059557E-3</v>
      </c>
    </row>
    <row r="138" spans="1:24" x14ac:dyDescent="0.25">
      <c r="A138" s="5" t="s">
        <v>165</v>
      </c>
      <c r="B138" s="5">
        <v>1985</v>
      </c>
      <c r="C138" s="28">
        <v>0.41202748</v>
      </c>
      <c r="D138" s="28">
        <f t="shared" si="2"/>
        <v>0.36491757881582487</v>
      </c>
      <c r="E138" s="28">
        <f t="shared" si="0"/>
        <v>4.7109901184175129E-2</v>
      </c>
      <c r="F138" s="2">
        <f>IF(E138*(xa!$E$16+xa!$E$17)*'d5'!B20/1000000000000&lt;0,0,E138*(xa!$E$16+xa!$E$17)*'d5'!B20/1000000000000)</f>
        <v>0.43577129694373834</v>
      </c>
      <c r="G138" s="2">
        <f>IF(E138*(xa!$E$16+xa!$E$17)*dd5a!C20/1000000000000&lt;0,0,E138*(xa!$E$16+xa!$E$17)*dd5a!C20/1000000000000)</f>
        <v>0</v>
      </c>
      <c r="H138" s="2">
        <f>IF(E138*(xa!$E$16+xa!$E$17)*dd5a!D20/1000000000000&lt;0,0,E138*(xa!$E$16+xa!$E$17)*dd5a!D20/1000000000000)</f>
        <v>0</v>
      </c>
      <c r="I138" s="2">
        <f>IF(E138*(xa!$E$16+xa!$E$17)*dd5a!E20/1000000000000&lt;0,0,E138*(xa!$E$16+xa!$E$17)*dd5a!E20/1000000000000)</f>
        <v>0</v>
      </c>
      <c r="J138" s="2">
        <f>IF(E138*(xa!$E$16+xa!$E$17)*dd5a!F20/1000000000000&lt;0,0,E138*(xa!$E$16+xa!$E$17)*dd5a!F20/1000000000000)</f>
        <v>1.2732864092058855E-2</v>
      </c>
      <c r="K138" s="2">
        <f>IF(E138*(xa!$E$16+xa!$E$17)*dd5a!G20/1000000000000&lt;0,0,E138*(xa!$E$16+xa!$E$17)*dd5a!G20/1000000000000)</f>
        <v>6.8164729320418522E-3</v>
      </c>
      <c r="L138" s="2">
        <f>IF(E138*(xa!$E$16+xa!$E$17)*dd5a!H20/1000000000000&lt;0,0,E138*(xa!$E$16+xa!$E$17)*dd5a!H20/1000000000000)</f>
        <v>0</v>
      </c>
      <c r="M138" s="2">
        <f>IF(E138*(xa!$E$16+xa!$E$17)*dd5a!I20/1000000000000&lt;0,0,E138*(xa!$E$16+xa!$E$17)*dd5a!I20/1000000000000)</f>
        <v>0</v>
      </c>
      <c r="N138" s="2">
        <f>IF(E138*(xa!$E$16+xa!$E$17)*dd5a!J20/1000000000000&lt;0,0,E138*(xa!$E$16+xa!$E$17)*dd5a!J20/1000000000000)</f>
        <v>1.7343039021942234E-2</v>
      </c>
      <c r="O138" s="33">
        <f t="shared" si="1"/>
        <v>3.6892376046042938E-2</v>
      </c>
      <c r="P138" s="101">
        <f>O138/('d5'!B20/1000000000000)</f>
        <v>9.2927899360309657E-4</v>
      </c>
      <c r="Q138" s="101">
        <f>G138/('d5'!C20/1000000000000)</f>
        <v>0</v>
      </c>
      <c r="R138" s="101">
        <f>H138/('d5'!D20/1000000000000)</f>
        <v>0</v>
      </c>
      <c r="S138" s="101">
        <f>I138/('d5'!E20/1000000000000)</f>
        <v>0</v>
      </c>
      <c r="T138" s="101">
        <f>J138/('d5'!F20/1000000000000)</f>
        <v>5.3275581975141652E-3</v>
      </c>
      <c r="U138" s="101">
        <f>K138/('d5'!G20/1000000000000)</f>
        <v>6.682816600041031E-3</v>
      </c>
      <c r="V138" s="101">
        <f>L138/('d5'!H20/1000000000000)</f>
        <v>0</v>
      </c>
      <c r="W138" s="101">
        <f>M138/('d5'!I20/1000000000000)</f>
        <v>0</v>
      </c>
      <c r="X138" s="101">
        <f>N138/('d5'!J20/1000000000000)</f>
        <v>6.2385032453029622E-3</v>
      </c>
    </row>
    <row r="139" spans="1:24" x14ac:dyDescent="0.25">
      <c r="A139" s="5" t="s">
        <v>165</v>
      </c>
      <c r="B139" s="5">
        <v>1986</v>
      </c>
      <c r="C139" s="28">
        <v>0.45798472000000001</v>
      </c>
      <c r="D139" s="28">
        <f t="shared" si="2"/>
        <v>0.37076317340354653</v>
      </c>
      <c r="E139" s="28">
        <f t="shared" si="0"/>
        <v>8.7221546596453481E-2</v>
      </c>
      <c r="F139" s="2">
        <f>IF(E139*(xa!$E$16+xa!$E$17)*'d5'!B21/1000000000000&lt;0,0,E139*(xa!$E$16+xa!$E$17)*'d5'!B21/1000000000000)</f>
        <v>0.83322743463592019</v>
      </c>
      <c r="G139" s="2">
        <f>IF(E139*(xa!$E$16+xa!$E$17)*dd5a!C21/1000000000000&lt;0,0,E139*(xa!$E$16+xa!$E$17)*dd5a!C21/1000000000000)</f>
        <v>0</v>
      </c>
      <c r="H139" s="2">
        <f>IF(E139*(xa!$E$16+xa!$E$17)*dd5a!D21/1000000000000&lt;0,0,E139*(xa!$E$16+xa!$E$17)*dd5a!D21/1000000000000)</f>
        <v>0</v>
      </c>
      <c r="I139" s="2">
        <f>IF(E139*(xa!$E$16+xa!$E$17)*dd5a!E21/1000000000000&lt;0,0,E139*(xa!$E$16+xa!$E$17)*dd5a!E21/1000000000000)</f>
        <v>0</v>
      </c>
      <c r="J139" s="2">
        <f>IF(E139*(xa!$E$16+xa!$E$17)*dd5a!F21/1000000000000&lt;0,0,E139*(xa!$E$16+xa!$E$17)*dd5a!F21/1000000000000)</f>
        <v>2.3777465817659185E-2</v>
      </c>
      <c r="K139" s="2">
        <f>IF(E139*(xa!$E$16+xa!$E$17)*dd5a!G21/1000000000000&lt;0,0,E139*(xa!$E$16+xa!$E$17)*dd5a!G21/1000000000000)</f>
        <v>1.2640669862037619E-2</v>
      </c>
      <c r="L139" s="2">
        <f>IF(E139*(xa!$E$16+xa!$E$17)*dd5a!H21/1000000000000&lt;0,0,E139*(xa!$E$16+xa!$E$17)*dd5a!H21/1000000000000)</f>
        <v>0</v>
      </c>
      <c r="M139" s="2">
        <f>IF(E139*(xa!$E$16+xa!$E$17)*dd5a!I21/1000000000000&lt;0,0,E139*(xa!$E$16+xa!$E$17)*dd5a!I21/1000000000000)</f>
        <v>0</v>
      </c>
      <c r="N139" s="2">
        <f>IF(E139*(xa!$E$16+xa!$E$17)*dd5a!J21/1000000000000&lt;0,0,E139*(xa!$E$16+xa!$E$17)*dd5a!J21/1000000000000)</f>
        <v>3.2109740164018387E-2</v>
      </c>
      <c r="O139" s="33">
        <f t="shared" si="1"/>
        <v>6.8527875843715197E-2</v>
      </c>
      <c r="P139" s="101">
        <f>O139/('d5'!B21/1000000000000)</f>
        <v>1.6714116059442731E-3</v>
      </c>
      <c r="Q139" s="101">
        <f>G139/('d5'!C21/1000000000000)</f>
        <v>0</v>
      </c>
      <c r="R139" s="101">
        <f>H139/('d5'!D21/1000000000000)</f>
        <v>0</v>
      </c>
      <c r="S139" s="101">
        <f>I139/('d5'!E21/1000000000000)</f>
        <v>0</v>
      </c>
      <c r="T139" s="101">
        <f>J139/('d5'!F21/1000000000000)</f>
        <v>9.6656365112435718E-3</v>
      </c>
      <c r="U139" s="101">
        <f>K139/('d5'!G21/1000000000000)</f>
        <v>1.2038733201940589E-2</v>
      </c>
      <c r="V139" s="101">
        <f>L139/('d5'!H21/1000000000000)</f>
        <v>0</v>
      </c>
      <c r="W139" s="101">
        <f>M139/('d5'!I21/1000000000000)</f>
        <v>0</v>
      </c>
      <c r="X139" s="101">
        <f>N139/('d5'!J21/1000000000000)</f>
        <v>1.1034274970453053E-2</v>
      </c>
    </row>
    <row r="140" spans="1:24" x14ac:dyDescent="0.25">
      <c r="A140" s="5" t="s">
        <v>165</v>
      </c>
      <c r="B140" s="5">
        <v>1987</v>
      </c>
      <c r="C140" s="28">
        <v>0.60532414999999995</v>
      </c>
      <c r="D140" s="28">
        <f t="shared" si="2"/>
        <v>0.37660876799126819</v>
      </c>
      <c r="E140" s="28">
        <f t="shared" si="0"/>
        <v>0.22871538200873176</v>
      </c>
      <c r="F140" s="2">
        <f>IF(E140*(xa!$E$16+xa!$E$17)*'d5'!B22/1000000000000&lt;0,0,E140*(xa!$E$16+xa!$E$17)*'d5'!B22/1000000000000)</f>
        <v>2.2595250019406632</v>
      </c>
      <c r="G140" s="2">
        <f>IF(E140*(xa!$E$16+xa!$E$17)*dd5a!C22/1000000000000&lt;0,0,E140*(xa!$E$16+xa!$E$17)*dd5a!C22/1000000000000)</f>
        <v>0</v>
      </c>
      <c r="H140" s="2">
        <f>IF(E140*(xa!$E$16+xa!$E$17)*dd5a!D22/1000000000000&lt;0,0,E140*(xa!$E$16+xa!$E$17)*dd5a!D22/1000000000000)</f>
        <v>0</v>
      </c>
      <c r="I140" s="2">
        <f>IF(E140*(xa!$E$16+xa!$E$17)*dd5a!E22/1000000000000&lt;0,0,E140*(xa!$E$16+xa!$E$17)*dd5a!E22/1000000000000)</f>
        <v>0</v>
      </c>
      <c r="J140" s="2">
        <f>IF(E140*(xa!$E$16+xa!$E$17)*dd5a!F22/1000000000000&lt;0,0,E140*(xa!$E$16+xa!$E$17)*dd5a!F22/1000000000000)</f>
        <v>6.1817193449320025E-2</v>
      </c>
      <c r="K140" s="2">
        <f>IF(E140*(xa!$E$16+xa!$E$17)*dd5a!G22/1000000000000&lt;0,0,E140*(xa!$E$16+xa!$E$17)*dd5a!G22/1000000000000)</f>
        <v>3.8529164537808948E-2</v>
      </c>
      <c r="L140" s="2">
        <f>IF(E140*(xa!$E$16+xa!$E$17)*dd5a!H22/1000000000000&lt;0,0,E140*(xa!$E$16+xa!$E$17)*dd5a!H22/1000000000000)</f>
        <v>0</v>
      </c>
      <c r="M140" s="2">
        <f>IF(E140*(xa!$E$16+xa!$E$17)*dd5a!I22/1000000000000&lt;0,0,E140*(xa!$E$16+xa!$E$17)*dd5a!I22/1000000000000)</f>
        <v>0</v>
      </c>
      <c r="N140" s="2">
        <f>IF(E140*(xa!$E$16+xa!$E$17)*dd5a!J22/1000000000000&lt;0,0,E140*(xa!$E$16+xa!$E$17)*dd5a!J22/1000000000000)</f>
        <v>8.4732187572774856E-2</v>
      </c>
      <c r="O140" s="33">
        <f t="shared" si="1"/>
        <v>0.18507854555990383</v>
      </c>
      <c r="P140" s="101">
        <f>O140/('d5'!B22/1000000000000)</f>
        <v>4.3650600367901851E-3</v>
      </c>
      <c r="Q140" s="101">
        <f>G140/('d5'!C22/1000000000000)</f>
        <v>0</v>
      </c>
      <c r="R140" s="101">
        <f>H140/('d5'!D22/1000000000000)</f>
        <v>0</v>
      </c>
      <c r="S140" s="101">
        <f>I140/('d5'!E22/1000000000000)</f>
        <v>0</v>
      </c>
      <c r="T140" s="101">
        <f>J140/('d5'!F22/1000000000000)</f>
        <v>2.4530632321158739E-2</v>
      </c>
      <c r="U140" s="101">
        <f>K140/('d5'!G22/1000000000000)</f>
        <v>3.6008564988606488E-2</v>
      </c>
      <c r="V140" s="101">
        <f>L140/('d5'!H22/1000000000000)</f>
        <v>0</v>
      </c>
      <c r="W140" s="101">
        <f>M140/('d5'!I22/1000000000000)</f>
        <v>0</v>
      </c>
      <c r="X140" s="101">
        <f>N140/('d5'!J22/1000000000000)</f>
        <v>2.7781045105827823E-2</v>
      </c>
    </row>
    <row r="141" spans="1:24" x14ac:dyDescent="0.25">
      <c r="A141" s="5" t="s">
        <v>165</v>
      </c>
      <c r="B141" s="5">
        <v>1988</v>
      </c>
      <c r="C141" s="28">
        <v>0.64444950000000001</v>
      </c>
      <c r="D141" s="28">
        <f t="shared" si="2"/>
        <v>0.38245436257898985</v>
      </c>
      <c r="E141" s="28">
        <f t="shared" si="0"/>
        <v>0.26199513742101016</v>
      </c>
      <c r="F141" s="2">
        <f>IF(E141*(xa!$E$16+xa!$E$17)*'d5'!B23/1000000000000&lt;0,0,E141*(xa!$E$16+xa!$E$17)*'d5'!B23/1000000000000)</f>
        <v>2.692078635542106</v>
      </c>
      <c r="G141" s="2">
        <f>IF(E141*(xa!$E$16+xa!$E$17)*dd5a!C23/1000000000000&lt;0,0,E141*(xa!$E$16+xa!$E$17)*dd5a!C23/1000000000000)</f>
        <v>0</v>
      </c>
      <c r="H141" s="2">
        <f>IF(E141*(xa!$E$16+xa!$E$17)*dd5a!D23/1000000000000&lt;0,0,E141*(xa!$E$16+xa!$E$17)*dd5a!D23/1000000000000)</f>
        <v>0</v>
      </c>
      <c r="I141" s="2">
        <f>IF(E141*(xa!$E$16+xa!$E$17)*dd5a!E23/1000000000000&lt;0,0,E141*(xa!$E$16+xa!$E$17)*dd5a!E23/1000000000000)</f>
        <v>0</v>
      </c>
      <c r="J141" s="2">
        <f>IF(E141*(xa!$E$16+xa!$E$17)*dd5a!F23/1000000000000&lt;0,0,E141*(xa!$E$16+xa!$E$17)*dd5a!F23/1000000000000)</f>
        <v>7.1422494412341581E-2</v>
      </c>
      <c r="K141" s="2">
        <f>IF(E141*(xa!$E$16+xa!$E$17)*dd5a!G23/1000000000000&lt;0,0,E141*(xa!$E$16+xa!$E$17)*dd5a!G23/1000000000000)</f>
        <v>4.4745887524996912E-2</v>
      </c>
      <c r="L141" s="2">
        <f>IF(E141*(xa!$E$16+xa!$E$17)*dd5a!H23/1000000000000&lt;0,0,E141*(xa!$E$16+xa!$E$17)*dd5a!H23/1000000000000)</f>
        <v>0</v>
      </c>
      <c r="M141" s="2">
        <f>IF(E141*(xa!$E$16+xa!$E$17)*dd5a!I23/1000000000000&lt;0,0,E141*(xa!$E$16+xa!$E$17)*dd5a!I23/1000000000000)</f>
        <v>0</v>
      </c>
      <c r="N141" s="2">
        <f>IF(E141*(xa!$E$16+xa!$E$17)*dd5a!J23/1000000000000&lt;0,0,E141*(xa!$E$16+xa!$E$17)*dd5a!J23/1000000000000)</f>
        <v>0.10316582526227118</v>
      </c>
      <c r="O141" s="33">
        <f t="shared" si="1"/>
        <v>0.21933420719960967</v>
      </c>
      <c r="P141" s="101">
        <f>O141/('d5'!B23/1000000000000)</f>
        <v>4.9735647891067953E-3</v>
      </c>
      <c r="Q141" s="101">
        <f>G141/('d5'!C23/1000000000000)</f>
        <v>0</v>
      </c>
      <c r="R141" s="101">
        <f>H141/('d5'!D23/1000000000000)</f>
        <v>0</v>
      </c>
      <c r="S141" s="101">
        <f>I141/('d5'!E23/1000000000000)</f>
        <v>0</v>
      </c>
      <c r="T141" s="101">
        <f>J141/('d5'!F23/1000000000000)</f>
        <v>2.7470190158592915E-2</v>
      </c>
      <c r="U141" s="101">
        <f>K141/('d5'!G23/1000000000000)</f>
        <v>4.03116103828801E-2</v>
      </c>
      <c r="V141" s="101">
        <f>L141/('d5'!H23/1000000000000)</f>
        <v>0</v>
      </c>
      <c r="W141" s="101">
        <f>M141/('d5'!I23/1000000000000)</f>
        <v>0</v>
      </c>
      <c r="X141" s="101">
        <f>N141/('d5'!J23/1000000000000)</f>
        <v>3.15491820373918E-2</v>
      </c>
    </row>
    <row r="142" spans="1:24" x14ac:dyDescent="0.25">
      <c r="A142" s="5" t="s">
        <v>165</v>
      </c>
      <c r="B142" s="5">
        <v>1989</v>
      </c>
      <c r="C142" s="28">
        <v>0.54154809999999998</v>
      </c>
      <c r="D142" s="28">
        <f t="shared" si="2"/>
        <v>0.38829995716671151</v>
      </c>
      <c r="E142" s="28">
        <f t="shared" si="0"/>
        <v>0.15324814283328847</v>
      </c>
      <c r="F142" s="2">
        <f>IF(E142*(xa!$E$16+xa!$E$17)*'d5'!B24/1000000000000&lt;0,0,E142*(xa!$E$16+xa!$E$17)*'d5'!B24/1000000000000)</f>
        <v>1.6282308679751234</v>
      </c>
      <c r="G142" s="2">
        <f>IF(E142*(xa!$E$16+xa!$E$17)*dd5a!C24/1000000000000&lt;0,0,E142*(xa!$E$16+xa!$E$17)*dd5a!C24/1000000000000)</f>
        <v>0</v>
      </c>
      <c r="H142" s="2">
        <f>IF(E142*(xa!$E$16+xa!$E$17)*dd5a!D24/1000000000000&lt;0,0,E142*(xa!$E$16+xa!$E$17)*dd5a!D24/1000000000000)</f>
        <v>0</v>
      </c>
      <c r="I142" s="2">
        <f>IF(E142*(xa!$E$16+xa!$E$17)*dd5a!E24/1000000000000&lt;0,0,E142*(xa!$E$16+xa!$E$17)*dd5a!E24/1000000000000)</f>
        <v>0</v>
      </c>
      <c r="J142" s="2">
        <f>IF(E142*(xa!$E$16+xa!$E$17)*dd5a!F24/1000000000000&lt;0,0,E142*(xa!$E$16+xa!$E$17)*dd5a!F24/1000000000000)</f>
        <v>4.1776976217782771E-2</v>
      </c>
      <c r="K142" s="2">
        <f>IF(E142*(xa!$E$16+xa!$E$17)*dd5a!G24/1000000000000&lt;0,0,E142*(xa!$E$16+xa!$E$17)*dd5a!G24/1000000000000)</f>
        <v>2.6208803883634658E-2</v>
      </c>
      <c r="L142" s="2">
        <f>IF(E142*(xa!$E$16+xa!$E$17)*dd5a!H24/1000000000000&lt;0,0,E142*(xa!$E$16+xa!$E$17)*dd5a!H24/1000000000000)</f>
        <v>0</v>
      </c>
      <c r="M142" s="2">
        <f>IF(E142*(xa!$E$16+xa!$E$17)*dd5a!I24/1000000000000&lt;0,0,E142*(xa!$E$16+xa!$E$17)*dd5a!I24/1000000000000)</f>
        <v>0</v>
      </c>
      <c r="N142" s="2">
        <f>IF(E142*(xa!$E$16+xa!$E$17)*dd5a!J24/1000000000000&lt;0,0,E142*(xa!$E$16+xa!$E$17)*dd5a!J24/1000000000000)</f>
        <v>6.0344521203463994E-2</v>
      </c>
      <c r="O142" s="33">
        <f t="shared" si="1"/>
        <v>0.12833030130488143</v>
      </c>
      <c r="P142" s="101">
        <f>O142/('d5'!B24/1000000000000)</f>
        <v>2.8142609935281017E-3</v>
      </c>
      <c r="Q142" s="101">
        <f>G142/('d5'!C24/1000000000000)</f>
        <v>0</v>
      </c>
      <c r="R142" s="101">
        <f>H142/('d5'!D24/1000000000000)</f>
        <v>0</v>
      </c>
      <c r="S142" s="101">
        <f>I142/('d5'!E24/1000000000000)</f>
        <v>0</v>
      </c>
      <c r="T142" s="101">
        <f>J142/('d5'!F24/1000000000000)</f>
        <v>1.5824612203705596E-2</v>
      </c>
      <c r="U142" s="101">
        <f>K142/('d5'!G24/1000000000000)</f>
        <v>2.2790264246638835E-2</v>
      </c>
      <c r="V142" s="101">
        <f>L142/('d5'!H24/1000000000000)</f>
        <v>0</v>
      </c>
      <c r="W142" s="101">
        <f>M142/('d5'!I24/1000000000000)</f>
        <v>0</v>
      </c>
      <c r="X142" s="101">
        <f>N142/('d5'!J24/1000000000000)</f>
        <v>1.7192171283038175E-2</v>
      </c>
    </row>
    <row r="143" spans="1:24" x14ac:dyDescent="0.25">
      <c r="A143" s="5" t="s">
        <v>165</v>
      </c>
      <c r="B143" s="5">
        <v>1990</v>
      </c>
      <c r="C143" s="28">
        <v>0.72288010000000003</v>
      </c>
      <c r="D143" s="28">
        <f t="shared" si="2"/>
        <v>0.39414555175443317</v>
      </c>
      <c r="E143" s="28">
        <f t="shared" si="0"/>
        <v>0.32873454824556686</v>
      </c>
      <c r="F143" s="2">
        <f>IF(E143*(xa!$E$16+xa!$E$17)*'d5'!B25/1000000000000&lt;0,0,E143*(xa!$E$16+xa!$E$17)*'d5'!B25/1000000000000)</f>
        <v>3.5923125228630814</v>
      </c>
      <c r="G143" s="2">
        <f>IF(E143*(xa!$E$16+xa!$E$17)*dd5a!C25/1000000000000&lt;0,0,E143*(xa!$E$16+xa!$E$17)*dd5a!C25/1000000000000)</f>
        <v>0</v>
      </c>
      <c r="H143" s="2">
        <f>IF(E143*(xa!$E$16+xa!$E$17)*dd5a!D25/1000000000000&lt;0,0,E143*(xa!$E$16+xa!$E$17)*dd5a!D25/1000000000000)</f>
        <v>0</v>
      </c>
      <c r="I143" s="2">
        <f>IF(E143*(xa!$E$16+xa!$E$17)*dd5a!E25/1000000000000&lt;0,0,E143*(xa!$E$16+xa!$E$17)*dd5a!E25/1000000000000)</f>
        <v>0</v>
      </c>
      <c r="J143" s="2">
        <f>IF(E143*(xa!$E$16+xa!$E$17)*dd5a!F25/1000000000000&lt;0,0,E143*(xa!$E$16+xa!$E$17)*dd5a!F25/1000000000000)</f>
        <v>9.7275840171345704E-2</v>
      </c>
      <c r="K143" s="2">
        <f>IF(E143*(xa!$E$16+xa!$E$17)*dd5a!G25/1000000000000&lt;0,0,E143*(xa!$E$16+xa!$E$17)*dd5a!G25/1000000000000)</f>
        <v>6.4646306381587221E-2</v>
      </c>
      <c r="L143" s="2">
        <f>IF(E143*(xa!$E$16+xa!$E$17)*dd5a!H25/1000000000000&lt;0,0,E143*(xa!$E$16+xa!$E$17)*dd5a!H25/1000000000000)</f>
        <v>0</v>
      </c>
      <c r="M143" s="2">
        <f>IF(E143*(xa!$E$16+xa!$E$17)*dd5a!I25/1000000000000&lt;0,0,E143*(xa!$E$16+xa!$E$17)*dd5a!I25/1000000000000)</f>
        <v>0</v>
      </c>
      <c r="N143" s="2">
        <f>IF(E143*(xa!$E$16+xa!$E$17)*dd5a!J25/1000000000000&lt;0,0,E143*(xa!$E$16+xa!$E$17)*dd5a!J25/1000000000000)</f>
        <v>0.13787126953419077</v>
      </c>
      <c r="O143" s="33">
        <f t="shared" si="1"/>
        <v>0.29979341608712368</v>
      </c>
      <c r="P143" s="101">
        <f>O143/('d5'!B25/1000000000000)</f>
        <v>6.3921837118789699E-3</v>
      </c>
      <c r="Q143" s="101">
        <f>G143/('d5'!C25/1000000000000)</f>
        <v>0</v>
      </c>
      <c r="R143" s="101">
        <f>H143/('d5'!D25/1000000000000)</f>
        <v>0</v>
      </c>
      <c r="S143" s="101">
        <f>I143/('d5'!E25/1000000000000)</f>
        <v>0</v>
      </c>
      <c r="T143" s="101">
        <f>J143/('d5'!F25/1000000000000)</f>
        <v>3.4131873744331825E-2</v>
      </c>
      <c r="U143" s="101">
        <f>K143/('d5'!G25/1000000000000)</f>
        <v>5.2557972667957094E-2</v>
      </c>
      <c r="V143" s="101">
        <f>L143/('d5'!H25/1000000000000)</f>
        <v>0</v>
      </c>
      <c r="W143" s="101">
        <f>M143/('d5'!I25/1000000000000)</f>
        <v>0</v>
      </c>
      <c r="X143" s="101">
        <f>N143/('d5'!J25/1000000000000)</f>
        <v>3.6863975811280952E-2</v>
      </c>
    </row>
    <row r="144" spans="1:24" x14ac:dyDescent="0.25">
      <c r="A144" s="5" t="s">
        <v>165</v>
      </c>
      <c r="B144" s="5">
        <v>1991</v>
      </c>
      <c r="C144" s="28">
        <v>0.70119430000000005</v>
      </c>
      <c r="D144" s="28">
        <f t="shared" si="2"/>
        <v>0.39999114634215482</v>
      </c>
      <c r="E144" s="28">
        <f t="shared" si="0"/>
        <v>0.30120315365784522</v>
      </c>
      <c r="F144" s="2">
        <f>IF(E144*(xa!$E$16+xa!$E$17)*'d5'!B26/1000000000000&lt;0,0,E144*(xa!$E$16+xa!$E$17)*'d5'!B26/1000000000000)</f>
        <v>3.3125118026675184</v>
      </c>
      <c r="G144" s="2">
        <f>IF(E144*(xa!$E$16+xa!$E$17)*dd5a!C26/1000000000000&lt;0,0,E144*(xa!$E$16+xa!$E$17)*dd5a!C26/1000000000000)</f>
        <v>0</v>
      </c>
      <c r="H144" s="2">
        <f>IF(E144*(xa!$E$16+xa!$E$17)*dd5a!D26/1000000000000&lt;0,0,E144*(xa!$E$16+xa!$E$17)*dd5a!D26/1000000000000)</f>
        <v>0</v>
      </c>
      <c r="I144" s="2">
        <f>IF(E144*(xa!$E$16+xa!$E$17)*dd5a!E26/1000000000000&lt;0,0,E144*(xa!$E$16+xa!$E$17)*dd5a!E26/1000000000000)</f>
        <v>0</v>
      </c>
      <c r="J144" s="2">
        <f>IF(E144*(xa!$E$16+xa!$E$17)*dd5a!F26/1000000000000&lt;0,0,E144*(xa!$E$16+xa!$E$17)*dd5a!F26/1000000000000)</f>
        <v>8.2812795066687955E-2</v>
      </c>
      <c r="K144" s="2">
        <f>IF(E144*(xa!$E$16+xa!$E$17)*dd5a!G26/1000000000000&lt;0,0,E144*(xa!$E$16+xa!$E$17)*dd5a!G26/1000000000000)</f>
        <v>5.8530399225099797E-2</v>
      </c>
      <c r="L144" s="2">
        <f>IF(E144*(xa!$E$16+xa!$E$17)*dd5a!H26/1000000000000&lt;0,0,E144*(xa!$E$16+xa!$E$17)*dd5a!H26/1000000000000)</f>
        <v>0</v>
      </c>
      <c r="M144" s="2">
        <f>IF(E144*(xa!$E$16+xa!$E$17)*dd5a!I26/1000000000000&lt;0,0,E144*(xa!$E$16+xa!$E$17)*dd5a!I26/1000000000000)</f>
        <v>0</v>
      </c>
      <c r="N144" s="2">
        <f>IF(E144*(xa!$E$16+xa!$E$17)*dd5a!J26/1000000000000&lt;0,0,E144*(xa!$E$16+xa!$E$17)*dd5a!J26/1000000000000)</f>
        <v>0.12632460264410028</v>
      </c>
      <c r="O144" s="33">
        <f t="shared" si="1"/>
        <v>0.26766779693588805</v>
      </c>
      <c r="P144" s="101">
        <f>O144/('d5'!B26/1000000000000)</f>
        <v>5.6709279011840684E-3</v>
      </c>
      <c r="Q144" s="101">
        <f>G144/('d5'!C26/1000000000000)</f>
        <v>0</v>
      </c>
      <c r="R144" s="101">
        <f>H144/('d5'!D26/1000000000000)</f>
        <v>0</v>
      </c>
      <c r="S144" s="101">
        <f>I144/('d5'!E26/1000000000000)</f>
        <v>0</v>
      </c>
      <c r="T144" s="101">
        <f>J144/('d5'!F26/1000000000000)</f>
        <v>2.8360546255715054E-2</v>
      </c>
      <c r="U144" s="101">
        <f>K144/('d5'!G26/1000000000000)</f>
        <v>4.7201934858951453E-2</v>
      </c>
      <c r="V144" s="101">
        <f>L144/('d5'!H26/1000000000000)</f>
        <v>0</v>
      </c>
      <c r="W144" s="101">
        <f>M144/('d5'!I26/1000000000000)</f>
        <v>0</v>
      </c>
      <c r="X144" s="101">
        <f>N144/('d5'!J26/1000000000000)</f>
        <v>3.22256639398215E-2</v>
      </c>
    </row>
    <row r="145" spans="1:24" x14ac:dyDescent="0.25">
      <c r="A145" s="5" t="s">
        <v>165</v>
      </c>
      <c r="B145" s="5">
        <v>1992</v>
      </c>
      <c r="C145" s="28">
        <v>0.48719456999999999</v>
      </c>
      <c r="D145" s="28">
        <f t="shared" si="2"/>
        <v>0.40583674092987648</v>
      </c>
      <c r="E145" s="28">
        <f t="shared" si="0"/>
        <v>8.1357829070123511E-2</v>
      </c>
      <c r="F145" s="2">
        <f>IF(E145*(xa!$E$16+xa!$E$17)*'d5'!B27/1000000000000&lt;0,0,E145*(xa!$E$16+xa!$E$17)*'d5'!B27/1000000000000)</f>
        <v>0.90990596032026139</v>
      </c>
      <c r="G145" s="2">
        <f>IF(E145*(xa!$E$16+xa!$E$17)*dd5a!C27/1000000000000&lt;0,0,E145*(xa!$E$16+xa!$E$17)*dd5a!C27/1000000000000)</f>
        <v>0</v>
      </c>
      <c r="H145" s="2">
        <f>IF(E145*(xa!$E$16+xa!$E$17)*dd5a!D27/1000000000000&lt;0,0,E145*(xa!$E$16+xa!$E$17)*dd5a!D27/1000000000000)</f>
        <v>0</v>
      </c>
      <c r="I145" s="2">
        <f>IF(E145*(xa!$E$16+xa!$E$17)*dd5a!E27/1000000000000&lt;0,0,E145*(xa!$E$16+xa!$E$17)*dd5a!E27/1000000000000)</f>
        <v>0</v>
      </c>
      <c r="J145" s="2">
        <f>IF(E145*(xa!$E$16+xa!$E$17)*dd5a!F27/1000000000000&lt;0,0,E145*(xa!$E$16+xa!$E$17)*dd5a!F27/1000000000000)</f>
        <v>2.4264158941873639E-2</v>
      </c>
      <c r="K145" s="2">
        <f>IF(E145*(xa!$E$16+xa!$E$17)*dd5a!G27/1000000000000&lt;0,0,E145*(xa!$E$16+xa!$E$17)*dd5a!G27/1000000000000)</f>
        <v>1.5809616060564542E-2</v>
      </c>
      <c r="L145" s="2">
        <f>IF(E145*(xa!$E$16+xa!$E$17)*dd5a!H27/1000000000000&lt;0,0,E145*(xa!$E$16+xa!$E$17)*dd5a!H27/1000000000000)</f>
        <v>0</v>
      </c>
      <c r="M145" s="2">
        <f>IF(E145*(xa!$E$16+xa!$E$17)*dd5a!I27/1000000000000&lt;0,0,E145*(xa!$E$16+xa!$E$17)*dd5a!I27/1000000000000)</f>
        <v>0</v>
      </c>
      <c r="N145" s="2">
        <f>IF(E145*(xa!$E$16+xa!$E$17)*dd5a!J27/1000000000000&lt;0,0,E145*(xa!$E$16+xa!$E$17)*dd5a!J27/1000000000000)</f>
        <v>5.3077847685348581E-2</v>
      </c>
      <c r="O145" s="33">
        <f t="shared" si="1"/>
        <v>9.3151622687786761E-2</v>
      </c>
      <c r="P145" s="101">
        <f>O145/('d5'!B27/1000000000000)</f>
        <v>1.9406588059955575E-3</v>
      </c>
      <c r="Q145" s="101">
        <f>G145/('d5'!C27/1000000000000)</f>
        <v>0</v>
      </c>
      <c r="R145" s="101">
        <f>H145/('d5'!D27/1000000000000)</f>
        <v>0</v>
      </c>
      <c r="S145" s="101">
        <f>I145/('d5'!E27/1000000000000)</f>
        <v>0</v>
      </c>
      <c r="T145" s="101">
        <f>J145/('d5'!F27/1000000000000)</f>
        <v>7.8524786219655793E-3</v>
      </c>
      <c r="U145" s="101">
        <f>K145/('d5'!G27/1000000000000)</f>
        <v>1.2647692848451634E-2</v>
      </c>
      <c r="V145" s="101">
        <f>L145/('d5'!H27/1000000000000)</f>
        <v>0</v>
      </c>
      <c r="W145" s="101">
        <f>M145/('d5'!I27/1000000000000)</f>
        <v>0</v>
      </c>
      <c r="X145" s="101">
        <f>N145/('d5'!J27/1000000000000)</f>
        <v>1.28207361558813E-2</v>
      </c>
    </row>
    <row r="146" spans="1:24" x14ac:dyDescent="0.25">
      <c r="A146" s="5" t="s">
        <v>165</v>
      </c>
      <c r="B146" s="5">
        <v>1993</v>
      </c>
      <c r="C146" s="28">
        <v>0.52800493999999998</v>
      </c>
      <c r="D146" s="28">
        <f t="shared" si="2"/>
        <v>0.41168233551759814</v>
      </c>
      <c r="E146" s="28">
        <f t="shared" si="0"/>
        <v>0.11632260448240184</v>
      </c>
      <c r="F146" s="2">
        <f>IF(E146*(xa!$E$16+xa!$E$17)*'d5'!B28/1000000000000&lt;0,0,E146*(xa!$E$16+xa!$E$17)*'d5'!B28/1000000000000)</f>
        <v>1.3253448586911418</v>
      </c>
      <c r="G146" s="2">
        <f>IF(E146*(xa!$E$16+xa!$E$17)*dd5a!C28/1000000000000&lt;0,0,E146*(xa!$E$16+xa!$E$17)*dd5a!C28/1000000000000)</f>
        <v>0</v>
      </c>
      <c r="H146" s="2">
        <f>IF(E146*(xa!$E$16+xa!$E$17)*dd5a!D28/1000000000000&lt;0,0,E146*(xa!$E$16+xa!$E$17)*dd5a!D28/1000000000000)</f>
        <v>0</v>
      </c>
      <c r="I146" s="2">
        <f>IF(E146*(xa!$E$16+xa!$E$17)*dd5a!E28/1000000000000&lt;0,0,E146*(xa!$E$16+xa!$E$17)*dd5a!E28/1000000000000)</f>
        <v>0</v>
      </c>
      <c r="J146" s="2">
        <f>IF(E146*(xa!$E$16+xa!$E$17)*dd5a!F28/1000000000000&lt;0,0,E146*(xa!$E$16+xa!$E$17)*dd5a!F28/1000000000000)</f>
        <v>3.7402370245271481E-2</v>
      </c>
      <c r="K146" s="2">
        <f>IF(E146*(xa!$E$16+xa!$E$17)*dd5a!G28/1000000000000&lt;0,0,E146*(xa!$E$16+xa!$E$17)*dd5a!G28/1000000000000)</f>
        <v>2.3146104485117284E-2</v>
      </c>
      <c r="L146" s="2">
        <f>IF(E146*(xa!$E$16+xa!$E$17)*dd5a!H28/1000000000000&lt;0,0,E146*(xa!$E$16+xa!$E$17)*dd5a!H28/1000000000000)</f>
        <v>0</v>
      </c>
      <c r="M146" s="2">
        <f>IF(E146*(xa!$E$16+xa!$E$17)*dd5a!I28/1000000000000&lt;0,0,E146*(xa!$E$16+xa!$E$17)*dd5a!I28/1000000000000)</f>
        <v>0</v>
      </c>
      <c r="N146" s="2">
        <f>IF(E146*(xa!$E$16+xa!$E$17)*dd5a!J28/1000000000000&lt;0,0,E146*(xa!$E$16+xa!$E$17)*dd5a!J28/1000000000000)</f>
        <v>7.588886716431896E-2</v>
      </c>
      <c r="O146" s="33">
        <f t="shared" si="1"/>
        <v>0.13643734189470774</v>
      </c>
      <c r="P146" s="101">
        <f>O146/('d5'!B28/1000000000000)</f>
        <v>2.790129691098318E-3</v>
      </c>
      <c r="Q146" s="101">
        <f>G146/('d5'!C28/1000000000000)</f>
        <v>0</v>
      </c>
      <c r="R146" s="101">
        <f>H146/('d5'!D28/1000000000000)</f>
        <v>0</v>
      </c>
      <c r="S146" s="101">
        <f>I146/('d5'!E28/1000000000000)</f>
        <v>0</v>
      </c>
      <c r="T146" s="101">
        <f>J146/('d5'!F28/1000000000000)</f>
        <v>1.1688240701647337E-2</v>
      </c>
      <c r="U146" s="101">
        <f>K146/('d5'!G28/1000000000000)</f>
        <v>1.8516883588093828E-2</v>
      </c>
      <c r="V146" s="101">
        <f>L146/('d5'!H28/1000000000000)</f>
        <v>0</v>
      </c>
      <c r="W146" s="101">
        <f>M146/('d5'!I28/1000000000000)</f>
        <v>0</v>
      </c>
      <c r="X146" s="101">
        <f>N146/('d5'!J28/1000000000000)</f>
        <v>1.7326225379981498E-2</v>
      </c>
    </row>
    <row r="147" spans="1:24" x14ac:dyDescent="0.25">
      <c r="A147" s="5" t="s">
        <v>165</v>
      </c>
      <c r="B147" s="5">
        <v>1994</v>
      </c>
      <c r="C147" s="28">
        <v>0.59584755</v>
      </c>
      <c r="D147" s="28">
        <f t="shared" si="2"/>
        <v>0.4175279301053198</v>
      </c>
      <c r="E147" s="28">
        <f t="shared" si="0"/>
        <v>0.1783196198946802</v>
      </c>
      <c r="F147" s="2">
        <f>IF(E147*(xa!$E$16+xa!$E$17)*'d5'!B29/1000000000000&lt;0,0,E147*(xa!$E$16+xa!$E$17)*'d5'!B29/1000000000000)</f>
        <v>2.0898881132036626</v>
      </c>
      <c r="G147" s="2">
        <f>IF(E147*(xa!$E$16+xa!$E$17)*dd5a!C29/1000000000000&lt;0,0,E147*(xa!$E$16+xa!$E$17)*dd5a!C29/1000000000000)</f>
        <v>0</v>
      </c>
      <c r="H147" s="2">
        <f>IF(E147*(xa!$E$16+xa!$E$17)*dd5a!D29/1000000000000&lt;0,0,E147*(xa!$E$16+xa!$E$17)*dd5a!D29/1000000000000)</f>
        <v>0</v>
      </c>
      <c r="I147" s="2">
        <f>IF(E147*(xa!$E$16+xa!$E$17)*dd5a!E29/1000000000000&lt;0,0,E147*(xa!$E$16+xa!$E$17)*dd5a!E29/1000000000000)</f>
        <v>0</v>
      </c>
      <c r="J147" s="2">
        <f>IF(E147*(xa!$E$16+xa!$E$17)*dd5a!F29/1000000000000&lt;0,0,E147*(xa!$E$16+xa!$E$17)*dd5a!F29/1000000000000)</f>
        <v>5.7336890580935475E-2</v>
      </c>
      <c r="K147" s="2">
        <f>IF(E147*(xa!$E$16+xa!$E$17)*dd5a!G29/1000000000000&lt;0,0,E147*(xa!$E$16+xa!$E$17)*dd5a!G29/1000000000000)</f>
        <v>3.5399297663012336E-2</v>
      </c>
      <c r="L147" s="2">
        <f>IF(E147*(xa!$E$16+xa!$E$17)*dd5a!H29/1000000000000&lt;0,0,E147*(xa!$E$16+xa!$E$17)*dd5a!H29/1000000000000)</f>
        <v>0</v>
      </c>
      <c r="M147" s="2">
        <f>IF(E147*(xa!$E$16+xa!$E$17)*dd5a!I29/1000000000000&lt;0,0,E147*(xa!$E$16+xa!$E$17)*dd5a!I29/1000000000000)</f>
        <v>0</v>
      </c>
      <c r="N147" s="2">
        <f>IF(E147*(xa!$E$16+xa!$E$17)*dd5a!J29/1000000000000&lt;0,0,E147*(xa!$E$16+xa!$E$17)*dd5a!J29/1000000000000)</f>
        <v>0.11633572001928937</v>
      </c>
      <c r="O147" s="33">
        <f t="shared" si="1"/>
        <v>0.20907190826323718</v>
      </c>
      <c r="P147" s="101">
        <f>O147/('d5'!B29/1000000000000)</f>
        <v>4.156499170243284E-3</v>
      </c>
      <c r="Q147" s="101">
        <f>G147/('d5'!C29/1000000000000)</f>
        <v>0</v>
      </c>
      <c r="R147" s="101">
        <f>H147/('d5'!D29/1000000000000)</f>
        <v>0</v>
      </c>
      <c r="S147" s="101">
        <f>I147/('d5'!E29/1000000000000)</f>
        <v>0</v>
      </c>
      <c r="T147" s="101">
        <f>J147/('d5'!F29/1000000000000)</f>
        <v>1.7806487758054493E-2</v>
      </c>
      <c r="U147" s="101">
        <f>K147/('d5'!G29/1000000000000)</f>
        <v>2.8094680684930425E-2</v>
      </c>
      <c r="V147" s="101">
        <f>L147/('d5'!H29/1000000000000)</f>
        <v>0</v>
      </c>
      <c r="W147" s="101">
        <f>M147/('d5'!I29/1000000000000)</f>
        <v>0</v>
      </c>
      <c r="X147" s="101">
        <f>N147/('d5'!J29/1000000000000)</f>
        <v>2.4911289083359607E-2</v>
      </c>
    </row>
    <row r="148" spans="1:24" x14ac:dyDescent="0.25">
      <c r="A148" s="5" t="s">
        <v>165</v>
      </c>
      <c r="B148" s="5">
        <v>1995</v>
      </c>
      <c r="C148" s="28">
        <v>0.73916389999999998</v>
      </c>
      <c r="D148" s="28">
        <f t="shared" si="2"/>
        <v>0.42337352469304146</v>
      </c>
      <c r="E148" s="28">
        <f t="shared" si="0"/>
        <v>0.31579037530695853</v>
      </c>
      <c r="F148" s="2">
        <f>IF(E148*(xa!$E$16+xa!$E$17)*'d5'!B30/1000000000000&lt;0,0,E148*(xa!$E$16+xa!$E$17)*'d5'!B30/1000000000000)</f>
        <v>3.8481899344530661</v>
      </c>
      <c r="G148" s="2">
        <f>IF(E148*(xa!$E$16+xa!$E$17)*dd5a!C30/1000000000000&lt;0,0,E148*(xa!$E$16+xa!$E$17)*dd5a!C30/1000000000000)</f>
        <v>0</v>
      </c>
      <c r="H148" s="2">
        <f>IF(E148*(xa!$E$16+xa!$E$17)*dd5a!D30/1000000000000&lt;0,0,E148*(xa!$E$16+xa!$E$17)*dd5a!D30/1000000000000)</f>
        <v>0</v>
      </c>
      <c r="I148" s="2">
        <f>IF(E148*(xa!$E$16+xa!$E$17)*dd5a!E30/1000000000000&lt;0,0,E148*(xa!$E$16+xa!$E$17)*dd5a!E30/1000000000000)</f>
        <v>0</v>
      </c>
      <c r="J148" s="2">
        <f>IF(E148*(xa!$E$16+xa!$E$17)*dd5a!F30/1000000000000&lt;0,0,E148*(xa!$E$16+xa!$E$17)*dd5a!F30/1000000000000)</f>
        <v>0.10889715302085158</v>
      </c>
      <c r="K148" s="2">
        <f>IF(E148*(xa!$E$16+xa!$E$17)*dd5a!G30/1000000000000&lt;0,0,E148*(xa!$E$16+xa!$E$17)*dd5a!G30/1000000000000)</f>
        <v>6.2689442144436183E-2</v>
      </c>
      <c r="L148" s="2">
        <f>IF(E148*(xa!$E$16+xa!$E$17)*dd5a!H30/1000000000000&lt;0,0,E148*(xa!$E$16+xa!$E$17)*dd5a!H30/1000000000000)</f>
        <v>0</v>
      </c>
      <c r="M148" s="2">
        <f>IF(E148*(xa!$E$16+xa!$E$17)*dd5a!I30/1000000000000&lt;0,0,E148*(xa!$E$16+xa!$E$17)*dd5a!I30/1000000000000)</f>
        <v>0</v>
      </c>
      <c r="N148" s="2">
        <f>IF(E148*(xa!$E$16+xa!$E$17)*dd5a!J30/1000000000000&lt;0,0,E148*(xa!$E$16+xa!$E$17)*dd5a!J30/1000000000000)</f>
        <v>0.2133795565949119</v>
      </c>
      <c r="O148" s="33">
        <f t="shared" si="1"/>
        <v>0.38496615176019966</v>
      </c>
      <c r="P148" s="101">
        <f>O148/('d5'!B30/1000000000000)</f>
        <v>7.3607294791625177E-3</v>
      </c>
      <c r="Q148" s="101">
        <f>G148/('d5'!C30/1000000000000)</f>
        <v>0</v>
      </c>
      <c r="R148" s="101">
        <f>H148/('d5'!D30/1000000000000)</f>
        <v>0</v>
      </c>
      <c r="S148" s="101">
        <f>I148/('d5'!E30/1000000000000)</f>
        <v>0</v>
      </c>
      <c r="T148" s="101">
        <f>J148/('d5'!F30/1000000000000)</f>
        <v>3.2800347295437224E-2</v>
      </c>
      <c r="U148" s="101">
        <f>K148/('d5'!G30/1000000000000)</f>
        <v>4.7854535988119222E-2</v>
      </c>
      <c r="V148" s="101">
        <f>L148/('d5'!H30/1000000000000)</f>
        <v>0</v>
      </c>
      <c r="W148" s="101">
        <f>M148/('d5'!I30/1000000000000)</f>
        <v>0</v>
      </c>
      <c r="X148" s="101">
        <f>N148/('d5'!J30/1000000000000)</f>
        <v>4.2590729859263855E-2</v>
      </c>
    </row>
    <row r="149" spans="1:24" x14ac:dyDescent="0.25">
      <c r="A149" s="5" t="s">
        <v>165</v>
      </c>
      <c r="B149" s="5">
        <v>1996</v>
      </c>
      <c r="C149" s="28">
        <v>0.63898710000000003</v>
      </c>
      <c r="D149" s="28">
        <f t="shared" si="2"/>
        <v>0.42921911928076312</v>
      </c>
      <c r="E149" s="28">
        <f t="shared" si="0"/>
        <v>0.20976798071923691</v>
      </c>
      <c r="F149" s="2">
        <f>IF(E149*(xa!$E$16+xa!$E$17)*'d5'!B31/1000000000000&lt;0,0,E149*(xa!$E$16+xa!$E$17)*'d5'!B31/1000000000000)</f>
        <v>2.6441883273601974</v>
      </c>
      <c r="G149" s="2">
        <f>IF(E149*(xa!$E$16+xa!$E$17)*dd5a!C31/1000000000000&lt;0,0,E149*(xa!$E$16+xa!$E$17)*dd5a!C31/1000000000000)</f>
        <v>0</v>
      </c>
      <c r="H149" s="2">
        <f>IF(E149*(xa!$E$16+xa!$E$17)*dd5a!D31/1000000000000&lt;0,0,E149*(xa!$E$16+xa!$E$17)*dd5a!D31/1000000000000)</f>
        <v>0</v>
      </c>
      <c r="I149" s="2">
        <f>IF(E149*(xa!$E$16+xa!$E$17)*dd5a!E31/1000000000000&lt;0,0,E149*(xa!$E$16+xa!$E$17)*dd5a!E31/1000000000000)</f>
        <v>0</v>
      </c>
      <c r="J149" s="2">
        <f>IF(E149*(xa!$E$16+xa!$E$17)*dd5a!F31/1000000000000&lt;0,0,E149*(xa!$E$16+xa!$E$17)*dd5a!F31/1000000000000)</f>
        <v>7.7712743817055716E-2</v>
      </c>
      <c r="K149" s="2">
        <f>IF(E149*(xa!$E$16+xa!$E$17)*dd5a!G31/1000000000000&lt;0,0,E149*(xa!$E$16+xa!$E$17)*dd5a!G31/1000000000000)</f>
        <v>4.3206330524702664E-2</v>
      </c>
      <c r="L149" s="2">
        <f>IF(E149*(xa!$E$16+xa!$E$17)*dd5a!H31/1000000000000&lt;0,0,E149*(xa!$E$16+xa!$E$17)*dd5a!H31/1000000000000)</f>
        <v>0</v>
      </c>
      <c r="M149" s="2">
        <f>IF(E149*(xa!$E$16+xa!$E$17)*dd5a!I31/1000000000000&lt;0,0,E149*(xa!$E$16+xa!$E$17)*dd5a!I31/1000000000000)</f>
        <v>0</v>
      </c>
      <c r="N149" s="2">
        <f>IF(E149*(xa!$E$16+xa!$E$17)*dd5a!J31/1000000000000&lt;0,0,E149*(xa!$E$16+xa!$E$17)*dd5a!J31/1000000000000)</f>
        <v>0.15151541247350486</v>
      </c>
      <c r="O149" s="33">
        <f t="shared" si="1"/>
        <v>0.27243448681526328</v>
      </c>
      <c r="P149" s="101">
        <f>O149/('d5'!B31/1000000000000)</f>
        <v>5.0357576121120755E-3</v>
      </c>
      <c r="Q149" s="101">
        <f>G149/('d5'!C31/1000000000000)</f>
        <v>0</v>
      </c>
      <c r="R149" s="101">
        <f>H149/('d5'!D31/1000000000000)</f>
        <v>0</v>
      </c>
      <c r="S149" s="101">
        <f>I149/('d5'!E31/1000000000000)</f>
        <v>0</v>
      </c>
      <c r="T149" s="101">
        <f>J149/('d5'!F31/1000000000000)</f>
        <v>2.1952752490693703E-2</v>
      </c>
      <c r="U149" s="101">
        <f>K149/('d5'!G31/1000000000000)</f>
        <v>3.1537467536279312E-2</v>
      </c>
      <c r="V149" s="101">
        <f>L149/('d5'!H31/1000000000000)</f>
        <v>0</v>
      </c>
      <c r="W149" s="101">
        <f>M149/('d5'!I31/1000000000000)</f>
        <v>0</v>
      </c>
      <c r="X149" s="101">
        <f>N149/('d5'!J31/1000000000000)</f>
        <v>2.8267800834609114E-2</v>
      </c>
    </row>
    <row r="150" spans="1:24" x14ac:dyDescent="0.25">
      <c r="A150" s="5" t="s">
        <v>165</v>
      </c>
      <c r="B150" s="5">
        <v>1997</v>
      </c>
      <c r="C150" s="28">
        <v>0.78460629999999998</v>
      </c>
      <c r="D150" s="28">
        <f t="shared" si="2"/>
        <v>0.43506471386848478</v>
      </c>
      <c r="E150" s="28">
        <f t="shared" si="0"/>
        <v>0.3495415861315152</v>
      </c>
      <c r="F150" s="2">
        <f>IF(E150*(xa!$E$16+xa!$E$17)*'d5'!B32/1000000000000&lt;0,0,E150*(xa!$E$16+xa!$E$17)*'d5'!B32/1000000000000)</f>
        <v>4.5771072537577391</v>
      </c>
      <c r="G150" s="2">
        <f>IF(E150*(xa!$E$16+xa!$E$17)*dd5a!C32/1000000000000&lt;0,0,E150*(xa!$E$16+xa!$E$17)*dd5a!C32/1000000000000)</f>
        <v>0</v>
      </c>
      <c r="H150" s="2">
        <f>IF(E150*(xa!$E$16+xa!$E$17)*dd5a!D32/1000000000000&lt;0,0,E150*(xa!$E$16+xa!$E$17)*dd5a!D32/1000000000000)</f>
        <v>0</v>
      </c>
      <c r="I150" s="2">
        <f>IF(E150*(xa!$E$16+xa!$E$17)*dd5a!E32/1000000000000&lt;0,0,E150*(xa!$E$16+xa!$E$17)*dd5a!E32/1000000000000)</f>
        <v>0</v>
      </c>
      <c r="J150" s="2">
        <f>IF(E150*(xa!$E$16+xa!$E$17)*dd5a!F32/1000000000000&lt;0,0,E150*(xa!$E$16+xa!$E$17)*dd5a!F32/1000000000000)</f>
        <v>0.13763899037100674</v>
      </c>
      <c r="K150" s="2">
        <f>IF(E150*(xa!$E$16+xa!$E$17)*dd5a!G32/1000000000000&lt;0,0,E150*(xa!$E$16+xa!$E$17)*dd5a!G32/1000000000000)</f>
        <v>7.9407109829426975E-2</v>
      </c>
      <c r="L150" s="2">
        <f>IF(E150*(xa!$E$16+xa!$E$17)*dd5a!H32/1000000000000&lt;0,0,E150*(xa!$E$16+xa!$E$17)*dd5a!H32/1000000000000)</f>
        <v>0</v>
      </c>
      <c r="M150" s="2">
        <f>IF(E150*(xa!$E$16+xa!$E$17)*dd5a!I32/1000000000000&lt;0,0,E150*(xa!$E$16+xa!$E$17)*dd5a!I32/1000000000000)</f>
        <v>0</v>
      </c>
      <c r="N150" s="2">
        <f>IF(E150*(xa!$E$16+xa!$E$17)*dd5a!J32/1000000000000&lt;0,0,E150*(xa!$E$16+xa!$E$17)*dd5a!J32/1000000000000)</f>
        <v>0.25247388766279344</v>
      </c>
      <c r="O150" s="33">
        <f t="shared" si="1"/>
        <v>0.46951998786322713</v>
      </c>
      <c r="P150" s="101">
        <f>O150/('d5'!B32/1000000000000)</f>
        <v>8.3544481826196993E-3</v>
      </c>
      <c r="Q150" s="101">
        <f>G150/('d5'!C32/1000000000000)</f>
        <v>0</v>
      </c>
      <c r="R150" s="101">
        <f>H150/('d5'!D32/1000000000000)</f>
        <v>0</v>
      </c>
      <c r="S150" s="101">
        <f>I150/('d5'!E32/1000000000000)</f>
        <v>0</v>
      </c>
      <c r="T150" s="101">
        <f>J150/('d5'!F32/1000000000000)</f>
        <v>3.699972859435665E-2</v>
      </c>
      <c r="U150" s="101">
        <f>K150/('d5'!G32/1000000000000)</f>
        <v>5.5920499879878155E-2</v>
      </c>
      <c r="V150" s="101">
        <f>L150/('d5'!H32/1000000000000)</f>
        <v>0</v>
      </c>
      <c r="W150" s="101">
        <f>M150/('d5'!I32/1000000000000)</f>
        <v>0</v>
      </c>
      <c r="X150" s="101">
        <f>N150/('d5'!J32/1000000000000)</f>
        <v>4.5246216427023915E-2</v>
      </c>
    </row>
    <row r="151" spans="1:24" x14ac:dyDescent="0.25">
      <c r="A151" s="5" t="s">
        <v>165</v>
      </c>
      <c r="B151" s="5">
        <v>1998</v>
      </c>
      <c r="C151" s="28">
        <v>0.93963945000000004</v>
      </c>
      <c r="D151" s="28">
        <f t="shared" si="2"/>
        <v>0.44091030845620643</v>
      </c>
      <c r="E151" s="28">
        <f t="shared" si="0"/>
        <v>0.49872914154379361</v>
      </c>
      <c r="F151" s="2">
        <f>IF(E151*(xa!$E$16+xa!$E$17)*'d5'!B33/1000000000000&lt;0,0,E151*(xa!$E$16+xa!$E$17)*'d5'!B33/1000000000000)</f>
        <v>6.6584828958370341</v>
      </c>
      <c r="G151" s="2">
        <f>IF(E151*(xa!$E$16+xa!$E$17)*dd5a!C33/1000000000000&lt;0,0,E151*(xa!$E$16+xa!$E$17)*dd5a!C33/1000000000000)</f>
        <v>0</v>
      </c>
      <c r="H151" s="2">
        <f>IF(E151*(xa!$E$16+xa!$E$17)*dd5a!D33/1000000000000&lt;0,0,E151*(xa!$E$16+xa!$E$17)*dd5a!D33/1000000000000)</f>
        <v>0</v>
      </c>
      <c r="I151" s="2">
        <f>IF(E151*(xa!$E$16+xa!$E$17)*dd5a!E33/1000000000000&lt;0,0,E151*(xa!$E$16+xa!$E$17)*dd5a!E33/1000000000000)</f>
        <v>0</v>
      </c>
      <c r="J151" s="2">
        <f>IF(E151*(xa!$E$16+xa!$E$17)*dd5a!F33/1000000000000&lt;0,0,E151*(xa!$E$16+xa!$E$17)*dd5a!F33/1000000000000)</f>
        <v>0.19638457406569962</v>
      </c>
      <c r="K151" s="2">
        <f>IF(E151*(xa!$E$16+xa!$E$17)*dd5a!G33/1000000000000&lt;0,0,E151*(xa!$E$16+xa!$E$17)*dd5a!G33/1000000000000)</f>
        <v>0.11446083163000836</v>
      </c>
      <c r="L151" s="2">
        <f>IF(E151*(xa!$E$16+xa!$E$17)*dd5a!H33/1000000000000&lt;0,0,E151*(xa!$E$16+xa!$E$17)*dd5a!H33/1000000000000)</f>
        <v>0</v>
      </c>
      <c r="M151" s="2">
        <f>IF(E151*(xa!$E$16+xa!$E$17)*dd5a!I33/1000000000000&lt;0,0,E151*(xa!$E$16+xa!$E$17)*dd5a!I33/1000000000000)</f>
        <v>0</v>
      </c>
      <c r="N151" s="2">
        <f>IF(E151*(xa!$E$16+xa!$E$17)*dd5a!J33/1000000000000&lt;0,0,E151*(xa!$E$16+xa!$E$17)*dd5a!J33/1000000000000)</f>
        <v>0.36023205893708216</v>
      </c>
      <c r="O151" s="33">
        <f t="shared" si="1"/>
        <v>0.67107746463279017</v>
      </c>
      <c r="P151" s="101">
        <f>O151/('d5'!B33/1000000000000)</f>
        <v>1.1711648597430893E-2</v>
      </c>
      <c r="Q151" s="101">
        <f>G151/('d5'!C33/1000000000000)</f>
        <v>0</v>
      </c>
      <c r="R151" s="101">
        <f>H151/('d5'!D33/1000000000000)</f>
        <v>0</v>
      </c>
      <c r="S151" s="101">
        <f>I151/('d5'!E33/1000000000000)</f>
        <v>0</v>
      </c>
      <c r="T151" s="101">
        <f>J151/('d5'!F33/1000000000000)</f>
        <v>5.0484466340796813E-2</v>
      </c>
      <c r="U151" s="101">
        <f>K151/('d5'!G33/1000000000000)</f>
        <v>7.8397829883567374E-2</v>
      </c>
      <c r="V151" s="101">
        <f>L151/('d5'!H33/1000000000000)</f>
        <v>0</v>
      </c>
      <c r="W151" s="101">
        <f>M151/('d5'!I33/1000000000000)</f>
        <v>0</v>
      </c>
      <c r="X151" s="101">
        <f>N151/('d5'!J33/1000000000000)</f>
        <v>6.5259430966862708E-2</v>
      </c>
    </row>
    <row r="152" spans="1:24" x14ac:dyDescent="0.25">
      <c r="A152" s="5" t="s">
        <v>165</v>
      </c>
      <c r="B152" s="5">
        <v>1999</v>
      </c>
      <c r="C152" s="28">
        <v>0.68678269999999997</v>
      </c>
      <c r="D152" s="28">
        <f t="shared" si="2"/>
        <v>0.44675590304392809</v>
      </c>
      <c r="E152" s="28">
        <f t="shared" si="0"/>
        <v>0.24002679695607188</v>
      </c>
      <c r="F152" s="2">
        <f>IF(E152*(xa!$E$16+xa!$E$17)*'d5'!B34/1000000000000&lt;0,0,E152*(xa!$E$16+xa!$E$17)*'d5'!B34/1000000000000)</f>
        <v>3.3164262508623494</v>
      </c>
      <c r="G152" s="2">
        <f>IF(E152*(xa!$E$16+xa!$E$17)*dd5a!C34/1000000000000&lt;0,0,E152*(xa!$E$16+xa!$E$17)*dd5a!C34/1000000000000)</f>
        <v>0</v>
      </c>
      <c r="H152" s="2">
        <f>IF(E152*(xa!$E$16+xa!$E$17)*dd5a!D34/1000000000000&lt;0,0,E152*(xa!$E$16+xa!$E$17)*dd5a!D34/1000000000000)</f>
        <v>0</v>
      </c>
      <c r="I152" s="2">
        <f>IF(E152*(xa!$E$16+xa!$E$17)*dd5a!E34/1000000000000&lt;0,0,E152*(xa!$E$16+xa!$E$17)*dd5a!E34/1000000000000)</f>
        <v>0</v>
      </c>
      <c r="J152" s="2">
        <f>IF(E152*(xa!$E$16+xa!$E$17)*dd5a!F34/1000000000000&lt;0,0,E152*(xa!$E$16+xa!$E$17)*dd5a!F34/1000000000000)</f>
        <v>0.10570060057554538</v>
      </c>
      <c r="K152" s="2">
        <f>IF(E152*(xa!$E$16+xa!$E$17)*dd5a!G34/1000000000000&lt;0,0,E152*(xa!$E$16+xa!$E$17)*dd5a!G34/1000000000000)</f>
        <v>5.5702538716001691E-2</v>
      </c>
      <c r="L152" s="2">
        <f>IF(E152*(xa!$E$16+xa!$E$17)*dd5a!H34/1000000000000&lt;0,0,E152*(xa!$E$16+xa!$E$17)*dd5a!H34/1000000000000)</f>
        <v>0</v>
      </c>
      <c r="M152" s="2">
        <f>IF(E152*(xa!$E$16+xa!$E$17)*dd5a!I34/1000000000000&lt;0,0,E152*(xa!$E$16+xa!$E$17)*dd5a!I34/1000000000000)</f>
        <v>0</v>
      </c>
      <c r="N152" s="2">
        <f>IF(E152*(xa!$E$16+xa!$E$17)*dd5a!J34/1000000000000&lt;0,0,E152*(xa!$E$16+xa!$E$17)*dd5a!J34/1000000000000)</f>
        <v>0.17337135544137072</v>
      </c>
      <c r="O152" s="33">
        <f t="shared" si="1"/>
        <v>0.33477449473291776</v>
      </c>
      <c r="P152" s="101">
        <f>O152/('d5'!B34/1000000000000)</f>
        <v>5.6454383597456621E-3</v>
      </c>
      <c r="Q152" s="101">
        <f>G152/('d5'!C34/1000000000000)</f>
        <v>0</v>
      </c>
      <c r="R152" s="101">
        <f>H152/('d5'!D34/1000000000000)</f>
        <v>0</v>
      </c>
      <c r="S152" s="101">
        <f>I152/('d5'!E34/1000000000000)</f>
        <v>0</v>
      </c>
      <c r="T152" s="101">
        <f>J152/('d5'!F34/1000000000000)</f>
        <v>2.6759645715327945E-2</v>
      </c>
      <c r="U152" s="101">
        <f>K152/('d5'!G34/1000000000000)</f>
        <v>3.7135025810667792E-2</v>
      </c>
      <c r="V152" s="101">
        <f>L152/('d5'!H34/1000000000000)</f>
        <v>0</v>
      </c>
      <c r="W152" s="101">
        <f>M152/('d5'!I34/1000000000000)</f>
        <v>0</v>
      </c>
      <c r="X152" s="101">
        <f>N152/('d5'!J34/1000000000000)</f>
        <v>2.9840164447740229E-2</v>
      </c>
    </row>
    <row r="153" spans="1:24" x14ac:dyDescent="0.25">
      <c r="A153" s="5" t="s">
        <v>165</v>
      </c>
      <c r="B153" s="5">
        <v>2000</v>
      </c>
      <c r="C153" s="28">
        <v>0.69338250000000001</v>
      </c>
      <c r="D153" s="28">
        <f t="shared" si="2"/>
        <v>0.45260149763164975</v>
      </c>
      <c r="E153" s="28">
        <f t="shared" si="0"/>
        <v>0.24078100236835026</v>
      </c>
      <c r="F153" s="2">
        <f>IF(E153*(xa!$E$16+xa!$E$17)*'d5'!B35/1000000000000&lt;0,0,E153*(xa!$E$16+xa!$E$17)*'d5'!B35/1000000000000)</f>
        <v>3.4783223602131881</v>
      </c>
      <c r="G153" s="2">
        <f>IF(E153*(xa!$E$16+xa!$E$17)*dd5a!C35/1000000000000&lt;0,0,E153*(xa!$E$16+xa!$E$17)*dd5a!C35/1000000000000)</f>
        <v>0</v>
      </c>
      <c r="H153" s="2">
        <f>IF(E153*(xa!$E$16+xa!$E$17)*dd5a!D35/1000000000000&lt;0,0,E153*(xa!$E$16+xa!$E$17)*dd5a!D35/1000000000000)</f>
        <v>0</v>
      </c>
      <c r="I153" s="2">
        <f>IF(E153*(xa!$E$16+xa!$E$17)*dd5a!E35/1000000000000&lt;0,0,E153*(xa!$E$16+xa!$E$17)*dd5a!E35/1000000000000)</f>
        <v>0</v>
      </c>
      <c r="J153" s="2">
        <f>IF(E153*(xa!$E$16+xa!$E$17)*dd5a!F35/1000000000000&lt;0,0,E153*(xa!$E$16+xa!$E$17)*dd5a!F35/1000000000000)</f>
        <v>0.10603273001295041</v>
      </c>
      <c r="K153" s="2">
        <f>IF(E153*(xa!$E$16+xa!$E$17)*dd5a!G35/1000000000000&lt;0,0,E153*(xa!$E$16+xa!$E$17)*dd5a!G35/1000000000000)</f>
        <v>5.649468736668839E-2</v>
      </c>
      <c r="L153" s="2">
        <f>IF(E153*(xa!$E$16+xa!$E$17)*dd5a!H35/1000000000000&lt;0,0,E153*(xa!$E$16+xa!$E$17)*dd5a!H35/1000000000000)</f>
        <v>0</v>
      </c>
      <c r="M153" s="2">
        <f>IF(E153*(xa!$E$16+xa!$E$17)*dd5a!I35/1000000000000&lt;0,0,E153*(xa!$E$16+xa!$E$17)*dd5a!I35/1000000000000)</f>
        <v>0</v>
      </c>
      <c r="N153" s="2">
        <f>IF(E153*(xa!$E$16+xa!$E$17)*dd5a!J35/1000000000000&lt;0,0,E153*(xa!$E$16+xa!$E$17)*dd5a!J35/1000000000000)</f>
        <v>0.23001809156248501</v>
      </c>
      <c r="O153" s="33">
        <f t="shared" si="1"/>
        <v>0.39254550894212381</v>
      </c>
      <c r="P153" s="101">
        <f>O153/('d5'!B35/1000000000000)</f>
        <v>6.3313791764858683E-3</v>
      </c>
      <c r="Q153" s="101">
        <f>G153/('d5'!C35/1000000000000)</f>
        <v>0</v>
      </c>
      <c r="R153" s="101">
        <f>H153/('d5'!D35/1000000000000)</f>
        <v>0</v>
      </c>
      <c r="S153" s="101">
        <f>I153/('d5'!E35/1000000000000)</f>
        <v>0</v>
      </c>
      <c r="T153" s="101">
        <f>J153/('d5'!F35/1000000000000)</f>
        <v>2.5550055424807327E-2</v>
      </c>
      <c r="U153" s="101">
        <f>K153/('d5'!G35/1000000000000)</f>
        <v>3.6448185397863479E-2</v>
      </c>
      <c r="V153" s="101">
        <f>L153/('d5'!H35/1000000000000)</f>
        <v>0</v>
      </c>
      <c r="W153" s="101">
        <f>M153/('d5'!I35/1000000000000)</f>
        <v>0</v>
      </c>
      <c r="X153" s="101">
        <f>N153/('d5'!J35/1000000000000)</f>
        <v>3.7584655484066178E-2</v>
      </c>
    </row>
    <row r="154" spans="1:24" x14ac:dyDescent="0.25">
      <c r="A154" s="5" t="s">
        <v>165</v>
      </c>
      <c r="B154" s="5">
        <v>2001</v>
      </c>
      <c r="C154" s="28">
        <v>0.8515781</v>
      </c>
      <c r="D154" s="28">
        <f t="shared" si="2"/>
        <v>0.45844709221937141</v>
      </c>
      <c r="E154" s="28">
        <f t="shared" si="0"/>
        <v>0.39313100778062859</v>
      </c>
      <c r="F154" s="2">
        <f>IF(E154*(xa!$E$16+xa!$E$17)*'d5'!B36/1000000000000&lt;0,0,E154*(xa!$E$16+xa!$E$17)*'d5'!B36/1000000000000)</f>
        <v>5.8165698256182914</v>
      </c>
      <c r="G154" s="2">
        <f>IF(E154*(xa!$E$16+xa!$E$17)*dd5a!C36/1000000000000&lt;0,0,E154*(xa!$E$16+xa!$E$17)*dd5a!C36/1000000000000)</f>
        <v>0</v>
      </c>
      <c r="H154" s="2">
        <f>IF(E154*(xa!$E$16+xa!$E$17)*dd5a!D36/1000000000000&lt;0,0,E154*(xa!$E$16+xa!$E$17)*dd5a!D36/1000000000000)</f>
        <v>0</v>
      </c>
      <c r="I154" s="2">
        <f>IF(E154*(xa!$E$16+xa!$E$17)*dd5a!E36/1000000000000&lt;0,0,E154*(xa!$E$16+xa!$E$17)*dd5a!E36/1000000000000)</f>
        <v>0</v>
      </c>
      <c r="J154" s="2">
        <f>IF(E154*(xa!$E$16+xa!$E$17)*dd5a!F36/1000000000000&lt;0,0,E154*(xa!$E$16+xa!$E$17)*dd5a!F36/1000000000000)</f>
        <v>0.18319904962577294</v>
      </c>
      <c r="K154" s="2">
        <f>IF(E154*(xa!$E$16+xa!$E$17)*dd5a!G36/1000000000000&lt;0,0,E154*(xa!$E$16+xa!$E$17)*dd5a!G36/1000000000000)</f>
        <v>0.10231666921599418</v>
      </c>
      <c r="L154" s="2">
        <f>IF(E154*(xa!$E$16+xa!$E$17)*dd5a!H36/1000000000000&lt;0,0,E154*(xa!$E$16+xa!$E$17)*dd5a!H36/1000000000000)</f>
        <v>0</v>
      </c>
      <c r="M154" s="2">
        <f>IF(E154*(xa!$E$16+xa!$E$17)*dd5a!I36/1000000000000&lt;0,0,E154*(xa!$E$16+xa!$E$17)*dd5a!I36/1000000000000)</f>
        <v>0</v>
      </c>
      <c r="N154" s="2">
        <f>IF(E154*(xa!$E$16+xa!$E$17)*dd5a!J36/1000000000000&lt;0,0,E154*(xa!$E$16+xa!$E$17)*dd5a!J36/1000000000000)</f>
        <v>0.38471800421412317</v>
      </c>
      <c r="O154" s="33">
        <f t="shared" si="1"/>
        <v>0.67023372305589035</v>
      </c>
      <c r="P154" s="101">
        <f>O154/('d5'!B36/1000000000000)</f>
        <v>1.0554861780407722E-2</v>
      </c>
      <c r="Q154" s="101">
        <f>G154/('d5'!C36/1000000000000)</f>
        <v>0</v>
      </c>
      <c r="R154" s="101">
        <f>H154/('d5'!D36/1000000000000)</f>
        <v>0</v>
      </c>
      <c r="S154" s="101">
        <f>I154/('d5'!E36/1000000000000)</f>
        <v>0</v>
      </c>
      <c r="T154" s="101">
        <f>J154/('d5'!F36/1000000000000)</f>
        <v>4.3932625809537877E-2</v>
      </c>
      <c r="U154" s="101">
        <f>K154/('d5'!G36/1000000000000)</f>
        <v>6.315843778765072E-2</v>
      </c>
      <c r="V154" s="101">
        <f>L154/('d5'!H36/1000000000000)</f>
        <v>0</v>
      </c>
      <c r="W154" s="101">
        <f>M154/('d5'!I36/1000000000000)</f>
        <v>0</v>
      </c>
      <c r="X154" s="101">
        <f>N154/('d5'!J36/1000000000000)</f>
        <v>6.0585512474665072E-2</v>
      </c>
    </row>
    <row r="155" spans="1:24" x14ac:dyDescent="0.25">
      <c r="A155" s="5" t="s">
        <v>165</v>
      </c>
      <c r="B155" s="5">
        <v>2002</v>
      </c>
      <c r="C155" s="28">
        <v>0.90576429999999997</v>
      </c>
      <c r="D155" s="28">
        <f t="shared" si="2"/>
        <v>0.46429268680709307</v>
      </c>
      <c r="E155" s="28">
        <f t="shared" si="0"/>
        <v>0.4414716131929069</v>
      </c>
      <c r="F155" s="2">
        <f>IF(E155*(xa!$E$16+xa!$E$17)*'d5'!B37/1000000000000&lt;0,0,E155*(xa!$E$16+xa!$E$17)*'d5'!B37/1000000000000)</f>
        <v>6.7169464475687599</v>
      </c>
      <c r="G155" s="2">
        <f>IF(E155*(xa!$E$16+xa!$E$17)*dd5a!C37/1000000000000&lt;0,0,E155*(xa!$E$16+xa!$E$17)*dd5a!C37/1000000000000)</f>
        <v>0</v>
      </c>
      <c r="H155" s="2">
        <f>IF(E155*(xa!$E$16+xa!$E$17)*dd5a!D37/1000000000000&lt;0,0,E155*(xa!$E$16+xa!$E$17)*dd5a!D37/1000000000000)</f>
        <v>0</v>
      </c>
      <c r="I155" s="2">
        <f>IF(E155*(xa!$E$16+xa!$E$17)*dd5a!E37/1000000000000&lt;0,0,E155*(xa!$E$16+xa!$E$17)*dd5a!E37/1000000000000)</f>
        <v>0</v>
      </c>
      <c r="J155" s="2">
        <f>IF(E155*(xa!$E$16+xa!$E$17)*dd5a!F37/1000000000000&lt;0,0,E155*(xa!$E$16+xa!$E$17)*dd5a!F37/1000000000000)</f>
        <v>0.20572577174789461</v>
      </c>
      <c r="K155" s="2">
        <f>IF(E155*(xa!$E$16+xa!$E$17)*dd5a!G37/1000000000000&lt;0,0,E155*(xa!$E$16+xa!$E$17)*dd5a!G37/1000000000000)</f>
        <v>0.12425836613572837</v>
      </c>
      <c r="L155" s="2">
        <f>IF(E155*(xa!$E$16+xa!$E$17)*dd5a!H37/1000000000000&lt;0,0,E155*(xa!$E$16+xa!$E$17)*dd5a!H37/1000000000000)</f>
        <v>0</v>
      </c>
      <c r="M155" s="2">
        <f>IF(E155*(xa!$E$16+xa!$E$17)*dd5a!I37/1000000000000&lt;0,0,E155*(xa!$E$16+xa!$E$17)*dd5a!I37/1000000000000)</f>
        <v>0</v>
      </c>
      <c r="N155" s="2">
        <f>IF(E155*(xa!$E$16+xa!$E$17)*dd5a!J37/1000000000000&lt;0,0,E155*(xa!$E$16+xa!$E$17)*dd5a!J37/1000000000000)</f>
        <v>0.43202412067057872</v>
      </c>
      <c r="O155" s="33">
        <f t="shared" si="1"/>
        <v>0.76200825855420162</v>
      </c>
      <c r="P155" s="101">
        <f>O155/('d5'!B37/1000000000000)</f>
        <v>1.1669345460248112E-2</v>
      </c>
      <c r="Q155" s="101">
        <f>G155/('d5'!C37/1000000000000)</f>
        <v>0</v>
      </c>
      <c r="R155" s="101">
        <f>H155/('d5'!D37/1000000000000)</f>
        <v>0</v>
      </c>
      <c r="S155" s="101">
        <f>I155/('d5'!E37/1000000000000)</f>
        <v>0</v>
      </c>
      <c r="T155" s="101">
        <f>J155/('d5'!F37/1000000000000)</f>
        <v>4.8066769099975371E-2</v>
      </c>
      <c r="U155" s="101">
        <f>K155/('d5'!G37/1000000000000)</f>
        <v>7.2243236125423466E-2</v>
      </c>
      <c r="V155" s="101">
        <f>L155/('d5'!H37/1000000000000)</f>
        <v>0</v>
      </c>
      <c r="W155" s="101">
        <f>M155/('d5'!I37/1000000000000)</f>
        <v>0</v>
      </c>
      <c r="X155" s="101">
        <f>N155/('d5'!J37/1000000000000)</f>
        <v>6.5063873594966681E-2</v>
      </c>
    </row>
    <row r="156" spans="1:24" x14ac:dyDescent="0.25">
      <c r="A156" s="5" t="s">
        <v>165</v>
      </c>
      <c r="B156" s="5">
        <v>2003</v>
      </c>
      <c r="C156" s="28">
        <v>0.90646789999999999</v>
      </c>
      <c r="D156" s="28">
        <f t="shared" si="2"/>
        <v>0.47013828139481473</v>
      </c>
      <c r="E156" s="28">
        <f t="shared" si="0"/>
        <v>0.43632961860518527</v>
      </c>
      <c r="F156" s="2">
        <f>IF(E156*(xa!$E$16+xa!$E$17)*'d5'!B38/1000000000000&lt;0,0,E156*(xa!$E$16+xa!$E$17)*'d5'!B38/1000000000000)</f>
        <v>6.8827070368400527</v>
      </c>
      <c r="G156" s="2">
        <f>IF(E156*(xa!$E$16+xa!$E$17)*dd5a!C38/1000000000000&lt;0,0,E156*(xa!$E$16+xa!$E$17)*dd5a!C38/1000000000000)</f>
        <v>0</v>
      </c>
      <c r="H156" s="2">
        <f>IF(E156*(xa!$E$16+xa!$E$17)*dd5a!D38/1000000000000&lt;0,0,E156*(xa!$E$16+xa!$E$17)*dd5a!D38/1000000000000)</f>
        <v>0</v>
      </c>
      <c r="I156" s="2">
        <f>IF(E156*(xa!$E$16+xa!$E$17)*dd5a!E38/1000000000000&lt;0,0,E156*(xa!$E$16+xa!$E$17)*dd5a!E38/1000000000000)</f>
        <v>0</v>
      </c>
      <c r="J156" s="2">
        <f>IF(E156*(xa!$E$16+xa!$E$17)*dd5a!F38/1000000000000&lt;0,0,E156*(xa!$E$16+xa!$E$17)*dd5a!F38/1000000000000)</f>
        <v>0.20332960227001631</v>
      </c>
      <c r="K156" s="2">
        <f>IF(E156*(xa!$E$16+xa!$E$17)*dd5a!G38/1000000000000&lt;0,0,E156*(xa!$E$16+xa!$E$17)*dd5a!G38/1000000000000)</f>
        <v>0.12382772778243996</v>
      </c>
      <c r="L156" s="2">
        <f>IF(E156*(xa!$E$16+xa!$E$17)*dd5a!H38/1000000000000&lt;0,0,E156*(xa!$E$16+xa!$E$17)*dd5a!H38/1000000000000)</f>
        <v>0</v>
      </c>
      <c r="M156" s="2">
        <f>IF(E156*(xa!$E$16+xa!$E$17)*dd5a!I38/1000000000000&lt;0,0,E156*(xa!$E$16+xa!$E$17)*dd5a!I38/1000000000000)</f>
        <v>0</v>
      </c>
      <c r="N156" s="2">
        <f>IF(E156*(xa!$E$16+xa!$E$17)*dd5a!J38/1000000000000&lt;0,0,E156*(xa!$E$16+xa!$E$17)*dd5a!J38/1000000000000)</f>
        <v>0.44732512499403593</v>
      </c>
      <c r="O156" s="33">
        <f t="shared" si="1"/>
        <v>0.77448245504649216</v>
      </c>
      <c r="P156" s="101">
        <f>O156/('d5'!B38/1000000000000)</f>
        <v>1.1439918095221449E-2</v>
      </c>
      <c r="Q156" s="101">
        <f>G156/('d5'!C38/1000000000000)</f>
        <v>0</v>
      </c>
      <c r="R156" s="101">
        <f>H156/('d5'!D38/1000000000000)</f>
        <v>0</v>
      </c>
      <c r="S156" s="101">
        <f>I156/('d5'!E38/1000000000000)</f>
        <v>0</v>
      </c>
      <c r="T156" s="101">
        <f>J156/('d5'!F38/1000000000000)</f>
        <v>4.5184356060003622E-2</v>
      </c>
      <c r="U156" s="101">
        <f>K156/('d5'!G38/1000000000000)</f>
        <v>6.8793182101355529E-2</v>
      </c>
      <c r="V156" s="101">
        <f>L156/('d5'!H38/1000000000000)</f>
        <v>0</v>
      </c>
      <c r="W156" s="101">
        <f>M156/('d5'!I38/1000000000000)</f>
        <v>0</v>
      </c>
      <c r="X156" s="101">
        <f>N156/('d5'!J38/1000000000000)</f>
        <v>6.3360499290939939E-2</v>
      </c>
    </row>
    <row r="157" spans="1:24" x14ac:dyDescent="0.25">
      <c r="A157" s="5" t="s">
        <v>165</v>
      </c>
      <c r="B157" s="5">
        <v>2004</v>
      </c>
      <c r="C157" s="28">
        <v>0.82966846000000005</v>
      </c>
      <c r="D157" s="28">
        <f t="shared" si="2"/>
        <v>0.47598387598253639</v>
      </c>
      <c r="E157" s="28">
        <f t="shared" si="0"/>
        <v>0.35368458401746367</v>
      </c>
      <c r="F157" s="2">
        <f>IF(E157*(xa!$E$16+xa!$E$17)*'d5'!B39/1000000000000&lt;0,0,E157*(xa!$E$16+xa!$E$17)*'d5'!B39/1000000000000)</f>
        <v>5.8757266258237228</v>
      </c>
      <c r="G157" s="2">
        <f>IF(E157*(xa!$E$16+xa!$E$17)*dd5a!C39/1000000000000&lt;0,0,E157*(xa!$E$16+xa!$E$17)*dd5a!C39/1000000000000)</f>
        <v>0</v>
      </c>
      <c r="H157" s="2">
        <f>IF(E157*(xa!$E$16+xa!$E$17)*dd5a!D39/1000000000000&lt;0,0,E157*(xa!$E$16+xa!$E$17)*dd5a!D39/1000000000000)</f>
        <v>0</v>
      </c>
      <c r="I157" s="2">
        <f>IF(E157*(xa!$E$16+xa!$E$17)*dd5a!E39/1000000000000&lt;0,0,E157*(xa!$E$16+xa!$E$17)*dd5a!E39/1000000000000)</f>
        <v>0</v>
      </c>
      <c r="J157" s="2">
        <f>IF(E157*(xa!$E$16+xa!$E$17)*dd5a!F39/1000000000000&lt;0,0,E157*(xa!$E$16+xa!$E$17)*dd5a!F39/1000000000000)</f>
        <v>0.17305786695974498</v>
      </c>
      <c r="K157" s="2">
        <f>IF(E157*(xa!$E$16+xa!$E$17)*dd5a!G39/1000000000000&lt;0,0,E157*(xa!$E$16+xa!$E$17)*dd5a!G39/1000000000000)</f>
        <v>0.11858584312146336</v>
      </c>
      <c r="L157" s="2">
        <f>IF(E157*(xa!$E$16+xa!$E$17)*dd5a!H39/1000000000000&lt;0,0,E157*(xa!$E$16+xa!$E$17)*dd5a!H39/1000000000000)</f>
        <v>0</v>
      </c>
      <c r="M157" s="2">
        <f>IF(E157*(xa!$E$16+xa!$E$17)*dd5a!I39/1000000000000&lt;0,0,E157*(xa!$E$16+xa!$E$17)*dd5a!I39/1000000000000)</f>
        <v>0</v>
      </c>
      <c r="N157" s="2">
        <f>IF(E157*(xa!$E$16+xa!$E$17)*dd5a!J39/1000000000000&lt;0,0,E157*(xa!$E$16+xa!$E$17)*dd5a!J39/1000000000000)</f>
        <v>0.37083828634231075</v>
      </c>
      <c r="O157" s="33">
        <f t="shared" si="1"/>
        <v>0.66248199642351913</v>
      </c>
      <c r="P157" s="101">
        <f>O157/('d5'!B39/1000000000000)</f>
        <v>9.2914726006103673E-3</v>
      </c>
      <c r="Q157" s="101">
        <f>G157/('d5'!C39/1000000000000)</f>
        <v>0</v>
      </c>
      <c r="R157" s="101">
        <f>H157/('d5'!D39/1000000000000)</f>
        <v>0</v>
      </c>
      <c r="S157" s="101">
        <f>I157/('d5'!E39/1000000000000)</f>
        <v>0</v>
      </c>
      <c r="T157" s="101">
        <f>J157/('d5'!F39/1000000000000)</f>
        <v>3.5535496295635516E-2</v>
      </c>
      <c r="U157" s="101">
        <f>K157/('d5'!G39/1000000000000)</f>
        <v>6.1763459959095504E-2</v>
      </c>
      <c r="V157" s="101">
        <f>L157/('d5'!H39/1000000000000)</f>
        <v>0</v>
      </c>
      <c r="W157" s="101">
        <f>M157/('d5'!I39/1000000000000)</f>
        <v>0</v>
      </c>
      <c r="X157" s="101">
        <f>N157/('d5'!J39/1000000000000)</f>
        <v>4.9052683378612537E-2</v>
      </c>
    </row>
    <row r="158" spans="1:24" x14ac:dyDescent="0.25">
      <c r="A158" s="5" t="s">
        <v>165</v>
      </c>
      <c r="B158" s="5">
        <v>2005</v>
      </c>
      <c r="C158" s="28">
        <v>0.96916026</v>
      </c>
      <c r="D158" s="28">
        <f t="shared" si="2"/>
        <v>0.48182947057025804</v>
      </c>
      <c r="E158" s="28">
        <f t="shared" si="0"/>
        <v>0.48733078942974195</v>
      </c>
      <c r="F158" s="2">
        <f>IF(E158*(xa!$E$16+xa!$E$17)*'d5'!B40/1000000000000&lt;0,0,E158*(xa!$E$16+xa!$E$17)*'d5'!B40/1000000000000)</f>
        <v>8.4479767009224638</v>
      </c>
      <c r="G158" s="2">
        <f>IF(E158*(xa!$E$16+xa!$E$17)*dd5a!C40/1000000000000&lt;0,0,E158*(xa!$E$16+xa!$E$17)*dd5a!C40/1000000000000)</f>
        <v>0</v>
      </c>
      <c r="H158" s="2">
        <f>IF(E158*(xa!$E$16+xa!$E$17)*dd5a!D40/1000000000000&lt;0,0,E158*(xa!$E$16+xa!$E$17)*dd5a!D40/1000000000000)</f>
        <v>0</v>
      </c>
      <c r="I158" s="2">
        <f>IF(E158*(xa!$E$16+xa!$E$17)*dd5a!E40/1000000000000&lt;0,0,E158*(xa!$E$16+xa!$E$17)*dd5a!E40/1000000000000)</f>
        <v>0</v>
      </c>
      <c r="J158" s="2">
        <f>IF(E158*(xa!$E$16+xa!$E$17)*dd5a!F40/1000000000000&lt;0,0,E158*(xa!$E$16+xa!$E$17)*dd5a!F40/1000000000000)</f>
        <v>0.23845095526797275</v>
      </c>
      <c r="K158" s="2">
        <f>IF(E158*(xa!$E$16+xa!$E$17)*dd5a!G40/1000000000000&lt;0,0,E158*(xa!$E$16+xa!$E$17)*dd5a!G40/1000000000000)</f>
        <v>0.16350922646946703</v>
      </c>
      <c r="L158" s="2">
        <f>IF(E158*(xa!$E$16+xa!$E$17)*dd5a!H40/1000000000000&lt;0,0,E158*(xa!$E$16+xa!$E$17)*dd5a!H40/1000000000000)</f>
        <v>0</v>
      </c>
      <c r="M158" s="2">
        <f>IF(E158*(xa!$E$16+xa!$E$17)*dd5a!I40/1000000000000&lt;0,0,E158*(xa!$E$16+xa!$E$17)*dd5a!I40/1000000000000)</f>
        <v>0</v>
      </c>
      <c r="N158" s="2">
        <f>IF(E158*(xa!$E$16+xa!$E$17)*dd5a!J40/1000000000000&lt;0,0,E158*(xa!$E$16+xa!$E$17)*dd5a!J40/1000000000000)</f>
        <v>0.51096633271708447</v>
      </c>
      <c r="O158" s="33">
        <f t="shared" si="1"/>
        <v>0.91292651445452422</v>
      </c>
      <c r="P158" s="101">
        <f>O158/('d5'!B40/1000000000000)</f>
        <v>1.2270517667399517E-2</v>
      </c>
      <c r="Q158" s="101">
        <f>G158/('d5'!C40/1000000000000)</f>
        <v>0</v>
      </c>
      <c r="R158" s="101">
        <f>H158/('d5'!D40/1000000000000)</f>
        <v>0</v>
      </c>
      <c r="S158" s="101">
        <f>I158/('d5'!E40/1000000000000)</f>
        <v>0</v>
      </c>
      <c r="T158" s="101">
        <f>J158/('d5'!F40/1000000000000)</f>
        <v>4.6122041637905752E-2</v>
      </c>
      <c r="U158" s="101">
        <f>K158/('d5'!G40/1000000000000)</f>
        <v>8.0151581602679919E-2</v>
      </c>
      <c r="V158" s="101">
        <f>L158/('d5'!H40/1000000000000)</f>
        <v>0</v>
      </c>
      <c r="W158" s="101">
        <f>M158/('d5'!I40/1000000000000)</f>
        <v>0</v>
      </c>
      <c r="X158" s="101">
        <f>N158/('d5'!J40/1000000000000)</f>
        <v>6.3316769853418151E-2</v>
      </c>
    </row>
    <row r="159" spans="1:24" x14ac:dyDescent="0.25">
      <c r="A159" s="5" t="s">
        <v>165</v>
      </c>
      <c r="B159" s="5">
        <v>2006</v>
      </c>
      <c r="C159" s="28">
        <v>0.93485045</v>
      </c>
      <c r="D159" s="28">
        <f t="shared" si="2"/>
        <v>0.4876750651579797</v>
      </c>
      <c r="E159" s="28">
        <f t="shared" si="0"/>
        <v>0.4471753848420203</v>
      </c>
      <c r="F159" s="2">
        <f>IF(E159*(xa!$E$16+xa!$E$17)*'d5'!B41/1000000000000&lt;0,0,E159*(xa!$E$16+xa!$E$17)*'d5'!B41/1000000000000)</f>
        <v>8.1582230035193337</v>
      </c>
      <c r="G159" s="2">
        <f>IF(E159*(xa!$E$16+xa!$E$17)*dd5a!C41/1000000000000&lt;0,0,E159*(xa!$E$16+xa!$E$17)*dd5a!C41/1000000000000)</f>
        <v>0</v>
      </c>
      <c r="H159" s="2">
        <f>IF(E159*(xa!$E$16+xa!$E$17)*dd5a!D41/1000000000000&lt;0,0,E159*(xa!$E$16+xa!$E$17)*dd5a!D41/1000000000000)</f>
        <v>0</v>
      </c>
      <c r="I159" s="2">
        <f>IF(E159*(xa!$E$16+xa!$E$17)*dd5a!E41/1000000000000&lt;0,0,E159*(xa!$E$16+xa!$E$17)*dd5a!E41/1000000000000)</f>
        <v>0</v>
      </c>
      <c r="J159" s="2">
        <f>IF(E159*(xa!$E$16+xa!$E$17)*dd5a!F41/1000000000000&lt;0,0,E159*(xa!$E$16+xa!$E$17)*dd5a!F41/1000000000000)</f>
        <v>0.22922210227001963</v>
      </c>
      <c r="K159" s="2">
        <f>IF(E159*(xa!$E$16+xa!$E$17)*dd5a!G41/1000000000000&lt;0,0,E159*(xa!$E$16+xa!$E$17)*dd5a!G41/1000000000000)</f>
        <v>0.15107820376887657</v>
      </c>
      <c r="L159" s="2">
        <f>IF(E159*(xa!$E$16+xa!$E$17)*dd5a!H41/1000000000000&lt;0,0,E159*(xa!$E$16+xa!$E$17)*dd5a!H41/1000000000000)</f>
        <v>0</v>
      </c>
      <c r="M159" s="2">
        <f>IF(E159*(xa!$E$16+xa!$E$17)*dd5a!I41/1000000000000&lt;0,0,E159*(xa!$E$16+xa!$E$17)*dd5a!I41/1000000000000)</f>
        <v>0</v>
      </c>
      <c r="N159" s="2">
        <f>IF(E159*(xa!$E$16+xa!$E$17)*dd5a!J41/1000000000000&lt;0,0,E159*(xa!$E$16+xa!$E$17)*dd5a!J41/1000000000000)</f>
        <v>0.59389362860868711</v>
      </c>
      <c r="O159" s="33">
        <f t="shared" si="1"/>
        <v>0.9741939346475833</v>
      </c>
      <c r="P159" s="101">
        <f>O159/('d5'!B41/1000000000000)</f>
        <v>1.244181270303427E-2</v>
      </c>
      <c r="Q159" s="101">
        <f>G159/('d5'!C41/1000000000000)</f>
        <v>0</v>
      </c>
      <c r="R159" s="101">
        <f>H159/('d5'!D41/1000000000000)</f>
        <v>0</v>
      </c>
      <c r="S159" s="101">
        <f>I159/('d5'!E41/1000000000000)</f>
        <v>0</v>
      </c>
      <c r="T159" s="101">
        <f>J159/('d5'!F41/1000000000000)</f>
        <v>4.1905320341868307E-2</v>
      </c>
      <c r="U159" s="101">
        <f>K159/('d5'!G41/1000000000000)</f>
        <v>6.9621292059390119E-2</v>
      </c>
      <c r="V159" s="101">
        <f>L159/('d5'!H41/1000000000000)</f>
        <v>0</v>
      </c>
      <c r="W159" s="101">
        <f>M159/('d5'!I41/1000000000000)</f>
        <v>0</v>
      </c>
      <c r="X159" s="101">
        <f>N159/('d5'!J41/1000000000000)</f>
        <v>6.8658222960541859E-2</v>
      </c>
    </row>
    <row r="160" spans="1:24" x14ac:dyDescent="0.25">
      <c r="A160" s="5" t="s">
        <v>165</v>
      </c>
      <c r="B160" s="5">
        <v>2007</v>
      </c>
      <c r="C160" s="28">
        <v>0.95399909999999999</v>
      </c>
      <c r="D160" s="28">
        <f t="shared" si="2"/>
        <v>0.49352065974570136</v>
      </c>
      <c r="E160" s="28">
        <f t="shared" si="0"/>
        <v>0.46047844025429863</v>
      </c>
      <c r="F160" s="2">
        <f>IF(E160*(xa!$E$16+xa!$E$17)*'d5'!B42/1000000000000&lt;0,0,E160*(xa!$E$16+xa!$E$17)*'d5'!B42/1000000000000)</f>
        <v>8.8408176701303294</v>
      </c>
      <c r="G160" s="2">
        <f>IF(E160*(xa!$E$16+xa!$E$17)*dd5a!C42/1000000000000&lt;0,0,E160*(xa!$E$16+xa!$E$17)*dd5a!C42/1000000000000)</f>
        <v>0</v>
      </c>
      <c r="H160" s="2">
        <f>IF(E160*(xa!$E$16+xa!$E$17)*dd5a!D42/1000000000000&lt;0,0,E160*(xa!$E$16+xa!$E$17)*dd5a!D42/1000000000000)</f>
        <v>0</v>
      </c>
      <c r="I160" s="2">
        <f>IF(E160*(xa!$E$16+xa!$E$17)*dd5a!E42/1000000000000&lt;0,0,E160*(xa!$E$16+xa!$E$17)*dd5a!E42/1000000000000)</f>
        <v>0</v>
      </c>
      <c r="J160" s="2">
        <f>IF(E160*(xa!$E$16+xa!$E$17)*dd5a!F42/1000000000000&lt;0,0,E160*(xa!$E$16+xa!$E$17)*dd5a!F42/1000000000000)</f>
        <v>0.23604124847435348</v>
      </c>
      <c r="K160" s="2">
        <f>IF(E160*(xa!$E$16+xa!$E$17)*dd5a!G42/1000000000000&lt;0,0,E160*(xa!$E$16+xa!$E$17)*dd5a!G42/1000000000000)</f>
        <v>0.17917676588735015</v>
      </c>
      <c r="L160" s="2">
        <f>IF(E160*(xa!$E$16+xa!$E$17)*dd5a!H42/1000000000000&lt;0,0,E160*(xa!$E$16+xa!$E$17)*dd5a!H42/1000000000000)</f>
        <v>0</v>
      </c>
      <c r="M160" s="2">
        <f>IF(E160*(xa!$E$16+xa!$E$17)*dd5a!I42/1000000000000&lt;0,0,E160*(xa!$E$16+xa!$E$17)*dd5a!I42/1000000000000)</f>
        <v>0</v>
      </c>
      <c r="N160" s="2">
        <f>IF(E160*(xa!$E$16+xa!$E$17)*dd5a!J42/1000000000000&lt;0,0,E160*(xa!$E$16+xa!$E$17)*dd5a!J42/1000000000000)</f>
        <v>0.62229056415965922</v>
      </c>
      <c r="O160" s="33">
        <f t="shared" si="1"/>
        <v>1.0375085785213629</v>
      </c>
      <c r="P160" s="101">
        <f>O160/('d5'!B42/1000000000000)</f>
        <v>1.2591123525744695E-2</v>
      </c>
      <c r="Q160" s="101">
        <f>G160/('d5'!C42/1000000000000)</f>
        <v>0</v>
      </c>
      <c r="R160" s="101">
        <f>H160/('d5'!D42/1000000000000)</f>
        <v>0</v>
      </c>
      <c r="S160" s="101">
        <f>I160/('d5'!E42/1000000000000)</f>
        <v>0</v>
      </c>
      <c r="T160" s="101">
        <f>J160/('d5'!F42/1000000000000)</f>
        <v>4.0979383415686368E-2</v>
      </c>
      <c r="U160" s="101">
        <f>K160/('d5'!G42/1000000000000)</f>
        <v>7.7565699518333392E-2</v>
      </c>
      <c r="V160" s="101">
        <f>L160/('d5'!H42/1000000000000)</f>
        <v>0</v>
      </c>
      <c r="W160" s="101">
        <f>M160/('d5'!I42/1000000000000)</f>
        <v>0</v>
      </c>
      <c r="X160" s="101">
        <f>N160/('d5'!J42/1000000000000)</f>
        <v>6.7057172862032249E-2</v>
      </c>
    </row>
    <row r="161" spans="1:24" x14ac:dyDescent="0.25">
      <c r="A161" s="5" t="s">
        <v>165</v>
      </c>
      <c r="B161" s="5">
        <v>2008</v>
      </c>
      <c r="C161" s="28">
        <v>0.82794760000000001</v>
      </c>
      <c r="D161" s="28">
        <f t="shared" si="2"/>
        <v>0.49936625433342302</v>
      </c>
      <c r="E161" s="28">
        <f t="shared" si="0"/>
        <v>0.32858134566657698</v>
      </c>
      <c r="F161" s="2">
        <f>IF(E161*(xa!$E$16+xa!$E$17)*'d5'!B43/1000000000000&lt;0,0,E161*(xa!$E$16+xa!$E$17)*'d5'!B43/1000000000000)</f>
        <v>6.4692738241564012</v>
      </c>
      <c r="G161" s="2">
        <f>IF(E161*(xa!$E$16+xa!$E$17)*dd5a!C43/1000000000000&lt;0,0,E161*(xa!$E$16+xa!$E$17)*dd5a!C43/1000000000000)</f>
        <v>0</v>
      </c>
      <c r="H161" s="2">
        <f>IF(E161*(xa!$E$16+xa!$E$17)*dd5a!D43/1000000000000&lt;0,0,E161*(xa!$E$16+xa!$E$17)*dd5a!D43/1000000000000)</f>
        <v>0</v>
      </c>
      <c r="I161" s="2">
        <f>IF(E161*(xa!$E$16+xa!$E$17)*dd5a!E43/1000000000000&lt;0,0,E161*(xa!$E$16+xa!$E$17)*dd5a!E43/1000000000000)</f>
        <v>0</v>
      </c>
      <c r="J161" s="2">
        <f>IF(E161*(xa!$E$16+xa!$E$17)*dd5a!F43/1000000000000&lt;0,0,E161*(xa!$E$16+xa!$E$17)*dd5a!F43/1000000000000)</f>
        <v>0.17608674314271863</v>
      </c>
      <c r="K161" s="2">
        <f>IF(E161*(xa!$E$16+xa!$E$17)*dd5a!G43/1000000000000&lt;0,0,E161*(xa!$E$16+xa!$E$17)*dd5a!G43/1000000000000)</f>
        <v>0.13704142183715928</v>
      </c>
      <c r="L161" s="2">
        <f>IF(E161*(xa!$E$16+xa!$E$17)*dd5a!H43/1000000000000&lt;0,0,E161*(xa!$E$16+xa!$E$17)*dd5a!H43/1000000000000)</f>
        <v>0</v>
      </c>
      <c r="M161" s="2">
        <f>IF(E161*(xa!$E$16+xa!$E$17)*dd5a!I43/1000000000000&lt;0,0,E161*(xa!$E$16+xa!$E$17)*dd5a!I43/1000000000000)</f>
        <v>0</v>
      </c>
      <c r="N161" s="2">
        <f>IF(E161*(xa!$E$16+xa!$E$17)*dd5a!J43/1000000000000&lt;0,0,E161*(xa!$E$16+xa!$E$17)*dd5a!J43/1000000000000)</f>
        <v>0.44404483053381222</v>
      </c>
      <c r="O161" s="33">
        <f t="shared" si="1"/>
        <v>0.75717299551369011</v>
      </c>
      <c r="P161" s="101">
        <f>O161/('d5'!B43/1000000000000)</f>
        <v>8.9606271658424861E-3</v>
      </c>
      <c r="Q161" s="101">
        <f>G161/('d5'!C43/1000000000000)</f>
        <v>0</v>
      </c>
      <c r="R161" s="101">
        <f>H161/('d5'!D43/1000000000000)</f>
        <v>0</v>
      </c>
      <c r="S161" s="101">
        <f>I161/('d5'!E43/1000000000000)</f>
        <v>0</v>
      </c>
      <c r="T161" s="101">
        <f>J161/('d5'!F43/1000000000000)</f>
        <v>2.9298958925577146E-2</v>
      </c>
      <c r="U161" s="101">
        <f>K161/('d5'!G43/1000000000000)</f>
        <v>5.6164517146376755E-2</v>
      </c>
      <c r="V161" s="101">
        <f>L161/('d5'!H43/1000000000000)</f>
        <v>0</v>
      </c>
      <c r="W161" s="101">
        <f>M161/('d5'!I43/1000000000000)</f>
        <v>0</v>
      </c>
      <c r="X161" s="101">
        <f>N161/('d5'!J43/1000000000000)</f>
        <v>4.5730672557550173E-2</v>
      </c>
    </row>
    <row r="162" spans="1:24" x14ac:dyDescent="0.25">
      <c r="A162" s="5" t="s">
        <v>165</v>
      </c>
      <c r="B162" s="5">
        <v>2009</v>
      </c>
      <c r="C162" s="28">
        <v>0.95907940000000003</v>
      </c>
      <c r="D162" s="28">
        <f t="shared" si="2"/>
        <v>0.50521184892114468</v>
      </c>
      <c r="E162" s="28">
        <f t="shared" si="0"/>
        <v>0.45386755107885535</v>
      </c>
      <c r="F162" s="2">
        <f>IF(E162*(xa!$E$16+xa!$E$17)*'d5'!B44/1000000000000&lt;0,0,E162*(xa!$E$16+xa!$E$17)*'d5'!B44/1000000000000)</f>
        <v>8.8619454818350825</v>
      </c>
      <c r="G162" s="2">
        <f>IF(E162*(xa!$E$16+xa!$E$17)*dd5a!C44/1000000000000&lt;0,0,E162*(xa!$E$16+xa!$E$17)*dd5a!C44/1000000000000)</f>
        <v>0</v>
      </c>
      <c r="H162" s="2">
        <f>IF(E162*(xa!$E$16+xa!$E$17)*dd5a!D44/1000000000000&lt;0,0,E162*(xa!$E$16+xa!$E$17)*dd5a!D44/1000000000000)</f>
        <v>0</v>
      </c>
      <c r="I162" s="2">
        <f>IF(E162*(xa!$E$16+xa!$E$17)*dd5a!E44/1000000000000&lt;0,0,E162*(xa!$E$16+xa!$E$17)*dd5a!E44/1000000000000)</f>
        <v>0</v>
      </c>
      <c r="J162" s="2">
        <f>IF(E162*(xa!$E$16+xa!$E$17)*dd5a!F44/1000000000000&lt;0,0,E162*(xa!$E$16+xa!$E$17)*dd5a!F44/1000000000000)</f>
        <v>0.37012898790480658</v>
      </c>
      <c r="K162" s="2">
        <f>IF(E162*(xa!$E$16+xa!$E$17)*dd5a!G44/1000000000000&lt;0,0,E162*(xa!$E$16+xa!$E$17)*dd5a!G44/1000000000000)</f>
        <v>0.19986965346859556</v>
      </c>
      <c r="L162" s="2">
        <f>IF(E162*(xa!$E$16+xa!$E$17)*dd5a!H44/1000000000000&lt;0,0,E162*(xa!$E$16+xa!$E$17)*dd5a!H44/1000000000000)</f>
        <v>0</v>
      </c>
      <c r="M162" s="2">
        <f>IF(E162*(xa!$E$16+xa!$E$17)*dd5a!I44/1000000000000&lt;0,0,E162*(xa!$E$16+xa!$E$17)*dd5a!I44/1000000000000)</f>
        <v>0</v>
      </c>
      <c r="N162" s="2">
        <f>IF(E162*(xa!$E$16+xa!$E$17)*dd5a!J44/1000000000000&lt;0,0,E162*(xa!$E$16+xa!$E$17)*dd5a!J44/1000000000000)</f>
        <v>0.62393172246810258</v>
      </c>
      <c r="O162" s="33">
        <f t="shared" si="1"/>
        <v>1.1939303638415049</v>
      </c>
      <c r="P162" s="101">
        <f>O162/('d5'!B44/1000000000000)</f>
        <v>1.4247379043454713E-2</v>
      </c>
      <c r="Q162" s="101">
        <f>G162/('d5'!C44/1000000000000)</f>
        <v>0</v>
      </c>
      <c r="R162" s="101">
        <f>H162/('d5'!D44/1000000000000)</f>
        <v>0</v>
      </c>
      <c r="S162" s="101">
        <f>I162/('d5'!E44/1000000000000)</f>
        <v>0</v>
      </c>
      <c r="T162" s="101">
        <f>J162/('d5'!F44/1000000000000)</f>
        <v>6.1381258359006062E-2</v>
      </c>
      <c r="U162" s="101">
        <f>K162/('d5'!G44/1000000000000)</f>
        <v>7.8999863031065445E-2</v>
      </c>
      <c r="V162" s="101">
        <f>L162/('d5'!H44/1000000000000)</f>
        <v>0</v>
      </c>
      <c r="W162" s="101">
        <f>M162/('d5'!I44/1000000000000)</f>
        <v>0</v>
      </c>
      <c r="X162" s="101">
        <f>N162/('d5'!J44/1000000000000)</f>
        <v>6.1169776712559083E-2</v>
      </c>
    </row>
    <row r="163" spans="1:24" x14ac:dyDescent="0.25">
      <c r="A163" s="5" t="s">
        <v>165</v>
      </c>
      <c r="B163" s="5">
        <v>2010</v>
      </c>
      <c r="C163" s="28">
        <v>1.0426692</v>
      </c>
      <c r="D163" s="28">
        <f t="shared" si="2"/>
        <v>0.51105744350886639</v>
      </c>
      <c r="E163" s="28">
        <f t="shared" si="0"/>
        <v>0.53161175649113357</v>
      </c>
      <c r="F163" s="2">
        <f>IF(E163*(xa!$E$16+xa!$E$17)*'d5'!B45/1000000000000&lt;0,0,E163*(xa!$E$16+xa!$E$17)*'d5'!B45/1000000000000)</f>
        <v>10.887780901167959</v>
      </c>
      <c r="G163" s="2">
        <f>IF(E163*(xa!$E$16+xa!$E$17)*dd5a!C45/1000000000000&lt;0,0,E163*(xa!$E$16+xa!$E$17)*dd5a!C45/1000000000000)</f>
        <v>0</v>
      </c>
      <c r="H163" s="2">
        <f>IF(E163*(xa!$E$16+xa!$E$17)*dd5a!D45/1000000000000&lt;0,0,E163*(xa!$E$16+xa!$E$17)*dd5a!D45/1000000000000)</f>
        <v>0</v>
      </c>
      <c r="I163" s="2">
        <f>IF(E163*(xa!$E$16+xa!$E$17)*dd5a!E45/1000000000000&lt;0,0,E163*(xa!$E$16+xa!$E$17)*dd5a!E45/1000000000000)</f>
        <v>0</v>
      </c>
      <c r="J163" s="2">
        <f>IF(E163*(xa!$E$16+xa!$E$17)*dd5a!F45/1000000000000&lt;0,0,E163*(xa!$E$16+xa!$E$17)*dd5a!F45/1000000000000)</f>
        <v>0.43352938741851949</v>
      </c>
      <c r="K163" s="2">
        <f>IF(E163*(xa!$E$16+xa!$E$17)*dd5a!G45/1000000000000&lt;0,0,E163*(xa!$E$16+xa!$E$17)*dd5a!G45/1000000000000)</f>
        <v>0.23286721381337616</v>
      </c>
      <c r="L163" s="2">
        <f>IF(E163*(xa!$E$16+xa!$E$17)*dd5a!H45/1000000000000&lt;0,0,E163*(xa!$E$16+xa!$E$17)*dd5a!H45/1000000000000)</f>
        <v>0</v>
      </c>
      <c r="M163" s="2">
        <f>IF(E163*(xa!$E$16+xa!$E$17)*dd5a!I45/1000000000000&lt;0,0,E163*(xa!$E$16+xa!$E$17)*dd5a!I45/1000000000000)</f>
        <v>0</v>
      </c>
      <c r="N163" s="2">
        <f>IF(E163*(xa!$E$16+xa!$E$17)*dd5a!J45/1000000000000&lt;0,0,E163*(xa!$E$16+xa!$E$17)*dd5a!J45/1000000000000)</f>
        <v>0.89183188268952573</v>
      </c>
      <c r="O163" s="33">
        <f t="shared" si="1"/>
        <v>1.5582284839214213</v>
      </c>
      <c r="P163" s="101">
        <f>O163/('d5'!B45/1000000000000)</f>
        <v>1.7727286506500812E-2</v>
      </c>
      <c r="Q163" s="101">
        <f>G163/('d5'!C45/1000000000000)</f>
        <v>0</v>
      </c>
      <c r="R163" s="101">
        <f>H163/('d5'!D45/1000000000000)</f>
        <v>0</v>
      </c>
      <c r="S163" s="101">
        <f>I163/('d5'!E45/1000000000000)</f>
        <v>0</v>
      </c>
      <c r="T163" s="101">
        <f>J163/('d5'!F45/1000000000000)</f>
        <v>6.8164998021779791E-2</v>
      </c>
      <c r="U163" s="101">
        <f>K163/('d5'!G45/1000000000000)</f>
        <v>8.6567737477091511E-2</v>
      </c>
      <c r="V163" s="101">
        <f>L163/('d5'!H45/1000000000000)</f>
        <v>0</v>
      </c>
      <c r="W163" s="101">
        <f>M163/('d5'!I45/1000000000000)</f>
        <v>0</v>
      </c>
      <c r="X163" s="101">
        <f>N163/('d5'!J45/1000000000000)</f>
        <v>8.107562569904779E-2</v>
      </c>
    </row>
    <row r="164" spans="1:24" x14ac:dyDescent="0.25">
      <c r="A164" s="5" t="s">
        <v>165</v>
      </c>
      <c r="B164" s="5">
        <v>2011</v>
      </c>
      <c r="C164" s="28">
        <v>0.89999549999999995</v>
      </c>
      <c r="D164" s="28">
        <f t="shared" si="2"/>
        <v>0.51690303809658811</v>
      </c>
      <c r="E164" s="28">
        <f t="shared" si="0"/>
        <v>0.38309246190341184</v>
      </c>
      <c r="F164" s="2">
        <f>IF(E164*(xa!$E$16+xa!$E$17)*'d5'!B46/1000000000000&lt;0,0,E164*(xa!$E$16+xa!$E$17)*'d5'!B46/1000000000000)</f>
        <v>8.1405615784627408</v>
      </c>
      <c r="G164" s="2">
        <f>IF(E164*(xa!$E$16+xa!$E$17)*dd5a!C46/1000000000000&lt;0,0,E164*(xa!$E$16+xa!$E$17)*dd5a!C46/1000000000000)</f>
        <v>0</v>
      </c>
      <c r="H164" s="2">
        <f>IF(E164*(xa!$E$16+xa!$E$17)*dd5a!D46/1000000000000&lt;0,0,E164*(xa!$E$16+xa!$E$17)*dd5a!D46/1000000000000)</f>
        <v>0</v>
      </c>
      <c r="I164" s="2">
        <f>IF(E164*(xa!$E$16+xa!$E$17)*dd5a!E46/1000000000000&lt;0,0,E164*(xa!$E$16+xa!$E$17)*dd5a!E46/1000000000000)</f>
        <v>0</v>
      </c>
      <c r="J164" s="2">
        <f>IF(E164*(xa!$E$16+xa!$E$17)*dd5a!F46/1000000000000&lt;0,0,E164*(xa!$E$16+xa!$E$17)*dd5a!F46/1000000000000)</f>
        <v>0.32133795704458185</v>
      </c>
      <c r="K164" s="2">
        <f>IF(E164*(xa!$E$16+xa!$E$17)*dd5a!G46/1000000000000&lt;0,0,E164*(xa!$E$16+xa!$E$17)*dd5a!G46/1000000000000)</f>
        <v>0.17762848181075497</v>
      </c>
      <c r="L164" s="2">
        <f>IF(E164*(xa!$E$16+xa!$E$17)*dd5a!H46/1000000000000&lt;0,0,E164*(xa!$E$16+xa!$E$17)*dd5a!H46/1000000000000)</f>
        <v>0</v>
      </c>
      <c r="M164" s="2">
        <f>IF(E164*(xa!$E$16+xa!$E$17)*dd5a!I46/1000000000000&lt;0,0,E164*(xa!$E$16+xa!$E$17)*dd5a!I46/1000000000000)</f>
        <v>0</v>
      </c>
      <c r="N164" s="2">
        <f>IF(E164*(xa!$E$16+xa!$E$17)*dd5a!J46/1000000000000&lt;0,0,E164*(xa!$E$16+xa!$E$17)*dd5a!J46/1000000000000)</f>
        <v>0.64267591408916369</v>
      </c>
      <c r="O164" s="33">
        <f t="shared" si="1"/>
        <v>1.1416423529445006</v>
      </c>
      <c r="P164" s="101">
        <f>O164/('d5'!B46/1000000000000)</f>
        <v>1.25180082559704E-2</v>
      </c>
      <c r="Q164" s="101">
        <f>G164/('d5'!C46/1000000000000)</f>
        <v>0</v>
      </c>
      <c r="R164" s="101">
        <f>H164/('d5'!D46/1000000000000)</f>
        <v>0</v>
      </c>
      <c r="S164" s="101">
        <f>I164/('d5'!E46/1000000000000)</f>
        <v>0</v>
      </c>
      <c r="T164" s="101">
        <f>J164/('d5'!F46/1000000000000)</f>
        <v>4.8032579528338087E-2</v>
      </c>
      <c r="U164" s="101">
        <f>K164/('d5'!G46/1000000000000)</f>
        <v>6.2766247989666069E-2</v>
      </c>
      <c r="V164" s="101">
        <f>L164/('d5'!H46/1000000000000)</f>
        <v>0</v>
      </c>
      <c r="W164" s="101">
        <f>M164/('d5'!I46/1000000000000)</f>
        <v>0</v>
      </c>
      <c r="X164" s="101">
        <f>N164/('d5'!J46/1000000000000)</f>
        <v>5.5403096042169288E-2</v>
      </c>
    </row>
    <row r="165" spans="1:24" x14ac:dyDescent="0.25">
      <c r="A165" s="5" t="s">
        <v>165</v>
      </c>
      <c r="B165" s="5">
        <v>2012</v>
      </c>
      <c r="C165" s="28">
        <v>0.93990479999999998</v>
      </c>
      <c r="D165" s="28">
        <f t="shared" si="2"/>
        <v>0.52274863268430982</v>
      </c>
      <c r="E165" s="28">
        <f t="shared" si="0"/>
        <v>0.41715616731569016</v>
      </c>
      <c r="F165" s="2">
        <f>IF(E165*(xa!$E$16+xa!$E$17)*'d5'!B47/1000000000000&lt;0,0,E165*(xa!$E$16+xa!$E$17)*'d5'!B47/1000000000000)</f>
        <v>9.1365543765482453</v>
      </c>
      <c r="G165" s="2">
        <f>IF(E165*(xa!$E$16+xa!$E$17)*dd5a!C47/1000000000000&lt;0,0,E165*(xa!$E$16+xa!$E$17)*dd5a!C47/1000000000000)</f>
        <v>0</v>
      </c>
      <c r="H165" s="2">
        <f>IF(E165*(xa!$E$16+xa!$E$17)*dd5a!D47/1000000000000&lt;0,0,E165*(xa!$E$16+xa!$E$17)*dd5a!D47/1000000000000)</f>
        <v>0</v>
      </c>
      <c r="I165" s="2">
        <f>IF(E165*(xa!$E$16+xa!$E$17)*dd5a!E47/1000000000000&lt;0,0,E165*(xa!$E$16+xa!$E$17)*dd5a!E47/1000000000000)</f>
        <v>0</v>
      </c>
      <c r="J165" s="2">
        <f>IF(E165*(xa!$E$16+xa!$E$17)*dd5a!F47/1000000000000&lt;0,0,E165*(xa!$E$16+xa!$E$17)*dd5a!F47/1000000000000)</f>
        <v>0.34991059314440093</v>
      </c>
      <c r="K165" s="2">
        <f>IF(E165*(xa!$E$16+xa!$E$17)*dd5a!G47/1000000000000&lt;0,0,E165*(xa!$E$16+xa!$E$17)*dd5a!G47/1000000000000)</f>
        <v>0.21480622523586834</v>
      </c>
      <c r="L165" s="2">
        <f>IF(E165*(xa!$E$16+xa!$E$17)*dd5a!H47/1000000000000&lt;0,0,E165*(xa!$E$16+xa!$E$17)*dd5a!H47/1000000000000)</f>
        <v>0</v>
      </c>
      <c r="M165" s="2">
        <f>IF(E165*(xa!$E$16+xa!$E$17)*dd5a!I47/1000000000000&lt;0,0,E165*(xa!$E$16+xa!$E$17)*dd5a!I47/1000000000000)</f>
        <v>0</v>
      </c>
      <c r="N165" s="2">
        <f>IF(E165*(xa!$E$16+xa!$E$17)*dd5a!J47/1000000000000&lt;0,0,E165*(xa!$E$16+xa!$E$17)*dd5a!J47/1000000000000)</f>
        <v>0.71926066368571306</v>
      </c>
      <c r="O165" s="33">
        <f t="shared" si="1"/>
        <v>1.2839774820659824</v>
      </c>
      <c r="P165" s="101">
        <f>O165/('d5'!B47/1000000000000)</f>
        <v>1.3659334915595558E-2</v>
      </c>
      <c r="Q165" s="101">
        <f>G165/('d5'!C47/1000000000000)</f>
        <v>0</v>
      </c>
      <c r="R165" s="101">
        <f>H165/('d5'!D47/1000000000000)</f>
        <v>0</v>
      </c>
      <c r="S165" s="101">
        <f>I165/('d5'!E47/1000000000000)</f>
        <v>0</v>
      </c>
      <c r="T165" s="101">
        <f>J165/('d5'!F47/1000000000000)</f>
        <v>5.0419393824841632E-2</v>
      </c>
      <c r="U165" s="101">
        <f>K165/('d5'!G47/1000000000000)</f>
        <v>7.2082625918076626E-2</v>
      </c>
      <c r="V165" s="101">
        <f>L165/('d5'!H47/1000000000000)</f>
        <v>0</v>
      </c>
      <c r="W165" s="101">
        <f>M165/('d5'!I47/1000000000000)</f>
        <v>0</v>
      </c>
      <c r="X165" s="101">
        <f>N165/('d5'!J47/1000000000000)</f>
        <v>5.8476476722415696E-2</v>
      </c>
    </row>
    <row r="166" spans="1:24" x14ac:dyDescent="0.25">
      <c r="A166" s="5" t="s">
        <v>165</v>
      </c>
      <c r="B166" s="5">
        <v>2013</v>
      </c>
      <c r="C166" s="28">
        <v>0.98587309999999995</v>
      </c>
      <c r="D166" s="28">
        <f t="shared" si="2"/>
        <v>0.52859422727203154</v>
      </c>
      <c r="E166" s="28">
        <f t="shared" si="0"/>
        <v>0.45727887272796841</v>
      </c>
      <c r="F166" s="2">
        <f>IF(E166*(xa!$E$16+xa!$E$17)*'d5'!B48/1000000000000&lt;0,0,E166*(xa!$E$16+xa!$E$17)*'d5'!B48/1000000000000)</f>
        <v>10.345614400259377</v>
      </c>
      <c r="G166" s="2">
        <f>IF(E166*(xa!$E$16+xa!$E$17)*dd5a!C48/1000000000000&lt;0,0,E166*(xa!$E$16+xa!$E$17)*dd5a!C48/1000000000000)</f>
        <v>0</v>
      </c>
      <c r="H166" s="2">
        <f>IF(E166*(xa!$E$16+xa!$E$17)*dd5a!D48/1000000000000&lt;0,0,E166*(xa!$E$16+xa!$E$17)*dd5a!D48/1000000000000)</f>
        <v>0</v>
      </c>
      <c r="I166" s="2">
        <f>IF(E166*(xa!$E$16+xa!$E$17)*dd5a!E48/1000000000000&lt;0,0,E166*(xa!$E$16+xa!$E$17)*dd5a!E48/1000000000000)</f>
        <v>0</v>
      </c>
      <c r="J166" s="2">
        <f>IF(E166*(xa!$E$16+xa!$E$17)*dd5a!F48/1000000000000&lt;0,0,E166*(xa!$E$16+xa!$E$17)*dd5a!F48/1000000000000)</f>
        <v>0.38356551844421993</v>
      </c>
      <c r="K166" s="2">
        <f>IF(E166*(xa!$E$16+xa!$E$17)*dd5a!G48/1000000000000&lt;0,0,E166*(xa!$E$16+xa!$E$17)*dd5a!G48/1000000000000)</f>
        <v>0.24612120766837445</v>
      </c>
      <c r="L166" s="2">
        <f>IF(E166*(xa!$E$16+xa!$E$17)*dd5a!H48/1000000000000&lt;0,0,E166*(xa!$E$16+xa!$E$17)*dd5a!H48/1000000000000)</f>
        <v>0</v>
      </c>
      <c r="M166" s="2">
        <f>IF(E166*(xa!$E$16+xa!$E$17)*dd5a!I48/1000000000000&lt;0,0,E166*(xa!$E$16+xa!$E$17)*dd5a!I48/1000000000000)</f>
        <v>0</v>
      </c>
      <c r="N166" s="2">
        <f>IF(E166*(xa!$E$16+xa!$E$17)*dd5a!J48/1000000000000&lt;0,0,E166*(xa!$E$16+xa!$E$17)*dd5a!J48/1000000000000)</f>
        <v>0.91629540517230312</v>
      </c>
      <c r="O166" s="33">
        <f t="shared" si="1"/>
        <v>1.5459821312848976</v>
      </c>
      <c r="P166" s="101">
        <f>O166/('d5'!B48/1000000000000)</f>
        <v>1.5921546151234787E-2</v>
      </c>
      <c r="Q166" s="101">
        <f>G166/('d5'!C48/1000000000000)</f>
        <v>0</v>
      </c>
      <c r="R166" s="101">
        <f>H166/('d5'!D48/1000000000000)</f>
        <v>0</v>
      </c>
      <c r="S166" s="101">
        <f>I166/('d5'!E48/1000000000000)</f>
        <v>0</v>
      </c>
      <c r="T166" s="101">
        <f>J166/('d5'!F48/1000000000000)</f>
        <v>5.3645527055135651E-2</v>
      </c>
      <c r="U166" s="101">
        <f>K166/('d5'!G48/1000000000000)</f>
        <v>7.8382550212858101E-2</v>
      </c>
      <c r="V166" s="101">
        <f>L166/('d5'!H48/1000000000000)</f>
        <v>0</v>
      </c>
      <c r="W166" s="101">
        <f>M166/('d5'!I48/1000000000000)</f>
        <v>0</v>
      </c>
      <c r="X166" s="101">
        <f>N166/('d5'!J48/1000000000000)</f>
        <v>7.0484261936331005E-2</v>
      </c>
    </row>
    <row r="167" spans="1:24" x14ac:dyDescent="0.25">
      <c r="A167" s="5" t="s">
        <v>165</v>
      </c>
      <c r="B167" s="5">
        <v>2014</v>
      </c>
      <c r="C167" s="28">
        <v>1.0351694</v>
      </c>
      <c r="D167" s="28">
        <f t="shared" si="2"/>
        <v>0.53443982185975325</v>
      </c>
      <c r="E167" s="28">
        <f t="shared" si="0"/>
        <v>0.50072957814024677</v>
      </c>
      <c r="F167" s="2">
        <f>IF(E167*(xa!$E$16+xa!$E$17)*'d5'!B49/1000000000000&lt;0,0,E167*(xa!$E$16+xa!$E$17)*'d5'!B49/1000000000000)</f>
        <v>11.666999170667751</v>
      </c>
      <c r="G167" s="2">
        <f>IF(E167*(xa!$E$16+xa!$E$17)*dd5a!C49/1000000000000&lt;0,0,E167*(xa!$E$16+xa!$E$17)*dd5a!C49/1000000000000)</f>
        <v>0</v>
      </c>
      <c r="H167" s="2">
        <f>IF(E167*(xa!$E$16+xa!$E$17)*dd5a!D49/1000000000000&lt;0,0,E167*(xa!$E$16+xa!$E$17)*dd5a!D49/1000000000000)</f>
        <v>0</v>
      </c>
      <c r="I167" s="2">
        <f>IF(E167*(xa!$E$16+xa!$E$17)*dd5a!E49/1000000000000&lt;0,0,E167*(xa!$E$16+xa!$E$17)*dd5a!E49/1000000000000)</f>
        <v>0</v>
      </c>
      <c r="J167" s="2">
        <f>IF(E167*(xa!$E$16+xa!$E$17)*dd5a!F49/1000000000000&lt;0,0,E167*(xa!$E$16+xa!$E$17)*dd5a!F49/1000000000000)</f>
        <v>0.42001197014403902</v>
      </c>
      <c r="K167" s="2">
        <f>IF(E167*(xa!$E$16+xa!$E$17)*dd5a!G49/1000000000000&lt;0,0,E167*(xa!$E$16+xa!$E$17)*dd5a!G49/1000000000000)</f>
        <v>0.28117468001309276</v>
      </c>
      <c r="L167" s="2">
        <f>IF(E167*(xa!$E$16+xa!$E$17)*dd5a!H49/1000000000000&lt;0,0,E167*(xa!$E$16+xa!$E$17)*dd5a!H49/1000000000000)</f>
        <v>0</v>
      </c>
      <c r="M167" s="2">
        <f>IF(E167*(xa!$E$16+xa!$E$17)*dd5a!I49/1000000000000&lt;0,0,E167*(xa!$E$16+xa!$E$17)*dd5a!I49/1000000000000)</f>
        <v>0</v>
      </c>
      <c r="N167" s="2">
        <f>IF(E167*(xa!$E$16+xa!$E$17)*dd5a!J49/1000000000000&lt;0,0,E167*(xa!$E$16+xa!$E$17)*dd5a!J49/1000000000000)</f>
        <v>1.0150289278480944</v>
      </c>
      <c r="O167" s="33">
        <f t="shared" si="1"/>
        <v>1.7162155780052262</v>
      </c>
      <c r="P167" s="101">
        <f>O167/('d5'!B49/1000000000000)</f>
        <v>1.7162155780052261E-2</v>
      </c>
      <c r="Q167" s="101">
        <f>G167/('d5'!C49/1000000000000)</f>
        <v>0</v>
      </c>
      <c r="R167" s="101">
        <f>H167/('d5'!D49/1000000000000)</f>
        <v>0</v>
      </c>
      <c r="S167" s="101">
        <f>I167/('d5'!E49/1000000000000)</f>
        <v>0</v>
      </c>
      <c r="T167" s="101">
        <f>J167/('d5'!F49/1000000000000)</f>
        <v>5.6989412502583311E-2</v>
      </c>
      <c r="U167" s="101">
        <f>K167/('d5'!G49/1000000000000)</f>
        <v>8.494703323658391E-2</v>
      </c>
      <c r="V167" s="101">
        <f>L167/('d5'!H49/1000000000000)</f>
        <v>0</v>
      </c>
      <c r="W167" s="101">
        <f>M167/('d5'!I49/1000000000000)</f>
        <v>0</v>
      </c>
      <c r="X167" s="101">
        <f>N167/('d5'!J49/1000000000000)</f>
        <v>7.4089702762634629E-2</v>
      </c>
    </row>
    <row r="168" spans="1:24" x14ac:dyDescent="0.25">
      <c r="A168" s="5" t="s">
        <v>165</v>
      </c>
      <c r="B168" s="5">
        <v>2015</v>
      </c>
      <c r="C168" s="28">
        <v>1.1874121</v>
      </c>
      <c r="D168" s="28">
        <f t="shared" si="2"/>
        <v>0.54028541644747496</v>
      </c>
      <c r="E168" s="28">
        <f t="shared" si="0"/>
        <v>0.64712668355252501</v>
      </c>
      <c r="F168" s="2">
        <f>IF(E168*(xa!$E$16+xa!$E$17)*'d5'!B50/1000000000000&lt;0,0,E168*(xa!$E$16+xa!$E$17)*'d5'!B50/1000000000000)</f>
        <v>15.681173795844787</v>
      </c>
      <c r="G168" s="2">
        <f>IF(E168*(xa!$E$16+xa!$E$17)*dd5a!C50/1000000000000&lt;0,0,E168*(xa!$E$16+xa!$E$17)*dd5a!C50/1000000000000)</f>
        <v>0</v>
      </c>
      <c r="H168" s="2">
        <f>IF(E168*(xa!$E$16+xa!$E$17)*dd5a!D50/1000000000000&lt;0,0,E168*(xa!$E$16+xa!$E$17)*dd5a!D50/1000000000000)</f>
        <v>0</v>
      </c>
      <c r="I168" s="2">
        <f>IF(E168*(xa!$E$16+xa!$E$17)*dd5a!E50/1000000000000&lt;0,0,E168*(xa!$E$16+xa!$E$17)*dd5a!E50/1000000000000)</f>
        <v>0</v>
      </c>
      <c r="J168" s="2">
        <f>IF(E168*(xa!$E$16+xa!$E$17)*dd5a!F50/1000000000000&lt;0,0,E168*(xa!$E$16+xa!$E$17)*dd5a!F50/1000000000000)</f>
        <v>0.54280986216385807</v>
      </c>
      <c r="K168" s="2">
        <f>IF(E168*(xa!$E$16+xa!$E$17)*dd5a!G50/1000000000000&lt;0,0,E168*(xa!$E$16+xa!$E$17)*dd5a!G50/1000000000000)</f>
        <v>0.36338104661524939</v>
      </c>
      <c r="L168" s="2">
        <f>IF(E168*(xa!$E$16+xa!$E$17)*dd5a!H50/1000000000000&lt;0,0,E168*(xa!$E$16+xa!$E$17)*dd5a!H50/1000000000000)</f>
        <v>0</v>
      </c>
      <c r="M168" s="2">
        <f>IF(E168*(xa!$E$16+xa!$E$17)*dd5a!I50/1000000000000&lt;0,0,E168*(xa!$E$16+xa!$E$17)*dd5a!I50/1000000000000)</f>
        <v>0</v>
      </c>
      <c r="N168" s="2">
        <f>IF(E168*(xa!$E$16+xa!$E$17)*dd5a!J50/1000000000000&lt;0,0,E168*(xa!$E$16+xa!$E$17)*dd5a!J50/1000000000000)</f>
        <v>1.4927271209506097</v>
      </c>
      <c r="O168" s="33">
        <f t="shared" si="1"/>
        <v>2.398918029729717</v>
      </c>
      <c r="P168" s="101">
        <f>O168/('d5'!B50/1000000000000)</f>
        <v>2.3066519516631894E-2</v>
      </c>
      <c r="Q168" s="101">
        <f>G168/('d5'!C50/1000000000000)</f>
        <v>0</v>
      </c>
      <c r="R168" s="101">
        <f>H168/('d5'!D50/1000000000000)</f>
        <v>0</v>
      </c>
      <c r="S168" s="101">
        <f>I168/('d5'!E50/1000000000000)</f>
        <v>0</v>
      </c>
      <c r="T168" s="101">
        <f>J168/('d5'!F50/1000000000000)</f>
        <v>7.1048411277991899E-2</v>
      </c>
      <c r="U168" s="101">
        <f>K168/('d5'!G50/1000000000000)</f>
        <v>0.1062517680161548</v>
      </c>
      <c r="V168" s="101">
        <f>L168/('d5'!H50/1000000000000)</f>
        <v>0</v>
      </c>
      <c r="W168" s="101">
        <f>M168/('d5'!I50/1000000000000)</f>
        <v>0</v>
      </c>
      <c r="X168" s="101">
        <f>N168/('d5'!J50/1000000000000)</f>
        <v>0.10224158362675409</v>
      </c>
    </row>
    <row r="169" spans="1:24" x14ac:dyDescent="0.25">
      <c r="A169" s="5" t="s">
        <v>165</v>
      </c>
      <c r="B169" s="5">
        <v>2016</v>
      </c>
      <c r="C169" s="28">
        <v>1.2952248</v>
      </c>
      <c r="D169" s="28">
        <f t="shared" si="2"/>
        <v>0.54613101103519668</v>
      </c>
      <c r="E169" s="28">
        <f t="shared" si="0"/>
        <v>0.74909378896480328</v>
      </c>
      <c r="F169" s="2">
        <f>IF(E169*(xa!$E$16+xa!$E$17)*'d5'!B51/1000000000000&lt;0,0,E169*(xa!$E$16+xa!$E$17)*'d5'!B51/1000000000000)</f>
        <v>18.675657252681511</v>
      </c>
      <c r="G169" s="2">
        <f>IF(E169*(xa!$E$16+xa!$E$17)*dd5a!C51/1000000000000&lt;0,0,E169*(xa!$E$16+xa!$E$17)*dd5a!C51/1000000000000)</f>
        <v>0</v>
      </c>
      <c r="H169" s="2">
        <f>IF(E169*(xa!$E$16+xa!$E$17)*dd5a!D51/1000000000000&lt;0,0,E169*(xa!$E$16+xa!$E$17)*dd5a!D51/1000000000000)</f>
        <v>0</v>
      </c>
      <c r="I169" s="2">
        <f>IF(E169*(xa!$E$16+xa!$E$17)*dd5a!E51/1000000000000&lt;0,0,E169*(xa!$E$16+xa!$E$17)*dd5a!E51/1000000000000)</f>
        <v>0</v>
      </c>
      <c r="J169" s="2">
        <f>IF(E169*(xa!$E$16+xa!$E$17)*dd5a!F51/1000000000000&lt;0,0,E169*(xa!$E$16+xa!$E$17)*dd5a!F51/1000000000000)</f>
        <v>0.62833987018367699</v>
      </c>
      <c r="K169" s="2">
        <f>IF(E169*(xa!$E$16+xa!$E$17)*dd5a!G51/1000000000000&lt;0,0,E169*(xa!$E$16+xa!$E$17)*dd5a!G51/1000000000000)</f>
        <v>0.42238402384569396</v>
      </c>
      <c r="L169" s="2">
        <f>IF(E169*(xa!$E$16+xa!$E$17)*dd5a!H51/1000000000000&lt;0,0,E169*(xa!$E$16+xa!$E$17)*dd5a!H51/1000000000000)</f>
        <v>0</v>
      </c>
      <c r="M169" s="2">
        <f>IF(E169*(xa!$E$16+xa!$E$17)*dd5a!I51/1000000000000&lt;0,0,E169*(xa!$E$16+xa!$E$17)*dd5a!I51/1000000000000)</f>
        <v>0</v>
      </c>
      <c r="N169" s="2">
        <f>IF(E169*(xa!$E$16+xa!$E$17)*dd5a!J51/1000000000000&lt;0,0,E169*(xa!$E$16+xa!$E$17)*dd5a!J51/1000000000000)</f>
        <v>1.7628424135708716</v>
      </c>
      <c r="O169" s="33">
        <f t="shared" si="1"/>
        <v>2.8135663076002428</v>
      </c>
      <c r="P169" s="101">
        <f>O169/('d5'!B51/1000000000000)</f>
        <v>2.6295012220563019E-2</v>
      </c>
      <c r="Q169" s="101">
        <f>G169/('d5'!C51/1000000000000)</f>
        <v>0</v>
      </c>
      <c r="R169" s="101">
        <f>H169/('d5'!D51/1000000000000)</f>
        <v>0</v>
      </c>
      <c r="S169" s="101">
        <f>I169/('d5'!E51/1000000000000)</f>
        <v>0</v>
      </c>
      <c r="T169" s="101">
        <f>J169/('d5'!F51/1000000000000)</f>
        <v>7.8937169621064951E-2</v>
      </c>
      <c r="U169" s="101">
        <f>K169/('d5'!G51/1000000000000)</f>
        <v>0.12137471949588907</v>
      </c>
      <c r="V169" s="101">
        <f>L169/('d5'!H51/1000000000000)</f>
        <v>0</v>
      </c>
      <c r="W169" s="101">
        <f>M169/('d5'!I51/1000000000000)</f>
        <v>0</v>
      </c>
      <c r="X169" s="101">
        <f>N169/('d5'!J51/1000000000000)</f>
        <v>0.11300271881864561</v>
      </c>
    </row>
    <row r="170" spans="1:24" x14ac:dyDescent="0.25">
      <c r="A170" s="5" t="s">
        <v>165</v>
      </c>
      <c r="B170" s="5">
        <v>2017</v>
      </c>
      <c r="C170" s="28">
        <v>1.2074720000000001</v>
      </c>
      <c r="D170" s="28">
        <f t="shared" si="2"/>
        <v>0.55197660562291839</v>
      </c>
      <c r="E170" s="28">
        <f t="shared" si="0"/>
        <v>0.65549539437708171</v>
      </c>
      <c r="F170" s="2">
        <f>IF(E170*(xa!$E$16+xa!$E$17)*'d5'!B52/1000000000000&lt;0,0,E170*(xa!$E$16+xa!$E$17)*'d5'!B52/1000000000000)</f>
        <v>16.953077384774463</v>
      </c>
      <c r="G170" s="2">
        <f>IF(E170*(xa!$E$16+xa!$E$17)*dd5a!C52/1000000000000&lt;0,0,E170*(xa!$E$16+xa!$E$17)*dd5a!C52/1000000000000)</f>
        <v>0</v>
      </c>
      <c r="H170" s="2">
        <f>IF(E170*(xa!$E$16+xa!$E$17)*dd5a!D52/1000000000000&lt;0,0,E170*(xa!$E$16+xa!$E$17)*dd5a!D52/1000000000000)</f>
        <v>0</v>
      </c>
      <c r="I170" s="2">
        <f>IF(E170*(xa!$E$16+xa!$E$17)*dd5a!E52/1000000000000&lt;0,0,E170*(xa!$E$16+xa!$E$17)*dd5a!E52/1000000000000)</f>
        <v>0</v>
      </c>
      <c r="J170" s="2">
        <f>IF(E170*(xa!$E$16+xa!$E$17)*dd5a!F52/1000000000000&lt;0,0,E170*(xa!$E$16+xa!$E$17)*dd5a!F52/1000000000000)</f>
        <v>0.54982953680349622</v>
      </c>
      <c r="K170" s="2">
        <f>IF(E170*(xa!$E$16+xa!$E$17)*dd5a!G52/1000000000000&lt;0,0,E170*(xa!$E$16+xa!$E$17)*dd5a!G52/1000000000000)</f>
        <v>0.37266224161125855</v>
      </c>
      <c r="L170" s="2">
        <f>IF(E170*(xa!$E$16+xa!$E$17)*dd5a!H52/1000000000000&lt;0,0,E170*(xa!$E$16+xa!$E$17)*dd5a!H52/1000000000000)</f>
        <v>0</v>
      </c>
      <c r="M170" s="2">
        <f>IF(E170*(xa!$E$16+xa!$E$17)*dd5a!I52/1000000000000&lt;0,0,E170*(xa!$E$16+xa!$E$17)*dd5a!I52/1000000000000)</f>
        <v>0</v>
      </c>
      <c r="N170" s="2">
        <f>IF(E170*(xa!$E$16+xa!$E$17)*dd5a!J52/1000000000000&lt;0,0,E170*(xa!$E$16+xa!$E$17)*dd5a!J52/1000000000000)</f>
        <v>1.7258538238554184</v>
      </c>
      <c r="O170" s="33">
        <f t="shared" si="1"/>
        <v>2.6483456022701732</v>
      </c>
      <c r="P170" s="101">
        <f>O170/('d5'!B52/1000000000000)</f>
        <v>2.3858969389821381E-2</v>
      </c>
      <c r="Q170" s="101">
        <f>G170/('d5'!C52/1000000000000)</f>
        <v>0</v>
      </c>
      <c r="R170" s="101">
        <f>H170/('d5'!D52/1000000000000)</f>
        <v>0</v>
      </c>
      <c r="S170" s="101">
        <f>I170/('d5'!E52/1000000000000)</f>
        <v>0</v>
      </c>
      <c r="T170" s="101">
        <f>J170/('d5'!F52/1000000000000)</f>
        <v>6.6889238053953304E-2</v>
      </c>
      <c r="U170" s="101">
        <f>K170/('d5'!G52/1000000000000)</f>
        <v>0.10409559821543535</v>
      </c>
      <c r="V170" s="101">
        <f>L170/('d5'!H52/1000000000000)</f>
        <v>0</v>
      </c>
      <c r="W170" s="101">
        <f>M170/('d5'!I52/1000000000000)</f>
        <v>0</v>
      </c>
      <c r="X170" s="101">
        <f>N170/('d5'!J52/1000000000000)</f>
        <v>0.10396709782261555</v>
      </c>
    </row>
    <row r="171" spans="1:24" x14ac:dyDescent="0.25">
      <c r="A171" s="5" t="s">
        <v>165</v>
      </c>
      <c r="B171" s="5">
        <v>2018</v>
      </c>
      <c r="C171" s="28">
        <v>1.1249518000000001</v>
      </c>
      <c r="D171" s="28">
        <f t="shared" si="2"/>
        <v>0.55782220021064011</v>
      </c>
      <c r="E171" s="28">
        <f t="shared" si="0"/>
        <v>0.56712959978935995</v>
      </c>
      <c r="F171" s="2">
        <f>IF(E171*(xa!$E$16+xa!$E$17)*'d5'!B53/1000000000000&lt;0,0,E171*(xa!$E$16+xa!$E$17)*'d5'!B53/1000000000000)</f>
        <v>15.1962376263559</v>
      </c>
      <c r="G171" s="2">
        <f>IF(E171*(xa!$E$16+xa!$E$17)*dd5a!C53/1000000000000&lt;0,0,E171*(xa!$E$16+xa!$E$17)*dd5a!C53/1000000000000)</f>
        <v>0</v>
      </c>
      <c r="H171" s="2">
        <f>IF(E171*(xa!$E$16+xa!$E$17)*dd5a!D53/1000000000000&lt;0,0,E171*(xa!$E$16+xa!$E$17)*dd5a!D53/1000000000000)</f>
        <v>0</v>
      </c>
      <c r="I171" s="2">
        <f>IF(E171*(xa!$E$16+xa!$E$17)*dd5a!E53/1000000000000&lt;0,0,E171*(xa!$E$16+xa!$E$17)*dd5a!E53/1000000000000)</f>
        <v>0</v>
      </c>
      <c r="J171" s="2">
        <f>IF(E171*(xa!$E$16+xa!$E$17)*dd5a!F53/1000000000000&lt;0,0,E171*(xa!$E$16+xa!$E$17)*dd5a!F53/1000000000000)</f>
        <v>0.48892242797840724</v>
      </c>
      <c r="K171" s="2">
        <f>IF(E171*(xa!$E$16+xa!$E$17)*dd5a!G53/1000000000000&lt;0,0,E171*(xa!$E$16+xa!$E$17)*dd5a!G53/1000000000000)</f>
        <v>0.33563863974733898</v>
      </c>
      <c r="L171" s="2">
        <f>IF(E171*(xa!$E$16+xa!$E$17)*dd5a!H53/1000000000000&lt;0,0,E171*(xa!$E$16+xa!$E$17)*dd5a!H53/1000000000000)</f>
        <v>0</v>
      </c>
      <c r="M171" s="2">
        <f>IF(E171*(xa!$E$16+xa!$E$17)*dd5a!I53/1000000000000&lt;0,0,E171*(xa!$E$16+xa!$E$17)*dd5a!I53/1000000000000)</f>
        <v>0</v>
      </c>
      <c r="N171" s="2">
        <f>IF(E171*(xa!$E$16+xa!$E$17)*dd5a!J53/1000000000000&lt;0,0,E171*(xa!$E$16+xa!$E$17)*dd5a!J53/1000000000000)</f>
        <v>1.5196237626355902</v>
      </c>
      <c r="O171" s="33">
        <f t="shared" si="1"/>
        <v>2.3441848303613364</v>
      </c>
      <c r="P171" s="101">
        <f>O171/('d5'!B53/1000000000000)</f>
        <v>2.0384215916185534E-2</v>
      </c>
      <c r="Q171" s="101">
        <f>G171/('d5'!C53/1000000000000)</f>
        <v>0</v>
      </c>
      <c r="R171" s="101">
        <f>H171/('d5'!D53/1000000000000)</f>
        <v>0</v>
      </c>
      <c r="S171" s="101">
        <f>I171/('d5'!E53/1000000000000)</f>
        <v>0</v>
      </c>
      <c r="T171" s="101">
        <f>J171/('d5'!F53/1000000000000)</f>
        <v>5.7997915537177612E-2</v>
      </c>
      <c r="U171" s="101">
        <f>K171/('d5'!G53/1000000000000)</f>
        <v>9.0713145877659176E-2</v>
      </c>
      <c r="V171" s="101">
        <f>L171/('d5'!H53/1000000000000)</f>
        <v>0</v>
      </c>
      <c r="W171" s="101">
        <f>M171/('d5'!I53/1000000000000)</f>
        <v>0</v>
      </c>
      <c r="X171" s="101">
        <f>N171/('d5'!J53/1000000000000)</f>
        <v>8.6835643579176586E-2</v>
      </c>
    </row>
    <row r="172" spans="1:24" x14ac:dyDescent="0.25">
      <c r="A172" s="5" t="s">
        <v>165</v>
      </c>
      <c r="B172" s="5">
        <v>2019</v>
      </c>
      <c r="C172" s="28">
        <v>1.2533703</v>
      </c>
      <c r="D172" s="28">
        <f t="shared" si="2"/>
        <v>0.56366779479836182</v>
      </c>
      <c r="E172" s="28">
        <f t="shared" si="0"/>
        <v>0.68970250520163823</v>
      </c>
      <c r="F172" s="2">
        <f>IF(E172*(xa!$E$16+xa!$E$17)*'d5'!B54/1000000000000&lt;0,0,E172*(xa!$E$16+xa!$E$17)*'d5'!B54/1000000000000)</f>
        <v>18.962680678013839</v>
      </c>
      <c r="G172" s="2">
        <f>IF(E172*(xa!$E$16+xa!$E$17)*dd5a!C54/1000000000000&lt;0,0,E172*(xa!$E$16+xa!$E$17)*dd5a!C54/1000000000000)</f>
        <v>0</v>
      </c>
      <c r="H172" s="2">
        <f>IF(E172*(xa!$E$16+xa!$E$17)*dd5a!D54/1000000000000&lt;0,0,E172*(xa!$E$16+xa!$E$17)*dd5a!D54/1000000000000)</f>
        <v>0</v>
      </c>
      <c r="I172" s="2">
        <f>IF(E172*(xa!$E$16+xa!$E$17)*dd5a!E54/1000000000000&lt;0,0,E172*(xa!$E$16+xa!$E$17)*dd5a!E54/1000000000000)</f>
        <v>0</v>
      </c>
      <c r="J172" s="2">
        <f>IF(E172*(xa!$E$16+xa!$E$17)*dd5a!F54/1000000000000&lt;0,0,E172*(xa!$E$16+xa!$E$17)*dd5a!F54/1000000000000)</f>
        <v>0.61066259810553047</v>
      </c>
      <c r="K172" s="2">
        <f>IF(E172*(xa!$E$16+xa!$E$17)*dd5a!G54/1000000000000&lt;0,0,E172*(xa!$E$16+xa!$E$17)*dd5a!G54/1000000000000)</f>
        <v>0.40978674346555333</v>
      </c>
      <c r="L172" s="2">
        <f>IF(E172*(xa!$E$16+xa!$E$17)*dd5a!H54/1000000000000&lt;0,0,E172*(xa!$E$16+xa!$E$17)*dd5a!H54/1000000000000)</f>
        <v>0</v>
      </c>
      <c r="M172" s="2">
        <f>IF(E172*(xa!$E$16+xa!$E$17)*dd5a!I54/1000000000000&lt;0,0,E172*(xa!$E$16+xa!$E$17)*dd5a!I54/1000000000000)</f>
        <v>0</v>
      </c>
      <c r="N172" s="2">
        <f>IF(E172*(xa!$E$16+xa!$E$17)*dd5a!J54/1000000000000&lt;0,0,E172*(xa!$E$16+xa!$E$17)*dd5a!J54/1000000000000)</f>
        <v>1.8641279310589878</v>
      </c>
      <c r="O172" s="33">
        <f t="shared" si="1"/>
        <v>2.8845772726300716</v>
      </c>
      <c r="P172" s="101">
        <f>O172/('d5'!B54/1000000000000)</f>
        <v>2.4445570107034506E-2</v>
      </c>
      <c r="Q172" s="101">
        <f>G172/('d5'!C54/1000000000000)</f>
        <v>0</v>
      </c>
      <c r="R172" s="101">
        <f>H172/('d5'!D54/1000000000000)</f>
        <v>0</v>
      </c>
      <c r="S172" s="101">
        <f>I172/('d5'!E54/1000000000000)</f>
        <v>0</v>
      </c>
      <c r="T172" s="101">
        <f>J172/('d5'!F54/1000000000000)</f>
        <v>7.1589988054575671E-2</v>
      </c>
      <c r="U172" s="101">
        <f>K172/('d5'!G54/1000000000000)</f>
        <v>0.1072740166140192</v>
      </c>
      <c r="V172" s="101">
        <f>L172/('d5'!H54/1000000000000)</f>
        <v>0</v>
      </c>
      <c r="W172" s="101">
        <f>M172/('d5'!I54/1000000000000)</f>
        <v>0</v>
      </c>
      <c r="X172" s="101">
        <f>N172/('d5'!J54/1000000000000)</f>
        <v>0.10186491426551846</v>
      </c>
    </row>
    <row r="173" spans="1:24" x14ac:dyDescent="0.25">
      <c r="A173" s="5" t="s">
        <v>165</v>
      </c>
      <c r="B173" s="5">
        <v>2020</v>
      </c>
      <c r="C173" s="28">
        <v>1.2852182000000001</v>
      </c>
      <c r="D173" s="28">
        <f t="shared" si="2"/>
        <v>0.56951338938608354</v>
      </c>
      <c r="E173" s="28">
        <f t="shared" si="0"/>
        <v>0.71570481061391655</v>
      </c>
      <c r="F173" s="2">
        <f>IF(E173*(xa!$E$16+xa!$E$17)*'d5'!B55/1000000000000&lt;0,0,E173*(xa!$E$16+xa!$E$17)*'d5'!B55/1000000000000)</f>
        <v>19.177310400399893</v>
      </c>
      <c r="G173" s="2">
        <f>IF(E173*(xa!$E$16+xa!$E$17)*dd5a!C55/1000000000000&lt;0,0,E173*(xa!$E$16+xa!$E$17)*dd5a!C55/1000000000000)</f>
        <v>0</v>
      </c>
      <c r="H173" s="2">
        <f>IF(E173*(xa!$E$16+xa!$E$17)*dd5a!D55/1000000000000&lt;0,0,E173*(xa!$E$16+xa!$E$17)*dd5a!D55/1000000000000)</f>
        <v>0</v>
      </c>
      <c r="I173" s="2">
        <f>IF(E173*(xa!$E$16+xa!$E$17)*dd5a!E55/1000000000000&lt;0,0,E173*(xa!$E$16+xa!$E$17)*dd5a!E55/1000000000000)</f>
        <v>0</v>
      </c>
      <c r="J173" s="2">
        <f>IF(E173*(xa!$E$16+xa!$E$17)*dd5a!F55/1000000000000&lt;0,0,E173*(xa!$E$16+xa!$E$17)*dd5a!F55/1000000000000)</f>
        <v>0.60033319514295325</v>
      </c>
      <c r="K173" s="2">
        <f>IF(E173*(xa!$E$16+xa!$E$17)*dd5a!G55/1000000000000&lt;0,0,E173*(xa!$E$16+xa!$E$17)*dd5a!G55/1000000000000)</f>
        <v>0.42523601322625854</v>
      </c>
      <c r="L173" s="2">
        <f>IF(E173*(xa!$E$16+xa!$E$17)*dd5a!H55/1000000000000&lt;0,0,E173*(xa!$E$16+xa!$E$17)*dd5a!H55/1000000000000)</f>
        <v>0</v>
      </c>
      <c r="M173" s="2">
        <f>IF(E173*(xa!$E$16+xa!$E$17)*dd5a!I55/1000000000000&lt;0,0,E173*(xa!$E$16+xa!$E$17)*dd5a!I55/1000000000000)</f>
        <v>0</v>
      </c>
      <c r="N173" s="2">
        <f>IF(E173*(xa!$E$16+xa!$E$17)*dd5a!J55/1000000000000&lt;0,0,E173*(xa!$E$16+xa!$E$17)*dd5a!J55/1000000000000)</f>
        <v>1.9344069621272937</v>
      </c>
      <c r="O173" s="33">
        <f t="shared" si="1"/>
        <v>2.9599761704965055</v>
      </c>
      <c r="P173" s="101">
        <f>O173/('d5'!B55/1000000000000)</f>
        <v>2.5738923221708742E-2</v>
      </c>
      <c r="Q173" s="101">
        <f>G173/('d5'!C55/1000000000000)</f>
        <v>0</v>
      </c>
      <c r="R173" s="101">
        <f>H173/('d5'!D55/1000000000000)</f>
        <v>0</v>
      </c>
      <c r="S173" s="101">
        <f>I173/('d5'!E55/1000000000000)</f>
        <v>0</v>
      </c>
      <c r="T173" s="101">
        <f>J173/('d5'!F55/1000000000000)</f>
        <v>7.1553420160065939E-2</v>
      </c>
      <c r="U173" s="101">
        <f>K173/('d5'!G55/1000000000000)</f>
        <v>0.11339627019366895</v>
      </c>
      <c r="V173" s="101">
        <f>L173/('d5'!H55/1000000000000)</f>
        <v>0</v>
      </c>
      <c r="W173" s="101">
        <f>M173/('d5'!I55/1000000000000)</f>
        <v>0</v>
      </c>
      <c r="X173" s="101">
        <f>N173/('d5'!J55/1000000000000)</f>
        <v>0.10867454843411761</v>
      </c>
    </row>
    <row r="174" spans="1:24" x14ac:dyDescent="0.25">
      <c r="A174" s="5" t="s">
        <v>165</v>
      </c>
      <c r="B174" s="5">
        <v>2021</v>
      </c>
      <c r="C174" s="28">
        <v>1.1242033</v>
      </c>
      <c r="D174" s="28">
        <f t="shared" si="2"/>
        <v>0.57535898397380525</v>
      </c>
      <c r="E174" s="28">
        <f t="shared" si="0"/>
        <v>0.54884431602619477</v>
      </c>
      <c r="F174" s="2">
        <f>IF(E174*(xa!$E$16+xa!$E$17)*'d5'!B56/1000000000000&lt;0,0,E174*(xa!$E$16+xa!$E$17)*'d5'!B56/1000000000000)</f>
        <v>15.601448527360613</v>
      </c>
      <c r="G174" s="2">
        <f>IF(E174*(xa!$E$16+xa!$E$17)*dd5a!C56/1000000000000&lt;0,0,E174*(xa!$E$16+xa!$E$17)*dd5a!C56/1000000000000)</f>
        <v>0</v>
      </c>
      <c r="H174" s="2">
        <f>IF(E174*(xa!$E$16+xa!$E$17)*dd5a!D56/1000000000000&lt;0,0,E174*(xa!$E$16+xa!$E$17)*dd5a!D56/1000000000000)</f>
        <v>0</v>
      </c>
      <c r="I174" s="2">
        <f>IF(E174*(xa!$E$16+xa!$E$17)*dd5a!E56/1000000000000&lt;0,0,E174*(xa!$E$16+xa!$E$17)*dd5a!E56/1000000000000)</f>
        <v>0</v>
      </c>
      <c r="J174" s="2">
        <f>IF(E174*(xa!$E$16+xa!$E$17)*dd5a!F56/1000000000000&lt;0,0,E174*(xa!$E$16+xa!$E$17)*dd5a!F56/1000000000000)</f>
        <v>0.48594675740959281</v>
      </c>
      <c r="K174" s="2">
        <f>IF(E174*(xa!$E$16+xa!$E$17)*dd5a!G56/1000000000000&lt;0,0,E174*(xa!$E$16+xa!$E$17)*dd5a!G56/1000000000000)</f>
        <v>0.32609585036696365</v>
      </c>
      <c r="L174" s="2">
        <f>IF(E174*(xa!$E$16+xa!$E$17)*dd5a!H56/1000000000000&lt;0,0,E174*(xa!$E$16+xa!$E$17)*dd5a!H56/1000000000000)</f>
        <v>0</v>
      </c>
      <c r="M174" s="2">
        <f>IF(E174*(xa!$E$16+xa!$E$17)*dd5a!I56/1000000000000&lt;0,0,E174*(xa!$E$16+xa!$E$17)*dd5a!I56/1000000000000)</f>
        <v>0</v>
      </c>
      <c r="N174" s="2">
        <f>IF(E174*(xa!$E$16+xa!$E$17)*dd5a!J56/1000000000000&lt;0,0,E174*(xa!$E$16+xa!$E$17)*dd5a!J56/1000000000000)</f>
        <v>1.6240852155531131</v>
      </c>
      <c r="O174" s="33">
        <f t="shared" si="1"/>
        <v>2.4361278233296697</v>
      </c>
      <c r="P174" s="101">
        <f>O174/('d5'!B56/1000000000000)</f>
        <v>1.9968260846964507E-2</v>
      </c>
      <c r="Q174" s="101">
        <f>G174/('d5'!C56/1000000000000)</f>
        <v>0</v>
      </c>
      <c r="R174" s="101">
        <f>H174/('d5'!D56/1000000000000)</f>
        <v>0</v>
      </c>
      <c r="S174" s="101">
        <f>I174/('d5'!E56/1000000000000)</f>
        <v>0</v>
      </c>
      <c r="T174" s="101">
        <f>J174/('d5'!F56/1000000000000)</f>
        <v>5.4600759259504805E-2</v>
      </c>
      <c r="U174" s="101">
        <f>K174/('d5'!G56/1000000000000)</f>
        <v>8.3187716930347877E-2</v>
      </c>
      <c r="V174" s="101">
        <f>L174/('d5'!H56/1000000000000)</f>
        <v>0</v>
      </c>
      <c r="W174" s="101">
        <f>M174/('d5'!I56/1000000000000)</f>
        <v>0</v>
      </c>
      <c r="X174" s="101">
        <f>N174/('d5'!J56/1000000000000)</f>
        <v>8.7316409438339404E-2</v>
      </c>
    </row>
    <row r="175" spans="1:24" x14ac:dyDescent="0.25">
      <c r="A175" s="5" t="s">
        <v>165</v>
      </c>
      <c r="B175" s="5">
        <v>2022</v>
      </c>
      <c r="C175" s="28">
        <v>1.1636031</v>
      </c>
      <c r="D175" s="28">
        <f t="shared" si="2"/>
        <v>0.58120457856152696</v>
      </c>
      <c r="E175" s="28">
        <f t="shared" si="0"/>
        <v>0.58239852143847304</v>
      </c>
      <c r="F175" s="2">
        <f>IF(E175*(xa!$E$16+xa!$E$17)*'d5'!B57/1000000000000&lt;0,0,E175*(xa!$E$16+xa!$E$17)*'d5'!B57/1000000000000)</f>
        <v>17.098055792390692</v>
      </c>
      <c r="G175" s="2">
        <f>IF(E175*(xa!$E$16+xa!$E$17)*dd5a!C57/1000000000000&lt;0,0,E175*(xa!$E$16+xa!$E$17)*dd5a!C57/1000000000000)</f>
        <v>0</v>
      </c>
      <c r="H175" s="2">
        <f>IF(E175*(xa!$E$16+xa!$E$17)*dd5a!D57/1000000000000&lt;0,0,E175*(xa!$E$16+xa!$E$17)*dd5a!D57/1000000000000)</f>
        <v>0</v>
      </c>
      <c r="I175" s="2">
        <f>IF(E175*(xa!$E$16+xa!$E$17)*dd5a!E57/1000000000000&lt;0,0,E175*(xa!$E$16+xa!$E$17)*dd5a!E57/1000000000000)</f>
        <v>0</v>
      </c>
      <c r="J175" s="2">
        <f>IF(E175*(xa!$E$16+xa!$E$17)*dd5a!F57/1000000000000&lt;0,0,E175*(xa!$E$16+xa!$E$17)*dd5a!F57/1000000000000)</f>
        <v>0.65135450637678816</v>
      </c>
      <c r="K175" s="2">
        <f>IF(E175*(xa!$E$16+xa!$E$17)*dd5a!G57/1000000000000&lt;0,0,E175*(xa!$E$16+xa!$E$17)*dd5a!G57/1000000000000)</f>
        <v>0.35960196706218517</v>
      </c>
      <c r="L175" s="2">
        <f>IF(E175*(xa!$E$16+xa!$E$17)*dd5a!H57/1000000000000&lt;0,0,E175*(xa!$E$16+xa!$E$17)*dd5a!H57/1000000000000)</f>
        <v>0</v>
      </c>
      <c r="M175" s="2">
        <f>IF(E175*(xa!$E$16+xa!$E$17)*dd5a!I57/1000000000000&lt;0,0,E175*(xa!$E$16+xa!$E$17)*dd5a!I57/1000000000000)</f>
        <v>0</v>
      </c>
      <c r="N175" s="2">
        <f>IF(E175*(xa!$E$16+xa!$E$17)*dd5a!J57/1000000000000&lt;0,0,E175*(xa!$E$16+xa!$E$17)*dd5a!J57/1000000000000)</f>
        <v>1.7505152358876184</v>
      </c>
      <c r="O175" s="33">
        <f t="shared" si="1"/>
        <v>2.7614717093265915</v>
      </c>
      <c r="P175" s="101">
        <f>O175/('d5'!B57/1000000000000)</f>
        <v>2.1916442137512631E-2</v>
      </c>
      <c r="Q175" s="101">
        <f>G175/('d5'!C57/1000000000000)</f>
        <v>0</v>
      </c>
      <c r="R175" s="101">
        <f>H175/('d5'!D57/1000000000000)</f>
        <v>0</v>
      </c>
      <c r="S175" s="101">
        <f>I175/('d5'!E57/1000000000000)</f>
        <v>0</v>
      </c>
      <c r="T175" s="101">
        <f>J175/('d5'!F57/1000000000000)</f>
        <v>6.9072588162967991E-2</v>
      </c>
      <c r="U175" s="101">
        <f>K175/('d5'!G57/1000000000000)</f>
        <v>8.8354291661470546E-2</v>
      </c>
      <c r="V175" s="101">
        <f>L175/('d5'!H57/1000000000000)</f>
        <v>0</v>
      </c>
      <c r="W175" s="101">
        <f>M175/('d5'!I57/1000000000000)</f>
        <v>0</v>
      </c>
      <c r="X175" s="101">
        <f>N175/('d5'!J57/1000000000000)</f>
        <v>8.8858641415615156E-2</v>
      </c>
    </row>
    <row r="176" spans="1:24" x14ac:dyDescent="0.25">
      <c r="A176" s="5" t="s">
        <v>165</v>
      </c>
      <c r="B176" s="5">
        <v>2023</v>
      </c>
      <c r="C176" s="28">
        <v>1.4626105</v>
      </c>
      <c r="D176" s="28">
        <f t="shared" si="2"/>
        <v>0.58705017314924868</v>
      </c>
      <c r="E176" s="28">
        <f t="shared" si="0"/>
        <v>0.87556032685075136</v>
      </c>
      <c r="F176" s="2">
        <f>IF(E176*(xa!$E$16+xa!$E$17)*'d5'!B58/1000000000000&lt;0,0,E176*(xa!$E$16+xa!$E$17)*'d5'!B58/1000000000000)</f>
        <v>26.520722300309259</v>
      </c>
      <c r="G176" s="2">
        <f>IF(E176*(xa!$E$16+xa!$E$17)*dd5a!C58/1000000000000&lt;0,0,E176*(xa!$E$16+xa!$E$17)*dd5a!C58/1000000000000)</f>
        <v>0</v>
      </c>
      <c r="H176" s="2">
        <f>IF(E176*(xa!$E$16+xa!$E$17)*dd5a!D58/1000000000000&lt;0,0,E176*(xa!$E$16+xa!$E$17)*dd5a!D58/1000000000000)</f>
        <v>0</v>
      </c>
      <c r="I176" s="2">
        <f>IF(E176*(xa!$E$16+xa!$E$17)*dd5a!E58/1000000000000&lt;0,0,E176*(xa!$E$16+xa!$E$17)*dd5a!E58/1000000000000)</f>
        <v>0</v>
      </c>
      <c r="J176" s="2">
        <f>IF(E176*(xa!$E$16+xa!$E$17)*dd5a!F58/1000000000000&lt;0,0,E176*(xa!$E$16+xa!$E$17)*dd5a!F58/1000000000000)</f>
        <v>0.97922666954988036</v>
      </c>
      <c r="K176" s="2">
        <f>IF(E176*(xa!$E$16+xa!$E$17)*dd5a!G58/1000000000000&lt;0,0,E176*(xa!$E$16+xa!$E$17)*dd5a!G58/1000000000000)</f>
        <v>0.74666033553178368</v>
      </c>
      <c r="L176" s="2">
        <f>IF(E176*(xa!$E$16+xa!$E$17)*dd5a!H58/1000000000000&lt;0,0,E176*(xa!$E$16+xa!$E$17)*dd5a!H58/1000000000000)</f>
        <v>0</v>
      </c>
      <c r="M176" s="2">
        <f>IF(E176*(xa!$E$16+xa!$E$17)*dd5a!I58/1000000000000&lt;0,0,E176*(xa!$E$16+xa!$E$17)*dd5a!I58/1000000000000)</f>
        <v>0</v>
      </c>
      <c r="N176" s="2">
        <f>IF(E176*(xa!$E$16+xa!$E$17)*dd5a!J58/1000000000000&lt;0,0,E176*(xa!$E$16+xa!$E$17)*dd5a!J58/1000000000000)</f>
        <v>2.8356772305715285</v>
      </c>
      <c r="O176" s="33">
        <f t="shared" si="1"/>
        <v>4.5615642356531927</v>
      </c>
      <c r="P176" s="101">
        <f>O176/('d5'!B58/1000000000000)</f>
        <v>3.5088955658870713E-2</v>
      </c>
      <c r="Q176" s="101">
        <f>G176/('d5'!C58/1000000000000)</f>
        <v>0</v>
      </c>
      <c r="R176" s="101">
        <f>H176/('d5'!D58/1000000000000)</f>
        <v>0</v>
      </c>
      <c r="S176" s="101">
        <f>I176/('d5'!E58/1000000000000)</f>
        <v>0</v>
      </c>
      <c r="T176" s="101">
        <f>J176/('d5'!F58/1000000000000)</f>
        <v>0.10095120304637943</v>
      </c>
      <c r="U176" s="101">
        <f>K176/('d5'!G58/1000000000000)</f>
        <v>0.17693372879900088</v>
      </c>
      <c r="V176" s="101">
        <f>L176/('d5'!H58/1000000000000)</f>
        <v>0</v>
      </c>
      <c r="W176" s="101">
        <f>M176/('d5'!I58/1000000000000)</f>
        <v>0</v>
      </c>
      <c r="X176" s="101">
        <f>N176/('d5'!J58/1000000000000)</f>
        <v>0.13567833639098223</v>
      </c>
    </row>
    <row r="177" spans="1:24" x14ac:dyDescent="0.25">
      <c r="A177" s="5" t="s">
        <v>165</v>
      </c>
      <c r="B177" s="5">
        <v>2024</v>
      </c>
      <c r="C177" s="28">
        <v>1.5430979</v>
      </c>
      <c r="D177" s="28">
        <f t="shared" si="2"/>
        <v>0.59289576773697039</v>
      </c>
      <c r="E177" s="28">
        <f t="shared" si="0"/>
        <v>0.95020213226302963</v>
      </c>
      <c r="F177" s="2">
        <f>IF(E177*(xa!$E$16+xa!$E$17)*'d5'!B59/1000000000000&lt;0,0,E177*(xa!$E$16+xa!$E$17)*'d5'!B59/1000000000000)</f>
        <v>29.667210973516312</v>
      </c>
      <c r="G177" s="2">
        <f>IF(E177*(xa!$E$16+xa!$E$17)*dd5a!C59/1000000000000&lt;0,0,E177*(xa!$E$16+xa!$E$17)*dd5a!C59/1000000000000)</f>
        <v>0</v>
      </c>
      <c r="H177" s="2">
        <f>IF(E177*(xa!$E$16+xa!$E$17)*dd5a!D59/1000000000000&lt;0,0,E177*(xa!$E$16+xa!$E$17)*dd5a!D59/1000000000000)</f>
        <v>0</v>
      </c>
      <c r="I177" s="2">
        <f>IF(E177*(xa!$E$16+xa!$E$17)*dd5a!E59/1000000000000&lt;0,0,E177*(xa!$E$16+xa!$E$17)*dd5a!E59/1000000000000)</f>
        <v>0</v>
      </c>
      <c r="J177" s="2">
        <f>IF(E177*(xa!$E$16+xa!$E$17)*dd5a!F59/1000000000000&lt;0,0,E177*(xa!$E$16+xa!$E$17)*dd5a!F59/1000000000000)</f>
        <v>1.0627060647229725</v>
      </c>
      <c r="K177" s="2">
        <f>IF(E177*(xa!$E$16+xa!$E$17)*dd5a!G59/1000000000000&lt;0,0,E177*(xa!$E$16+xa!$E$17)*dd5a!G59/1000000000000)</f>
        <v>0.85459279371472363</v>
      </c>
      <c r="L177" s="2">
        <f>IF(E177*(xa!$E$16+xa!$E$17)*dd5a!H59/1000000000000&lt;0,0,E177*(xa!$E$16+xa!$E$17)*dd5a!H59/1000000000000)</f>
        <v>0</v>
      </c>
      <c r="M177" s="2">
        <f>IF(E177*(xa!$E$16+xa!$E$17)*dd5a!I59/1000000000000&lt;0,0,E177*(xa!$E$16+xa!$E$17)*dd5a!I59/1000000000000)</f>
        <v>0</v>
      </c>
      <c r="N177" s="2">
        <f>IF(E177*(xa!$E$16+xa!$E$17)*dd5a!J59/1000000000000&lt;0,0,E177*(xa!$E$16+xa!$E$17)*dd5a!J59/1000000000000)</f>
        <v>3.0995593554420031</v>
      </c>
      <c r="O177" s="33">
        <f t="shared" si="1"/>
        <v>5.0168582138796989</v>
      </c>
      <c r="P177" s="101">
        <f>O177/('d5'!B59/1000000000000)</f>
        <v>3.7439240402087307E-2</v>
      </c>
      <c r="Q177" s="101">
        <f>G177/('d5'!C59/1000000000000)</f>
        <v>0</v>
      </c>
      <c r="R177" s="101">
        <f>H177/('d5'!D59/1000000000000)</f>
        <v>0</v>
      </c>
      <c r="S177" s="101">
        <f>I177/('d5'!E59/1000000000000)</f>
        <v>0</v>
      </c>
      <c r="T177" s="101">
        <f>J177/('d5'!F59/1000000000000)</f>
        <v>0.10734404694171439</v>
      </c>
      <c r="U177" s="101">
        <f>K177/('d5'!G59/1000000000000)</f>
        <v>0.1955589916967331</v>
      </c>
      <c r="V177" s="101">
        <f>L177/('d5'!H59/1000000000000)</f>
        <v>0</v>
      </c>
      <c r="W177" s="101">
        <f>M177/('d5'!I59/1000000000000)</f>
        <v>0</v>
      </c>
      <c r="X177" s="101">
        <f>N177/('d5'!J59/1000000000000)</f>
        <v>0.140251554544887</v>
      </c>
    </row>
    <row r="178" spans="1:24" x14ac:dyDescent="0.25">
      <c r="A178" s="5" t="s">
        <v>165</v>
      </c>
      <c r="B178" s="5">
        <v>2025</v>
      </c>
      <c r="C178" s="28">
        <v>1.5525804999999999</v>
      </c>
      <c r="D178" s="28">
        <f>xa!B13</f>
        <v>0.59874136232469188</v>
      </c>
      <c r="E178" s="28">
        <f t="shared" si="0"/>
        <v>0.95383913767530804</v>
      </c>
      <c r="F178" s="2">
        <f>IF(E178*(xa!$E$16+xa!$E$17)*'d5'!B60/1000000000000&lt;0,0,E178*(xa!$E$16+xa!$E$17)*'d5'!B60/1000000000000)</f>
        <v>30.891988151890203</v>
      </c>
      <c r="G178" s="2">
        <f>IF(E178*(xa!$E$16+xa!$E$17)*dd5a!C60/1000000000000&lt;0,0,E178*(xa!$E$16+xa!$E$17)*dd5a!C60/1000000000000)</f>
        <v>0</v>
      </c>
      <c r="H178" s="2">
        <f>IF(E178*(xa!$E$16+xa!$E$17)*dd5a!D60/1000000000000&lt;0,0,E178*(xa!$E$16+xa!$E$17)*dd5a!D60/1000000000000)</f>
        <v>0</v>
      </c>
      <c r="I178" s="2">
        <f>IF(E178*(xa!$E$16+xa!$E$17)*dd5a!E60/1000000000000&lt;0,0,E178*(xa!$E$16+xa!$E$17)*dd5a!E60/1000000000000)</f>
        <v>0</v>
      </c>
      <c r="J178" s="2">
        <f>IF(E178*(xa!$E$16+xa!$E$17)*dd5a!F60/1000000000000&lt;0,0,E178*(xa!$E$16+xa!$E$17)*dd5a!F60/1000000000000)</f>
        <v>1.0667736915760646</v>
      </c>
      <c r="K178" s="2">
        <f>IF(E178*(xa!$E$16+xa!$E$17)*dd5a!G60/1000000000000&lt;0,0,E178*(xa!$E$16+xa!$E$17)*dd5a!G60/1000000000000)</f>
        <v>0.85786384364241863</v>
      </c>
      <c r="L178" s="2">
        <f>IF(E178*(xa!$E$16+xa!$E$17)*dd5a!H60/1000000000000&lt;0,0,E178*(xa!$E$16+xa!$E$17)*dd5a!H60/1000000000000)</f>
        <v>0</v>
      </c>
      <c r="M178" s="2">
        <f>IF(E178*(xa!$E$16+xa!$E$17)*dd5a!I60/1000000000000&lt;0,0,E178*(xa!$E$16+xa!$E$17)*dd5a!I60/1000000000000)</f>
        <v>0</v>
      </c>
      <c r="N178" s="2">
        <f>IF(E178*(xa!$E$16+xa!$E$17)*dd5a!J60/1000000000000&lt;0,0,E178*(xa!$E$16+xa!$E$17)*dd5a!J60/1000000000000)</f>
        <v>3.1114232670968551</v>
      </c>
      <c r="O178" s="33">
        <f t="shared" si="1"/>
        <v>5.0360608023153386</v>
      </c>
      <c r="P178" s="101">
        <f>O178/('d5'!B60/1000000000000)</f>
        <v>3.6230653254067186E-2</v>
      </c>
      <c r="Q178" s="101">
        <f>G178/('d5'!C60/1000000000000)</f>
        <v>0</v>
      </c>
      <c r="R178" s="101">
        <f>H178/('d5'!D60/1000000000000)</f>
        <v>0</v>
      </c>
      <c r="S178" s="101">
        <f>I178/('d5'!E60/1000000000000)</f>
        <v>0</v>
      </c>
      <c r="T178" s="101">
        <f>J178/('d5'!F60/1000000000000)</f>
        <v>0.10458565603686909</v>
      </c>
      <c r="U178" s="101">
        <f>K178/('d5'!G60/1000000000000)</f>
        <v>0.19021371255929462</v>
      </c>
      <c r="V178" s="101">
        <f>L178/('d5'!H60/1000000000000)</f>
        <v>0</v>
      </c>
      <c r="W178" s="101">
        <f>M178/('d5'!I60/1000000000000)</f>
        <v>0</v>
      </c>
      <c r="X178" s="101">
        <f>N178/('d5'!J60/1000000000000)</f>
        <v>0.13411307185762306</v>
      </c>
    </row>
    <row r="181" spans="1:24" x14ac:dyDescent="0.25">
      <c r="P181" s="101">
        <f>SUM(P1:P178)</f>
        <v>0.58007941257009199</v>
      </c>
      <c r="Q181" s="101">
        <f t="shared" ref="Q181:X181" si="3">SUM(Q1:Q178)</f>
        <v>0</v>
      </c>
      <c r="R181" s="101">
        <f t="shared" si="3"/>
        <v>0</v>
      </c>
      <c r="S181" s="101">
        <f t="shared" si="3"/>
        <v>0</v>
      </c>
      <c r="T181" s="101">
        <f t="shared" si="3"/>
        <v>2.0259177473351997</v>
      </c>
      <c r="U181" s="101">
        <f t="shared" si="3"/>
        <v>3.1402918379319069</v>
      </c>
      <c r="V181" s="101">
        <f t="shared" si="3"/>
        <v>0</v>
      </c>
      <c r="W181" s="101">
        <f t="shared" si="3"/>
        <v>0</v>
      </c>
      <c r="X181" s="101">
        <f t="shared" si="3"/>
        <v>2.7353722625928625</v>
      </c>
    </row>
  </sheetData>
  <mergeCells count="1">
    <mergeCell ref="G1:N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5525B-9009-1645-8490-19C4E7D52758}">
  <dimension ref="A1:X181"/>
  <sheetViews>
    <sheetView topLeftCell="F149" workbookViewId="0">
      <selection activeCell="O1" sqref="O1:X182"/>
    </sheetView>
  </sheetViews>
  <sheetFormatPr baseColWidth="10" defaultColWidth="10.796875" defaultRowHeight="15" x14ac:dyDescent="0.25"/>
  <cols>
    <col min="1" max="2" width="10.796875" style="5"/>
    <col min="3" max="3" width="32.5" style="5" customWidth="1"/>
    <col min="4" max="4" width="27.5" style="5" customWidth="1"/>
    <col min="5" max="5" width="10.796875" style="5"/>
    <col min="6" max="6" width="25.19921875" style="5" customWidth="1"/>
    <col min="7" max="16384" width="10.796875" style="5"/>
  </cols>
  <sheetData>
    <row r="1" spans="1:24" ht="15.6" x14ac:dyDescent="0.3">
      <c r="A1" s="6" t="s">
        <v>253</v>
      </c>
      <c r="G1" s="103" t="s">
        <v>266</v>
      </c>
      <c r="H1" s="103"/>
      <c r="I1" s="103"/>
      <c r="J1" s="103"/>
      <c r="K1" s="103"/>
      <c r="L1" s="103"/>
      <c r="M1" s="103"/>
      <c r="N1" s="103"/>
    </row>
    <row r="2" spans="1:24" ht="43.95" customHeight="1" x14ac:dyDescent="0.25">
      <c r="A2" s="32" t="s">
        <v>250</v>
      </c>
      <c r="B2" s="32" t="s">
        <v>251</v>
      </c>
      <c r="C2" s="32" t="s">
        <v>252</v>
      </c>
      <c r="D2" s="32" t="s">
        <v>246</v>
      </c>
      <c r="E2" s="5" t="s">
        <v>256</v>
      </c>
      <c r="F2" s="32" t="s">
        <v>262</v>
      </c>
      <c r="G2" s="20" t="s">
        <v>166</v>
      </c>
      <c r="H2" s="20" t="s">
        <v>232</v>
      </c>
      <c r="I2" s="20" t="s">
        <v>168</v>
      </c>
      <c r="J2" s="20" t="s">
        <v>233</v>
      </c>
      <c r="K2" s="20" t="s">
        <v>234</v>
      </c>
      <c r="L2" s="20" t="s">
        <v>235</v>
      </c>
      <c r="M2" s="20" t="s">
        <v>172</v>
      </c>
      <c r="N2" s="20" t="s">
        <v>173</v>
      </c>
      <c r="O2" s="5" t="s">
        <v>331</v>
      </c>
      <c r="P2" s="32" t="s">
        <v>332</v>
      </c>
      <c r="Q2" s="20" t="s">
        <v>333</v>
      </c>
      <c r="R2" s="20" t="s">
        <v>334</v>
      </c>
      <c r="S2" s="20" t="s">
        <v>335</v>
      </c>
      <c r="T2" s="20" t="s">
        <v>336</v>
      </c>
      <c r="U2" s="20" t="s">
        <v>337</v>
      </c>
      <c r="V2" s="20" t="s">
        <v>338</v>
      </c>
      <c r="W2" s="20" t="s">
        <v>339</v>
      </c>
      <c r="X2" s="20" t="s">
        <v>340</v>
      </c>
    </row>
    <row r="3" spans="1:24" hidden="1" x14ac:dyDescent="0.25">
      <c r="A3" s="5" t="s">
        <v>165</v>
      </c>
      <c r="B3" s="5">
        <v>1850</v>
      </c>
      <c r="C3" s="28">
        <v>-5.5413660000000003E-2</v>
      </c>
      <c r="D3" s="28"/>
      <c r="E3" s="28"/>
    </row>
    <row r="4" spans="1:24" hidden="1" x14ac:dyDescent="0.25">
      <c r="A4" s="5" t="s">
        <v>165</v>
      </c>
      <c r="B4" s="5">
        <v>1851</v>
      </c>
      <c r="C4" s="28">
        <v>0.12894794000000001</v>
      </c>
      <c r="D4" s="28"/>
      <c r="E4" s="28"/>
    </row>
    <row r="5" spans="1:24" hidden="1" x14ac:dyDescent="0.25">
      <c r="A5" s="5" t="s">
        <v>165</v>
      </c>
      <c r="B5" s="5">
        <v>1852</v>
      </c>
      <c r="C5" s="28">
        <v>0.13289867</v>
      </c>
      <c r="D5" s="28"/>
      <c r="E5" s="28"/>
    </row>
    <row r="6" spans="1:24" hidden="1" x14ac:dyDescent="0.25">
      <c r="A6" s="5" t="s">
        <v>165</v>
      </c>
      <c r="B6" s="5">
        <v>1853</v>
      </c>
      <c r="C6" s="28">
        <v>9.1943300000000006E-2</v>
      </c>
      <c r="D6" s="28"/>
      <c r="E6" s="28"/>
    </row>
    <row r="7" spans="1:24" hidden="1" x14ac:dyDescent="0.25">
      <c r="A7" s="5" t="s">
        <v>165</v>
      </c>
      <c r="B7" s="5">
        <v>1854</v>
      </c>
      <c r="C7" s="28">
        <v>7.0776919999999993E-2</v>
      </c>
      <c r="D7" s="28"/>
      <c r="E7" s="28"/>
    </row>
    <row r="8" spans="1:24" hidden="1" x14ac:dyDescent="0.25">
      <c r="A8" s="5" t="s">
        <v>165</v>
      </c>
      <c r="B8" s="5">
        <v>1855</v>
      </c>
      <c r="C8" s="28">
        <v>6.5380999999999995E-2</v>
      </c>
      <c r="D8" s="28"/>
      <c r="E8" s="28"/>
    </row>
    <row r="9" spans="1:24" hidden="1" x14ac:dyDescent="0.25">
      <c r="A9" s="5" t="s">
        <v>165</v>
      </c>
      <c r="B9" s="5">
        <v>1856</v>
      </c>
      <c r="C9" s="28">
        <v>4.194403E-2</v>
      </c>
      <c r="D9" s="28"/>
      <c r="E9" s="28"/>
    </row>
    <row r="10" spans="1:24" hidden="1" x14ac:dyDescent="0.25">
      <c r="A10" s="5" t="s">
        <v>165</v>
      </c>
      <c r="B10" s="5">
        <v>1857</v>
      </c>
      <c r="C10" s="28">
        <v>-0.10493230000000001</v>
      </c>
      <c r="D10" s="28"/>
      <c r="E10" s="28"/>
    </row>
    <row r="11" spans="1:24" hidden="1" x14ac:dyDescent="0.25">
      <c r="A11" s="5" t="s">
        <v>165</v>
      </c>
      <c r="B11" s="5">
        <v>1858</v>
      </c>
      <c r="C11" s="28">
        <v>-2.6467945E-2</v>
      </c>
      <c r="D11" s="28"/>
      <c r="E11" s="28"/>
    </row>
    <row r="12" spans="1:24" hidden="1" x14ac:dyDescent="0.25">
      <c r="A12" s="5" t="s">
        <v>165</v>
      </c>
      <c r="B12" s="5">
        <v>1859</v>
      </c>
      <c r="C12" s="28">
        <v>8.1032580000000007E-2</v>
      </c>
      <c r="D12" s="28"/>
      <c r="E12" s="28"/>
    </row>
    <row r="13" spans="1:24" hidden="1" x14ac:dyDescent="0.25">
      <c r="A13" s="5" t="s">
        <v>165</v>
      </c>
      <c r="B13" s="5">
        <v>1860</v>
      </c>
      <c r="C13" s="28">
        <v>-2.7867433E-2</v>
      </c>
      <c r="D13" s="28"/>
      <c r="E13" s="28"/>
    </row>
    <row r="14" spans="1:24" hidden="1" x14ac:dyDescent="0.25">
      <c r="A14" s="5" t="s">
        <v>165</v>
      </c>
      <c r="B14" s="5">
        <v>1861</v>
      </c>
      <c r="C14" s="28">
        <v>-6.6815189999999997E-2</v>
      </c>
      <c r="D14" s="28"/>
      <c r="E14" s="28"/>
    </row>
    <row r="15" spans="1:24" hidden="1" x14ac:dyDescent="0.25">
      <c r="A15" s="5" t="s">
        <v>165</v>
      </c>
      <c r="B15" s="5">
        <v>1862</v>
      </c>
      <c r="C15" s="28">
        <v>-0.17407164</v>
      </c>
      <c r="D15" s="28"/>
      <c r="E15" s="28"/>
    </row>
    <row r="16" spans="1:24" hidden="1" x14ac:dyDescent="0.25">
      <c r="A16" s="5" t="s">
        <v>165</v>
      </c>
      <c r="B16" s="5">
        <v>1863</v>
      </c>
      <c r="C16" s="28">
        <v>1.8053684E-2</v>
      </c>
      <c r="D16" s="28"/>
      <c r="E16" s="28"/>
    </row>
    <row r="17" spans="1:5" hidden="1" x14ac:dyDescent="0.25">
      <c r="A17" s="5" t="s">
        <v>165</v>
      </c>
      <c r="B17" s="5">
        <v>1864</v>
      </c>
      <c r="C17" s="28">
        <v>-0.10316732000000001</v>
      </c>
      <c r="D17" s="28"/>
      <c r="E17" s="28"/>
    </row>
    <row r="18" spans="1:5" hidden="1" x14ac:dyDescent="0.25">
      <c r="A18" s="5" t="s">
        <v>165</v>
      </c>
      <c r="B18" s="5">
        <v>1865</v>
      </c>
      <c r="C18" s="28">
        <v>2.9816423000000002E-2</v>
      </c>
      <c r="D18" s="28"/>
      <c r="E18" s="28"/>
    </row>
    <row r="19" spans="1:5" hidden="1" x14ac:dyDescent="0.25">
      <c r="A19" s="5" t="s">
        <v>165</v>
      </c>
      <c r="B19" s="5">
        <v>1866</v>
      </c>
      <c r="C19" s="28">
        <v>2.1010253999999999E-2</v>
      </c>
      <c r="D19" s="28"/>
      <c r="E19" s="28"/>
    </row>
    <row r="20" spans="1:5" hidden="1" x14ac:dyDescent="0.25">
      <c r="A20" s="5" t="s">
        <v>165</v>
      </c>
      <c r="B20" s="5">
        <v>1867</v>
      </c>
      <c r="C20" s="28">
        <v>5.3036250000000002E-3</v>
      </c>
      <c r="D20" s="28"/>
      <c r="E20" s="28"/>
    </row>
    <row r="21" spans="1:5" hidden="1" x14ac:dyDescent="0.25">
      <c r="A21" s="5" t="s">
        <v>165</v>
      </c>
      <c r="B21" s="5">
        <v>1868</v>
      </c>
      <c r="C21" s="28">
        <v>1.0470603E-2</v>
      </c>
      <c r="D21" s="28"/>
      <c r="E21" s="28"/>
    </row>
    <row r="22" spans="1:5" hidden="1" x14ac:dyDescent="0.25">
      <c r="A22" s="5" t="s">
        <v>165</v>
      </c>
      <c r="B22" s="5">
        <v>1869</v>
      </c>
      <c r="C22" s="28">
        <v>4.5705799999999998E-2</v>
      </c>
      <c r="D22" s="28"/>
      <c r="E22" s="28"/>
    </row>
    <row r="23" spans="1:5" hidden="1" x14ac:dyDescent="0.25">
      <c r="A23" s="5" t="s">
        <v>165</v>
      </c>
      <c r="B23" s="5">
        <v>1870</v>
      </c>
      <c r="C23" s="28">
        <v>3.4370217000000002E-2</v>
      </c>
      <c r="D23" s="28"/>
      <c r="E23" s="28"/>
    </row>
    <row r="24" spans="1:5" hidden="1" x14ac:dyDescent="0.25">
      <c r="A24" s="5" t="s">
        <v>165</v>
      </c>
      <c r="B24" s="5">
        <v>1871</v>
      </c>
      <c r="C24" s="28">
        <v>-6.2650107000000003E-3</v>
      </c>
      <c r="D24" s="28"/>
      <c r="E24" s="28"/>
    </row>
    <row r="25" spans="1:5" hidden="1" x14ac:dyDescent="0.25">
      <c r="A25" s="5" t="s">
        <v>165</v>
      </c>
      <c r="B25" s="5">
        <v>1872</v>
      </c>
      <c r="C25" s="28">
        <v>3.4187170000000003E-2</v>
      </c>
      <c r="D25" s="28"/>
      <c r="E25" s="28"/>
    </row>
    <row r="26" spans="1:5" hidden="1" x14ac:dyDescent="0.25">
      <c r="A26" s="5" t="s">
        <v>165</v>
      </c>
      <c r="B26" s="5">
        <v>1873</v>
      </c>
      <c r="C26" s="28">
        <v>2.1000835999999998E-2</v>
      </c>
      <c r="D26" s="28"/>
      <c r="E26" s="28"/>
    </row>
    <row r="27" spans="1:5" hidden="1" x14ac:dyDescent="0.25">
      <c r="A27" s="5" t="s">
        <v>165</v>
      </c>
      <c r="B27" s="5">
        <v>1874</v>
      </c>
      <c r="C27" s="28">
        <v>-1.0953452000000001E-2</v>
      </c>
      <c r="D27" s="28"/>
      <c r="E27" s="28"/>
    </row>
    <row r="28" spans="1:5" hidden="1" x14ac:dyDescent="0.25">
      <c r="A28" s="5" t="s">
        <v>165</v>
      </c>
      <c r="B28" s="5">
        <v>1875</v>
      </c>
      <c r="C28" s="28">
        <v>-1.3328191E-2</v>
      </c>
      <c r="D28" s="28"/>
      <c r="E28" s="28"/>
    </row>
    <row r="29" spans="1:5" hidden="1" x14ac:dyDescent="0.25">
      <c r="A29" s="5" t="s">
        <v>165</v>
      </c>
      <c r="B29" s="5">
        <v>1876</v>
      </c>
      <c r="C29" s="28">
        <v>-6.1812159999999998E-2</v>
      </c>
      <c r="D29" s="28"/>
      <c r="E29" s="28"/>
    </row>
    <row r="30" spans="1:5" hidden="1" x14ac:dyDescent="0.25">
      <c r="A30" s="5" t="s">
        <v>165</v>
      </c>
      <c r="B30" s="5">
        <v>1877</v>
      </c>
      <c r="C30" s="28">
        <v>0.2611889</v>
      </c>
      <c r="D30" s="28"/>
      <c r="E30" s="28"/>
    </row>
    <row r="31" spans="1:5" hidden="1" x14ac:dyDescent="0.25">
      <c r="A31" s="5" t="s">
        <v>165</v>
      </c>
      <c r="B31" s="5">
        <v>1878</v>
      </c>
      <c r="C31" s="28">
        <v>0.35098255</v>
      </c>
      <c r="D31" s="28"/>
      <c r="E31" s="28"/>
    </row>
    <row r="32" spans="1:5" hidden="1" x14ac:dyDescent="0.25">
      <c r="A32" s="5" t="s">
        <v>165</v>
      </c>
      <c r="B32" s="5">
        <v>1879</v>
      </c>
      <c r="C32" s="28">
        <v>5.8663430000000003E-2</v>
      </c>
      <c r="D32" s="28"/>
      <c r="E32" s="28"/>
    </row>
    <row r="33" spans="1:5" hidden="1" x14ac:dyDescent="0.25">
      <c r="A33" s="5" t="s">
        <v>165</v>
      </c>
      <c r="B33" s="5">
        <v>1880</v>
      </c>
      <c r="C33" s="28">
        <v>4.6465699999999999E-2</v>
      </c>
      <c r="D33" s="28"/>
      <c r="E33" s="28"/>
    </row>
    <row r="34" spans="1:5" hidden="1" x14ac:dyDescent="0.25">
      <c r="A34" s="5" t="s">
        <v>165</v>
      </c>
      <c r="B34" s="5">
        <v>1881</v>
      </c>
      <c r="C34" s="28">
        <v>0.13005222</v>
      </c>
      <c r="D34" s="28"/>
      <c r="E34" s="28"/>
    </row>
    <row r="35" spans="1:5" hidden="1" x14ac:dyDescent="0.25">
      <c r="A35" s="5" t="s">
        <v>165</v>
      </c>
      <c r="B35" s="5">
        <v>1882</v>
      </c>
      <c r="C35" s="28">
        <v>6.6767670000000001E-2</v>
      </c>
      <c r="D35" s="28"/>
      <c r="E35" s="28"/>
    </row>
    <row r="36" spans="1:5" hidden="1" x14ac:dyDescent="0.25">
      <c r="A36" s="5" t="s">
        <v>165</v>
      </c>
      <c r="B36" s="5">
        <v>1883</v>
      </c>
      <c r="C36" s="28">
        <v>1.5823337999999999E-2</v>
      </c>
      <c r="D36" s="28"/>
      <c r="E36" s="28"/>
    </row>
    <row r="37" spans="1:5" hidden="1" x14ac:dyDescent="0.25">
      <c r="A37" s="5" t="s">
        <v>165</v>
      </c>
      <c r="B37" s="5">
        <v>1884</v>
      </c>
      <c r="C37" s="28">
        <v>-0.13002232</v>
      </c>
      <c r="D37" s="28"/>
      <c r="E37" s="28"/>
    </row>
    <row r="38" spans="1:5" hidden="1" x14ac:dyDescent="0.25">
      <c r="A38" s="5" t="s">
        <v>165</v>
      </c>
      <c r="B38" s="5">
        <v>1885</v>
      </c>
      <c r="C38" s="28">
        <v>-0.108825825</v>
      </c>
      <c r="D38" s="28"/>
      <c r="E38" s="28"/>
    </row>
    <row r="39" spans="1:5" hidden="1" x14ac:dyDescent="0.25">
      <c r="A39" s="5" t="s">
        <v>165</v>
      </c>
      <c r="B39" s="5">
        <v>1886</v>
      </c>
      <c r="C39" s="28">
        <v>-5.8605876000000001E-2</v>
      </c>
      <c r="D39" s="28"/>
      <c r="E39" s="28"/>
    </row>
    <row r="40" spans="1:5" hidden="1" x14ac:dyDescent="0.25">
      <c r="A40" s="5" t="s">
        <v>165</v>
      </c>
      <c r="B40" s="5">
        <v>1887</v>
      </c>
      <c r="C40" s="28">
        <v>-0.13648801999999999</v>
      </c>
      <c r="D40" s="28"/>
      <c r="E40" s="28"/>
    </row>
    <row r="41" spans="1:5" hidden="1" x14ac:dyDescent="0.25">
      <c r="A41" s="5" t="s">
        <v>165</v>
      </c>
      <c r="B41" s="5">
        <v>1888</v>
      </c>
      <c r="C41" s="28">
        <v>-1.7081137999999999E-2</v>
      </c>
      <c r="D41" s="28"/>
      <c r="E41" s="28"/>
    </row>
    <row r="42" spans="1:5" hidden="1" x14ac:dyDescent="0.25">
      <c r="A42" s="5" t="s">
        <v>165</v>
      </c>
      <c r="B42" s="5">
        <v>1889</v>
      </c>
      <c r="C42" s="28">
        <v>0.11240219</v>
      </c>
      <c r="D42" s="28"/>
      <c r="E42" s="28"/>
    </row>
    <row r="43" spans="1:5" hidden="1" x14ac:dyDescent="0.25">
      <c r="A43" s="5" t="s">
        <v>165</v>
      </c>
      <c r="B43" s="5">
        <v>1890</v>
      </c>
      <c r="C43" s="28">
        <v>-0.14456042999999999</v>
      </c>
      <c r="D43" s="28"/>
      <c r="E43" s="28"/>
    </row>
    <row r="44" spans="1:5" hidden="1" x14ac:dyDescent="0.25">
      <c r="A44" s="5" t="s">
        <v>165</v>
      </c>
      <c r="B44" s="5">
        <v>1891</v>
      </c>
      <c r="C44" s="28">
        <v>-3.9017197000000003E-2</v>
      </c>
      <c r="D44" s="28"/>
      <c r="E44" s="28"/>
    </row>
    <row r="45" spans="1:5" hidden="1" x14ac:dyDescent="0.25">
      <c r="A45" s="5" t="s">
        <v>165</v>
      </c>
      <c r="B45" s="5">
        <v>1892</v>
      </c>
      <c r="C45" s="28">
        <v>-0.14526078000000001</v>
      </c>
      <c r="D45" s="28"/>
      <c r="E45" s="28"/>
    </row>
    <row r="46" spans="1:5" hidden="1" x14ac:dyDescent="0.25">
      <c r="A46" s="5" t="s">
        <v>165</v>
      </c>
      <c r="B46" s="5">
        <v>1893</v>
      </c>
      <c r="C46" s="28">
        <v>-0.13232147999999999</v>
      </c>
      <c r="D46" s="28"/>
      <c r="E46" s="28"/>
    </row>
    <row r="47" spans="1:5" hidden="1" x14ac:dyDescent="0.25">
      <c r="A47" s="5" t="s">
        <v>165</v>
      </c>
      <c r="B47" s="5">
        <v>1894</v>
      </c>
      <c r="C47" s="28">
        <v>-0.12146618000000001</v>
      </c>
      <c r="D47" s="28"/>
      <c r="E47" s="28"/>
    </row>
    <row r="48" spans="1:5" hidden="1" x14ac:dyDescent="0.25">
      <c r="A48" s="5" t="s">
        <v>165</v>
      </c>
      <c r="B48" s="5">
        <v>1895</v>
      </c>
      <c r="C48" s="28">
        <v>-8.6453849999999999E-2</v>
      </c>
      <c r="D48" s="28"/>
      <c r="E48" s="28"/>
    </row>
    <row r="49" spans="1:5" hidden="1" x14ac:dyDescent="0.25">
      <c r="A49" s="5" t="s">
        <v>165</v>
      </c>
      <c r="B49" s="5">
        <v>1896</v>
      </c>
      <c r="C49" s="28">
        <v>7.8290470000000001E-2</v>
      </c>
      <c r="D49" s="28"/>
      <c r="E49" s="28"/>
    </row>
    <row r="50" spans="1:5" hidden="1" x14ac:dyDescent="0.25">
      <c r="A50" s="5" t="s">
        <v>165</v>
      </c>
      <c r="B50" s="5">
        <v>1897</v>
      </c>
      <c r="C50" s="28">
        <v>0.102497585</v>
      </c>
      <c r="D50" s="28"/>
      <c r="E50" s="28"/>
    </row>
    <row r="51" spans="1:5" hidden="1" x14ac:dyDescent="0.25">
      <c r="A51" s="5" t="s">
        <v>165</v>
      </c>
      <c r="B51" s="5">
        <v>1898</v>
      </c>
      <c r="C51" s="28">
        <v>-0.12349438</v>
      </c>
      <c r="D51" s="28"/>
      <c r="E51" s="28"/>
    </row>
    <row r="52" spans="1:5" hidden="1" x14ac:dyDescent="0.25">
      <c r="A52" s="5" t="s">
        <v>165</v>
      </c>
      <c r="B52" s="5">
        <v>1899</v>
      </c>
      <c r="C52" s="28">
        <v>6.8641044000000003E-3</v>
      </c>
      <c r="D52" s="28"/>
      <c r="E52" s="28"/>
    </row>
    <row r="53" spans="1:5" hidden="1" x14ac:dyDescent="0.25">
      <c r="A53" s="5" t="s">
        <v>165</v>
      </c>
      <c r="B53" s="5">
        <v>1900</v>
      </c>
      <c r="C53" s="28">
        <v>0.12780385</v>
      </c>
      <c r="D53" s="28"/>
      <c r="E53" s="28"/>
    </row>
    <row r="54" spans="1:5" hidden="1" x14ac:dyDescent="0.25">
      <c r="A54" s="5" t="s">
        <v>165</v>
      </c>
      <c r="B54" s="5">
        <v>1901</v>
      </c>
      <c r="C54" s="28">
        <v>6.8887509999999999E-2</v>
      </c>
      <c r="D54" s="28"/>
      <c r="E54" s="28"/>
    </row>
    <row r="55" spans="1:5" hidden="1" x14ac:dyDescent="0.25">
      <c r="A55" s="5" t="s">
        <v>165</v>
      </c>
      <c r="B55" s="5">
        <v>1902</v>
      </c>
      <c r="C55" s="28">
        <v>-7.6658779999999996E-2</v>
      </c>
      <c r="D55" s="28"/>
      <c r="E55" s="28"/>
    </row>
    <row r="56" spans="1:5" hidden="1" x14ac:dyDescent="0.25">
      <c r="A56" s="5" t="s">
        <v>165</v>
      </c>
      <c r="B56" s="5">
        <v>1903</v>
      </c>
      <c r="C56" s="28">
        <v>-0.17098936000000001</v>
      </c>
      <c r="D56" s="28"/>
      <c r="E56" s="28"/>
    </row>
    <row r="57" spans="1:5" hidden="1" x14ac:dyDescent="0.25">
      <c r="A57" s="5" t="s">
        <v>165</v>
      </c>
      <c r="B57" s="5">
        <v>1904</v>
      </c>
      <c r="C57" s="28">
        <v>-0.23521331000000001</v>
      </c>
      <c r="D57" s="28"/>
      <c r="E57" s="28"/>
    </row>
    <row r="58" spans="1:5" hidden="1" x14ac:dyDescent="0.25">
      <c r="A58" s="5" t="s">
        <v>165</v>
      </c>
      <c r="B58" s="5">
        <v>1905</v>
      </c>
      <c r="C58" s="28">
        <v>-4.5495476999999999E-2</v>
      </c>
      <c r="D58" s="28"/>
      <c r="E58" s="28"/>
    </row>
    <row r="59" spans="1:5" hidden="1" x14ac:dyDescent="0.25">
      <c r="A59" s="5" t="s">
        <v>165</v>
      </c>
      <c r="B59" s="5">
        <v>1906</v>
      </c>
      <c r="C59" s="28">
        <v>4.3188962999999997E-2</v>
      </c>
      <c r="D59" s="28"/>
      <c r="E59" s="28"/>
    </row>
    <row r="60" spans="1:5" hidden="1" x14ac:dyDescent="0.25">
      <c r="A60" s="5" t="s">
        <v>165</v>
      </c>
      <c r="B60" s="5">
        <v>1907</v>
      </c>
      <c r="C60" s="28">
        <v>-0.14177856</v>
      </c>
      <c r="D60" s="28"/>
      <c r="E60" s="28"/>
    </row>
    <row r="61" spans="1:5" hidden="1" x14ac:dyDescent="0.25">
      <c r="A61" s="5" t="s">
        <v>165</v>
      </c>
      <c r="B61" s="5">
        <v>1908</v>
      </c>
      <c r="C61" s="28">
        <v>-0.15152194999999999</v>
      </c>
      <c r="D61" s="28"/>
      <c r="E61" s="28"/>
    </row>
    <row r="62" spans="1:5" hidden="1" x14ac:dyDescent="0.25">
      <c r="A62" s="5" t="s">
        <v>165</v>
      </c>
      <c r="B62" s="5">
        <v>1909</v>
      </c>
      <c r="C62" s="28">
        <v>-0.1733894</v>
      </c>
      <c r="D62" s="28"/>
      <c r="E62" s="28"/>
    </row>
    <row r="63" spans="1:5" hidden="1" x14ac:dyDescent="0.25">
      <c r="A63" s="5" t="s">
        <v>165</v>
      </c>
      <c r="B63" s="5">
        <v>1910</v>
      </c>
      <c r="C63" s="28">
        <v>-0.16861174000000001</v>
      </c>
      <c r="D63" s="28"/>
      <c r="E63" s="28"/>
    </row>
    <row r="64" spans="1:5" hidden="1" x14ac:dyDescent="0.25">
      <c r="A64" s="5" t="s">
        <v>165</v>
      </c>
      <c r="B64" s="5">
        <v>1911</v>
      </c>
      <c r="C64" s="28">
        <v>-0.17678126999999999</v>
      </c>
      <c r="D64" s="28"/>
      <c r="E64" s="28"/>
    </row>
    <row r="65" spans="1:5" hidden="1" x14ac:dyDescent="0.25">
      <c r="A65" s="5" t="s">
        <v>165</v>
      </c>
      <c r="B65" s="5">
        <v>1912</v>
      </c>
      <c r="C65" s="28">
        <v>-0.11324089</v>
      </c>
      <c r="D65" s="28"/>
      <c r="E65" s="28"/>
    </row>
    <row r="66" spans="1:5" hidden="1" x14ac:dyDescent="0.25">
      <c r="A66" s="5" t="s">
        <v>165</v>
      </c>
      <c r="B66" s="5">
        <v>1913</v>
      </c>
      <c r="C66" s="28">
        <v>-0.10471334</v>
      </c>
      <c r="D66" s="28"/>
      <c r="E66" s="28"/>
    </row>
    <row r="67" spans="1:5" hidden="1" x14ac:dyDescent="0.25">
      <c r="A67" s="5" t="s">
        <v>165</v>
      </c>
      <c r="B67" s="5">
        <v>1914</v>
      </c>
      <c r="C67" s="28">
        <v>9.9861179999999994E-2</v>
      </c>
      <c r="D67" s="28"/>
      <c r="E67" s="28"/>
    </row>
    <row r="68" spans="1:5" hidden="1" x14ac:dyDescent="0.25">
      <c r="A68" s="5" t="s">
        <v>165</v>
      </c>
      <c r="B68" s="5">
        <v>1915</v>
      </c>
      <c r="C68" s="28">
        <v>0.17062554999999999</v>
      </c>
      <c r="D68" s="28"/>
      <c r="E68" s="28"/>
    </row>
    <row r="69" spans="1:5" hidden="1" x14ac:dyDescent="0.25">
      <c r="A69" s="5" t="s">
        <v>165</v>
      </c>
      <c r="B69" s="5">
        <v>1916</v>
      </c>
      <c r="C69" s="28">
        <v>-5.7725395999999998E-2</v>
      </c>
      <c r="D69" s="28"/>
      <c r="E69" s="28"/>
    </row>
    <row r="70" spans="1:5" hidden="1" x14ac:dyDescent="0.25">
      <c r="A70" s="5" t="s">
        <v>165</v>
      </c>
      <c r="B70" s="5">
        <v>1917</v>
      </c>
      <c r="C70" s="28">
        <v>-0.18052193999999999</v>
      </c>
      <c r="D70" s="28"/>
      <c r="E70" s="28"/>
    </row>
    <row r="71" spans="1:5" hidden="1" x14ac:dyDescent="0.25">
      <c r="A71" s="5" t="s">
        <v>165</v>
      </c>
      <c r="B71" s="5">
        <v>1918</v>
      </c>
      <c r="C71" s="28">
        <v>-6.2066343000000003E-2</v>
      </c>
      <c r="D71" s="28"/>
      <c r="E71" s="28"/>
    </row>
    <row r="72" spans="1:5" hidden="1" x14ac:dyDescent="0.25">
      <c r="A72" s="5" t="s">
        <v>165</v>
      </c>
      <c r="B72" s="5">
        <v>1919</v>
      </c>
      <c r="C72" s="28">
        <v>3.7008676999999997E-2</v>
      </c>
      <c r="D72" s="28"/>
      <c r="E72" s="28"/>
    </row>
    <row r="73" spans="1:5" hidden="1" x14ac:dyDescent="0.25">
      <c r="A73" s="5" t="s">
        <v>165</v>
      </c>
      <c r="B73" s="5">
        <v>1920</v>
      </c>
      <c r="C73" s="28">
        <v>6.3942680000000002E-2</v>
      </c>
      <c r="D73" s="28"/>
      <c r="E73" s="28"/>
    </row>
    <row r="74" spans="1:5" hidden="1" x14ac:dyDescent="0.25">
      <c r="A74" s="5" t="s">
        <v>165</v>
      </c>
      <c r="B74" s="5">
        <v>1921</v>
      </c>
      <c r="C74" s="28">
        <v>0.121853404</v>
      </c>
      <c r="D74" s="28"/>
      <c r="E74" s="28"/>
    </row>
    <row r="75" spans="1:5" hidden="1" x14ac:dyDescent="0.25">
      <c r="A75" s="5" t="s">
        <v>165</v>
      </c>
      <c r="B75" s="5">
        <v>1922</v>
      </c>
      <c r="C75" s="28">
        <v>2.3284052E-2</v>
      </c>
      <c r="D75" s="28"/>
      <c r="E75" s="28"/>
    </row>
    <row r="76" spans="1:5" hidden="1" x14ac:dyDescent="0.25">
      <c r="A76" s="5" t="s">
        <v>165</v>
      </c>
      <c r="B76" s="5">
        <v>1923</v>
      </c>
      <c r="C76" s="28">
        <v>4.4615870000000002E-2</v>
      </c>
      <c r="D76" s="28"/>
      <c r="E76" s="28"/>
    </row>
    <row r="77" spans="1:5" hidden="1" x14ac:dyDescent="0.25">
      <c r="A77" s="5" t="s">
        <v>165</v>
      </c>
      <c r="B77" s="5">
        <v>1924</v>
      </c>
      <c r="C77" s="28">
        <v>5.0496046000000003E-2</v>
      </c>
      <c r="D77" s="28"/>
      <c r="E77" s="28"/>
    </row>
    <row r="78" spans="1:5" hidden="1" x14ac:dyDescent="0.25">
      <c r="A78" s="5" t="s">
        <v>165</v>
      </c>
      <c r="B78" s="5">
        <v>1925</v>
      </c>
      <c r="C78" s="28">
        <v>8.0155770000000001E-2</v>
      </c>
      <c r="D78" s="28"/>
      <c r="E78" s="28"/>
    </row>
    <row r="79" spans="1:5" hidden="1" x14ac:dyDescent="0.25">
      <c r="A79" s="5" t="s">
        <v>165</v>
      </c>
      <c r="B79" s="5">
        <v>1926</v>
      </c>
      <c r="C79" s="28">
        <v>0.23974274000000001</v>
      </c>
      <c r="D79" s="28"/>
      <c r="E79" s="28"/>
    </row>
    <row r="80" spans="1:5" hidden="1" x14ac:dyDescent="0.25">
      <c r="A80" s="5" t="s">
        <v>165</v>
      </c>
      <c r="B80" s="5">
        <v>1927</v>
      </c>
      <c r="C80" s="28">
        <v>0.13318415</v>
      </c>
      <c r="D80" s="28"/>
      <c r="E80" s="28"/>
    </row>
    <row r="81" spans="1:5" hidden="1" x14ac:dyDescent="0.25">
      <c r="A81" s="5" t="s">
        <v>165</v>
      </c>
      <c r="B81" s="5">
        <v>1928</v>
      </c>
      <c r="C81" s="28">
        <v>0.15583193000000001</v>
      </c>
      <c r="D81" s="28"/>
      <c r="E81" s="28"/>
    </row>
    <row r="82" spans="1:5" hidden="1" x14ac:dyDescent="0.25">
      <c r="A82" s="5" t="s">
        <v>165</v>
      </c>
      <c r="B82" s="5">
        <v>1929</v>
      </c>
      <c r="C82" s="28">
        <v>-3.0145284000000001E-2</v>
      </c>
      <c r="D82" s="28"/>
      <c r="E82" s="28"/>
    </row>
    <row r="83" spans="1:5" hidden="1" x14ac:dyDescent="0.25">
      <c r="A83" s="5" t="s">
        <v>165</v>
      </c>
      <c r="B83" s="5">
        <v>1930</v>
      </c>
      <c r="C83" s="28">
        <v>0.18549231999999999</v>
      </c>
      <c r="D83" s="28"/>
      <c r="E83" s="28"/>
    </row>
    <row r="84" spans="1:5" hidden="1" x14ac:dyDescent="0.25">
      <c r="A84" s="5" t="s">
        <v>165</v>
      </c>
      <c r="B84" s="5">
        <v>1931</v>
      </c>
      <c r="C84" s="28">
        <v>0.25890007999999998</v>
      </c>
      <c r="D84" s="28"/>
      <c r="E84" s="28"/>
    </row>
    <row r="85" spans="1:5" hidden="1" x14ac:dyDescent="0.25">
      <c r="A85" s="5" t="s">
        <v>165</v>
      </c>
      <c r="B85" s="5">
        <v>1932</v>
      </c>
      <c r="C85" s="28">
        <v>0.21683604000000001</v>
      </c>
      <c r="D85" s="28"/>
      <c r="E85" s="28"/>
    </row>
    <row r="86" spans="1:5" hidden="1" x14ac:dyDescent="0.25">
      <c r="A86" s="5" t="s">
        <v>165</v>
      </c>
      <c r="B86" s="5">
        <v>1933</v>
      </c>
      <c r="C86" s="28">
        <v>3.9953324999999998E-2</v>
      </c>
      <c r="D86" s="28"/>
      <c r="E86" s="28"/>
    </row>
    <row r="87" spans="1:5" hidden="1" x14ac:dyDescent="0.25">
      <c r="A87" s="5" t="s">
        <v>165</v>
      </c>
      <c r="B87" s="5">
        <v>1934</v>
      </c>
      <c r="C87" s="28">
        <v>0.18796089999999999</v>
      </c>
      <c r="D87" s="28"/>
      <c r="E87" s="28"/>
    </row>
    <row r="88" spans="1:5" hidden="1" x14ac:dyDescent="0.25">
      <c r="A88" s="5" t="s">
        <v>165</v>
      </c>
      <c r="B88" s="5">
        <v>1935</v>
      </c>
      <c r="C88" s="28">
        <v>0.15623851</v>
      </c>
      <c r="D88" s="28"/>
      <c r="E88" s="28"/>
    </row>
    <row r="89" spans="1:5" hidden="1" x14ac:dyDescent="0.25">
      <c r="A89" s="5" t="s">
        <v>165</v>
      </c>
      <c r="B89" s="5">
        <v>1936</v>
      </c>
      <c r="C89" s="28">
        <v>0.1927768</v>
      </c>
      <c r="D89" s="28"/>
      <c r="E89" s="28"/>
    </row>
    <row r="90" spans="1:5" hidden="1" x14ac:dyDescent="0.25">
      <c r="A90" s="5" t="s">
        <v>165</v>
      </c>
      <c r="B90" s="5">
        <v>1937</v>
      </c>
      <c r="C90" s="28">
        <v>0.34309879999999998</v>
      </c>
      <c r="D90" s="28"/>
      <c r="E90" s="28"/>
    </row>
    <row r="91" spans="1:5" hidden="1" x14ac:dyDescent="0.25">
      <c r="A91" s="5" t="s">
        <v>165</v>
      </c>
      <c r="B91" s="5">
        <v>1938</v>
      </c>
      <c r="C91" s="28">
        <v>0.35009699999999999</v>
      </c>
      <c r="D91" s="28"/>
      <c r="E91" s="28"/>
    </row>
    <row r="92" spans="1:5" hidden="1" x14ac:dyDescent="0.25">
      <c r="A92" s="5" t="s">
        <v>165</v>
      </c>
      <c r="B92" s="5">
        <v>1939</v>
      </c>
      <c r="C92" s="28">
        <v>0.32150054</v>
      </c>
      <c r="D92" s="28"/>
      <c r="E92" s="28"/>
    </row>
    <row r="93" spans="1:5" hidden="1" x14ac:dyDescent="0.25">
      <c r="A93" s="5" t="s">
        <v>165</v>
      </c>
      <c r="B93" s="5">
        <v>1940</v>
      </c>
      <c r="C93" s="28">
        <v>0.43823355000000003</v>
      </c>
      <c r="D93" s="28"/>
      <c r="E93" s="28"/>
    </row>
    <row r="94" spans="1:5" hidden="1" x14ac:dyDescent="0.25">
      <c r="A94" s="5" t="s">
        <v>165</v>
      </c>
      <c r="B94" s="5">
        <v>1941</v>
      </c>
      <c r="C94" s="28">
        <v>0.40042704000000001</v>
      </c>
      <c r="D94" s="28"/>
      <c r="E94" s="28"/>
    </row>
    <row r="95" spans="1:5" hidden="1" x14ac:dyDescent="0.25">
      <c r="A95" s="5" t="s">
        <v>165</v>
      </c>
      <c r="B95" s="5">
        <v>1942</v>
      </c>
      <c r="C95" s="28">
        <v>0.36370382000000001</v>
      </c>
      <c r="D95" s="28"/>
      <c r="E95" s="28"/>
    </row>
    <row r="96" spans="1:5" hidden="1" x14ac:dyDescent="0.25">
      <c r="A96" s="5" t="s">
        <v>165</v>
      </c>
      <c r="B96" s="5">
        <v>1943</v>
      </c>
      <c r="C96" s="28">
        <v>0.36871934000000001</v>
      </c>
      <c r="D96" s="28"/>
      <c r="E96" s="28"/>
    </row>
    <row r="97" spans="1:5" hidden="1" x14ac:dyDescent="0.25">
      <c r="A97" s="5" t="s">
        <v>165</v>
      </c>
      <c r="B97" s="5">
        <v>1944</v>
      </c>
      <c r="C97" s="28">
        <v>0.50640289999999999</v>
      </c>
      <c r="D97" s="28"/>
      <c r="E97" s="28"/>
    </row>
    <row r="98" spans="1:5" hidden="1" x14ac:dyDescent="0.25">
      <c r="A98" s="5" t="s">
        <v>165</v>
      </c>
      <c r="B98" s="5">
        <v>1945</v>
      </c>
      <c r="C98" s="28">
        <v>0.40538610000000003</v>
      </c>
      <c r="D98" s="28"/>
      <c r="E98" s="28"/>
    </row>
    <row r="99" spans="1:5" hidden="1" x14ac:dyDescent="0.25">
      <c r="A99" s="5" t="s">
        <v>165</v>
      </c>
      <c r="B99" s="5">
        <v>1946</v>
      </c>
      <c r="C99" s="28">
        <v>0.24348313999999999</v>
      </c>
      <c r="D99" s="28"/>
      <c r="E99" s="28"/>
    </row>
    <row r="100" spans="1:5" hidden="1" x14ac:dyDescent="0.25">
      <c r="A100" s="5" t="s">
        <v>165</v>
      </c>
      <c r="B100" s="5">
        <v>1947</v>
      </c>
      <c r="C100" s="28">
        <v>0.27109214999999998</v>
      </c>
      <c r="D100" s="28"/>
      <c r="E100" s="28"/>
    </row>
    <row r="101" spans="1:5" hidden="1" x14ac:dyDescent="0.25">
      <c r="A101" s="5" t="s">
        <v>165</v>
      </c>
      <c r="B101" s="5">
        <v>1948</v>
      </c>
      <c r="C101" s="28">
        <v>0.23763648000000001</v>
      </c>
      <c r="D101" s="28"/>
      <c r="E101" s="28"/>
    </row>
    <row r="102" spans="1:5" hidden="1" x14ac:dyDescent="0.25">
      <c r="A102" s="5" t="s">
        <v>165</v>
      </c>
      <c r="B102" s="5">
        <v>1949</v>
      </c>
      <c r="C102" s="28">
        <v>0.21849552</v>
      </c>
      <c r="D102" s="28"/>
      <c r="E102" s="28"/>
    </row>
    <row r="103" spans="1:5" hidden="1" x14ac:dyDescent="0.25">
      <c r="A103" s="5" t="s">
        <v>165</v>
      </c>
      <c r="B103" s="5">
        <v>1950</v>
      </c>
      <c r="C103" s="28">
        <v>0.13567593999999999</v>
      </c>
      <c r="D103" s="28"/>
      <c r="E103" s="28"/>
    </row>
    <row r="104" spans="1:5" hidden="1" x14ac:dyDescent="0.25">
      <c r="A104" s="5" t="s">
        <v>165</v>
      </c>
      <c r="B104" s="5">
        <v>1951</v>
      </c>
      <c r="C104" s="28">
        <v>0.30114380000000002</v>
      </c>
      <c r="D104" s="28"/>
      <c r="E104" s="28"/>
    </row>
    <row r="105" spans="1:5" hidden="1" x14ac:dyDescent="0.25">
      <c r="A105" s="5" t="s">
        <v>165</v>
      </c>
      <c r="B105" s="5">
        <v>1952</v>
      </c>
      <c r="C105" s="28">
        <v>0.3776523</v>
      </c>
      <c r="D105" s="28"/>
      <c r="E105" s="28"/>
    </row>
    <row r="106" spans="1:5" hidden="1" x14ac:dyDescent="0.25">
      <c r="A106" s="5" t="s">
        <v>165</v>
      </c>
      <c r="B106" s="5">
        <v>1953</v>
      </c>
      <c r="C106" s="28">
        <v>0.4399285</v>
      </c>
      <c r="D106" s="28"/>
      <c r="E106" s="28"/>
    </row>
    <row r="107" spans="1:5" hidden="1" x14ac:dyDescent="0.25">
      <c r="A107" s="5" t="s">
        <v>165</v>
      </c>
      <c r="B107" s="5">
        <v>1954</v>
      </c>
      <c r="C107" s="28">
        <v>0.24554751999999999</v>
      </c>
      <c r="D107" s="28"/>
      <c r="E107" s="28"/>
    </row>
    <row r="108" spans="1:5" hidden="1" x14ac:dyDescent="0.25">
      <c r="A108" s="5" t="s">
        <v>165</v>
      </c>
      <c r="B108" s="5">
        <v>1955</v>
      </c>
      <c r="C108" s="28">
        <v>0.16498779999999999</v>
      </c>
      <c r="D108" s="28"/>
      <c r="E108" s="28"/>
    </row>
    <row r="109" spans="1:5" hidden="1" x14ac:dyDescent="0.25">
      <c r="A109" s="5" t="s">
        <v>165</v>
      </c>
      <c r="B109" s="5">
        <v>1956</v>
      </c>
      <c r="C109" s="28">
        <v>9.9132129999999999E-2</v>
      </c>
      <c r="D109" s="28"/>
      <c r="E109" s="28"/>
    </row>
    <row r="110" spans="1:5" hidden="1" x14ac:dyDescent="0.25">
      <c r="A110" s="5" t="s">
        <v>165</v>
      </c>
      <c r="B110" s="5">
        <v>1957</v>
      </c>
      <c r="C110" s="28">
        <v>0.32696282999999998</v>
      </c>
      <c r="D110" s="28"/>
      <c r="E110" s="28"/>
    </row>
    <row r="111" spans="1:5" hidden="1" x14ac:dyDescent="0.25">
      <c r="A111" s="5" t="s">
        <v>165</v>
      </c>
      <c r="B111" s="5">
        <v>1958</v>
      </c>
      <c r="C111" s="28">
        <v>0.3446652</v>
      </c>
      <c r="D111" s="28"/>
      <c r="E111" s="28"/>
    </row>
    <row r="112" spans="1:5" hidden="1" x14ac:dyDescent="0.25">
      <c r="A112" s="5" t="s">
        <v>165</v>
      </c>
      <c r="B112" s="5">
        <v>1959</v>
      </c>
      <c r="C112" s="28">
        <v>0.31429294000000002</v>
      </c>
      <c r="D112" s="28"/>
      <c r="E112" s="28"/>
    </row>
    <row r="113" spans="1:24" hidden="1" x14ac:dyDescent="0.25">
      <c r="A113" s="5" t="s">
        <v>165</v>
      </c>
      <c r="B113" s="5">
        <v>1960</v>
      </c>
      <c r="C113" s="28">
        <v>0.24683817</v>
      </c>
      <c r="D113" s="28"/>
      <c r="E113" s="28"/>
    </row>
    <row r="114" spans="1:24" hidden="1" x14ac:dyDescent="0.25">
      <c r="A114" s="5" t="s">
        <v>165</v>
      </c>
      <c r="B114" s="5">
        <v>1961</v>
      </c>
      <c r="C114" s="28">
        <v>0.34229797000000001</v>
      </c>
      <c r="D114" s="28"/>
      <c r="E114" s="28"/>
    </row>
    <row r="115" spans="1:24" hidden="1" x14ac:dyDescent="0.25">
      <c r="A115" s="5" t="s">
        <v>165</v>
      </c>
      <c r="B115" s="5">
        <v>1962</v>
      </c>
      <c r="C115" s="28">
        <v>0.29825502999999998</v>
      </c>
      <c r="D115" s="28"/>
      <c r="E115" s="28"/>
    </row>
    <row r="116" spans="1:24" hidden="1" x14ac:dyDescent="0.25">
      <c r="A116" s="5" t="s">
        <v>165</v>
      </c>
      <c r="B116" s="5">
        <v>1963</v>
      </c>
      <c r="C116" s="28">
        <v>0.32548714000000001</v>
      </c>
      <c r="D116" s="28"/>
      <c r="E116" s="28"/>
    </row>
    <row r="117" spans="1:24" hidden="1" x14ac:dyDescent="0.25">
      <c r="A117" s="5" t="s">
        <v>165</v>
      </c>
      <c r="B117" s="5">
        <v>1964</v>
      </c>
      <c r="C117" s="28">
        <v>5.6436214999999998E-2</v>
      </c>
      <c r="D117" s="28"/>
      <c r="E117" s="28"/>
    </row>
    <row r="118" spans="1:24" hidden="1" x14ac:dyDescent="0.25">
      <c r="A118" s="5" t="s">
        <v>165</v>
      </c>
      <c r="B118" s="5">
        <v>1965</v>
      </c>
      <c r="C118" s="28">
        <v>0.15787726999999999</v>
      </c>
      <c r="D118" s="28"/>
      <c r="E118" s="28"/>
    </row>
    <row r="119" spans="1:24" hidden="1" x14ac:dyDescent="0.25">
      <c r="A119" s="5" t="s">
        <v>165</v>
      </c>
      <c r="B119" s="5">
        <v>1966</v>
      </c>
      <c r="C119" s="28">
        <v>0.21340013999999999</v>
      </c>
      <c r="D119" s="28"/>
      <c r="E119" s="28"/>
    </row>
    <row r="120" spans="1:24" hidden="1" x14ac:dyDescent="0.25">
      <c r="A120" s="5" t="s">
        <v>165</v>
      </c>
      <c r="B120" s="5">
        <v>1967</v>
      </c>
      <c r="C120" s="28">
        <v>0.24475846000000001</v>
      </c>
      <c r="D120" s="28"/>
      <c r="E120" s="28"/>
    </row>
    <row r="121" spans="1:24" hidden="1" x14ac:dyDescent="0.25">
      <c r="A121" s="5" t="s">
        <v>165</v>
      </c>
      <c r="B121" s="5">
        <v>1968</v>
      </c>
      <c r="C121" s="28">
        <v>0.19365019</v>
      </c>
      <c r="D121" s="28"/>
      <c r="E121" s="28"/>
    </row>
    <row r="122" spans="1:24" hidden="1" x14ac:dyDescent="0.25">
      <c r="A122" s="5" t="s">
        <v>165</v>
      </c>
      <c r="B122" s="5">
        <v>1969</v>
      </c>
      <c r="C122" s="28">
        <v>0.33091152000000001</v>
      </c>
      <c r="D122" s="28"/>
      <c r="E122" s="28"/>
    </row>
    <row r="123" spans="1:24" x14ac:dyDescent="0.25">
      <c r="A123" s="5" t="s">
        <v>165</v>
      </c>
      <c r="B123" s="5">
        <v>1970</v>
      </c>
      <c r="C123" s="28">
        <v>0.27723365999999999</v>
      </c>
      <c r="D123" s="28">
        <f>C123</f>
        <v>0.27723365999999999</v>
      </c>
      <c r="E123" s="28">
        <f>C123-D123</f>
        <v>0</v>
      </c>
      <c r="F123" s="2">
        <f>IF(E123*(xb!$E$16+xb!$E$17)*'d5'!B5/1000000000000&lt;0,0,E123*(xb!$E$16+xb!$E$17)*'d5'!B5/1000000000000)</f>
        <v>0</v>
      </c>
      <c r="G123" s="2">
        <f>IF(E123*(xb!$E$16+xb!$E$17)*dd5b!C5/1000000000000&lt;0,0,E123*(xb!$E$16+xb!$E$17)*dd5b!C5/1000000000000)</f>
        <v>0</v>
      </c>
      <c r="H123" s="2">
        <f>IF(E123*(xb!$E$16+xb!$E$17)*dd5b!D5/1000000000000&lt;0,0,E123*(xb!$E$16+xb!$E$17)*dd5b!D5/1000000000000)</f>
        <v>0</v>
      </c>
      <c r="I123" s="2">
        <f>IF(E123*(xb!$E$16+xb!$E$17)*dd5b!E5/1000000000000&lt;0,0,E123*(xb!$E$16+xb!$E$17)*dd5b!E5/1000000000000)</f>
        <v>0</v>
      </c>
      <c r="J123" s="2">
        <f>IF(E123*(xb!$E$16+xb!$E$17)*dd5b!F5/1000000000000&lt;0,0,E123*(xb!$E$16+xb!$E$17)*dd5b!F5/1000000000000)</f>
        <v>0</v>
      </c>
      <c r="K123" s="2">
        <f>IF(E123*(xb!$E$16+xb!$E$17)*dd5b!G5/1000000000000&lt;0,0,E123*(xb!$E$16+xb!$E$17)*dd5b!G5/1000000000000)</f>
        <v>0</v>
      </c>
      <c r="L123" s="2">
        <f>IF(E123*(xb!$E$16+xb!$E$17)*dd5b!H5/1000000000000&lt;0,0,E123*(xb!$E$16+xb!$E$17)*dd5b!H5/1000000000000)</f>
        <v>0</v>
      </c>
      <c r="M123" s="2">
        <f>IF(E123*(xb!$E$16+xb!$E$17)*dd5b!I5/1000000000000&lt;0,0,E123*(xb!$E$16+xb!$E$17)*dd5b!I5/1000000000000)</f>
        <v>0</v>
      </c>
      <c r="N123" s="2">
        <f>IF(E123*(xb!$E$16+xb!$E$17)*dd5b!J5/1000000000000&lt;0,0,E123*(xb!$E$16+xb!$E$17)*dd5b!J5/1000000000000)</f>
        <v>0</v>
      </c>
      <c r="O123" s="33">
        <f>SUM(G123:N123)</f>
        <v>0</v>
      </c>
      <c r="P123" s="101">
        <f>O123/('d5'!B5/1000000000000)</f>
        <v>0</v>
      </c>
      <c r="Q123" s="101">
        <f>G123/('d5'!C5/1000000000000)</f>
        <v>0</v>
      </c>
      <c r="R123" s="101">
        <f>H123/('d5'!D5/1000000000000)</f>
        <v>0</v>
      </c>
      <c r="S123" s="101">
        <f>I123/('d5'!E5/1000000000000)</f>
        <v>0</v>
      </c>
      <c r="T123" s="101">
        <f>J123/('d5'!F5/1000000000000)</f>
        <v>0</v>
      </c>
      <c r="U123" s="101">
        <f>K123/('d5'!G5/1000000000000)</f>
        <v>0</v>
      </c>
      <c r="V123" s="101">
        <f>L123/('d5'!H5/1000000000000)</f>
        <v>0</v>
      </c>
      <c r="W123" s="101">
        <f>M123/('d5'!I5/1000000000000)</f>
        <v>0</v>
      </c>
      <c r="X123" s="101">
        <f>N123/('d5'!J5/1000000000000)</f>
        <v>0</v>
      </c>
    </row>
    <row r="124" spans="1:24" x14ac:dyDescent="0.25">
      <c r="A124" s="5" t="s">
        <v>165</v>
      </c>
      <c r="B124" s="5">
        <v>1971</v>
      </c>
      <c r="C124" s="28">
        <v>0.15640870000000001</v>
      </c>
      <c r="D124" s="28">
        <f>D123+($D$178-$D$123)/($B$178-$B$123)</f>
        <v>0.2846508634346997</v>
      </c>
      <c r="E124" s="28">
        <f t="shared" ref="E124:E178" si="0">C124-D124</f>
        <v>-0.12824216343469969</v>
      </c>
      <c r="F124" s="2">
        <f>IF(E124*(xb!$E$16+xb!$E$17)*'d5'!B6/1000000000000&lt;0,0,E124*(xb!$E$16+xb!$E$17)*'d5'!B6/1000000000000)</f>
        <v>0</v>
      </c>
      <c r="G124" s="2">
        <f>IF(E124*(xb!$E$16+xb!$E$17)*dd5b!C6/1000000000000&lt;0,0,E124*(xb!$E$16+xb!$E$17)*dd5b!C6/1000000000000)</f>
        <v>0</v>
      </c>
      <c r="H124" s="2">
        <f>IF(E124*(xb!$E$16+xb!$E$17)*dd5b!D6/1000000000000&lt;0,0,E124*(xb!$E$16+xb!$E$17)*dd5b!D6/1000000000000)</f>
        <v>0</v>
      </c>
      <c r="I124" s="2">
        <f>IF(E124*(xb!$E$16+xb!$E$17)*dd5b!E6/1000000000000&lt;0,0,E124*(xb!$E$16+xb!$E$17)*dd5b!E6/1000000000000)</f>
        <v>0</v>
      </c>
      <c r="J124" s="2">
        <f>IF(E124*(xb!$E$16+xb!$E$17)*dd5b!F6/1000000000000&lt;0,0,E124*(xb!$E$16+xb!$E$17)*dd5b!F6/1000000000000)</f>
        <v>0</v>
      </c>
      <c r="K124" s="2">
        <f>IF(E124*(xb!$E$16+xb!$E$17)*dd5b!G6/1000000000000&lt;0,0,E124*(xb!$E$16+xb!$E$17)*dd5b!G6/1000000000000)</f>
        <v>0</v>
      </c>
      <c r="L124" s="2">
        <f>IF(E124*(xb!$E$16+xb!$E$17)*dd5b!H6/1000000000000&lt;0,0,E124*(xb!$E$16+xb!$E$17)*dd5b!H6/1000000000000)</f>
        <v>0</v>
      </c>
      <c r="M124" s="2">
        <f>IF(E124*(xb!$E$16+xb!$E$17)*dd5b!I6/1000000000000&lt;0,0,E124*(xb!$E$16+xb!$E$17)*dd5b!I6/1000000000000)</f>
        <v>0</v>
      </c>
      <c r="N124" s="2">
        <f>IF(E124*(xb!$E$16+xb!$E$17)*dd5b!J6/1000000000000&lt;0,0,E124*(xb!$E$16+xb!$E$17)*dd5b!J6/1000000000000)</f>
        <v>0</v>
      </c>
      <c r="O124" s="33">
        <f t="shared" ref="O124:O178" si="1">SUM(G124:N124)</f>
        <v>0</v>
      </c>
      <c r="P124" s="101">
        <f>O124/('d5'!B6/1000000000000)</f>
        <v>0</v>
      </c>
      <c r="Q124" s="101">
        <f>G124/('d5'!C6/1000000000000)</f>
        <v>0</v>
      </c>
      <c r="R124" s="101">
        <f>H124/('d5'!D6/1000000000000)</f>
        <v>0</v>
      </c>
      <c r="S124" s="101">
        <f>I124/('d5'!E6/1000000000000)</f>
        <v>0</v>
      </c>
      <c r="T124" s="101">
        <f>J124/('d5'!F6/1000000000000)</f>
        <v>0</v>
      </c>
      <c r="U124" s="101">
        <f>K124/('d5'!G6/1000000000000)</f>
        <v>0</v>
      </c>
      <c r="V124" s="101">
        <f>L124/('d5'!H6/1000000000000)</f>
        <v>0</v>
      </c>
      <c r="W124" s="101">
        <f>M124/('d5'!I6/1000000000000)</f>
        <v>0</v>
      </c>
      <c r="X124" s="101">
        <f>N124/('d5'!J6/1000000000000)</f>
        <v>0</v>
      </c>
    </row>
    <row r="125" spans="1:24" x14ac:dyDescent="0.25">
      <c r="A125" s="5" t="s">
        <v>165</v>
      </c>
      <c r="B125" s="5">
        <v>1972</v>
      </c>
      <c r="C125" s="28">
        <v>0.26850644000000001</v>
      </c>
      <c r="D125" s="28">
        <f t="shared" ref="D125:D177" si="2">D124+($D$178-$D$123)/($B$178-$B$123)</f>
        <v>0.2920680668693994</v>
      </c>
      <c r="E125" s="28">
        <f t="shared" si="0"/>
        <v>-2.3561626869399388E-2</v>
      </c>
      <c r="F125" s="2">
        <f>IF(E125*(xb!$E$16+xb!$E$17)*'d5'!B7/1000000000000&lt;0,0,E125*(xb!$E$16+xb!$E$17)*'d5'!B7/1000000000000)</f>
        <v>0</v>
      </c>
      <c r="G125" s="2">
        <f>IF(E125*(xb!$E$16+xb!$E$17)*dd5b!C7/1000000000000&lt;0,0,E125*(xb!$E$16+xb!$E$17)*dd5b!C7/1000000000000)</f>
        <v>0</v>
      </c>
      <c r="H125" s="2">
        <f>IF(E125*(xb!$E$16+xb!$E$17)*dd5b!D7/1000000000000&lt;0,0,E125*(xb!$E$16+xb!$E$17)*dd5b!D7/1000000000000)</f>
        <v>0</v>
      </c>
      <c r="I125" s="2">
        <f>IF(E125*(xb!$E$16+xb!$E$17)*dd5b!E7/1000000000000&lt;0,0,E125*(xb!$E$16+xb!$E$17)*dd5b!E7/1000000000000)</f>
        <v>0</v>
      </c>
      <c r="J125" s="2">
        <f>IF(E125*(xb!$E$16+xb!$E$17)*dd5b!F7/1000000000000&lt;0,0,E125*(xb!$E$16+xb!$E$17)*dd5b!F7/1000000000000)</f>
        <v>0</v>
      </c>
      <c r="K125" s="2">
        <f>IF(E125*(xb!$E$16+xb!$E$17)*dd5b!G7/1000000000000&lt;0,0,E125*(xb!$E$16+xb!$E$17)*dd5b!G7/1000000000000)</f>
        <v>0</v>
      </c>
      <c r="L125" s="2">
        <f>IF(E125*(xb!$E$16+xb!$E$17)*dd5b!H7/1000000000000&lt;0,0,E125*(xb!$E$16+xb!$E$17)*dd5b!H7/1000000000000)</f>
        <v>0</v>
      </c>
      <c r="M125" s="2">
        <f>IF(E125*(xb!$E$16+xb!$E$17)*dd5b!I7/1000000000000&lt;0,0,E125*(xb!$E$16+xb!$E$17)*dd5b!I7/1000000000000)</f>
        <v>0</v>
      </c>
      <c r="N125" s="2">
        <f>IF(E125*(xb!$E$16+xb!$E$17)*dd5b!J7/1000000000000&lt;0,0,E125*(xb!$E$16+xb!$E$17)*dd5b!J7/1000000000000)</f>
        <v>0</v>
      </c>
      <c r="O125" s="33">
        <f t="shared" si="1"/>
        <v>0</v>
      </c>
      <c r="P125" s="101">
        <f>O125/('d5'!B7/1000000000000)</f>
        <v>0</v>
      </c>
      <c r="Q125" s="101">
        <f>G125/('d5'!C7/1000000000000)</f>
        <v>0</v>
      </c>
      <c r="R125" s="101">
        <f>H125/('d5'!D7/1000000000000)</f>
        <v>0</v>
      </c>
      <c r="S125" s="101">
        <f>I125/('d5'!E7/1000000000000)</f>
        <v>0</v>
      </c>
      <c r="T125" s="101">
        <f>J125/('d5'!F7/1000000000000)</f>
        <v>0</v>
      </c>
      <c r="U125" s="101">
        <f>K125/('d5'!G7/1000000000000)</f>
        <v>0</v>
      </c>
      <c r="V125" s="101">
        <f>L125/('d5'!H7/1000000000000)</f>
        <v>0</v>
      </c>
      <c r="W125" s="101">
        <f>M125/('d5'!I7/1000000000000)</f>
        <v>0</v>
      </c>
      <c r="X125" s="101">
        <f>N125/('d5'!J7/1000000000000)</f>
        <v>0</v>
      </c>
    </row>
    <row r="126" spans="1:24" x14ac:dyDescent="0.25">
      <c r="A126" s="5" t="s">
        <v>165</v>
      </c>
      <c r="B126" s="5">
        <v>1973</v>
      </c>
      <c r="C126" s="28">
        <v>0.4122479</v>
      </c>
      <c r="D126" s="28">
        <f t="shared" si="2"/>
        <v>0.2994852703040991</v>
      </c>
      <c r="E126" s="28">
        <f t="shared" si="0"/>
        <v>0.1127626296959009</v>
      </c>
      <c r="F126" s="2">
        <f>IF(E126*(xb!$E$16+xb!$E$17)*'d5'!B8/1000000000000&lt;0,0,E126*(xb!$E$16+xb!$E$17)*'d5'!B8/1000000000000)</f>
        <v>0.72252654977648512</v>
      </c>
      <c r="G126" s="2">
        <f>IF(E126*(xb!$E$16+xb!$E$17)*dd5b!C8/1000000000000&lt;0,0,E126*(xb!$E$16+xb!$E$17)*dd5b!C8/1000000000000)</f>
        <v>0</v>
      </c>
      <c r="H126" s="2">
        <f>IF(E126*(xb!$E$16+xb!$E$17)*dd5b!D8/1000000000000&lt;0,0,E126*(xb!$E$16+xb!$E$17)*dd5b!D8/1000000000000)</f>
        <v>0</v>
      </c>
      <c r="I126" s="2">
        <f>IF(E126*(xb!$E$16+xb!$E$17)*dd5b!E8/1000000000000&lt;0,0,E126*(xb!$E$16+xb!$E$17)*dd5b!E8/1000000000000)</f>
        <v>0</v>
      </c>
      <c r="J126" s="2">
        <f>IF(E126*(xb!$E$16+xb!$E$17)*dd5b!F8/1000000000000&lt;0,0,E126*(xb!$E$16+xb!$E$17)*dd5b!F8/1000000000000)</f>
        <v>2.4434534228804768E-2</v>
      </c>
      <c r="K126" s="2">
        <f>IF(E126*(xb!$E$16+xb!$E$17)*dd5b!G8/1000000000000&lt;0,0,E126*(xb!$E$16+xb!$E$17)*dd5b!G8/1000000000000)</f>
        <v>1.5501478704295498E-2</v>
      </c>
      <c r="L126" s="2">
        <f>IF(E126*(xb!$E$16+xb!$E$17)*dd5b!H8/1000000000000&lt;0,0,E126*(xb!$E$16+xb!$E$17)*dd5b!H8/1000000000000)</f>
        <v>0</v>
      </c>
      <c r="M126" s="2">
        <f>IF(E126*(xb!$E$16+xb!$E$17)*dd5b!I8/1000000000000&lt;0,0,E126*(xb!$E$16+xb!$E$17)*dd5b!I8/1000000000000)</f>
        <v>0</v>
      </c>
      <c r="N126" s="2">
        <f>IF(E126*(xb!$E$16+xb!$E$17)*dd5b!J8/1000000000000&lt;0,0,E126*(xb!$E$16+xb!$E$17)*dd5b!J8/1000000000000)</f>
        <v>2.7061903500719256E-2</v>
      </c>
      <c r="O126" s="33">
        <f t="shared" si="1"/>
        <v>6.6997916433819527E-2</v>
      </c>
      <c r="P126" s="101">
        <f>O126/('d5'!B8/1000000000000)</f>
        <v>2.4362878703207101E-3</v>
      </c>
      <c r="Q126" s="101">
        <f>G126/('d5'!C8/1000000000000)</f>
        <v>0</v>
      </c>
      <c r="R126" s="101">
        <f>H126/('d5'!D8/1000000000000)</f>
        <v>0</v>
      </c>
      <c r="S126" s="101">
        <f>I126/('d5'!E8/1000000000000)</f>
        <v>0</v>
      </c>
      <c r="T126" s="101">
        <f>J126/('d5'!F8/1000000000000)</f>
        <v>1.6399016260942798E-2</v>
      </c>
      <c r="U126" s="101">
        <f>K126/('d5'!G8/1000000000000)</f>
        <v>1.8609218132407561E-2</v>
      </c>
      <c r="V126" s="101">
        <f>L126/('d5'!H8/1000000000000)</f>
        <v>0</v>
      </c>
      <c r="W126" s="101">
        <f>M126/('d5'!I8/1000000000000)</f>
        <v>0</v>
      </c>
      <c r="X126" s="101">
        <f>N126/('d5'!J8/1000000000000)</f>
        <v>1.7236881210649205E-2</v>
      </c>
    </row>
    <row r="127" spans="1:24" x14ac:dyDescent="0.25">
      <c r="A127" s="5" t="s">
        <v>165</v>
      </c>
      <c r="B127" s="5">
        <v>1974</v>
      </c>
      <c r="C127" s="28">
        <v>0.18977118000000001</v>
      </c>
      <c r="D127" s="28">
        <f t="shared" si="2"/>
        <v>0.30690247373879881</v>
      </c>
      <c r="E127" s="28">
        <f t="shared" si="0"/>
        <v>-0.1171312937387988</v>
      </c>
      <c r="F127" s="2">
        <f>IF(E127*(xb!$E$16+xb!$E$17)*'d5'!B9/1000000000000&lt;0,0,E127*(xb!$E$16+xb!$E$17)*'d5'!B9/1000000000000)</f>
        <v>0</v>
      </c>
      <c r="G127" s="2">
        <f>IF(E127*(xb!$E$16+xb!$E$17)*dd5b!C9/1000000000000&lt;0,0,E127*(xb!$E$16+xb!$E$17)*dd5b!C9/1000000000000)</f>
        <v>0</v>
      </c>
      <c r="H127" s="2">
        <f>IF(E127*(xb!$E$16+xb!$E$17)*dd5b!D9/1000000000000&lt;0,0,E127*(xb!$E$16+xb!$E$17)*dd5b!D9/1000000000000)</f>
        <v>0</v>
      </c>
      <c r="I127" s="2">
        <f>IF(E127*(xb!$E$16+xb!$E$17)*dd5b!E9/1000000000000&lt;0,0,E127*(xb!$E$16+xb!$E$17)*dd5b!E9/1000000000000)</f>
        <v>0</v>
      </c>
      <c r="J127" s="2">
        <f>IF(E127*(xb!$E$16+xb!$E$17)*dd5b!F9/1000000000000&lt;0,0,E127*(xb!$E$16+xb!$E$17)*dd5b!F9/1000000000000)</f>
        <v>0</v>
      </c>
      <c r="K127" s="2">
        <f>IF(E127*(xb!$E$16+xb!$E$17)*dd5b!G9/1000000000000&lt;0,0,E127*(xb!$E$16+xb!$E$17)*dd5b!G9/1000000000000)</f>
        <v>0</v>
      </c>
      <c r="L127" s="2">
        <f>IF(E127*(xb!$E$16+xb!$E$17)*dd5b!H9/1000000000000&lt;0,0,E127*(xb!$E$16+xb!$E$17)*dd5b!H9/1000000000000)</f>
        <v>0</v>
      </c>
      <c r="M127" s="2">
        <f>IF(E127*(xb!$E$16+xb!$E$17)*dd5b!I9/1000000000000&lt;0,0,E127*(xb!$E$16+xb!$E$17)*dd5b!I9/1000000000000)</f>
        <v>0</v>
      </c>
      <c r="N127" s="2">
        <f>IF(E127*(xb!$E$16+xb!$E$17)*dd5b!J9/1000000000000&lt;0,0,E127*(xb!$E$16+xb!$E$17)*dd5b!J9/1000000000000)</f>
        <v>0</v>
      </c>
      <c r="O127" s="33">
        <f t="shared" si="1"/>
        <v>0</v>
      </c>
      <c r="P127" s="101">
        <f>O127/('d5'!B9/1000000000000)</f>
        <v>0</v>
      </c>
      <c r="Q127" s="101">
        <f>G127/('d5'!C9/1000000000000)</f>
        <v>0</v>
      </c>
      <c r="R127" s="101">
        <f>H127/('d5'!D9/1000000000000)</f>
        <v>0</v>
      </c>
      <c r="S127" s="101">
        <f>I127/('d5'!E9/1000000000000)</f>
        <v>0</v>
      </c>
      <c r="T127" s="101">
        <f>J127/('d5'!F9/1000000000000)</f>
        <v>0</v>
      </c>
      <c r="U127" s="101">
        <f>K127/('d5'!G9/1000000000000)</f>
        <v>0</v>
      </c>
      <c r="V127" s="101">
        <f>L127/('d5'!H9/1000000000000)</f>
        <v>0</v>
      </c>
      <c r="W127" s="101">
        <f>M127/('d5'!I9/1000000000000)</f>
        <v>0</v>
      </c>
      <c r="X127" s="101">
        <f>N127/('d5'!J9/1000000000000)</f>
        <v>0</v>
      </c>
    </row>
    <row r="128" spans="1:24" x14ac:dyDescent="0.25">
      <c r="A128" s="5" t="s">
        <v>165</v>
      </c>
      <c r="B128" s="5">
        <v>1975</v>
      </c>
      <c r="C128" s="28">
        <v>0.25154352000000002</v>
      </c>
      <c r="D128" s="28">
        <f t="shared" si="2"/>
        <v>0.31431967717349851</v>
      </c>
      <c r="E128" s="28">
        <f t="shared" si="0"/>
        <v>-6.2776157173498492E-2</v>
      </c>
      <c r="F128" s="2">
        <f>IF(E128*(xb!$E$16+xb!$E$17)*'d5'!B10/1000000000000&lt;0,0,E128*(xb!$E$16+xb!$E$17)*'d5'!B10/1000000000000)</f>
        <v>0</v>
      </c>
      <c r="G128" s="2">
        <f>IF(E128*(xb!$E$16+xb!$E$17)*dd5b!C10/1000000000000&lt;0,0,E128*(xb!$E$16+xb!$E$17)*dd5b!C10/1000000000000)</f>
        <v>0</v>
      </c>
      <c r="H128" s="2">
        <f>IF(E128*(xb!$E$16+xb!$E$17)*dd5b!D10/1000000000000&lt;0,0,E128*(xb!$E$16+xb!$E$17)*dd5b!D10/1000000000000)</f>
        <v>0</v>
      </c>
      <c r="I128" s="2">
        <f>IF(E128*(xb!$E$16+xb!$E$17)*dd5b!E10/1000000000000&lt;0,0,E128*(xb!$E$16+xb!$E$17)*dd5b!E10/1000000000000)</f>
        <v>0</v>
      </c>
      <c r="J128" s="2">
        <f>IF(E128*(xb!$E$16+xb!$E$17)*dd5b!F10/1000000000000&lt;0,0,E128*(xb!$E$16+xb!$E$17)*dd5b!F10/1000000000000)</f>
        <v>0</v>
      </c>
      <c r="K128" s="2">
        <f>IF(E128*(xb!$E$16+xb!$E$17)*dd5b!G10/1000000000000&lt;0,0,E128*(xb!$E$16+xb!$E$17)*dd5b!G10/1000000000000)</f>
        <v>0</v>
      </c>
      <c r="L128" s="2">
        <f>IF(E128*(xb!$E$16+xb!$E$17)*dd5b!H10/1000000000000&lt;0,0,E128*(xb!$E$16+xb!$E$17)*dd5b!H10/1000000000000)</f>
        <v>0</v>
      </c>
      <c r="M128" s="2">
        <f>IF(E128*(xb!$E$16+xb!$E$17)*dd5b!I10/1000000000000&lt;0,0,E128*(xb!$E$16+xb!$E$17)*dd5b!I10/1000000000000)</f>
        <v>0</v>
      </c>
      <c r="N128" s="2">
        <f>IF(E128*(xb!$E$16+xb!$E$17)*dd5b!J10/1000000000000&lt;0,0,E128*(xb!$E$16+xb!$E$17)*dd5b!J10/1000000000000)</f>
        <v>0</v>
      </c>
      <c r="O128" s="33">
        <f t="shared" si="1"/>
        <v>0</v>
      </c>
      <c r="P128" s="101">
        <f>O128/('d5'!B10/1000000000000)</f>
        <v>0</v>
      </c>
      <c r="Q128" s="101">
        <f>G128/('d5'!C10/1000000000000)</f>
        <v>0</v>
      </c>
      <c r="R128" s="101">
        <f>H128/('d5'!D10/1000000000000)</f>
        <v>0</v>
      </c>
      <c r="S128" s="101">
        <f>I128/('d5'!E10/1000000000000)</f>
        <v>0</v>
      </c>
      <c r="T128" s="101">
        <f>J128/('d5'!F10/1000000000000)</f>
        <v>0</v>
      </c>
      <c r="U128" s="101">
        <f>K128/('d5'!G10/1000000000000)</f>
        <v>0</v>
      </c>
      <c r="V128" s="101">
        <f>L128/('d5'!H10/1000000000000)</f>
        <v>0</v>
      </c>
      <c r="W128" s="101">
        <f>M128/('d5'!I10/1000000000000)</f>
        <v>0</v>
      </c>
      <c r="X128" s="101">
        <f>N128/('d5'!J10/1000000000000)</f>
        <v>0</v>
      </c>
    </row>
    <row r="129" spans="1:24" x14ac:dyDescent="0.25">
      <c r="A129" s="5" t="s">
        <v>165</v>
      </c>
      <c r="B129" s="5">
        <v>1976</v>
      </c>
      <c r="C129" s="28">
        <v>0.14646085</v>
      </c>
      <c r="D129" s="28">
        <f t="shared" si="2"/>
        <v>0.32173688060819822</v>
      </c>
      <c r="E129" s="28">
        <f t="shared" si="0"/>
        <v>-0.17527603060819821</v>
      </c>
      <c r="F129" s="2">
        <f>IF(E129*(xb!$E$16+xb!$E$17)*'d5'!B11/1000000000000&lt;0,0,E129*(xb!$E$16+xb!$E$17)*'d5'!B11/1000000000000)</f>
        <v>0</v>
      </c>
      <c r="G129" s="2">
        <f>IF(E129*(xb!$E$16+xb!$E$17)*dd5b!C11/1000000000000&lt;0,0,E129*(xb!$E$16+xb!$E$17)*dd5b!C11/1000000000000)</f>
        <v>0</v>
      </c>
      <c r="H129" s="2">
        <f>IF(E129*(xb!$E$16+xb!$E$17)*dd5b!D11/1000000000000&lt;0,0,E129*(xb!$E$16+xb!$E$17)*dd5b!D11/1000000000000)</f>
        <v>0</v>
      </c>
      <c r="I129" s="2">
        <f>IF(E129*(xb!$E$16+xb!$E$17)*dd5b!E11/1000000000000&lt;0,0,E129*(xb!$E$16+xb!$E$17)*dd5b!E11/1000000000000)</f>
        <v>0</v>
      </c>
      <c r="J129" s="2">
        <f>IF(E129*(xb!$E$16+xb!$E$17)*dd5b!F11/1000000000000&lt;0,0,E129*(xb!$E$16+xb!$E$17)*dd5b!F11/1000000000000)</f>
        <v>0</v>
      </c>
      <c r="K129" s="2">
        <f>IF(E129*(xb!$E$16+xb!$E$17)*dd5b!G11/1000000000000&lt;0,0,E129*(xb!$E$16+xb!$E$17)*dd5b!G11/1000000000000)</f>
        <v>0</v>
      </c>
      <c r="L129" s="2">
        <f>IF(E129*(xb!$E$16+xb!$E$17)*dd5b!H11/1000000000000&lt;0,0,E129*(xb!$E$16+xb!$E$17)*dd5b!H11/1000000000000)</f>
        <v>0</v>
      </c>
      <c r="M129" s="2">
        <f>IF(E129*(xb!$E$16+xb!$E$17)*dd5b!I11/1000000000000&lt;0,0,E129*(xb!$E$16+xb!$E$17)*dd5b!I11/1000000000000)</f>
        <v>0</v>
      </c>
      <c r="N129" s="2">
        <f>IF(E129*(xb!$E$16+xb!$E$17)*dd5b!J11/1000000000000&lt;0,0,E129*(xb!$E$16+xb!$E$17)*dd5b!J11/1000000000000)</f>
        <v>0</v>
      </c>
      <c r="O129" s="33">
        <f t="shared" si="1"/>
        <v>0</v>
      </c>
      <c r="P129" s="101">
        <f>O129/('d5'!B11/1000000000000)</f>
        <v>0</v>
      </c>
      <c r="Q129" s="101">
        <f>G129/('d5'!C11/1000000000000)</f>
        <v>0</v>
      </c>
      <c r="R129" s="101">
        <f>H129/('d5'!D11/1000000000000)</f>
        <v>0</v>
      </c>
      <c r="S129" s="101">
        <f>I129/('d5'!E11/1000000000000)</f>
        <v>0</v>
      </c>
      <c r="T129" s="101">
        <f>J129/('d5'!F11/1000000000000)</f>
        <v>0</v>
      </c>
      <c r="U129" s="101">
        <f>K129/('d5'!G11/1000000000000)</f>
        <v>0</v>
      </c>
      <c r="V129" s="101">
        <f>L129/('d5'!H11/1000000000000)</f>
        <v>0</v>
      </c>
      <c r="W129" s="101">
        <f>M129/('d5'!I11/1000000000000)</f>
        <v>0</v>
      </c>
      <c r="X129" s="101">
        <f>N129/('d5'!J11/1000000000000)</f>
        <v>0</v>
      </c>
    </row>
    <row r="130" spans="1:24" x14ac:dyDescent="0.25">
      <c r="A130" s="5" t="s">
        <v>165</v>
      </c>
      <c r="B130" s="5">
        <v>1977</v>
      </c>
      <c r="C130" s="28">
        <v>0.46538624000000001</v>
      </c>
      <c r="D130" s="28">
        <f t="shared" si="2"/>
        <v>0.32915408404289792</v>
      </c>
      <c r="E130" s="28">
        <f t="shared" si="0"/>
        <v>0.13623215595710209</v>
      </c>
      <c r="F130" s="2">
        <f>IF(E130*(xb!$E$16+xb!$E$17)*'d5'!B12/1000000000000&lt;0,0,E130*(xb!$E$16+xb!$E$17)*'d5'!B12/1000000000000)</f>
        <v>1.0093985363485525</v>
      </c>
      <c r="G130" s="2">
        <f>IF(E130*(xb!$E$16+xb!$E$17)*dd5b!C12/1000000000000&lt;0,0,E130*(xb!$E$16+xb!$E$17)*dd5b!C12/1000000000000)</f>
        <v>0</v>
      </c>
      <c r="H130" s="2">
        <f>IF(E130*(xb!$E$16+xb!$E$17)*dd5b!D12/1000000000000&lt;0,0,E130*(xb!$E$16+xb!$E$17)*dd5b!D12/1000000000000)</f>
        <v>0</v>
      </c>
      <c r="I130" s="2">
        <f>IF(E130*(xb!$E$16+xb!$E$17)*dd5b!E12/1000000000000&lt;0,0,E130*(xb!$E$16+xb!$E$17)*dd5b!E12/1000000000000)</f>
        <v>0</v>
      </c>
      <c r="J130" s="2">
        <f>IF(E130*(xb!$E$16+xb!$E$17)*dd5b!F12/1000000000000&lt;0,0,E130*(xb!$E$16+xb!$E$17)*dd5b!F12/1000000000000)</f>
        <v>3.3329196954905028E-2</v>
      </c>
      <c r="K130" s="2">
        <f>IF(E130*(xb!$E$16+xb!$E$17)*dd5b!G12/1000000000000&lt;0,0,E130*(xb!$E$16+xb!$E$17)*dd5b!G12/1000000000000)</f>
        <v>1.8886544941112849E-2</v>
      </c>
      <c r="L130" s="2">
        <f>IF(E130*(xb!$E$16+xb!$E$17)*dd5b!H12/1000000000000&lt;0,0,E130*(xb!$E$16+xb!$E$17)*dd5b!H12/1000000000000)</f>
        <v>0</v>
      </c>
      <c r="M130" s="2">
        <f>IF(E130*(xb!$E$16+xb!$E$17)*dd5b!I12/1000000000000&lt;0,0,E130*(xb!$E$16+xb!$E$17)*dd5b!I12/1000000000000)</f>
        <v>0</v>
      </c>
      <c r="N130" s="2">
        <f>IF(E130*(xb!$E$16+xb!$E$17)*dd5b!J12/1000000000000&lt;0,0,E130*(xb!$E$16+xb!$E$17)*dd5b!J12/1000000000000)</f>
        <v>3.9677615422505988E-2</v>
      </c>
      <c r="O130" s="33">
        <f t="shared" si="1"/>
        <v>9.1893357318523869E-2</v>
      </c>
      <c r="P130" s="101">
        <f>O130/('d5'!B12/1000000000000)</f>
        <v>2.8897282175636436E-3</v>
      </c>
      <c r="Q130" s="101">
        <f>G130/('d5'!C12/1000000000000)</f>
        <v>0</v>
      </c>
      <c r="R130" s="101">
        <f>H130/('d5'!D12/1000000000000)</f>
        <v>0</v>
      </c>
      <c r="S130" s="101">
        <f>I130/('d5'!E12/1000000000000)</f>
        <v>0</v>
      </c>
      <c r="T130" s="101">
        <f>J130/('d5'!F12/1000000000000)</f>
        <v>1.4490955197784795E-2</v>
      </c>
      <c r="U130" s="101">
        <f>K130/('d5'!G12/1000000000000)</f>
        <v>2.0264533198618935E-2</v>
      </c>
      <c r="V130" s="101">
        <f>L130/('d5'!H12/1000000000000)</f>
        <v>0</v>
      </c>
      <c r="W130" s="101">
        <f>M130/('d5'!I12/1000000000000)</f>
        <v>0</v>
      </c>
      <c r="X130" s="101">
        <f>N130/('d5'!J12/1000000000000)</f>
        <v>2.066542469922187E-2</v>
      </c>
    </row>
    <row r="131" spans="1:24" x14ac:dyDescent="0.25">
      <c r="A131" s="5" t="s">
        <v>165</v>
      </c>
      <c r="B131" s="5">
        <v>1978</v>
      </c>
      <c r="C131" s="28">
        <v>0.36755369999999998</v>
      </c>
      <c r="D131" s="28">
        <f t="shared" si="2"/>
        <v>0.33657128747759762</v>
      </c>
      <c r="E131" s="28">
        <f t="shared" si="0"/>
        <v>3.0982412522402358E-2</v>
      </c>
      <c r="F131" s="2">
        <f>IF(E131*(xb!$E$16+xb!$E$17)*'d5'!B13/1000000000000&lt;0,0,E131*(xb!$E$16+xb!$E$17)*'d5'!B13/1000000000000)</f>
        <v>0.23894566009652371</v>
      </c>
      <c r="G131" s="2">
        <f>IF(E131*(xb!$E$16+xb!$E$17)*dd5b!C13/1000000000000&lt;0,0,E131*(xb!$E$16+xb!$E$17)*dd5b!C13/1000000000000)</f>
        <v>0</v>
      </c>
      <c r="H131" s="2">
        <f>IF(E131*(xb!$E$16+xb!$E$17)*dd5b!D13/1000000000000&lt;0,0,E131*(xb!$E$16+xb!$E$17)*dd5b!D13/1000000000000)</f>
        <v>0</v>
      </c>
      <c r="I131" s="2">
        <f>IF(E131*(xb!$E$16+xb!$E$17)*dd5b!E13/1000000000000&lt;0,0,E131*(xb!$E$16+xb!$E$17)*dd5b!E13/1000000000000)</f>
        <v>0</v>
      </c>
      <c r="J131" s="2">
        <f>IF(E131*(xb!$E$16+xb!$E$17)*dd5b!F13/1000000000000&lt;0,0,E131*(xb!$E$16+xb!$E$17)*dd5b!F13/1000000000000)</f>
        <v>8.3017374353777131E-3</v>
      </c>
      <c r="K131" s="2">
        <f>IF(E131*(xb!$E$16+xb!$E$17)*dd5b!G13/1000000000000&lt;0,0,E131*(xb!$E$16+xb!$E$17)*dd5b!G13/1000000000000)</f>
        <v>4.30968456427869E-3</v>
      </c>
      <c r="L131" s="2">
        <f>IF(E131*(xb!$E$16+xb!$E$17)*dd5b!H13/1000000000000&lt;0,0,E131*(xb!$E$16+xb!$E$17)*dd5b!H13/1000000000000)</f>
        <v>0</v>
      </c>
      <c r="M131" s="2">
        <f>IF(E131*(xb!$E$16+xb!$E$17)*dd5b!I13/1000000000000&lt;0,0,E131*(xb!$E$16+xb!$E$17)*dd5b!I13/1000000000000)</f>
        <v>0</v>
      </c>
      <c r="N131" s="2">
        <f>IF(E131*(xb!$E$16+xb!$E$17)*dd5b!J13/1000000000000&lt;0,0,E131*(xb!$E$16+xb!$E$17)*dd5b!J13/1000000000000)</f>
        <v>9.0958166683268848E-3</v>
      </c>
      <c r="O131" s="33">
        <f t="shared" si="1"/>
        <v>2.170723866798329E-2</v>
      </c>
      <c r="P131" s="101">
        <f>O131/('d5'!B13/1000000000000)</f>
        <v>6.5580781474269757E-4</v>
      </c>
      <c r="Q131" s="101">
        <f>G131/('d5'!C13/1000000000000)</f>
        <v>0</v>
      </c>
      <c r="R131" s="101">
        <f>H131/('d5'!D13/1000000000000)</f>
        <v>0</v>
      </c>
      <c r="S131" s="101">
        <f>I131/('d5'!E13/1000000000000)</f>
        <v>0</v>
      </c>
      <c r="T131" s="101">
        <f>J131/('d5'!F13/1000000000000)</f>
        <v>3.6094510588598754E-3</v>
      </c>
      <c r="U131" s="101">
        <f>K131/('d5'!G13/1000000000000)</f>
        <v>4.6241250689685511E-3</v>
      </c>
      <c r="V131" s="101">
        <f>L131/('d5'!H13/1000000000000)</f>
        <v>0</v>
      </c>
      <c r="W131" s="101">
        <f>M131/('d5'!I13/1000000000000)</f>
        <v>0</v>
      </c>
      <c r="X131" s="101">
        <f>N131/('d5'!J13/1000000000000)</f>
        <v>4.4369837406472616E-3</v>
      </c>
    </row>
    <row r="132" spans="1:24" x14ac:dyDescent="0.25">
      <c r="A132" s="5" t="s">
        <v>165</v>
      </c>
      <c r="B132" s="5">
        <v>1979</v>
      </c>
      <c r="C132" s="28">
        <v>0.45315588000000001</v>
      </c>
      <c r="D132" s="28">
        <f t="shared" si="2"/>
        <v>0.34398849091229733</v>
      </c>
      <c r="E132" s="28">
        <f t="shared" si="0"/>
        <v>0.10916738908770268</v>
      </c>
      <c r="F132" s="2">
        <f>IF(E132*(xb!$E$16+xb!$E$17)*'d5'!B14/1000000000000&lt;0,0,E132*(xb!$E$16+xb!$E$17)*'d5'!B14/1000000000000)</f>
        <v>0.87499845701575463</v>
      </c>
      <c r="G132" s="2">
        <f>IF(E132*(xb!$E$16+xb!$E$17)*dd5b!C14/1000000000000&lt;0,0,E132*(xb!$E$16+xb!$E$17)*dd5b!C14/1000000000000)</f>
        <v>0</v>
      </c>
      <c r="H132" s="2">
        <f>IF(E132*(xb!$E$16+xb!$E$17)*dd5b!D14/1000000000000&lt;0,0,E132*(xb!$E$16+xb!$E$17)*dd5b!D14/1000000000000)</f>
        <v>0</v>
      </c>
      <c r="I132" s="2">
        <f>IF(E132*(xb!$E$16+xb!$E$17)*dd5b!E14/1000000000000&lt;0,0,E132*(xb!$E$16+xb!$E$17)*dd5b!E14/1000000000000)</f>
        <v>0</v>
      </c>
      <c r="J132" s="2">
        <f>IF(E132*(xb!$E$16+xb!$E$17)*dd5b!F14/1000000000000&lt;0,0,E132*(xb!$E$16+xb!$E$17)*dd5b!F14/1000000000000)</f>
        <v>3.4338602237536882E-2</v>
      </c>
      <c r="K132" s="2">
        <f>IF(E132*(xb!$E$16+xb!$E$17)*dd5b!G14/1000000000000&lt;0,0,E132*(xb!$E$16+xb!$E$17)*dd5b!G14/1000000000000)</f>
        <v>1.5236164992803402E-2</v>
      </c>
      <c r="L132" s="2">
        <f>IF(E132*(xb!$E$16+xb!$E$17)*dd5b!H14/1000000000000&lt;0,0,E132*(xb!$E$16+xb!$E$17)*dd5b!H14/1000000000000)</f>
        <v>0</v>
      </c>
      <c r="M132" s="2">
        <f>IF(E132*(xb!$E$16+xb!$E$17)*dd5b!I14/1000000000000&lt;0,0,E132*(xb!$E$16+xb!$E$17)*dd5b!I14/1000000000000)</f>
        <v>0</v>
      </c>
      <c r="N132" s="2">
        <f>IF(E132*(xb!$E$16+xb!$E$17)*dd5b!J14/1000000000000&lt;0,0,E132*(xb!$E$16+xb!$E$17)*dd5b!J14/1000000000000)</f>
        <v>3.2049362088367755E-2</v>
      </c>
      <c r="O132" s="33">
        <f t="shared" si="1"/>
        <v>8.1624129318708036E-2</v>
      </c>
      <c r="P132" s="101">
        <f>O132/('d5'!B14/1000000000000)</f>
        <v>2.3727944569391871E-3</v>
      </c>
      <c r="Q132" s="101">
        <f>G132/('d5'!C14/1000000000000)</f>
        <v>0</v>
      </c>
      <c r="R132" s="101">
        <f>H132/('d5'!D14/1000000000000)</f>
        <v>0</v>
      </c>
      <c r="S132" s="101">
        <f>I132/('d5'!E14/1000000000000)</f>
        <v>0</v>
      </c>
      <c r="T132" s="101">
        <f>J132/('d5'!F14/1000000000000)</f>
        <v>1.413111203190818E-2</v>
      </c>
      <c r="U132" s="101">
        <f>K132/('d5'!G14/1000000000000)</f>
        <v>1.6243246260984438E-2</v>
      </c>
      <c r="V132" s="101">
        <f>L132/('d5'!H14/1000000000000)</f>
        <v>0</v>
      </c>
      <c r="W132" s="101">
        <f>M132/('d5'!I14/1000000000000)</f>
        <v>0</v>
      </c>
      <c r="X132" s="101">
        <f>N132/('d5'!J14/1000000000000)</f>
        <v>1.5261600994460835E-2</v>
      </c>
    </row>
    <row r="133" spans="1:24" x14ac:dyDescent="0.25">
      <c r="A133" s="5" t="s">
        <v>165</v>
      </c>
      <c r="B133" s="5">
        <v>1980</v>
      </c>
      <c r="C133" s="28">
        <v>0.55836980000000003</v>
      </c>
      <c r="D133" s="28">
        <f t="shared" si="2"/>
        <v>0.35140569434699703</v>
      </c>
      <c r="E133" s="28">
        <f t="shared" si="0"/>
        <v>0.20696410565300299</v>
      </c>
      <c r="F133" s="2">
        <f>IF(E133*(xb!$E$16+xb!$E$17)*'d5'!B15/1000000000000&lt;0,0,E133*(xb!$E$16+xb!$E$17)*'d5'!B15/1000000000000)</f>
        <v>1.6926145452619543</v>
      </c>
      <c r="G133" s="2">
        <f>IF(E133*(xb!$E$16+xb!$E$17)*dd5b!C15/1000000000000&lt;0,0,E133*(xb!$E$16+xb!$E$17)*dd5b!C15/1000000000000)</f>
        <v>0</v>
      </c>
      <c r="H133" s="2">
        <f>IF(E133*(xb!$E$16+xb!$E$17)*dd5b!D15/1000000000000&lt;0,0,E133*(xb!$E$16+xb!$E$17)*dd5b!D15/1000000000000)</f>
        <v>0</v>
      </c>
      <c r="I133" s="2">
        <f>IF(E133*(xb!$E$16+xb!$E$17)*dd5b!E15/1000000000000&lt;0,0,E133*(xb!$E$16+xb!$E$17)*dd5b!E15/1000000000000)</f>
        <v>0</v>
      </c>
      <c r="J133" s="2">
        <f>IF(E133*(xb!$E$16+xb!$E$17)*dd5b!F15/1000000000000&lt;0,0,E133*(xb!$E$16+xb!$E$17)*dd5b!F15/1000000000000)</f>
        <v>6.5100559433152086E-2</v>
      </c>
      <c r="K133" s="2">
        <f>IF(E133*(xb!$E$16+xb!$E$17)*dd5b!G15/1000000000000&lt;0,0,E133*(xb!$E$16+xb!$E$17)*dd5b!G15/1000000000000)</f>
        <v>2.8885359333672669E-2</v>
      </c>
      <c r="L133" s="2">
        <f>IF(E133*(xb!$E$16+xb!$E$17)*dd5b!H15/1000000000000&lt;0,0,E133*(xb!$E$16+xb!$E$17)*dd5b!H15/1000000000000)</f>
        <v>0</v>
      </c>
      <c r="M133" s="2">
        <f>IF(E133*(xb!$E$16+xb!$E$17)*dd5b!I15/1000000000000&lt;0,0,E133*(xb!$E$16+xb!$E$17)*dd5b!I15/1000000000000)</f>
        <v>0</v>
      </c>
      <c r="N133" s="2">
        <f>IF(E133*(xb!$E$16+xb!$E$17)*dd5b!J15/1000000000000&lt;0,0,E133*(xb!$E$16+xb!$E$17)*dd5b!J15/1000000000000)</f>
        <v>6.5582785799323598E-2</v>
      </c>
      <c r="O133" s="33">
        <f t="shared" si="1"/>
        <v>0.15956870456614836</v>
      </c>
      <c r="P133" s="101">
        <f>O133/('d5'!B15/1000000000000)</f>
        <v>4.5461169392065053E-3</v>
      </c>
      <c r="Q133" s="101">
        <f>G133/('d5'!C15/1000000000000)</f>
        <v>0</v>
      </c>
      <c r="R133" s="101">
        <f>H133/('d5'!D15/1000000000000)</f>
        <v>0</v>
      </c>
      <c r="S133" s="101">
        <f>I133/('d5'!E15/1000000000000)</f>
        <v>0</v>
      </c>
      <c r="T133" s="101">
        <f>J133/('d5'!F15/1000000000000)</f>
        <v>2.6901057617004995E-2</v>
      </c>
      <c r="U133" s="101">
        <f>K133/('d5'!G15/1000000000000)</f>
        <v>2.9778720962549143E-2</v>
      </c>
      <c r="V133" s="101">
        <f>L133/('d5'!H15/1000000000000)</f>
        <v>0</v>
      </c>
      <c r="W133" s="101">
        <f>M133/('d5'!I15/1000000000000)</f>
        <v>0</v>
      </c>
      <c r="X133" s="101">
        <f>N133/('d5'!J15/1000000000000)</f>
        <v>2.9810357181510722E-2</v>
      </c>
    </row>
    <row r="134" spans="1:24" x14ac:dyDescent="0.25">
      <c r="A134" s="5" t="s">
        <v>165</v>
      </c>
      <c r="B134" s="5">
        <v>1981</v>
      </c>
      <c r="C134" s="28">
        <v>0.61230980000000002</v>
      </c>
      <c r="D134" s="28">
        <f t="shared" si="2"/>
        <v>0.35882289778169674</v>
      </c>
      <c r="E134" s="28">
        <f t="shared" si="0"/>
        <v>0.25348690221830328</v>
      </c>
      <c r="F134" s="2">
        <f>IF(E134*(xb!$E$16+xb!$E$17)*'d5'!B16/1000000000000&lt;0,0,E134*(xb!$E$16+xb!$E$17)*'d5'!B16/1000000000000)</f>
        <v>2.1085294013420688</v>
      </c>
      <c r="G134" s="2">
        <f>IF(E134*(xb!$E$16+xb!$E$17)*dd5b!C16/1000000000000&lt;0,0,E134*(xb!$E$16+xb!$E$17)*dd5b!C16/1000000000000)</f>
        <v>0</v>
      </c>
      <c r="H134" s="2">
        <f>IF(E134*(xb!$E$16+xb!$E$17)*dd5b!D16/1000000000000&lt;0,0,E134*(xb!$E$16+xb!$E$17)*dd5b!D16/1000000000000)</f>
        <v>0</v>
      </c>
      <c r="I134" s="2">
        <f>IF(E134*(xb!$E$16+xb!$E$17)*dd5b!E16/1000000000000&lt;0,0,E134*(xb!$E$16+xb!$E$17)*dd5b!E16/1000000000000)</f>
        <v>0</v>
      </c>
      <c r="J134" s="2">
        <f>IF(E134*(xb!$E$16+xb!$E$17)*dd5b!F16/1000000000000&lt;0,0,E134*(xb!$E$16+xb!$E$17)*dd5b!F16/1000000000000)</f>
        <v>7.9734305092767299E-2</v>
      </c>
      <c r="K134" s="2">
        <f>IF(E134*(xb!$E$16+xb!$E$17)*dd5b!G16/1000000000000&lt;0,0,E134*(xb!$E$16+xb!$E$17)*dd5b!G16/1000000000000)</f>
        <v>3.6028093412287444E-2</v>
      </c>
      <c r="L134" s="2">
        <f>IF(E134*(xb!$E$16+xb!$E$17)*dd5b!H16/1000000000000&lt;0,0,E134*(xb!$E$16+xb!$E$17)*dd5b!H16/1000000000000)</f>
        <v>0</v>
      </c>
      <c r="M134" s="2">
        <f>IF(E134*(xb!$E$16+xb!$E$17)*dd5b!I16/1000000000000&lt;0,0,E134*(xb!$E$16+xb!$E$17)*dd5b!I16/1000000000000)</f>
        <v>0</v>
      </c>
      <c r="N134" s="2">
        <f>IF(E134*(xb!$E$16+xb!$E$17)*dd5b!J16/1000000000000&lt;0,0,E134*(xb!$E$16+xb!$E$17)*dd5b!J16/1000000000000)</f>
        <v>8.6231174396622423E-2</v>
      </c>
      <c r="O134" s="33">
        <f t="shared" si="1"/>
        <v>0.20199357290167716</v>
      </c>
      <c r="P134" s="101">
        <f>O134/('d5'!B16/1000000000000)</f>
        <v>5.6580832745567831E-3</v>
      </c>
      <c r="Q134" s="101">
        <f>G134/('d5'!C16/1000000000000)</f>
        <v>0</v>
      </c>
      <c r="R134" s="101">
        <f>H134/('d5'!D16/1000000000000)</f>
        <v>0</v>
      </c>
      <c r="S134" s="101">
        <f>I134/('d5'!E16/1000000000000)</f>
        <v>0</v>
      </c>
      <c r="T134" s="101">
        <f>J134/('d5'!F16/1000000000000)</f>
        <v>3.336163393002816E-2</v>
      </c>
      <c r="U134" s="101">
        <f>K134/('d5'!G16/1000000000000)</f>
        <v>3.6576744581002484E-2</v>
      </c>
      <c r="V134" s="101">
        <f>L134/('d5'!H16/1000000000000)</f>
        <v>0</v>
      </c>
      <c r="W134" s="101">
        <f>M134/('d5'!I16/1000000000000)</f>
        <v>0</v>
      </c>
      <c r="X134" s="101">
        <f>N134/('d5'!J16/1000000000000)</f>
        <v>3.7009087723872285E-2</v>
      </c>
    </row>
    <row r="135" spans="1:24" x14ac:dyDescent="0.25">
      <c r="A135" s="5" t="s">
        <v>165</v>
      </c>
      <c r="B135" s="5">
        <v>1982</v>
      </c>
      <c r="C135" s="28">
        <v>0.39656603000000001</v>
      </c>
      <c r="D135" s="28">
        <f t="shared" si="2"/>
        <v>0.36624010121639644</v>
      </c>
      <c r="E135" s="28">
        <f t="shared" si="0"/>
        <v>3.0325928783603573E-2</v>
      </c>
      <c r="F135" s="2">
        <f>IF(E135*(xb!$E$16+xb!$E$17)*'d5'!B17/1000000000000&lt;0,0,E135*(xb!$E$16+xb!$E$17)*'d5'!B17/1000000000000)</f>
        <v>0.25366729649620884</v>
      </c>
      <c r="G135" s="2">
        <f>IF(E135*(xb!$E$16+xb!$E$17)*dd5b!C17/1000000000000&lt;0,0,E135*(xb!$E$16+xb!$E$17)*dd5b!C17/1000000000000)</f>
        <v>0</v>
      </c>
      <c r="H135" s="2">
        <f>IF(E135*(xb!$E$16+xb!$E$17)*dd5b!D17/1000000000000&lt;0,0,E135*(xb!$E$16+xb!$E$17)*dd5b!D17/1000000000000)</f>
        <v>0</v>
      </c>
      <c r="I135" s="2">
        <f>IF(E135*(xb!$E$16+xb!$E$17)*dd5b!E17/1000000000000&lt;0,0,E135*(xb!$E$16+xb!$E$17)*dd5b!E17/1000000000000)</f>
        <v>0</v>
      </c>
      <c r="J135" s="2">
        <f>IF(E135*(xb!$E$16+xb!$E$17)*dd5b!F17/1000000000000&lt;0,0,E135*(xb!$E$16+xb!$E$17)*dd5b!F17/1000000000000)</f>
        <v>9.5390208988825036E-3</v>
      </c>
      <c r="K135" s="2">
        <f>IF(E135*(xb!$E$16+xb!$E$17)*dd5b!G17/1000000000000&lt;0,0,E135*(xb!$E$16+xb!$E$17)*dd5b!G17/1000000000000)</f>
        <v>4.3102242580135763E-3</v>
      </c>
      <c r="L135" s="2">
        <f>IF(E135*(xb!$E$16+xb!$E$17)*dd5b!H17/1000000000000&lt;0,0,E135*(xb!$E$16+xb!$E$17)*dd5b!H17/1000000000000)</f>
        <v>0</v>
      </c>
      <c r="M135" s="2">
        <f>IF(E135*(xb!$E$16+xb!$E$17)*dd5b!I17/1000000000000&lt;0,0,E135*(xb!$E$16+xb!$E$17)*dd5b!I17/1000000000000)</f>
        <v>0</v>
      </c>
      <c r="N135" s="2">
        <f>IF(E135*(xb!$E$16+xb!$E$17)*dd5b!J17/1000000000000&lt;0,0,E135*(xb!$E$16+xb!$E$17)*dd5b!J17/1000000000000)</f>
        <v>1.038693386767206E-2</v>
      </c>
      <c r="O135" s="33">
        <f t="shared" si="1"/>
        <v>2.4236179024568139E-2</v>
      </c>
      <c r="P135" s="101">
        <f>O135/('d5'!B17/1000000000000)</f>
        <v>6.7510247979298444E-4</v>
      </c>
      <c r="Q135" s="101">
        <f>G135/('d5'!C17/1000000000000)</f>
        <v>0</v>
      </c>
      <c r="R135" s="101">
        <f>H135/('d5'!D17/1000000000000)</f>
        <v>0</v>
      </c>
      <c r="S135" s="101">
        <f>I135/('d5'!E17/1000000000000)</f>
        <v>0</v>
      </c>
      <c r="T135" s="101">
        <f>J135/('d5'!F17/1000000000000)</f>
        <v>4.0940003857864822E-3</v>
      </c>
      <c r="U135" s="101">
        <f>K135/('d5'!G17/1000000000000)</f>
        <v>4.3981880183812001E-3</v>
      </c>
      <c r="V135" s="101">
        <f>L135/('d5'!H17/1000000000000)</f>
        <v>0</v>
      </c>
      <c r="W135" s="101">
        <f>M135/('d5'!I17/1000000000000)</f>
        <v>0</v>
      </c>
      <c r="X135" s="101">
        <f>N135/('d5'!J17/1000000000000)</f>
        <v>4.2744583817580489E-3</v>
      </c>
    </row>
    <row r="136" spans="1:24" x14ac:dyDescent="0.25">
      <c r="A136" s="5" t="s">
        <v>165</v>
      </c>
      <c r="B136" s="5">
        <v>1983</v>
      </c>
      <c r="C136" s="28">
        <v>0.58610759999999995</v>
      </c>
      <c r="D136" s="28">
        <f t="shared" si="2"/>
        <v>0.37365730465109614</v>
      </c>
      <c r="E136" s="28">
        <f t="shared" si="0"/>
        <v>0.21245029534890381</v>
      </c>
      <c r="F136" s="2">
        <f>IF(E136*(xb!$E$16+xb!$E$17)*'d5'!B18/1000000000000&lt;0,0,E136*(xb!$E$16+xb!$E$17)*'d5'!B18/1000000000000)</f>
        <v>1.8265839043212706</v>
      </c>
      <c r="G136" s="2">
        <f>IF(E136*(xb!$E$16+xb!$E$17)*dd5b!C18/1000000000000&lt;0,0,E136*(xb!$E$16+xb!$E$17)*dd5b!C18/1000000000000)</f>
        <v>0</v>
      </c>
      <c r="H136" s="2">
        <f>IF(E136*(xb!$E$16+xb!$E$17)*dd5b!D18/1000000000000&lt;0,0,E136*(xb!$E$16+xb!$E$17)*dd5b!D18/1000000000000)</f>
        <v>0</v>
      </c>
      <c r="I136" s="2">
        <f>IF(E136*(xb!$E$16+xb!$E$17)*dd5b!E18/1000000000000&lt;0,0,E136*(xb!$E$16+xb!$E$17)*dd5b!E18/1000000000000)</f>
        <v>0</v>
      </c>
      <c r="J136" s="2">
        <f>IF(E136*(xb!$E$16+xb!$E$17)*dd5b!F18/1000000000000&lt;0,0,E136*(xb!$E$16+xb!$E$17)*dd5b!F18/1000000000000)</f>
        <v>7.1776332283627148E-2</v>
      </c>
      <c r="K136" s="2">
        <f>IF(E136*(xb!$E$16+xb!$E$17)*dd5b!G18/1000000000000&lt;0,0,E136*(xb!$E$16+xb!$E$17)*dd5b!G18/1000000000000)</f>
        <v>3.0146059559123407E-2</v>
      </c>
      <c r="L136" s="2">
        <f>IF(E136*(xb!$E$16+xb!$E$17)*dd5b!H18/1000000000000&lt;0,0,E136*(xb!$E$16+xb!$E$17)*dd5b!H18/1000000000000)</f>
        <v>0</v>
      </c>
      <c r="M136" s="2">
        <f>IF(E136*(xb!$E$16+xb!$E$17)*dd5b!I18/1000000000000&lt;0,0,E136*(xb!$E$16+xb!$E$17)*dd5b!I18/1000000000000)</f>
        <v>0</v>
      </c>
      <c r="N136" s="2">
        <f>IF(E136*(xb!$E$16+xb!$E$17)*dd5b!J18/1000000000000&lt;0,0,E136*(xb!$E$16+xb!$E$17)*dd5b!J18/1000000000000)</f>
        <v>7.7716442541582498E-2</v>
      </c>
      <c r="O136" s="33">
        <f t="shared" si="1"/>
        <v>0.17963883438433303</v>
      </c>
      <c r="P136" s="101">
        <f>O136/('d5'!B18/1000000000000)</f>
        <v>4.86826109442637E-3</v>
      </c>
      <c r="Q136" s="101">
        <f>G136/('d5'!C18/1000000000000)</f>
        <v>0</v>
      </c>
      <c r="R136" s="101">
        <f>H136/('d5'!D18/1000000000000)</f>
        <v>0</v>
      </c>
      <c r="S136" s="101">
        <f>I136/('d5'!E18/1000000000000)</f>
        <v>0</v>
      </c>
      <c r="T136" s="101">
        <f>J136/('d5'!F18/1000000000000)</f>
        <v>3.0673646275054339E-2</v>
      </c>
      <c r="U136" s="101">
        <f>K136/('d5'!G18/1000000000000)</f>
        <v>3.1046405313206394E-2</v>
      </c>
      <c r="V136" s="101">
        <f>L136/('d5'!H18/1000000000000)</f>
        <v>0</v>
      </c>
      <c r="W136" s="101">
        <f>M136/('d5'!I18/1000000000000)</f>
        <v>0</v>
      </c>
      <c r="X136" s="101">
        <f>N136/('d5'!J18/1000000000000)</f>
        <v>3.0122652147900192E-2</v>
      </c>
    </row>
    <row r="137" spans="1:24" x14ac:dyDescent="0.25">
      <c r="A137" s="5" t="s">
        <v>165</v>
      </c>
      <c r="B137" s="5">
        <v>1984</v>
      </c>
      <c r="C137" s="28">
        <v>0.41029125</v>
      </c>
      <c r="D137" s="28">
        <f t="shared" si="2"/>
        <v>0.38107450808579585</v>
      </c>
      <c r="E137" s="28">
        <f t="shared" si="0"/>
        <v>2.9216741914204147E-2</v>
      </c>
      <c r="F137" s="2">
        <f>IF(E137*(xb!$E$16+xb!$E$17)*'d5'!B19/1000000000000&lt;0,0,E137*(xb!$E$16+xb!$E$17)*'d5'!B19/1000000000000)</f>
        <v>0.26140803325476736</v>
      </c>
      <c r="G137" s="2">
        <f>IF(E137*(xb!$E$16+xb!$E$17)*dd5b!C19/1000000000000&lt;0,0,E137*(xb!$E$16+xb!$E$17)*dd5b!C19/1000000000000)</f>
        <v>0</v>
      </c>
      <c r="H137" s="2">
        <f>IF(E137*(xb!$E$16+xb!$E$17)*dd5b!D19/1000000000000&lt;0,0,E137*(xb!$E$16+xb!$E$17)*dd5b!D19/1000000000000)</f>
        <v>0</v>
      </c>
      <c r="I137" s="2">
        <f>IF(E137*(xb!$E$16+xb!$E$17)*dd5b!E19/1000000000000&lt;0,0,E137*(xb!$E$16+xb!$E$17)*dd5b!E19/1000000000000)</f>
        <v>0</v>
      </c>
      <c r="J137" s="2">
        <f>IF(E137*(xb!$E$16+xb!$E$17)*dd5b!F19/1000000000000&lt;0,0,E137*(xb!$E$16+xb!$E$17)*dd5b!F19/1000000000000)</f>
        <v>1.0619701350974923E-2</v>
      </c>
      <c r="K137" s="2">
        <f>IF(E137*(xb!$E$16+xb!$E$17)*dd5b!G19/1000000000000&lt;0,0,E137*(xb!$E$16+xb!$E$17)*dd5b!G19/1000000000000)</f>
        <v>4.1321530256678068E-3</v>
      </c>
      <c r="L137" s="2">
        <f>IF(E137*(xb!$E$16+xb!$E$17)*dd5b!H19/1000000000000&lt;0,0,E137*(xb!$E$16+xb!$E$17)*dd5b!H19/1000000000000)</f>
        <v>0</v>
      </c>
      <c r="M137" s="2">
        <f>IF(E137*(xb!$E$16+xb!$E$17)*dd5b!I19/1000000000000&lt;0,0,E137*(xb!$E$16+xb!$E$17)*dd5b!I19/1000000000000)</f>
        <v>0</v>
      </c>
      <c r="N137" s="2">
        <f>IF(E137*(xb!$E$16+xb!$E$17)*dd5b!J19/1000000000000&lt;0,0,E137*(xb!$E$16+xb!$E$17)*dd5b!J19/1000000000000)</f>
        <v>1.0755851368295115E-2</v>
      </c>
      <c r="O137" s="33">
        <f t="shared" si="1"/>
        <v>2.5507705744937846E-2</v>
      </c>
      <c r="P137" s="101">
        <f>O137/('d5'!B19/1000000000000)</f>
        <v>6.6426317044108974E-4</v>
      </c>
      <c r="Q137" s="101">
        <f>G137/('d5'!C19/1000000000000)</f>
        <v>0</v>
      </c>
      <c r="R137" s="101">
        <f>H137/('d5'!D19/1000000000000)</f>
        <v>0</v>
      </c>
      <c r="S137" s="101">
        <f>I137/('d5'!E19/1000000000000)</f>
        <v>0</v>
      </c>
      <c r="T137" s="101">
        <f>J137/('d5'!F19/1000000000000)</f>
        <v>4.4620593911659347E-3</v>
      </c>
      <c r="U137" s="101">
        <f>K137/('d5'!G19/1000000000000)</f>
        <v>4.0912406194730756E-3</v>
      </c>
      <c r="V137" s="101">
        <f>L137/('d5'!H19/1000000000000)</f>
        <v>0</v>
      </c>
      <c r="W137" s="101">
        <f>M137/('d5'!I19/1000000000000)</f>
        <v>0</v>
      </c>
      <c r="X137" s="101">
        <f>N137/('d5'!J19/1000000000000)</f>
        <v>3.9836486549241169E-3</v>
      </c>
    </row>
    <row r="138" spans="1:24" x14ac:dyDescent="0.25">
      <c r="A138" s="5" t="s">
        <v>165</v>
      </c>
      <c r="B138" s="5">
        <v>1985</v>
      </c>
      <c r="C138" s="28">
        <v>0.41202748</v>
      </c>
      <c r="D138" s="28">
        <f t="shared" si="2"/>
        <v>0.38849171152049555</v>
      </c>
      <c r="E138" s="28">
        <f t="shared" si="0"/>
        <v>2.3535768479504449E-2</v>
      </c>
      <c r="F138" s="2">
        <f>IF(E138*(xb!$E$16+xb!$E$17)*'d5'!B20/1000000000000&lt;0,0,E138*(xb!$E$16+xb!$E$17)*'d5'!B20/1000000000000)</f>
        <v>0.21770821201226412</v>
      </c>
      <c r="G138" s="2">
        <f>IF(E138*(xb!$E$16+xb!$E$17)*dd5b!C20/1000000000000&lt;0,0,E138*(xb!$E$16+xb!$E$17)*dd5b!C20/1000000000000)</f>
        <v>0</v>
      </c>
      <c r="H138" s="2">
        <f>IF(E138*(xb!$E$16+xb!$E$17)*dd5b!D20/1000000000000&lt;0,0,E138*(xb!$E$16+xb!$E$17)*dd5b!D20/1000000000000)</f>
        <v>0</v>
      </c>
      <c r="I138" s="2">
        <f>IF(E138*(xb!$E$16+xb!$E$17)*dd5b!E20/1000000000000&lt;0,0,E138*(xb!$E$16+xb!$E$17)*dd5b!E20/1000000000000)</f>
        <v>0</v>
      </c>
      <c r="J138" s="2">
        <f>IF(E138*(xb!$E$16+xb!$E$17)*dd5b!F20/1000000000000&lt;0,0,E138*(xb!$E$16+xb!$E$17)*dd5b!F20/1000000000000)</f>
        <v>8.5547811269302779E-3</v>
      </c>
      <c r="K138" s="2">
        <f>IF(E138*(xb!$E$16+xb!$E$17)*dd5b!G20/1000000000000&lt;0,0,E138*(xb!$E$16+xb!$E$17)*dd5b!G20/1000000000000)</f>
        <v>3.4054609486049376E-3</v>
      </c>
      <c r="L138" s="2">
        <f>IF(E138*(xb!$E$16+xb!$E$17)*dd5b!H20/1000000000000&lt;0,0,E138*(xb!$E$16+xb!$E$17)*dd5b!H20/1000000000000)</f>
        <v>0</v>
      </c>
      <c r="M138" s="2">
        <f>IF(E138*(xb!$E$16+xb!$E$17)*dd5b!I20/1000000000000&lt;0,0,E138*(xb!$E$16+xb!$E$17)*dd5b!I20/1000000000000)</f>
        <v>0</v>
      </c>
      <c r="N138" s="2">
        <f>IF(E138*(xb!$E$16+xb!$E$17)*dd5b!J20/1000000000000&lt;0,0,E138*(xb!$E$16+xb!$E$17)*dd5b!J20/1000000000000)</f>
        <v>8.6644578080447669E-3</v>
      </c>
      <c r="O138" s="33">
        <f t="shared" si="1"/>
        <v>2.0624699883579983E-2</v>
      </c>
      <c r="P138" s="101">
        <f>O138/('d5'!B20/1000000000000)</f>
        <v>5.1951385097178792E-4</v>
      </c>
      <c r="Q138" s="101">
        <f>G138/('d5'!C20/1000000000000)</f>
        <v>0</v>
      </c>
      <c r="R138" s="101">
        <f>H138/('d5'!D20/1000000000000)</f>
        <v>0</v>
      </c>
      <c r="S138" s="101">
        <f>I138/('d5'!E20/1000000000000)</f>
        <v>0</v>
      </c>
      <c r="T138" s="101">
        <f>J138/('d5'!F20/1000000000000)</f>
        <v>3.5794063292595305E-3</v>
      </c>
      <c r="U138" s="101">
        <f>K138/('d5'!G20/1000000000000)</f>
        <v>3.3386872045146447E-3</v>
      </c>
      <c r="V138" s="101">
        <f>L138/('d5'!H20/1000000000000)</f>
        <v>0</v>
      </c>
      <c r="W138" s="101">
        <f>M138/('d5'!I20/1000000000000)</f>
        <v>0</v>
      </c>
      <c r="X138" s="101">
        <f>N138/('d5'!J20/1000000000000)</f>
        <v>3.1167114417427221E-3</v>
      </c>
    </row>
    <row r="139" spans="1:24" x14ac:dyDescent="0.25">
      <c r="A139" s="5" t="s">
        <v>165</v>
      </c>
      <c r="B139" s="5">
        <v>1986</v>
      </c>
      <c r="C139" s="28">
        <v>0.45798472000000001</v>
      </c>
      <c r="D139" s="28">
        <f t="shared" si="2"/>
        <v>0.39590891495519526</v>
      </c>
      <c r="E139" s="28">
        <f t="shared" si="0"/>
        <v>6.2075805044804755E-2</v>
      </c>
      <c r="F139" s="2">
        <f>IF(E139*(xb!$E$16+xb!$E$17)*'d5'!B21/1000000000000&lt;0,0,E139*(xb!$E$16+xb!$E$17)*'d5'!B21/1000000000000)</f>
        <v>0.59301016559301989</v>
      </c>
      <c r="G139" s="2">
        <f>IF(E139*(xb!$E$16+xb!$E$17)*dd5b!C21/1000000000000&lt;0,0,E139*(xb!$E$16+xb!$E$17)*dd5b!C21/1000000000000)</f>
        <v>0</v>
      </c>
      <c r="H139" s="2">
        <f>IF(E139*(xb!$E$16+xb!$E$17)*dd5b!D21/1000000000000&lt;0,0,E139*(xb!$E$16+xb!$E$17)*dd5b!D21/1000000000000)</f>
        <v>0</v>
      </c>
      <c r="I139" s="2">
        <f>IF(E139*(xb!$E$16+xb!$E$17)*dd5b!E21/1000000000000&lt;0,0,E139*(xb!$E$16+xb!$E$17)*dd5b!E21/1000000000000)</f>
        <v>0</v>
      </c>
      <c r="J139" s="2">
        <f>IF(E139*(xb!$E$16+xb!$E$17)*dd5b!F21/1000000000000&lt;0,0,E139*(xb!$E$16+xb!$E$17)*dd5b!F21/1000000000000)</f>
        <v>2.270795024344003E-2</v>
      </c>
      <c r="K139" s="2">
        <f>IF(E139*(xb!$E$16+xb!$E$17)*dd5b!G21/1000000000000&lt;0,0,E139*(xb!$E$16+xb!$E$17)*dd5b!G21/1000000000000)</f>
        <v>8.9963981219233734E-3</v>
      </c>
      <c r="L139" s="2">
        <f>IF(E139*(xb!$E$16+xb!$E$17)*dd5b!H21/1000000000000&lt;0,0,E139*(xb!$E$16+xb!$E$17)*dd5b!H21/1000000000000)</f>
        <v>0</v>
      </c>
      <c r="M139" s="2">
        <f>IF(E139*(xb!$E$16+xb!$E$17)*dd5b!I21/1000000000000&lt;0,0,E139*(xb!$E$16+xb!$E$17)*dd5b!I21/1000000000000)</f>
        <v>0</v>
      </c>
      <c r="N139" s="2">
        <f>IF(E139*(xb!$E$16+xb!$E$17)*dd5b!J21/1000000000000&lt;0,0,E139*(xb!$E$16+xb!$E$17)*dd5b!J21/1000000000000)</f>
        <v>2.2852586869194422E-2</v>
      </c>
      <c r="O139" s="33">
        <f t="shared" si="1"/>
        <v>5.4556935234557818E-2</v>
      </c>
      <c r="P139" s="101">
        <f>O139/('d5'!B21/1000000000000)</f>
        <v>1.3306569569404346E-3</v>
      </c>
      <c r="Q139" s="101">
        <f>G139/('d5'!C21/1000000000000)</f>
        <v>0</v>
      </c>
      <c r="R139" s="101">
        <f>H139/('d5'!D21/1000000000000)</f>
        <v>0</v>
      </c>
      <c r="S139" s="101">
        <f>I139/('d5'!E21/1000000000000)</f>
        <v>0</v>
      </c>
      <c r="T139" s="101">
        <f>J139/('d5'!F21/1000000000000)</f>
        <v>9.2308740826991999E-3</v>
      </c>
      <c r="U139" s="101">
        <f>K139/('d5'!G21/1000000000000)</f>
        <v>8.567998211355593E-3</v>
      </c>
      <c r="V139" s="101">
        <f>L139/('d5'!H21/1000000000000)</f>
        <v>0</v>
      </c>
      <c r="W139" s="101">
        <f>M139/('d5'!I21/1000000000000)</f>
        <v>0</v>
      </c>
      <c r="X139" s="101">
        <f>N139/('d5'!J21/1000000000000)</f>
        <v>7.8531226354620013E-3</v>
      </c>
    </row>
    <row r="140" spans="1:24" x14ac:dyDescent="0.25">
      <c r="A140" s="5" t="s">
        <v>165</v>
      </c>
      <c r="B140" s="5">
        <v>1987</v>
      </c>
      <c r="C140" s="28">
        <v>0.60532414999999995</v>
      </c>
      <c r="D140" s="28">
        <f t="shared" si="2"/>
        <v>0.40332611838989496</v>
      </c>
      <c r="E140" s="28">
        <f t="shared" si="0"/>
        <v>0.20199803161010499</v>
      </c>
      <c r="F140" s="2">
        <f>IF(E140*(xb!$E$16+xb!$E$17)*'d5'!B22/1000000000000&lt;0,0,E140*(xb!$E$16+xb!$E$17)*'d5'!B22/1000000000000)</f>
        <v>1.9955789538825492</v>
      </c>
      <c r="G140" s="2">
        <f>IF(E140*(xb!$E$16+xb!$E$17)*dd5b!C22/1000000000000&lt;0,0,E140*(xb!$E$16+xb!$E$17)*dd5b!C22/1000000000000)</f>
        <v>0</v>
      </c>
      <c r="H140" s="2">
        <f>IF(E140*(xb!$E$16+xb!$E$17)*dd5b!D22/1000000000000&lt;0,0,E140*(xb!$E$16+xb!$E$17)*dd5b!D22/1000000000000)</f>
        <v>0</v>
      </c>
      <c r="I140" s="2">
        <f>IF(E140*(xb!$E$16+xb!$E$17)*dd5b!E22/1000000000000&lt;0,0,E140*(xb!$E$16+xb!$E$17)*dd5b!E22/1000000000000)</f>
        <v>0</v>
      </c>
      <c r="J140" s="2">
        <f>IF(E140*(xb!$E$16+xb!$E$17)*dd5b!F22/1000000000000&lt;0,0,E140*(xb!$E$16+xb!$E$17)*dd5b!F22/1000000000000)</f>
        <v>7.8128798666156421E-2</v>
      </c>
      <c r="K140" s="2">
        <f>IF(E140*(xb!$E$16+xb!$E$17)*dd5b!G22/1000000000000&lt;0,0,E140*(xb!$E$16+xb!$E$17)*dd5b!G22/1000000000000)</f>
        <v>3.4028386407006679E-2</v>
      </c>
      <c r="L140" s="2">
        <f>IF(E140*(xb!$E$16+xb!$E$17)*dd5b!H22/1000000000000&lt;0,0,E140*(xb!$E$16+xb!$E$17)*dd5b!H22/1000000000000)</f>
        <v>0</v>
      </c>
      <c r="M140" s="2">
        <f>IF(E140*(xb!$E$16+xb!$E$17)*dd5b!I22/1000000000000&lt;0,0,E140*(xb!$E$16+xb!$E$17)*dd5b!I22/1000000000000)</f>
        <v>0</v>
      </c>
      <c r="N140" s="2">
        <f>IF(E140*(xb!$E$16+xb!$E$17)*dd5b!J22/1000000000000&lt;0,0,E140*(xb!$E$16+xb!$E$17)*dd5b!J22/1000000000000)</f>
        <v>7.4834210770595599E-2</v>
      </c>
      <c r="O140" s="33">
        <f t="shared" si="1"/>
        <v>0.18699139584375871</v>
      </c>
      <c r="P140" s="101">
        <f>O140/('d5'!B22/1000000000000)</f>
        <v>4.4101744302773279E-3</v>
      </c>
      <c r="Q140" s="101">
        <f>G140/('d5'!C22/1000000000000)</f>
        <v>0</v>
      </c>
      <c r="R140" s="101">
        <f>H140/('d5'!D22/1000000000000)</f>
        <v>0</v>
      </c>
      <c r="S140" s="101">
        <f>I140/('d5'!E22/1000000000000)</f>
        <v>0</v>
      </c>
      <c r="T140" s="101">
        <f>J140/('d5'!F22/1000000000000)</f>
        <v>3.1003491534189055E-2</v>
      </c>
      <c r="U140" s="101">
        <f>K140/('d5'!G22/1000000000000)</f>
        <v>3.1802230286922126E-2</v>
      </c>
      <c r="V140" s="101">
        <f>L140/('d5'!H22/1000000000000)</f>
        <v>0</v>
      </c>
      <c r="W140" s="101">
        <f>M140/('d5'!I22/1000000000000)</f>
        <v>0</v>
      </c>
      <c r="X140" s="101">
        <f>N140/('d5'!J22/1000000000000)</f>
        <v>2.4535806810031344E-2</v>
      </c>
    </row>
    <row r="141" spans="1:24" x14ac:dyDescent="0.25">
      <c r="A141" s="5" t="s">
        <v>165</v>
      </c>
      <c r="B141" s="5">
        <v>1988</v>
      </c>
      <c r="C141" s="28">
        <v>0.64444950000000001</v>
      </c>
      <c r="D141" s="28">
        <f t="shared" si="2"/>
        <v>0.41074332182459466</v>
      </c>
      <c r="E141" s="28">
        <f t="shared" si="0"/>
        <v>0.23370617817540534</v>
      </c>
      <c r="F141" s="2">
        <f>IF(E141*(xb!$E$16+xb!$E$17)*'d5'!B23/1000000000000&lt;0,0,E141*(xb!$E$16+xb!$E$17)*'d5'!B23/1000000000000)</f>
        <v>2.4014010926057425</v>
      </c>
      <c r="G141" s="2">
        <f>IF(E141*(xb!$E$16+xb!$E$17)*dd5b!C23/1000000000000&lt;0,0,E141*(xb!$E$16+xb!$E$17)*dd5b!C23/1000000000000)</f>
        <v>0</v>
      </c>
      <c r="H141" s="2">
        <f>IF(E141*(xb!$E$16+xb!$E$17)*dd5b!D23/1000000000000&lt;0,0,E141*(xb!$E$16+xb!$E$17)*dd5b!D23/1000000000000)</f>
        <v>0</v>
      </c>
      <c r="I141" s="2">
        <f>IF(E141*(xb!$E$16+xb!$E$17)*dd5b!E23/1000000000000&lt;0,0,E141*(xb!$E$16+xb!$E$17)*dd5b!E23/1000000000000)</f>
        <v>0</v>
      </c>
      <c r="J141" s="2">
        <f>IF(E141*(xb!$E$16+xb!$E$17)*dd5b!F23/1000000000000&lt;0,0,E141*(xb!$E$16+xb!$E$17)*dd5b!F23/1000000000000)</f>
        <v>9.093741098983199E-2</v>
      </c>
      <c r="K141" s="2">
        <f>IF(E141*(xb!$E$16+xb!$E$17)*dd5b!G23/1000000000000&lt;0,0,E141*(xb!$E$16+xb!$E$17)*dd5b!G23/1000000000000)</f>
        <v>3.9914444464399304E-2</v>
      </c>
      <c r="L141" s="2">
        <f>IF(E141*(xb!$E$16+xb!$E$17)*dd5b!H23/1000000000000&lt;0,0,E141*(xb!$E$16+xb!$E$17)*dd5b!H23/1000000000000)</f>
        <v>0</v>
      </c>
      <c r="M141" s="2">
        <f>IF(E141*(xb!$E$16+xb!$E$17)*dd5b!I23/1000000000000&lt;0,0,E141*(xb!$E$16+xb!$E$17)*dd5b!I23/1000000000000)</f>
        <v>0</v>
      </c>
      <c r="N141" s="2">
        <f>IF(E141*(xb!$E$16+xb!$E$17)*dd5b!J23/1000000000000&lt;0,0,E141*(xb!$E$16+xb!$E$17)*dd5b!J23/1000000000000)</f>
        <v>9.2026481780129357E-2</v>
      </c>
      <c r="O141" s="33">
        <f t="shared" si="1"/>
        <v>0.22287833723436062</v>
      </c>
      <c r="P141" s="101">
        <f>O141/('d5'!B23/1000000000000)</f>
        <v>5.0539305495319866E-3</v>
      </c>
      <c r="Q141" s="101">
        <f>G141/('d5'!C23/1000000000000)</f>
        <v>0</v>
      </c>
      <c r="R141" s="101">
        <f>H141/('d5'!D23/1000000000000)</f>
        <v>0</v>
      </c>
      <c r="S141" s="101">
        <f>I141/('d5'!E23/1000000000000)</f>
        <v>0</v>
      </c>
      <c r="T141" s="101">
        <f>J141/('d5'!F23/1000000000000)</f>
        <v>3.4975927303781532E-2</v>
      </c>
      <c r="U141" s="101">
        <f>K141/('d5'!G23/1000000000000)</f>
        <v>3.5958958976936309E-2</v>
      </c>
      <c r="V141" s="101">
        <f>L141/('d5'!H23/1000000000000)</f>
        <v>0</v>
      </c>
      <c r="W141" s="101">
        <f>M141/('d5'!I23/1000000000000)</f>
        <v>0</v>
      </c>
      <c r="X141" s="101">
        <f>N141/('d5'!J23/1000000000000)</f>
        <v>2.8142654978632831E-2</v>
      </c>
    </row>
    <row r="142" spans="1:24" x14ac:dyDescent="0.25">
      <c r="A142" s="5" t="s">
        <v>165</v>
      </c>
      <c r="B142" s="5">
        <v>1989</v>
      </c>
      <c r="C142" s="28">
        <v>0.54154809999999998</v>
      </c>
      <c r="D142" s="28">
        <f t="shared" si="2"/>
        <v>0.41816052525929437</v>
      </c>
      <c r="E142" s="28">
        <f t="shared" si="0"/>
        <v>0.12338757474070561</v>
      </c>
      <c r="F142" s="2">
        <f>IF(E142*(xb!$E$16+xb!$E$17)*'d5'!B24/1000000000000&lt;0,0,E142*(xb!$E$16+xb!$E$17)*'d5'!B24/1000000000000)</f>
        <v>1.3109683041050491</v>
      </c>
      <c r="G142" s="2">
        <f>IF(E142*(xb!$E$16+xb!$E$17)*dd5b!C24/1000000000000&lt;0,0,E142*(xb!$E$16+xb!$E$17)*dd5b!C24/1000000000000)</f>
        <v>0</v>
      </c>
      <c r="H142" s="2">
        <f>IF(E142*(xb!$E$16+xb!$E$17)*dd5b!D24/1000000000000&lt;0,0,E142*(xb!$E$16+xb!$E$17)*dd5b!D24/1000000000000)</f>
        <v>0</v>
      </c>
      <c r="I142" s="2">
        <f>IF(E142*(xb!$E$16+xb!$E$17)*dd5b!E24/1000000000000&lt;0,0,E142*(xb!$E$16+xb!$E$17)*dd5b!E24/1000000000000)</f>
        <v>0</v>
      </c>
      <c r="J142" s="2">
        <f>IF(E142*(xb!$E$16+xb!$E$17)*dd5b!F24/1000000000000&lt;0,0,E142*(xb!$E$16+xb!$E$17)*dd5b!F24/1000000000000)</f>
        <v>4.8011339207355966E-2</v>
      </c>
      <c r="K142" s="2">
        <f>IF(E142*(xb!$E$16+xb!$E$17)*dd5b!G24/1000000000000&lt;0,0,E142*(xb!$E$16+xb!$E$17)*dd5b!G24/1000000000000)</f>
        <v>2.1101989807304954E-2</v>
      </c>
      <c r="L142" s="2">
        <f>IF(E142*(xb!$E$16+xb!$E$17)*dd5b!H24/1000000000000&lt;0,0,E142*(xb!$E$16+xb!$E$17)*dd5b!H24/1000000000000)</f>
        <v>0</v>
      </c>
      <c r="M142" s="2">
        <f>IF(E142*(xb!$E$16+xb!$E$17)*dd5b!I24/1000000000000&lt;0,0,E142*(xb!$E$16+xb!$E$17)*dd5b!I24/1000000000000)</f>
        <v>0</v>
      </c>
      <c r="N142" s="2">
        <f>IF(E142*(xb!$E$16+xb!$E$17)*dd5b!J24/1000000000000&lt;0,0,E142*(xb!$E$16+xb!$E$17)*dd5b!J24/1000000000000)</f>
        <v>4.8586325305647653E-2</v>
      </c>
      <c r="O142" s="33">
        <f t="shared" si="1"/>
        <v>0.11769965432030857</v>
      </c>
      <c r="P142" s="101">
        <f>O142/('d5'!B24/1000000000000)</f>
        <v>2.5811327701822056E-3</v>
      </c>
      <c r="Q142" s="101">
        <f>G142/('d5'!C24/1000000000000)</f>
        <v>0</v>
      </c>
      <c r="R142" s="101">
        <f>H142/('d5'!D24/1000000000000)</f>
        <v>0</v>
      </c>
      <c r="S142" s="101">
        <f>I142/('d5'!E24/1000000000000)</f>
        <v>0</v>
      </c>
      <c r="T142" s="101">
        <f>J142/('d5'!F24/1000000000000)</f>
        <v>1.8186113336119684E-2</v>
      </c>
      <c r="U142" s="101">
        <f>K142/('d5'!G24/1000000000000)</f>
        <v>1.8349556354178221E-2</v>
      </c>
      <c r="V142" s="101">
        <f>L142/('d5'!H24/1000000000000)</f>
        <v>0</v>
      </c>
      <c r="W142" s="101">
        <f>M142/('d5'!I24/1000000000000)</f>
        <v>0</v>
      </c>
      <c r="X142" s="101">
        <f>N142/('d5'!J24/1000000000000)</f>
        <v>1.3842257921836939E-2</v>
      </c>
    </row>
    <row r="143" spans="1:24" x14ac:dyDescent="0.25">
      <c r="A143" s="5" t="s">
        <v>165</v>
      </c>
      <c r="B143" s="5">
        <v>1990</v>
      </c>
      <c r="C143" s="28">
        <v>0.72288010000000003</v>
      </c>
      <c r="D143" s="28">
        <f t="shared" si="2"/>
        <v>0.42557772869399407</v>
      </c>
      <c r="E143" s="28">
        <f t="shared" si="0"/>
        <v>0.29730237130600595</v>
      </c>
      <c r="F143" s="2">
        <f>IF(E143*(xb!$E$16+xb!$E$17)*'d5'!B25/1000000000000&lt;0,0,E143*(xb!$E$16+xb!$E$17)*'d5'!B25/1000000000000)</f>
        <v>3.2488311229206417</v>
      </c>
      <c r="G143" s="2">
        <f>IF(E143*(xb!$E$16+xb!$E$17)*dd5b!C25/1000000000000&lt;0,0,E143*(xb!$E$16+xb!$E$17)*dd5b!C25/1000000000000)</f>
        <v>0</v>
      </c>
      <c r="H143" s="2">
        <f>IF(E143*(xb!$E$16+xb!$E$17)*dd5b!D25/1000000000000&lt;0,0,E143*(xb!$E$16+xb!$E$17)*dd5b!D25/1000000000000)</f>
        <v>0</v>
      </c>
      <c r="I143" s="2">
        <f>IF(E143*(xb!$E$16+xb!$E$17)*dd5b!E25/1000000000000&lt;0,0,E143*(xb!$E$16+xb!$E$17)*dd5b!E25/1000000000000)</f>
        <v>0</v>
      </c>
      <c r="J143" s="2">
        <f>IF(E143*(xb!$E$16+xb!$E$17)*dd5b!F25/1000000000000&lt;0,0,E143*(xb!$E$16+xb!$E$17)*dd5b!F25/1000000000000)</f>
        <v>0.12261047095030993</v>
      </c>
      <c r="K143" s="2">
        <f>IF(E143*(xb!$E$16+xb!$E$17)*dd5b!G25/1000000000000&lt;0,0,E143*(xb!$E$16+xb!$E$17)*dd5b!G25/1000000000000)</f>
        <v>5.8465105922068689E-2</v>
      </c>
      <c r="L143" s="2">
        <f>IF(E143*(xb!$E$16+xb!$E$17)*dd5b!H25/1000000000000&lt;0,0,E143*(xb!$E$16+xb!$E$17)*dd5b!H25/1000000000000)</f>
        <v>0</v>
      </c>
      <c r="M143" s="2">
        <f>IF(E143*(xb!$E$16+xb!$E$17)*dd5b!I25/1000000000000&lt;0,0,E143*(xb!$E$16+xb!$E$17)*dd5b!I25/1000000000000)</f>
        <v>0</v>
      </c>
      <c r="N143" s="2">
        <f>IF(E143*(xb!$E$16+xb!$E$17)*dd5b!J25/1000000000000&lt;0,0,E143*(xb!$E$16+xb!$E$17)*dd5b!J25/1000000000000)</f>
        <v>0.1246886145257389</v>
      </c>
      <c r="O143" s="33">
        <f t="shared" si="1"/>
        <v>0.3057641913981175</v>
      </c>
      <c r="P143" s="101">
        <f>O143/('d5'!B25/1000000000000)</f>
        <v>6.5194923539044249E-3</v>
      </c>
      <c r="Q143" s="101">
        <f>G143/('d5'!C25/1000000000000)</f>
        <v>0</v>
      </c>
      <c r="R143" s="101">
        <f>H143/('d5'!D25/1000000000000)</f>
        <v>0</v>
      </c>
      <c r="S143" s="101">
        <f>I143/('d5'!E25/1000000000000)</f>
        <v>0</v>
      </c>
      <c r="T143" s="101">
        <f>J143/('d5'!F25/1000000000000)</f>
        <v>4.3021217877301725E-2</v>
      </c>
      <c r="U143" s="101">
        <f>K143/('d5'!G25/1000000000000)</f>
        <v>4.7532606440706254E-2</v>
      </c>
      <c r="V143" s="101">
        <f>L143/('d5'!H25/1000000000000)</f>
        <v>0</v>
      </c>
      <c r="W143" s="101">
        <f>M143/('d5'!I25/1000000000000)</f>
        <v>0</v>
      </c>
      <c r="X143" s="101">
        <f>N143/('d5'!J25/1000000000000)</f>
        <v>3.3339201744849972E-2</v>
      </c>
    </row>
    <row r="144" spans="1:24" x14ac:dyDescent="0.25">
      <c r="A144" s="5" t="s">
        <v>165</v>
      </c>
      <c r="B144" s="5">
        <v>1991</v>
      </c>
      <c r="C144" s="28">
        <v>0.70119430000000005</v>
      </c>
      <c r="D144" s="28">
        <f t="shared" si="2"/>
        <v>0.43299493212869378</v>
      </c>
      <c r="E144" s="28">
        <f t="shared" si="0"/>
        <v>0.26819936787130627</v>
      </c>
      <c r="F144" s="2">
        <f>IF(E144*(xb!$E$16+xb!$E$17)*'d5'!B26/1000000000000&lt;0,0,E144*(xb!$E$16+xb!$E$17)*'d5'!B26/1000000000000)</f>
        <v>2.9495493681014779</v>
      </c>
      <c r="G144" s="2">
        <f>IF(E144*(xb!$E$16+xb!$E$17)*dd5b!C26/1000000000000&lt;0,0,E144*(xb!$E$16+xb!$E$17)*dd5b!C26/1000000000000)</f>
        <v>0</v>
      </c>
      <c r="H144" s="2">
        <f>IF(E144*(xb!$E$16+xb!$E$17)*dd5b!D26/1000000000000&lt;0,0,E144*(xb!$E$16+xb!$E$17)*dd5b!D26/1000000000000)</f>
        <v>0</v>
      </c>
      <c r="I144" s="2">
        <f>IF(E144*(xb!$E$16+xb!$E$17)*dd5b!E26/1000000000000&lt;0,0,E144*(xb!$E$16+xb!$E$17)*dd5b!E26/1000000000000)</f>
        <v>0</v>
      </c>
      <c r="J144" s="2">
        <f>IF(E144*(xb!$E$16+xb!$E$17)*dd5b!F26/1000000000000&lt;0,0,E144*(xb!$E$16+xb!$E$17)*dd5b!F26/1000000000000)</f>
        <v>0.10498396055954413</v>
      </c>
      <c r="K144" s="2">
        <f>IF(E144*(xb!$E$16+xb!$E$17)*dd5b!G26/1000000000000&lt;0,0,E144*(xb!$E$16+xb!$E$17)*dd5b!G26/1000000000000)</f>
        <v>5.2117037563487977E-2</v>
      </c>
      <c r="L144" s="2">
        <f>IF(E144*(xb!$E$16+xb!$E$17)*dd5b!H26/1000000000000&lt;0,0,E144*(xb!$E$16+xb!$E$17)*dd5b!H26/1000000000000)</f>
        <v>0</v>
      </c>
      <c r="M144" s="2">
        <f>IF(E144*(xb!$E$16+xb!$E$17)*dd5b!I26/1000000000000&lt;0,0,E144*(xb!$E$16+xb!$E$17)*dd5b!I26/1000000000000)</f>
        <v>0</v>
      </c>
      <c r="N144" s="2">
        <f>IF(E144*(xb!$E$16+xb!$E$17)*dd5b!J26/1000000000000&lt;0,0,E144*(xb!$E$16+xb!$E$17)*dd5b!J26/1000000000000)</f>
        <v>0.11248281488522587</v>
      </c>
      <c r="O144" s="33">
        <f t="shared" si="1"/>
        <v>0.26958381300825796</v>
      </c>
      <c r="P144" s="101">
        <f>O144/('d5'!B26/1000000000000)</f>
        <v>5.7115214620393632E-3</v>
      </c>
      <c r="Q144" s="101">
        <f>G144/('d5'!C26/1000000000000)</f>
        <v>0</v>
      </c>
      <c r="R144" s="101">
        <f>H144/('d5'!D26/1000000000000)</f>
        <v>0</v>
      </c>
      <c r="S144" s="101">
        <f>I144/('d5'!E26/1000000000000)</f>
        <v>0</v>
      </c>
      <c r="T144" s="101">
        <f>J144/('d5'!F26/1000000000000)</f>
        <v>3.5953411150528816E-2</v>
      </c>
      <c r="U144" s="101">
        <f>K144/('d5'!G26/1000000000000)</f>
        <v>4.2029869002812886E-2</v>
      </c>
      <c r="V144" s="101">
        <f>L144/('d5'!H26/1000000000000)</f>
        <v>0</v>
      </c>
      <c r="W144" s="101">
        <f>M144/('d5'!I26/1000000000000)</f>
        <v>0</v>
      </c>
      <c r="X144" s="101">
        <f>N144/('d5'!J26/1000000000000)</f>
        <v>2.869459563398619E-2</v>
      </c>
    </row>
    <row r="145" spans="1:24" x14ac:dyDescent="0.25">
      <c r="A145" s="5" t="s">
        <v>165</v>
      </c>
      <c r="B145" s="5">
        <v>1992</v>
      </c>
      <c r="C145" s="28">
        <v>0.48719456999999999</v>
      </c>
      <c r="D145" s="28">
        <f t="shared" si="2"/>
        <v>0.44041213556339348</v>
      </c>
      <c r="E145" s="28">
        <f t="shared" si="0"/>
        <v>4.6782434436606513E-2</v>
      </c>
      <c r="F145" s="2">
        <f>IF(E145*(xb!$E$16+xb!$E$17)*'d5'!B27/1000000000000&lt;0,0,E145*(xb!$E$16+xb!$E$17)*'d5'!B27/1000000000000)</f>
        <v>0.52321474673900725</v>
      </c>
      <c r="G145" s="2">
        <f>IF(E145*(xb!$E$16+xb!$E$17)*dd5b!C27/1000000000000&lt;0,0,E145*(xb!$E$16+xb!$E$17)*dd5b!C27/1000000000000)</f>
        <v>0</v>
      </c>
      <c r="H145" s="2">
        <f>IF(E145*(xb!$E$16+xb!$E$17)*dd5b!D27/1000000000000&lt;0,0,E145*(xb!$E$16+xb!$E$17)*dd5b!D27/1000000000000)</f>
        <v>0</v>
      </c>
      <c r="I145" s="2">
        <f>IF(E145*(xb!$E$16+xb!$E$17)*dd5b!E27/1000000000000&lt;0,0,E145*(xb!$E$16+xb!$E$17)*dd5b!E27/1000000000000)</f>
        <v>0</v>
      </c>
      <c r="J145" s="2">
        <f>IF(E145*(xb!$E$16+xb!$E$17)*dd5b!F27/1000000000000&lt;0,0,E145*(xb!$E$16+xb!$E$17)*dd5b!F27/1000000000000)</f>
        <v>2.049257758061112E-2</v>
      </c>
      <c r="K145" s="2">
        <f>IF(E145*(xb!$E$16+xb!$E$17)*dd5b!G27/1000000000000&lt;0,0,E145*(xb!$E$16+xb!$E$17)*dd5b!G27/1000000000000)</f>
        <v>9.0908562245902522E-3</v>
      </c>
      <c r="L145" s="2">
        <f>IF(E145*(xb!$E$16+xb!$E$17)*dd5b!H27/1000000000000&lt;0,0,E145*(xb!$E$16+xb!$E$17)*dd5b!H27/1000000000000)</f>
        <v>0</v>
      </c>
      <c r="M145" s="2">
        <f>IF(E145*(xb!$E$16+xb!$E$17)*dd5b!I27/1000000000000&lt;0,0,E145*(xb!$E$16+xb!$E$17)*dd5b!I27/1000000000000)</f>
        <v>0</v>
      </c>
      <c r="N145" s="2">
        <f>IF(E145*(xb!$E$16+xb!$E$17)*dd5b!J27/1000000000000&lt;0,0,E145*(xb!$E$16+xb!$E$17)*dd5b!J27/1000000000000)</f>
        <v>3.0520860226442088E-2</v>
      </c>
      <c r="O145" s="33">
        <f t="shared" si="1"/>
        <v>6.0104294031643454E-2</v>
      </c>
      <c r="P145" s="101">
        <f>O145/('d5'!B27/1000000000000)</f>
        <v>1.2521727923259054E-3</v>
      </c>
      <c r="Q145" s="101">
        <f>G145/('d5'!C27/1000000000000)</f>
        <v>0</v>
      </c>
      <c r="R145" s="101">
        <f>H145/('d5'!D27/1000000000000)</f>
        <v>0</v>
      </c>
      <c r="S145" s="101">
        <f>I145/('d5'!E27/1000000000000)</f>
        <v>0</v>
      </c>
      <c r="T145" s="101">
        <f>J145/('d5'!F27/1000000000000)</f>
        <v>6.6319021296476115E-3</v>
      </c>
      <c r="U145" s="101">
        <f>K145/('d5'!G27/1000000000000)</f>
        <v>7.2726849796722016E-3</v>
      </c>
      <c r="V145" s="101">
        <f>L145/('d5'!H27/1000000000000)</f>
        <v>0</v>
      </c>
      <c r="W145" s="101">
        <f>M145/('d5'!I27/1000000000000)</f>
        <v>0</v>
      </c>
      <c r="X145" s="101">
        <f>N145/('d5'!J27/1000000000000)</f>
        <v>7.3721884604932581E-3</v>
      </c>
    </row>
    <row r="146" spans="1:24" x14ac:dyDescent="0.25">
      <c r="A146" s="5" t="s">
        <v>165</v>
      </c>
      <c r="B146" s="5">
        <v>1993</v>
      </c>
      <c r="C146" s="28">
        <v>0.52800493999999998</v>
      </c>
      <c r="D146" s="28">
        <f t="shared" si="2"/>
        <v>0.44782933899809318</v>
      </c>
      <c r="E146" s="28">
        <f t="shared" si="0"/>
        <v>8.0175601001906793E-2</v>
      </c>
      <c r="F146" s="2">
        <f>IF(E146*(xb!$E$16+xb!$E$17)*'d5'!B28/1000000000000&lt;0,0,E146*(xb!$E$16+xb!$E$17)*'d5'!B28/1000000000000)</f>
        <v>0.91349674513542556</v>
      </c>
      <c r="G146" s="2">
        <f>IF(E146*(xb!$E$16+xb!$E$17)*dd5b!C28/1000000000000&lt;0,0,E146*(xb!$E$16+xb!$E$17)*dd5b!C28/1000000000000)</f>
        <v>0</v>
      </c>
      <c r="H146" s="2">
        <f>IF(E146*(xb!$E$16+xb!$E$17)*dd5b!D28/1000000000000&lt;0,0,E146*(xb!$E$16+xb!$E$17)*dd5b!D28/1000000000000)</f>
        <v>0</v>
      </c>
      <c r="I146" s="2">
        <f>IF(E146*(xb!$E$16+xb!$E$17)*dd5b!E28/1000000000000&lt;0,0,E146*(xb!$E$16+xb!$E$17)*dd5b!E28/1000000000000)</f>
        <v>0</v>
      </c>
      <c r="J146" s="2">
        <f>IF(E146*(xb!$E$16+xb!$E$17)*dd5b!F28/1000000000000&lt;0,0,E146*(xb!$E$16+xb!$E$17)*dd5b!F28/1000000000000)</f>
        <v>3.6988211766219678E-2</v>
      </c>
      <c r="K146" s="2">
        <f>IF(E146*(xb!$E$16+xb!$E$17)*dd5b!G28/1000000000000&lt;0,0,E146*(xb!$E$16+xb!$E$17)*dd5b!G28/1000000000000)</f>
        <v>1.5953501438561418E-2</v>
      </c>
      <c r="L146" s="2">
        <f>IF(E146*(xb!$E$16+xb!$E$17)*dd5b!H28/1000000000000&lt;0,0,E146*(xb!$E$16+xb!$E$17)*dd5b!H28/1000000000000)</f>
        <v>0</v>
      </c>
      <c r="M146" s="2">
        <f>IF(E146*(xb!$E$16+xb!$E$17)*dd5b!I28/1000000000000&lt;0,0,E146*(xb!$E$16+xb!$E$17)*dd5b!I28/1000000000000)</f>
        <v>0</v>
      </c>
      <c r="N146" s="2">
        <f>IF(E146*(xb!$E$16+xb!$E$17)*dd5b!J28/1000000000000&lt;0,0,E146*(xb!$E$16+xb!$E$17)*dd5b!J28/1000000000000)</f>
        <v>5.2306562093643996E-2</v>
      </c>
      <c r="O146" s="33">
        <f t="shared" si="1"/>
        <v>0.10524827529842509</v>
      </c>
      <c r="P146" s="101">
        <f>O146/('d5'!B28/1000000000000)</f>
        <v>2.152316468270452E-3</v>
      </c>
      <c r="Q146" s="101">
        <f>G146/('d5'!C28/1000000000000)</f>
        <v>0</v>
      </c>
      <c r="R146" s="101">
        <f>H146/('d5'!D28/1000000000000)</f>
        <v>0</v>
      </c>
      <c r="S146" s="101">
        <f>I146/('d5'!E28/1000000000000)</f>
        <v>0</v>
      </c>
      <c r="T146" s="101">
        <f>J146/('d5'!F28/1000000000000)</f>
        <v>1.1558816176943649E-2</v>
      </c>
      <c r="U146" s="101">
        <f>K146/('d5'!G28/1000000000000)</f>
        <v>1.2762801150849134E-2</v>
      </c>
      <c r="V146" s="101">
        <f>L146/('d5'!H28/1000000000000)</f>
        <v>0</v>
      </c>
      <c r="W146" s="101">
        <f>M146/('d5'!I28/1000000000000)</f>
        <v>0</v>
      </c>
      <c r="X146" s="101">
        <f>N146/('d5'!J28/1000000000000)</f>
        <v>1.1942137464302283E-2</v>
      </c>
    </row>
    <row r="147" spans="1:24" x14ac:dyDescent="0.25">
      <c r="A147" s="5" t="s">
        <v>165</v>
      </c>
      <c r="B147" s="5">
        <v>1994</v>
      </c>
      <c r="C147" s="28">
        <v>0.59584755</v>
      </c>
      <c r="D147" s="28">
        <f t="shared" si="2"/>
        <v>0.45524654243279289</v>
      </c>
      <c r="E147" s="28">
        <f t="shared" si="0"/>
        <v>0.14060100756720711</v>
      </c>
      <c r="F147" s="2">
        <f>IF(E147*(xb!$E$16+xb!$E$17)*'d5'!B29/1000000000000&lt;0,0,E147*(xb!$E$16+xb!$E$17)*'d5'!B29/1000000000000)</f>
        <v>1.6478297485869107</v>
      </c>
      <c r="G147" s="2">
        <f>IF(E147*(xb!$E$16+xb!$E$17)*dd5b!C29/1000000000000&lt;0,0,E147*(xb!$E$16+xb!$E$17)*dd5b!C29/1000000000000)</f>
        <v>0</v>
      </c>
      <c r="H147" s="2">
        <f>IF(E147*(xb!$E$16+xb!$E$17)*dd5b!D29/1000000000000&lt;0,0,E147*(xb!$E$16+xb!$E$17)*dd5b!D29/1000000000000)</f>
        <v>0</v>
      </c>
      <c r="I147" s="2">
        <f>IF(E147*(xb!$E$16+xb!$E$17)*dd5b!E29/1000000000000&lt;0,0,E147*(xb!$E$16+xb!$E$17)*dd5b!E29/1000000000000)</f>
        <v>0</v>
      </c>
      <c r="J147" s="2">
        <f>IF(E147*(xb!$E$16+xb!$E$17)*dd5b!F29/1000000000000&lt;0,0,E147*(xb!$E$16+xb!$E$17)*dd5b!F29/1000000000000)</f>
        <v>6.4864868831055328E-2</v>
      </c>
      <c r="K147" s="2">
        <f>IF(E147*(xb!$E$16+xb!$E$17)*dd5b!G29/1000000000000&lt;0,0,E147*(xb!$E$16+xb!$E$17)*dd5b!G29/1000000000000)</f>
        <v>2.7911549618211687E-2</v>
      </c>
      <c r="L147" s="2">
        <f>IF(E147*(xb!$E$16+xb!$E$17)*dd5b!H29/1000000000000&lt;0,0,E147*(xb!$E$16+xb!$E$17)*dd5b!H29/1000000000000)</f>
        <v>0</v>
      </c>
      <c r="M147" s="2">
        <f>IF(E147*(xb!$E$16+xb!$E$17)*dd5b!I29/1000000000000&lt;0,0,E147*(xb!$E$16+xb!$E$17)*dd5b!I29/1000000000000)</f>
        <v>0</v>
      </c>
      <c r="N147" s="2">
        <f>IF(E147*(xb!$E$16+xb!$E$17)*dd5b!J29/1000000000000&lt;0,0,E147*(xb!$E$16+xb!$E$17)*dd5b!J29/1000000000000)</f>
        <v>9.1728097336845921E-2</v>
      </c>
      <c r="O147" s="33">
        <f t="shared" si="1"/>
        <v>0.18450451578611293</v>
      </c>
      <c r="P147" s="101">
        <f>O147/('d5'!B29/1000000000000)</f>
        <v>3.6680818247736171E-3</v>
      </c>
      <c r="Q147" s="101">
        <f>G147/('d5'!C29/1000000000000)</f>
        <v>0</v>
      </c>
      <c r="R147" s="101">
        <f>H147/('d5'!D29/1000000000000)</f>
        <v>0</v>
      </c>
      <c r="S147" s="101">
        <f>I147/('d5'!E29/1000000000000)</f>
        <v>0</v>
      </c>
      <c r="T147" s="101">
        <f>J147/('d5'!F29/1000000000000)</f>
        <v>2.0144369202191096E-2</v>
      </c>
      <c r="U147" s="101">
        <f>K147/('d5'!G29/1000000000000)</f>
        <v>2.2152023506517213E-2</v>
      </c>
      <c r="V147" s="101">
        <f>L147/('d5'!H29/1000000000000)</f>
        <v>0</v>
      </c>
      <c r="W147" s="101">
        <f>M147/('d5'!I29/1000000000000)</f>
        <v>0</v>
      </c>
      <c r="X147" s="101">
        <f>N147/('d5'!J29/1000000000000)</f>
        <v>1.9641990864420967E-2</v>
      </c>
    </row>
    <row r="148" spans="1:24" x14ac:dyDescent="0.25">
      <c r="A148" s="5" t="s">
        <v>165</v>
      </c>
      <c r="B148" s="5">
        <v>1995</v>
      </c>
      <c r="C148" s="28">
        <v>0.73916389999999998</v>
      </c>
      <c r="D148" s="28">
        <f t="shared" si="2"/>
        <v>0.46266374586749259</v>
      </c>
      <c r="E148" s="28">
        <f t="shared" si="0"/>
        <v>0.27650015413250739</v>
      </c>
      <c r="F148" s="2">
        <f>IF(E148*(xb!$E$16+xb!$E$17)*'d5'!B30/1000000000000&lt;0,0,E148*(xb!$E$16+xb!$E$17)*'d5'!B30/1000000000000)</f>
        <v>3.3694032282433217</v>
      </c>
      <c r="G148" s="2">
        <f>IF(E148*(xb!$E$16+xb!$E$17)*dd5b!C30/1000000000000&lt;0,0,E148*(xb!$E$16+xb!$E$17)*dd5b!C30/1000000000000)</f>
        <v>0</v>
      </c>
      <c r="H148" s="2">
        <f>IF(E148*(xb!$E$16+xb!$E$17)*dd5b!D30/1000000000000&lt;0,0,E148*(xb!$E$16+xb!$E$17)*dd5b!D30/1000000000000)</f>
        <v>0</v>
      </c>
      <c r="I148" s="2">
        <f>IF(E148*(xb!$E$16+xb!$E$17)*dd5b!E30/1000000000000&lt;0,0,E148*(xb!$E$16+xb!$E$17)*dd5b!E30/1000000000000)</f>
        <v>0</v>
      </c>
      <c r="J148" s="2">
        <f>IF(E148*(xb!$E$16+xb!$E$17)*dd5b!F30/1000000000000&lt;0,0,E148*(xb!$E$16+xb!$E$17)*dd5b!F30/1000000000000)</f>
        <v>0.13400303469877839</v>
      </c>
      <c r="K148" s="2">
        <f>IF(E148*(xb!$E$16+xb!$E$17)*dd5b!G30/1000000000000&lt;0,0,E148*(xb!$E$16+xb!$E$17)*dd5b!G30/1000000000000)</f>
        <v>5.4889704597768839E-2</v>
      </c>
      <c r="L148" s="2">
        <f>IF(E148*(xb!$E$16+xb!$E$17)*dd5b!H30/1000000000000&lt;0,0,E148*(xb!$E$16+xb!$E$17)*dd5b!H30/1000000000000)</f>
        <v>0</v>
      </c>
      <c r="M148" s="2">
        <f>IF(E148*(xb!$E$16+xb!$E$17)*dd5b!I30/1000000000000&lt;0,0,E148*(xb!$E$16+xb!$E$17)*dd5b!I30/1000000000000)</f>
        <v>0</v>
      </c>
      <c r="N148" s="2">
        <f>IF(E148*(xb!$E$16+xb!$E$17)*dd5b!J30/1000000000000&lt;0,0,E148*(xb!$E$16+xb!$E$17)*dd5b!J30/1000000000000)</f>
        <v>0.18683115414733525</v>
      </c>
      <c r="O148" s="33">
        <f t="shared" si="1"/>
        <v>0.37572389344388246</v>
      </c>
      <c r="P148" s="101">
        <f>O148/('d5'!B30/1000000000000)</f>
        <v>7.1840132589652481E-3</v>
      </c>
      <c r="Q148" s="101">
        <f>G148/('d5'!C30/1000000000000)</f>
        <v>0</v>
      </c>
      <c r="R148" s="101">
        <f>H148/('d5'!D30/1000000000000)</f>
        <v>0</v>
      </c>
      <c r="S148" s="101">
        <f>I148/('d5'!E30/1000000000000)</f>
        <v>0</v>
      </c>
      <c r="T148" s="101">
        <f>J148/('d5'!F30/1000000000000)</f>
        <v>4.0362359849029639E-2</v>
      </c>
      <c r="U148" s="101">
        <f>K148/('d5'!G30/1000000000000)</f>
        <v>4.1900537860892241E-2</v>
      </c>
      <c r="V148" s="101">
        <f>L148/('d5'!H30/1000000000000)</f>
        <v>0</v>
      </c>
      <c r="W148" s="101">
        <f>M148/('d5'!I30/1000000000000)</f>
        <v>0</v>
      </c>
      <c r="X148" s="101">
        <f>N148/('d5'!J30/1000000000000)</f>
        <v>3.7291647534398259E-2</v>
      </c>
    </row>
    <row r="149" spans="1:24" x14ac:dyDescent="0.25">
      <c r="A149" s="5" t="s">
        <v>165</v>
      </c>
      <c r="B149" s="5">
        <v>1996</v>
      </c>
      <c r="C149" s="28">
        <v>0.63898710000000003</v>
      </c>
      <c r="D149" s="28">
        <f t="shared" si="2"/>
        <v>0.4700809493021923</v>
      </c>
      <c r="E149" s="28">
        <f t="shared" si="0"/>
        <v>0.16890615069780773</v>
      </c>
      <c r="F149" s="2">
        <f>IF(E149*(xb!$E$16+xb!$E$17)*'d5'!B31/1000000000000&lt;0,0,E149*(xb!$E$16+xb!$E$17)*'d5'!B31/1000000000000)</f>
        <v>2.129112701391076</v>
      </c>
      <c r="G149" s="2">
        <f>IF(E149*(xb!$E$16+xb!$E$17)*dd5b!C31/1000000000000&lt;0,0,E149*(xb!$E$16+xb!$E$17)*dd5b!C31/1000000000000)</f>
        <v>0</v>
      </c>
      <c r="H149" s="2">
        <f>IF(E149*(xb!$E$16+xb!$E$17)*dd5b!D31/1000000000000&lt;0,0,E149*(xb!$E$16+xb!$E$17)*dd5b!D31/1000000000000)</f>
        <v>0</v>
      </c>
      <c r="I149" s="2">
        <f>IF(E149*(xb!$E$16+xb!$E$17)*dd5b!E31/1000000000000&lt;0,0,E149*(xb!$E$16+xb!$E$17)*dd5b!E31/1000000000000)</f>
        <v>0</v>
      </c>
      <c r="J149" s="2">
        <f>IF(E149*(xb!$E$16+xb!$E$17)*dd5b!F31/1000000000000&lt;0,0,E149*(xb!$E$16+xb!$E$17)*dd5b!F31/1000000000000)</f>
        <v>9.0123254827829263E-2</v>
      </c>
      <c r="K149" s="2">
        <f>IF(E149*(xb!$E$16+xb!$E$17)*dd5b!G31/1000000000000&lt;0,0,E149*(xb!$E$16+xb!$E$17)*dd5b!G31/1000000000000)</f>
        <v>3.4789937671528853E-2</v>
      </c>
      <c r="L149" s="2">
        <f>IF(E149*(xb!$E$16+xb!$E$17)*dd5b!H31/1000000000000&lt;0,0,E149*(xb!$E$16+xb!$E$17)*dd5b!H31/1000000000000)</f>
        <v>0</v>
      </c>
      <c r="M149" s="2">
        <f>IF(E149*(xb!$E$16+xb!$E$17)*dd5b!I31/1000000000000&lt;0,0,E149*(xb!$E$16+xb!$E$17)*dd5b!I31/1000000000000)</f>
        <v>0</v>
      </c>
      <c r="N149" s="2">
        <f>IF(E149*(xb!$E$16+xb!$E$17)*dd5b!J31/1000000000000&lt;0,0,E149*(xb!$E$16+xb!$E$17)*dd5b!J31/1000000000000)</f>
        <v>0.12200091264902652</v>
      </c>
      <c r="O149" s="33">
        <f t="shared" si="1"/>
        <v>0.24691410514838463</v>
      </c>
      <c r="P149" s="101">
        <f>O149/('d5'!B31/1000000000000)</f>
        <v>4.5640315184544292E-3</v>
      </c>
      <c r="Q149" s="101">
        <f>G149/('d5'!C31/1000000000000)</f>
        <v>0</v>
      </c>
      <c r="R149" s="101">
        <f>H149/('d5'!D31/1000000000000)</f>
        <v>0</v>
      </c>
      <c r="S149" s="101">
        <f>I149/('d5'!E31/1000000000000)</f>
        <v>0</v>
      </c>
      <c r="T149" s="101">
        <f>J149/('d5'!F31/1000000000000)</f>
        <v>2.545854656153369E-2</v>
      </c>
      <c r="U149" s="101">
        <f>K149/('d5'!G31/1000000000000)</f>
        <v>2.5394115088707189E-2</v>
      </c>
      <c r="V149" s="101">
        <f>L149/('d5'!H31/1000000000000)</f>
        <v>0</v>
      </c>
      <c r="W149" s="101">
        <f>M149/('d5'!I31/1000000000000)</f>
        <v>0</v>
      </c>
      <c r="X149" s="101">
        <f>N149/('d5'!J31/1000000000000)</f>
        <v>2.2761364300191513E-2</v>
      </c>
    </row>
    <row r="150" spans="1:24" x14ac:dyDescent="0.25">
      <c r="A150" s="5" t="s">
        <v>165</v>
      </c>
      <c r="B150" s="5">
        <v>1997</v>
      </c>
      <c r="C150" s="28">
        <v>0.78460629999999998</v>
      </c>
      <c r="D150" s="28">
        <f t="shared" si="2"/>
        <v>0.477498152736892</v>
      </c>
      <c r="E150" s="28">
        <f t="shared" si="0"/>
        <v>0.30710814726310798</v>
      </c>
      <c r="F150" s="2">
        <f>IF(E150*(xb!$E$16+xb!$E$17)*'d5'!B32/1000000000000&lt;0,0,E150*(xb!$E$16+xb!$E$17)*'d5'!B32/1000000000000)</f>
        <v>4.021458345151494</v>
      </c>
      <c r="G150" s="2">
        <f>IF(E150*(xb!$E$16+xb!$E$17)*dd5b!C32/1000000000000&lt;0,0,E150*(xb!$E$16+xb!$E$17)*dd5b!C32/1000000000000)</f>
        <v>0</v>
      </c>
      <c r="H150" s="2">
        <f>IF(E150*(xb!$E$16+xb!$E$17)*dd5b!D32/1000000000000&lt;0,0,E150*(xb!$E$16+xb!$E$17)*dd5b!D32/1000000000000)</f>
        <v>0</v>
      </c>
      <c r="I150" s="2">
        <f>IF(E150*(xb!$E$16+xb!$E$17)*dd5b!E32/1000000000000&lt;0,0,E150*(xb!$E$16+xb!$E$17)*dd5b!E32/1000000000000)</f>
        <v>0</v>
      </c>
      <c r="J150" s="2">
        <f>IF(E150*(xb!$E$16+xb!$E$17)*dd5b!F32/1000000000000&lt;0,0,E150*(xb!$E$16+xb!$E$17)*dd5b!F32/1000000000000)</f>
        <v>0.17101931396640693</v>
      </c>
      <c r="K150" s="2">
        <f>IF(E150*(xb!$E$16+xb!$E$17)*dd5b!G32/1000000000000&lt;0,0,E150*(xb!$E$16+xb!$E$17)*dd5b!G32/1000000000000)</f>
        <v>6.9767293354496551E-2</v>
      </c>
      <c r="L150" s="2">
        <f>IF(E150*(xb!$E$16+xb!$E$17)*dd5b!H32/1000000000000&lt;0,0,E150*(xb!$E$16+xb!$E$17)*dd5b!H32/1000000000000)</f>
        <v>0</v>
      </c>
      <c r="M150" s="2">
        <f>IF(E150*(xb!$E$16+xb!$E$17)*dd5b!I32/1000000000000&lt;0,0,E150*(xb!$E$16+xb!$E$17)*dd5b!I32/1000000000000)</f>
        <v>0</v>
      </c>
      <c r="N150" s="2">
        <f>IF(E150*(xb!$E$16+xb!$E$17)*dd5b!J32/1000000000000&lt;0,0,E150*(xb!$E$16+xb!$E$17)*dd5b!J32/1000000000000)</f>
        <v>0.22182421476814287</v>
      </c>
      <c r="O150" s="33">
        <f t="shared" si="1"/>
        <v>0.46261082208904636</v>
      </c>
      <c r="P150" s="101">
        <f>O150/('d5'!B32/1000000000000)</f>
        <v>8.2315092898406824E-3</v>
      </c>
      <c r="Q150" s="101">
        <f>G150/('d5'!C32/1000000000000)</f>
        <v>0</v>
      </c>
      <c r="R150" s="101">
        <f>H150/('d5'!D32/1000000000000)</f>
        <v>0</v>
      </c>
      <c r="S150" s="101">
        <f>I150/('d5'!E32/1000000000000)</f>
        <v>0</v>
      </c>
      <c r="T150" s="101">
        <f>J150/('d5'!F32/1000000000000)</f>
        <v>4.5972933861937348E-2</v>
      </c>
      <c r="U150" s="101">
        <f>K150/('d5'!G32/1000000000000)</f>
        <v>4.9131896728518698E-2</v>
      </c>
      <c r="V150" s="101">
        <f>L150/('d5'!H32/1000000000000)</f>
        <v>0</v>
      </c>
      <c r="W150" s="101">
        <f>M150/('d5'!I32/1000000000000)</f>
        <v>0</v>
      </c>
      <c r="X150" s="101">
        <f>N150/('d5'!J32/1000000000000)</f>
        <v>3.9753443506835642E-2</v>
      </c>
    </row>
    <row r="151" spans="1:24" x14ac:dyDescent="0.25">
      <c r="A151" s="5" t="s">
        <v>165</v>
      </c>
      <c r="B151" s="5">
        <v>1998</v>
      </c>
      <c r="C151" s="28">
        <v>0.93963945000000004</v>
      </c>
      <c r="D151" s="28">
        <f t="shared" si="2"/>
        <v>0.4849153561715917</v>
      </c>
      <c r="E151" s="28">
        <f t="shared" si="0"/>
        <v>0.45472409382840834</v>
      </c>
      <c r="F151" s="2">
        <f>IF(E151*(xb!$E$16+xb!$E$17)*'d5'!B33/1000000000000&lt;0,0,E151*(xb!$E$16+xb!$E$17)*'d5'!B33/1000000000000)</f>
        <v>6.0709759042936975</v>
      </c>
      <c r="G151" s="2">
        <f>IF(E151*(xb!$E$16+xb!$E$17)*dd5b!C33/1000000000000&lt;0,0,E151*(xb!$E$16+xb!$E$17)*dd5b!C33/1000000000000)</f>
        <v>0</v>
      </c>
      <c r="H151" s="2">
        <f>IF(E151*(xb!$E$16+xb!$E$17)*dd5b!D33/1000000000000&lt;0,0,E151*(xb!$E$16+xb!$E$17)*dd5b!D33/1000000000000)</f>
        <v>0</v>
      </c>
      <c r="I151" s="2">
        <f>IF(E151*(xb!$E$16+xb!$E$17)*dd5b!E33/1000000000000&lt;0,0,E151*(xb!$E$16+xb!$E$17)*dd5b!E33/1000000000000)</f>
        <v>0</v>
      </c>
      <c r="J151" s="2">
        <f>IF(E151*(xb!$E$16+xb!$E$17)*dd5b!F33/1000000000000&lt;0,0,E151*(xb!$E$16+xb!$E$17)*dd5b!F33/1000000000000)</f>
        <v>0.25322220613022578</v>
      </c>
      <c r="K151" s="2">
        <f>IF(E151*(xb!$E$16+xb!$E$17)*dd5b!G33/1000000000000&lt;0,0,E151*(xb!$E$16+xb!$E$17)*dd5b!G33/1000000000000)</f>
        <v>0.10436145315408887</v>
      </c>
      <c r="L151" s="2">
        <f>IF(E151*(xb!$E$16+xb!$E$17)*dd5b!H33/1000000000000&lt;0,0,E151*(xb!$E$16+xb!$E$17)*dd5b!H33/1000000000000)</f>
        <v>0</v>
      </c>
      <c r="M151" s="2">
        <f>IF(E151*(xb!$E$16+xb!$E$17)*dd5b!I33/1000000000000&lt;0,0,E151*(xb!$E$16+xb!$E$17)*dd5b!I33/1000000000000)</f>
        <v>0</v>
      </c>
      <c r="N151" s="2">
        <f>IF(E151*(xb!$E$16+xb!$E$17)*dd5b!J33/1000000000000&lt;0,0,E151*(xb!$E$16+xb!$E$17)*dd5b!J33/1000000000000)</f>
        <v>0.32844721297225937</v>
      </c>
      <c r="O151" s="33">
        <f t="shared" si="1"/>
        <v>0.686030872256574</v>
      </c>
      <c r="P151" s="101">
        <f>O151/('d5'!B33/1000000000000)</f>
        <v>1.1972615571667958E-2</v>
      </c>
      <c r="Q151" s="101">
        <f>G151/('d5'!C33/1000000000000)</f>
        <v>0</v>
      </c>
      <c r="R151" s="101">
        <f>H151/('d5'!D33/1000000000000)</f>
        <v>0</v>
      </c>
      <c r="S151" s="101">
        <f>I151/('d5'!E33/1000000000000)</f>
        <v>0</v>
      </c>
      <c r="T151" s="101">
        <f>J151/('d5'!F33/1000000000000)</f>
        <v>6.509568280982668E-2</v>
      </c>
      <c r="U151" s="101">
        <f>K151/('d5'!G33/1000000000000)</f>
        <v>7.1480447365814298E-2</v>
      </c>
      <c r="V151" s="101">
        <f>L151/('d5'!H33/1000000000000)</f>
        <v>0</v>
      </c>
      <c r="W151" s="101">
        <f>M151/('d5'!I33/1000000000000)</f>
        <v>0</v>
      </c>
      <c r="X151" s="101">
        <f>N151/('d5'!J33/1000000000000)</f>
        <v>5.9501306697873083E-2</v>
      </c>
    </row>
    <row r="152" spans="1:24" x14ac:dyDescent="0.25">
      <c r="A152" s="5" t="s">
        <v>165</v>
      </c>
      <c r="B152" s="5">
        <v>1999</v>
      </c>
      <c r="C152" s="28">
        <v>0.68678269999999997</v>
      </c>
      <c r="D152" s="28">
        <f t="shared" si="2"/>
        <v>0.49233255960629141</v>
      </c>
      <c r="E152" s="28">
        <f t="shared" si="0"/>
        <v>0.19445014039370856</v>
      </c>
      <c r="F152" s="2">
        <f>IF(E152*(xb!$E$16+xb!$E$17)*'d5'!B34/1000000000000&lt;0,0,E152*(xb!$E$16+xb!$E$17)*'d5'!B34/1000000000000)</f>
        <v>2.686698144805832</v>
      </c>
      <c r="G152" s="2">
        <f>IF(E152*(xb!$E$16+xb!$E$17)*dd5b!C34/1000000000000&lt;0,0,E152*(xb!$E$16+xb!$E$17)*dd5b!C34/1000000000000)</f>
        <v>0</v>
      </c>
      <c r="H152" s="2">
        <f>IF(E152*(xb!$E$16+xb!$E$17)*dd5b!D34/1000000000000&lt;0,0,E152*(xb!$E$16+xb!$E$17)*dd5b!D34/1000000000000)</f>
        <v>0</v>
      </c>
      <c r="I152" s="2">
        <f>IF(E152*(xb!$E$16+xb!$E$17)*dd5b!E34/1000000000000&lt;0,0,E152*(xb!$E$16+xb!$E$17)*dd5b!E34/1000000000000)</f>
        <v>0</v>
      </c>
      <c r="J152" s="2">
        <f>IF(E152*(xb!$E$16+xb!$E$17)*dd5b!F34/1000000000000&lt;0,0,E152*(xb!$E$16+xb!$E$17)*dd5b!F34/1000000000000)</f>
        <v>0.1173448262233913</v>
      </c>
      <c r="K152" s="2">
        <f>IF(E152*(xb!$E$16+xb!$E$17)*dd5b!G34/1000000000000&lt;0,0,E152*(xb!$E$16+xb!$E$17)*dd5b!G34/1000000000000)</f>
        <v>4.512565518088716E-2</v>
      </c>
      <c r="L152" s="2">
        <f>IF(E152*(xb!$E$16+xb!$E$17)*dd5b!H34/1000000000000&lt;0,0,E152*(xb!$E$16+xb!$E$17)*dd5b!H34/1000000000000)</f>
        <v>0</v>
      </c>
      <c r="M152" s="2">
        <f>IF(E152*(xb!$E$16+xb!$E$17)*dd5b!I34/1000000000000&lt;0,0,E152*(xb!$E$16+xb!$E$17)*dd5b!I34/1000000000000)</f>
        <v>0</v>
      </c>
      <c r="N152" s="2">
        <f>IF(E152*(xb!$E$16+xb!$E$17)*dd5b!J34/1000000000000&lt;0,0,E152*(xb!$E$16+xb!$E$17)*dd5b!J34/1000000000000)</f>
        <v>0.14045133640637569</v>
      </c>
      <c r="O152" s="33">
        <f t="shared" si="1"/>
        <v>0.30292181781065419</v>
      </c>
      <c r="P152" s="101">
        <f>O152/('d5'!B34/1000000000000)</f>
        <v>5.1082937236198011E-3</v>
      </c>
      <c r="Q152" s="101">
        <f>G152/('d5'!C34/1000000000000)</f>
        <v>0</v>
      </c>
      <c r="R152" s="101">
        <f>H152/('d5'!D34/1000000000000)</f>
        <v>0</v>
      </c>
      <c r="S152" s="101">
        <f>I152/('d5'!E34/1000000000000)</f>
        <v>0</v>
      </c>
      <c r="T152" s="101">
        <f>J152/('d5'!F34/1000000000000)</f>
        <v>2.9707550942630709E-2</v>
      </c>
      <c r="U152" s="101">
        <f>K152/('d5'!G34/1000000000000)</f>
        <v>3.0083770120591439E-2</v>
      </c>
      <c r="V152" s="101">
        <f>L152/('d5'!H34/1000000000000)</f>
        <v>0</v>
      </c>
      <c r="W152" s="101">
        <f>M152/('d5'!I34/1000000000000)</f>
        <v>0</v>
      </c>
      <c r="X152" s="101">
        <f>N152/('d5'!J34/1000000000000)</f>
        <v>2.4174068228291858E-2</v>
      </c>
    </row>
    <row r="153" spans="1:24" x14ac:dyDescent="0.25">
      <c r="A153" s="5" t="s">
        <v>165</v>
      </c>
      <c r="B153" s="5">
        <v>2000</v>
      </c>
      <c r="C153" s="28">
        <v>0.69338250000000001</v>
      </c>
      <c r="D153" s="28">
        <f t="shared" si="2"/>
        <v>0.49974976304099111</v>
      </c>
      <c r="E153" s="28">
        <f t="shared" si="0"/>
        <v>0.1936327369590089</v>
      </c>
      <c r="F153" s="2">
        <f>IF(E153*(xb!$E$16+xb!$E$17)*'d5'!B35/1000000000000&lt;0,0,E153*(xb!$E$16+xb!$E$17)*'d5'!B35/1000000000000)</f>
        <v>2.7972185181098426</v>
      </c>
      <c r="G153" s="2">
        <f>IF(E153*(xb!$E$16+xb!$E$17)*dd5b!C35/1000000000000&lt;0,0,E153*(xb!$E$16+xb!$E$17)*dd5b!C35/1000000000000)</f>
        <v>0</v>
      </c>
      <c r="H153" s="2">
        <f>IF(E153*(xb!$E$16+xb!$E$17)*dd5b!D35/1000000000000&lt;0,0,E153*(xb!$E$16+xb!$E$17)*dd5b!D35/1000000000000)</f>
        <v>0</v>
      </c>
      <c r="I153" s="2">
        <f>IF(E153*(xb!$E$16+xb!$E$17)*dd5b!E35/1000000000000&lt;0,0,E153*(xb!$E$16+xb!$E$17)*dd5b!E35/1000000000000)</f>
        <v>0</v>
      </c>
      <c r="J153" s="2">
        <f>IF(E153*(xb!$E$16+xb!$E$17)*dd5b!F35/1000000000000&lt;0,0,E153*(xb!$E$16+xb!$E$17)*dd5b!F35/1000000000000)</f>
        <v>0.121363190543798</v>
      </c>
      <c r="K153" s="2">
        <f>IF(E153*(xb!$E$16+xb!$E$17)*dd5b!G35/1000000000000&lt;0,0,E153*(xb!$E$16+xb!$E$17)*dd5b!G35/1000000000000)</f>
        <v>4.5432242705429213E-2</v>
      </c>
      <c r="L153" s="2">
        <f>IF(E153*(xb!$E$16+xb!$E$17)*dd5b!H35/1000000000000&lt;0,0,E153*(xb!$E$16+xb!$E$17)*dd5b!H35/1000000000000)</f>
        <v>0</v>
      </c>
      <c r="M153" s="2">
        <f>IF(E153*(xb!$E$16+xb!$E$17)*dd5b!I35/1000000000000&lt;0,0,E153*(xb!$E$16+xb!$E$17)*dd5b!I35/1000000000000)</f>
        <v>0</v>
      </c>
      <c r="N153" s="2">
        <f>IF(E153*(xb!$E$16+xb!$E$17)*dd5b!J35/1000000000000&lt;0,0,E153*(xb!$E$16+xb!$E$17)*dd5b!J35/1000000000000)</f>
        <v>0.1849773536169412</v>
      </c>
      <c r="O153" s="33">
        <f t="shared" si="1"/>
        <v>0.35177278686616842</v>
      </c>
      <c r="P153" s="101">
        <f>O153/('d5'!B35/1000000000000)</f>
        <v>5.6737546268736845E-3</v>
      </c>
      <c r="Q153" s="101">
        <f>G153/('d5'!C35/1000000000000)</f>
        <v>0</v>
      </c>
      <c r="R153" s="101">
        <f>H153/('d5'!D35/1000000000000)</f>
        <v>0</v>
      </c>
      <c r="S153" s="101">
        <f>I153/('d5'!E35/1000000000000)</f>
        <v>0</v>
      </c>
      <c r="T153" s="101">
        <f>J153/('d5'!F35/1000000000000)</f>
        <v>2.9244142299710358E-2</v>
      </c>
      <c r="U153" s="101">
        <f>K153/('d5'!G35/1000000000000)</f>
        <v>2.9311124326083363E-2</v>
      </c>
      <c r="V153" s="101">
        <f>L153/('d5'!H35/1000000000000)</f>
        <v>0</v>
      </c>
      <c r="W153" s="101">
        <f>M153/('d5'!I35/1000000000000)</f>
        <v>0</v>
      </c>
      <c r="X153" s="101">
        <f>N153/('d5'!J35/1000000000000)</f>
        <v>3.0225057780545947E-2</v>
      </c>
    </row>
    <row r="154" spans="1:24" x14ac:dyDescent="0.25">
      <c r="A154" s="5" t="s">
        <v>165</v>
      </c>
      <c r="B154" s="5">
        <v>2001</v>
      </c>
      <c r="C154" s="28">
        <v>0.8515781</v>
      </c>
      <c r="D154" s="28">
        <f t="shared" si="2"/>
        <v>0.50716696647569082</v>
      </c>
      <c r="E154" s="28">
        <f t="shared" si="0"/>
        <v>0.34441113352430919</v>
      </c>
      <c r="F154" s="2">
        <f>IF(E154*(xb!$E$16+xb!$E$17)*'d5'!B36/1000000000000&lt;0,0,E154*(xb!$E$16+xb!$E$17)*'d5'!B36/1000000000000)</f>
        <v>5.0957349260589169</v>
      </c>
      <c r="G154" s="2">
        <f>IF(E154*(xb!$E$16+xb!$E$17)*dd5b!C36/1000000000000&lt;0,0,E154*(xb!$E$16+xb!$E$17)*dd5b!C36/1000000000000)</f>
        <v>0</v>
      </c>
      <c r="H154" s="2">
        <f>IF(E154*(xb!$E$16+xb!$E$17)*dd5b!D36/1000000000000&lt;0,0,E154*(xb!$E$16+xb!$E$17)*dd5b!D36/1000000000000)</f>
        <v>0</v>
      </c>
      <c r="I154" s="2">
        <f>IF(E154*(xb!$E$16+xb!$E$17)*dd5b!E36/1000000000000&lt;0,0,E154*(xb!$E$16+xb!$E$17)*dd5b!E36/1000000000000)</f>
        <v>0</v>
      </c>
      <c r="J154" s="2">
        <f>IF(E154*(xb!$E$16+xb!$E$17)*dd5b!F36/1000000000000&lt;0,0,E154*(xb!$E$16+xb!$E$17)*dd5b!F36/1000000000000)</f>
        <v>0.21666904410014293</v>
      </c>
      <c r="K154" s="2">
        <f>IF(E154*(xb!$E$16+xb!$E$17)*dd5b!G36/1000000000000&lt;0,0,E154*(xb!$E$16+xb!$E$17)*dd5b!G36/1000000000000)</f>
        <v>8.9636786022170248E-2</v>
      </c>
      <c r="L154" s="2">
        <f>IF(E154*(xb!$E$16+xb!$E$17)*dd5b!H36/1000000000000&lt;0,0,E154*(xb!$E$16+xb!$E$17)*dd5b!H36/1000000000000)</f>
        <v>0</v>
      </c>
      <c r="M154" s="2">
        <f>IF(E154*(xb!$E$16+xb!$E$17)*dd5b!I36/1000000000000&lt;0,0,E154*(xb!$E$16+xb!$E$17)*dd5b!I36/1000000000000)</f>
        <v>0</v>
      </c>
      <c r="N154" s="2">
        <f>IF(E154*(xb!$E$16+xb!$E$17)*dd5b!J36/1000000000000&lt;0,0,E154*(xb!$E$16+xb!$E$17)*dd5b!J36/1000000000000)</f>
        <v>0.33704073526688899</v>
      </c>
      <c r="O154" s="33">
        <f t="shared" si="1"/>
        <v>0.6433465653892021</v>
      </c>
      <c r="P154" s="101">
        <f>O154/('d5'!B36/1000000000000)</f>
        <v>1.0131441974633103E-2</v>
      </c>
      <c r="Q154" s="101">
        <f>G154/('d5'!C36/1000000000000)</f>
        <v>0</v>
      </c>
      <c r="R154" s="101">
        <f>H154/('d5'!D36/1000000000000)</f>
        <v>0</v>
      </c>
      <c r="S154" s="101">
        <f>I154/('d5'!E36/1000000000000)</f>
        <v>0</v>
      </c>
      <c r="T154" s="101">
        <f>J154/('d5'!F36/1000000000000)</f>
        <v>5.1959003381329243E-2</v>
      </c>
      <c r="U154" s="101">
        <f>K154/('d5'!G36/1000000000000)</f>
        <v>5.5331349396401386E-2</v>
      </c>
      <c r="V154" s="101">
        <f>L154/('d5'!H36/1000000000000)</f>
        <v>0</v>
      </c>
      <c r="W154" s="101">
        <f>M154/('d5'!I36/1000000000000)</f>
        <v>0</v>
      </c>
      <c r="X154" s="101">
        <f>N154/('d5'!J36/1000000000000)</f>
        <v>5.3077281144391968E-2</v>
      </c>
    </row>
    <row r="155" spans="1:24" x14ac:dyDescent="0.25">
      <c r="A155" s="5" t="s">
        <v>165</v>
      </c>
      <c r="B155" s="5">
        <v>2002</v>
      </c>
      <c r="C155" s="28">
        <v>0.90576429999999997</v>
      </c>
      <c r="D155" s="28">
        <f t="shared" si="2"/>
        <v>0.51458416991039058</v>
      </c>
      <c r="E155" s="28">
        <f t="shared" si="0"/>
        <v>0.39118013008960939</v>
      </c>
      <c r="F155" s="2">
        <f>IF(E155*(xb!$E$16+xb!$E$17)*'d5'!B37/1000000000000&lt;0,0,E155*(xb!$E$16+xb!$E$17)*'d5'!B37/1000000000000)</f>
        <v>5.9517665613003983</v>
      </c>
      <c r="G155" s="2">
        <f>IF(E155*(xb!$E$16+xb!$E$17)*dd5b!C37/1000000000000&lt;0,0,E155*(xb!$E$16+xb!$E$17)*dd5b!C37/1000000000000)</f>
        <v>0</v>
      </c>
      <c r="H155" s="2">
        <f>IF(E155*(xb!$E$16+xb!$E$17)*dd5b!D37/1000000000000&lt;0,0,E155*(xb!$E$16+xb!$E$17)*dd5b!D37/1000000000000)</f>
        <v>0</v>
      </c>
      <c r="I155" s="2">
        <f>IF(E155*(xb!$E$16+xb!$E$17)*dd5b!E37/1000000000000&lt;0,0,E155*(xb!$E$16+xb!$E$17)*dd5b!E37/1000000000000)</f>
        <v>0</v>
      </c>
      <c r="J155" s="2">
        <f>IF(E155*(xb!$E$16+xb!$E$17)*dd5b!F37/1000000000000&lt;0,0,E155*(xb!$E$16+xb!$E$17)*dd5b!F37/1000000000000)</f>
        <v>0.25520591687046118</v>
      </c>
      <c r="K155" s="2">
        <f>IF(E155*(xb!$E$16+xb!$E$17)*dd5b!G37/1000000000000&lt;0,0,E155*(xb!$E$16+xb!$E$17)*dd5b!G37/1000000000000)</f>
        <v>0.11010312413554182</v>
      </c>
      <c r="L155" s="2">
        <f>IF(E155*(xb!$E$16+xb!$E$17)*dd5b!H37/1000000000000&lt;0,0,E155*(xb!$E$16+xb!$E$17)*dd5b!H37/1000000000000)</f>
        <v>0</v>
      </c>
      <c r="M155" s="2">
        <f>IF(E155*(xb!$E$16+xb!$E$17)*dd5b!I37/1000000000000&lt;0,0,E155*(xb!$E$16+xb!$E$17)*dd5b!I37/1000000000000)</f>
        <v>0</v>
      </c>
      <c r="N155" s="2">
        <f>IF(E155*(xb!$E$16+xb!$E$17)*dd5b!J37/1000000000000&lt;0,0,E155*(xb!$E$16+xb!$E$17)*dd5b!J37/1000000000000)</f>
        <v>0.3828088753056918</v>
      </c>
      <c r="O155" s="33">
        <f t="shared" si="1"/>
        <v>0.74811791631169489</v>
      </c>
      <c r="P155" s="101">
        <f>O155/('d5'!B37/1000000000000)</f>
        <v>1.1456629652552756E-2</v>
      </c>
      <c r="Q155" s="101">
        <f>G155/('d5'!C37/1000000000000)</f>
        <v>0</v>
      </c>
      <c r="R155" s="101">
        <f>H155/('d5'!D37/1000000000000)</f>
        <v>0</v>
      </c>
      <c r="S155" s="101">
        <f>I155/('d5'!E37/1000000000000)</f>
        <v>0</v>
      </c>
      <c r="T155" s="101">
        <f>J155/('d5'!F37/1000000000000)</f>
        <v>5.9627550670668494E-2</v>
      </c>
      <c r="U155" s="101">
        <f>K155/('d5'!G37/1000000000000)</f>
        <v>6.4013444264849895E-2</v>
      </c>
      <c r="V155" s="101">
        <f>L155/('d5'!H37/1000000000000)</f>
        <v>0</v>
      </c>
      <c r="W155" s="101">
        <f>M155/('d5'!I37/1000000000000)</f>
        <v>0</v>
      </c>
      <c r="X155" s="101">
        <f>N155/('d5'!J37/1000000000000)</f>
        <v>5.7651939052062021E-2</v>
      </c>
    </row>
    <row r="156" spans="1:24" x14ac:dyDescent="0.25">
      <c r="A156" s="5" t="s">
        <v>165</v>
      </c>
      <c r="B156" s="5">
        <v>2003</v>
      </c>
      <c r="C156" s="28">
        <v>0.90646789999999999</v>
      </c>
      <c r="D156" s="28">
        <f t="shared" si="2"/>
        <v>0.52200137334509034</v>
      </c>
      <c r="E156" s="28">
        <f t="shared" si="0"/>
        <v>0.38446652665490966</v>
      </c>
      <c r="F156" s="2">
        <f>IF(E156*(xb!$E$16+xb!$E$17)*'d5'!B38/1000000000000&lt;0,0,E156*(xb!$E$16+xb!$E$17)*'d5'!B38/1000000000000)</f>
        <v>6.0646134381072105</v>
      </c>
      <c r="G156" s="2">
        <f>IF(E156*(xb!$E$16+xb!$E$17)*dd5b!C38/1000000000000&lt;0,0,E156*(xb!$E$16+xb!$E$17)*dd5b!C38/1000000000000)</f>
        <v>0</v>
      </c>
      <c r="H156" s="2">
        <f>IF(E156*(xb!$E$16+xb!$E$17)*dd5b!D38/1000000000000&lt;0,0,E156*(xb!$E$16+xb!$E$17)*dd5b!D38/1000000000000)</f>
        <v>0</v>
      </c>
      <c r="I156" s="2">
        <f>IF(E156*(xb!$E$16+xb!$E$17)*dd5b!E38/1000000000000&lt;0,0,E156*(xb!$E$16+xb!$E$17)*dd5b!E38/1000000000000)</f>
        <v>0</v>
      </c>
      <c r="J156" s="2">
        <f>IF(E156*(xb!$E$16+xb!$E$17)*dd5b!F38/1000000000000&lt;0,0,E156*(xb!$E$16+xb!$E$17)*dd5b!F38/1000000000000)</f>
        <v>0.25082596198966306</v>
      </c>
      <c r="K156" s="2">
        <f>IF(E156*(xb!$E$16+xb!$E$17)*dd5b!G38/1000000000000&lt;0,0,E156*(xb!$E$16+xb!$E$17)*dd5b!G38/1000000000000)</f>
        <v>0.10910929346550344</v>
      </c>
      <c r="L156" s="2">
        <f>IF(E156*(xb!$E$16+xb!$E$17)*dd5b!H38/1000000000000&lt;0,0,E156*(xb!$E$16+xb!$E$17)*dd5b!H38/1000000000000)</f>
        <v>0</v>
      </c>
      <c r="M156" s="2">
        <f>IF(E156*(xb!$E$16+xb!$E$17)*dd5b!I38/1000000000000&lt;0,0,E156*(xb!$E$16+xb!$E$17)*dd5b!I38/1000000000000)</f>
        <v>0</v>
      </c>
      <c r="N156" s="2">
        <f>IF(E156*(xb!$E$16+xb!$E$17)*dd5b!J38/1000000000000&lt;0,0,E156*(xb!$E$16+xb!$E$17)*dd5b!J38/1000000000000)</f>
        <v>0.3941550831266134</v>
      </c>
      <c r="O156" s="33">
        <f t="shared" si="1"/>
        <v>0.75409033858177987</v>
      </c>
      <c r="P156" s="101">
        <f>O156/('d5'!B38/1000000000000)</f>
        <v>1.1138705148918461E-2</v>
      </c>
      <c r="Q156" s="101">
        <f>G156/('d5'!C38/1000000000000)</f>
        <v>0</v>
      </c>
      <c r="R156" s="101">
        <f>H156/('d5'!D38/1000000000000)</f>
        <v>0</v>
      </c>
      <c r="S156" s="101">
        <f>I156/('d5'!E38/1000000000000)</f>
        <v>0</v>
      </c>
      <c r="T156" s="101">
        <f>J156/('d5'!F38/1000000000000)</f>
        <v>5.5739102664369572E-2</v>
      </c>
      <c r="U156" s="101">
        <f>K156/('d5'!G38/1000000000000)</f>
        <v>6.0616274147501911E-2</v>
      </c>
      <c r="V156" s="101">
        <f>L156/('d5'!H38/1000000000000)</f>
        <v>0</v>
      </c>
      <c r="W156" s="101">
        <f>M156/('d5'!I38/1000000000000)</f>
        <v>0</v>
      </c>
      <c r="X156" s="101">
        <f>N156/('d5'!J38/1000000000000)</f>
        <v>5.5829331887622298E-2</v>
      </c>
    </row>
    <row r="157" spans="1:24" x14ac:dyDescent="0.25">
      <c r="A157" s="5" t="s">
        <v>165</v>
      </c>
      <c r="B157" s="5">
        <v>2004</v>
      </c>
      <c r="C157" s="28">
        <v>0.82966846000000005</v>
      </c>
      <c r="D157" s="28">
        <f t="shared" si="2"/>
        <v>0.5294185767797901</v>
      </c>
      <c r="E157" s="28">
        <f t="shared" si="0"/>
        <v>0.30024988322020996</v>
      </c>
      <c r="F157" s="2">
        <f>IF(E157*(xb!$E$16+xb!$E$17)*'d5'!B39/1000000000000&lt;0,0,E157*(xb!$E$16+xb!$E$17)*'d5'!B39/1000000000000)</f>
        <v>4.988021284949026</v>
      </c>
      <c r="G157" s="2">
        <f>IF(E157*(xb!$E$16+xb!$E$17)*dd5b!C39/1000000000000&lt;0,0,E157*(xb!$E$16+xb!$E$17)*dd5b!C39/1000000000000)</f>
        <v>0</v>
      </c>
      <c r="H157" s="2">
        <f>IF(E157*(xb!$E$16+xb!$E$17)*dd5b!D39/1000000000000&lt;0,0,E157*(xb!$E$16+xb!$E$17)*dd5b!D39/1000000000000)</f>
        <v>0</v>
      </c>
      <c r="I157" s="2">
        <f>IF(E157*(xb!$E$16+xb!$E$17)*dd5b!E39/1000000000000&lt;0,0,E157*(xb!$E$16+xb!$E$17)*dd5b!E39/1000000000000)</f>
        <v>0</v>
      </c>
      <c r="J157" s="2">
        <f>IF(E157*(xb!$E$16+xb!$E$17)*dd5b!F39/1000000000000&lt;0,0,E157*(xb!$E$16+xb!$E$17)*dd5b!F39/1000000000000)</f>
        <v>0.20987466837092678</v>
      </c>
      <c r="K157" s="2">
        <f>IF(E157*(xb!$E$16+xb!$E$17)*dd5b!G39/1000000000000&lt;0,0,E157*(xb!$E$16+xb!$E$17)*dd5b!G39/1000000000000)</f>
        <v>0.10066988259525454</v>
      </c>
      <c r="L157" s="2">
        <f>IF(E157*(xb!$E$16+xb!$E$17)*dd5b!H39/1000000000000&lt;0,0,E157*(xb!$E$16+xb!$E$17)*dd5b!H39/1000000000000)</f>
        <v>0</v>
      </c>
      <c r="M157" s="2">
        <f>IF(E157*(xb!$E$16+xb!$E$17)*dd5b!I39/1000000000000&lt;0,0,E157*(xb!$E$16+xb!$E$17)*dd5b!I39/1000000000000)</f>
        <v>0</v>
      </c>
      <c r="N157" s="2">
        <f>IF(E157*(xb!$E$16+xb!$E$17)*dd5b!J39/1000000000000&lt;0,0,E157*(xb!$E$16+xb!$E$17)*dd5b!J39/1000000000000)</f>
        <v>0.31481200255639019</v>
      </c>
      <c r="O157" s="33">
        <f t="shared" si="1"/>
        <v>0.62535655352257158</v>
      </c>
      <c r="P157" s="101">
        <f>O157/('d5'!B39/1000000000000)</f>
        <v>8.7707791517892229E-3</v>
      </c>
      <c r="Q157" s="101">
        <f>G157/('d5'!C39/1000000000000)</f>
        <v>0</v>
      </c>
      <c r="R157" s="101">
        <f>H157/('d5'!D39/1000000000000)</f>
        <v>0</v>
      </c>
      <c r="S157" s="101">
        <f>I157/('d5'!E39/1000000000000)</f>
        <v>0</v>
      </c>
      <c r="T157" s="101">
        <f>J157/('d5'!F39/1000000000000)</f>
        <v>4.3095414449882297E-2</v>
      </c>
      <c r="U157" s="101">
        <f>K157/('d5'!G39/1000000000000)</f>
        <v>5.2432230518361746E-2</v>
      </c>
      <c r="V157" s="101">
        <f>L157/('d5'!H39/1000000000000)</f>
        <v>0</v>
      </c>
      <c r="W157" s="101">
        <f>M157/('d5'!I39/1000000000000)</f>
        <v>0</v>
      </c>
      <c r="X157" s="101">
        <f>N157/('d5'!J39/1000000000000)</f>
        <v>4.1641799279945796E-2</v>
      </c>
    </row>
    <row r="158" spans="1:24" x14ac:dyDescent="0.25">
      <c r="A158" s="5" t="s">
        <v>165</v>
      </c>
      <c r="B158" s="5">
        <v>2005</v>
      </c>
      <c r="C158" s="28">
        <v>0.96916026</v>
      </c>
      <c r="D158" s="28">
        <f t="shared" si="2"/>
        <v>0.53683578021448985</v>
      </c>
      <c r="E158" s="28">
        <f t="shared" si="0"/>
        <v>0.43232447978551014</v>
      </c>
      <c r="F158" s="2">
        <f>IF(E158*(xb!$E$16+xb!$E$17)*'d5'!B40/1000000000000&lt;0,0,E158*(xb!$E$16+xb!$E$17)*'d5'!B40/1000000000000)</f>
        <v>7.4944313219777756</v>
      </c>
      <c r="G158" s="2">
        <f>IF(E158*(xb!$E$16+xb!$E$17)*dd5b!C40/1000000000000&lt;0,0,E158*(xb!$E$16+xb!$E$17)*dd5b!C40/1000000000000)</f>
        <v>0</v>
      </c>
      <c r="H158" s="2">
        <f>IF(E158*(xb!$E$16+xb!$E$17)*dd5b!D40/1000000000000&lt;0,0,E158*(xb!$E$16+xb!$E$17)*dd5b!D40/1000000000000)</f>
        <v>0</v>
      </c>
      <c r="I158" s="2">
        <f>IF(E158*(xb!$E$16+xb!$E$17)*dd5b!E40/1000000000000&lt;0,0,E158*(xb!$E$16+xb!$E$17)*dd5b!E40/1000000000000)</f>
        <v>0</v>
      </c>
      <c r="J158" s="2">
        <f>IF(E158*(xb!$E$16+xb!$E$17)*dd5b!F40/1000000000000&lt;0,0,E158*(xb!$E$16+xb!$E$17)*dd5b!F40/1000000000000)</f>
        <v>0.31226797174907395</v>
      </c>
      <c r="K158" s="2">
        <f>IF(E158*(xb!$E$16+xb!$E$17)*dd5b!G40/1000000000000&lt;0,0,E158*(xb!$E$16+xb!$E$17)*dd5b!G40/1000000000000)</f>
        <v>0.14505350945763437</v>
      </c>
      <c r="L158" s="2">
        <f>IF(E158*(xb!$E$16+xb!$E$17)*dd5b!H40/1000000000000&lt;0,0,E158*(xb!$E$16+xb!$E$17)*dd5b!H40/1000000000000)</f>
        <v>0</v>
      </c>
      <c r="M158" s="2">
        <f>IF(E158*(xb!$E$16+xb!$E$17)*dd5b!I40/1000000000000&lt;0,0,E158*(xb!$E$16+xb!$E$17)*dd5b!I40/1000000000000)</f>
        <v>0</v>
      </c>
      <c r="N158" s="2">
        <f>IF(E158*(xb!$E$16+xb!$E$17)*dd5b!J40/1000000000000&lt;0,0,E158*(xb!$E$16+xb!$E$17)*dd5b!J40/1000000000000)</f>
        <v>0.45329221705510742</v>
      </c>
      <c r="O158" s="33">
        <f t="shared" si="1"/>
        <v>0.91061369826181582</v>
      </c>
      <c r="P158" s="101">
        <f>O158/('d5'!B40/1000000000000)</f>
        <v>1.2239431428250212E-2</v>
      </c>
      <c r="Q158" s="101">
        <f>G158/('d5'!C40/1000000000000)</f>
        <v>0</v>
      </c>
      <c r="R158" s="101">
        <f>H158/('d5'!D40/1000000000000)</f>
        <v>0</v>
      </c>
      <c r="S158" s="101">
        <f>I158/('d5'!E40/1000000000000)</f>
        <v>0</v>
      </c>
      <c r="T158" s="101">
        <f>J158/('d5'!F40/1000000000000)</f>
        <v>6.0399994535604247E-2</v>
      </c>
      <c r="U158" s="101">
        <f>K158/('d5'!G40/1000000000000)</f>
        <v>7.1104661498840371E-2</v>
      </c>
      <c r="V158" s="101">
        <f>L158/('d5'!H40/1000000000000)</f>
        <v>0</v>
      </c>
      <c r="W158" s="101">
        <f>M158/('d5'!I40/1000000000000)</f>
        <v>0</v>
      </c>
      <c r="X158" s="101">
        <f>N158/('d5'!J40/1000000000000)</f>
        <v>5.6170039288117396E-2</v>
      </c>
    </row>
    <row r="159" spans="1:24" x14ac:dyDescent="0.25">
      <c r="A159" s="5" t="s">
        <v>165</v>
      </c>
      <c r="B159" s="5">
        <v>2006</v>
      </c>
      <c r="C159" s="28">
        <v>0.93485045</v>
      </c>
      <c r="D159" s="28">
        <f t="shared" si="2"/>
        <v>0.54425298364918961</v>
      </c>
      <c r="E159" s="28">
        <f t="shared" si="0"/>
        <v>0.39059746635081039</v>
      </c>
      <c r="F159" s="2">
        <f>IF(E159*(xb!$E$16+xb!$E$17)*'d5'!B41/1000000000000&lt;0,0,E159*(xb!$E$16+xb!$E$17)*'d5'!B41/1000000000000)</f>
        <v>7.12602111635755</v>
      </c>
      <c r="G159" s="2">
        <f>IF(E159*(xb!$E$16+xb!$E$17)*dd5b!C41/1000000000000&lt;0,0,E159*(xb!$E$16+xb!$E$17)*dd5b!C41/1000000000000)</f>
        <v>0</v>
      </c>
      <c r="H159" s="2">
        <f>IF(E159*(xb!$E$16+xb!$E$17)*dd5b!D41/1000000000000&lt;0,0,E159*(xb!$E$16+xb!$E$17)*dd5b!D41/1000000000000)</f>
        <v>0</v>
      </c>
      <c r="I159" s="2">
        <f>IF(E159*(xb!$E$16+xb!$E$17)*dd5b!E41/1000000000000&lt;0,0,E159*(xb!$E$16+xb!$E$17)*dd5b!E41/1000000000000)</f>
        <v>0</v>
      </c>
      <c r="J159" s="2">
        <f>IF(E159*(xb!$E$16+xb!$E$17)*dd5b!F41/1000000000000&lt;0,0,E159*(xb!$E$16+xb!$E$17)*dd5b!F41/1000000000000)</f>
        <v>0.29122947091116425</v>
      </c>
      <c r="K159" s="2">
        <f>IF(E159*(xb!$E$16+xb!$E$17)*dd5b!G41/1000000000000&lt;0,0,E159*(xb!$E$16+xb!$E$17)*dd5b!G41/1000000000000)</f>
        <v>0.13196335400662129</v>
      </c>
      <c r="L159" s="2">
        <f>IF(E159*(xb!$E$16+xb!$E$17)*dd5b!H41/1000000000000&lt;0,0,E159*(xb!$E$16+xb!$E$17)*dd5b!H41/1000000000000)</f>
        <v>0</v>
      </c>
      <c r="M159" s="2">
        <f>IF(E159*(xb!$E$16+xb!$E$17)*dd5b!I41/1000000000000&lt;0,0,E159*(xb!$E$16+xb!$E$17)*dd5b!I41/1000000000000)</f>
        <v>0</v>
      </c>
      <c r="N159" s="2">
        <f>IF(E159*(xb!$E$16+xb!$E$17)*dd5b!J41/1000000000000&lt;0,0,E159*(xb!$E$16+xb!$E$17)*dd5b!J41/1000000000000)</f>
        <v>0.51875249506051124</v>
      </c>
      <c r="O159" s="33">
        <f t="shared" si="1"/>
        <v>0.94194531997829678</v>
      </c>
      <c r="P159" s="101">
        <f>O159/('d5'!B41/1000000000000)</f>
        <v>1.202995300099996E-2</v>
      </c>
      <c r="Q159" s="101">
        <f>G159/('d5'!C41/1000000000000)</f>
        <v>0</v>
      </c>
      <c r="R159" s="101">
        <f>H159/('d5'!D41/1000000000000)</f>
        <v>0</v>
      </c>
      <c r="S159" s="101">
        <f>I159/('d5'!E41/1000000000000)</f>
        <v>0</v>
      </c>
      <c r="T159" s="101">
        <f>J159/('d5'!F41/1000000000000)</f>
        <v>5.3241219545002605E-2</v>
      </c>
      <c r="U159" s="101">
        <f>K159/('d5'!G41/1000000000000)</f>
        <v>6.0812605533005208E-2</v>
      </c>
      <c r="V159" s="101">
        <f>L159/('d5'!H41/1000000000000)</f>
        <v>0</v>
      </c>
      <c r="W159" s="101">
        <f>M159/('d5'!I41/1000000000000)</f>
        <v>0</v>
      </c>
      <c r="X159" s="101">
        <f>N159/('d5'!J41/1000000000000)</f>
        <v>5.997138671219783E-2</v>
      </c>
    </row>
    <row r="160" spans="1:24" x14ac:dyDescent="0.25">
      <c r="A160" s="5" t="s">
        <v>165</v>
      </c>
      <c r="B160" s="5">
        <v>2007</v>
      </c>
      <c r="C160" s="28">
        <v>0.95399909999999999</v>
      </c>
      <c r="D160" s="28">
        <f t="shared" si="2"/>
        <v>0.55167018708388937</v>
      </c>
      <c r="E160" s="28">
        <f t="shared" si="0"/>
        <v>0.40232891291611061</v>
      </c>
      <c r="F160" s="2">
        <f>IF(E160*(xb!$E$16+xb!$E$17)*'d5'!B42/1000000000000&lt;0,0,E160*(xb!$E$16+xb!$E$17)*'d5'!B42/1000000000000)</f>
        <v>7.7243932648589908</v>
      </c>
      <c r="G160" s="2">
        <f>IF(E160*(xb!$E$16+xb!$E$17)*dd5b!C42/1000000000000&lt;0,0,E160*(xb!$E$16+xb!$E$17)*dd5b!C42/1000000000000)</f>
        <v>0</v>
      </c>
      <c r="H160" s="2">
        <f>IF(E160*(xb!$E$16+xb!$E$17)*dd5b!D42/1000000000000&lt;0,0,E160*(xb!$E$16+xb!$E$17)*dd5b!D42/1000000000000)</f>
        <v>0</v>
      </c>
      <c r="I160" s="2">
        <f>IF(E160*(xb!$E$16+xb!$E$17)*dd5b!E42/1000000000000&lt;0,0,E160*(xb!$E$16+xb!$E$17)*dd5b!E42/1000000000000)</f>
        <v>0</v>
      </c>
      <c r="J160" s="2">
        <f>IF(E160*(xb!$E$16+xb!$E$17)*dd5b!F42/1000000000000&lt;0,0,E160*(xb!$E$16+xb!$E$17)*dd5b!F42/1000000000000)</f>
        <v>0.2999764374702521</v>
      </c>
      <c r="K160" s="2">
        <f>IF(E160*(xb!$E$16+xb!$E$17)*dd5b!G42/1000000000000&lt;0,0,E160*(xb!$E$16+xb!$E$17)*dd5b!G42/1000000000000)</f>
        <v>0.1565502033047878</v>
      </c>
      <c r="L160" s="2">
        <f>IF(E160*(xb!$E$16+xb!$E$17)*dd5b!H42/1000000000000&lt;0,0,E160*(xb!$E$16+xb!$E$17)*dd5b!H42/1000000000000)</f>
        <v>0</v>
      </c>
      <c r="M160" s="2">
        <f>IF(E160*(xb!$E$16+xb!$E$17)*dd5b!I42/1000000000000&lt;0,0,E160*(xb!$E$16+xb!$E$17)*dd5b!I42/1000000000000)</f>
        <v>0</v>
      </c>
      <c r="N160" s="2">
        <f>IF(E160*(xb!$E$16+xb!$E$17)*dd5b!J42/1000000000000&lt;0,0,E160*(xb!$E$16+xb!$E$17)*dd5b!J42/1000000000000)</f>
        <v>0.54370729291483189</v>
      </c>
      <c r="O160" s="33">
        <f t="shared" si="1"/>
        <v>1.0002339336898718</v>
      </c>
      <c r="P160" s="101">
        <f>O160/('d5'!B42/1000000000000)</f>
        <v>1.2138761331187764E-2</v>
      </c>
      <c r="Q160" s="101">
        <f>G160/('d5'!C42/1000000000000)</f>
        <v>0</v>
      </c>
      <c r="R160" s="101">
        <f>H160/('d5'!D42/1000000000000)</f>
        <v>0</v>
      </c>
      <c r="S160" s="101">
        <f>I160/('d5'!E42/1000000000000)</f>
        <v>0</v>
      </c>
      <c r="T160" s="101">
        <f>J160/('d5'!F42/1000000000000)</f>
        <v>5.2079242616363215E-2</v>
      </c>
      <c r="U160" s="101">
        <f>K160/('d5'!G42/1000000000000)</f>
        <v>6.7770650781293421E-2</v>
      </c>
      <c r="V160" s="101">
        <f>L160/('d5'!H42/1000000000000)</f>
        <v>0</v>
      </c>
      <c r="W160" s="101">
        <f>M160/('d5'!I42/1000000000000)</f>
        <v>0</v>
      </c>
      <c r="X160" s="101">
        <f>N160/('d5'!J42/1000000000000)</f>
        <v>5.8589147943408609E-2</v>
      </c>
    </row>
    <row r="161" spans="1:24" x14ac:dyDescent="0.25">
      <c r="A161" s="5" t="s">
        <v>165</v>
      </c>
      <c r="B161" s="5">
        <v>2008</v>
      </c>
      <c r="C161" s="28">
        <v>0.82794760000000001</v>
      </c>
      <c r="D161" s="28">
        <f t="shared" si="2"/>
        <v>0.55908739051858913</v>
      </c>
      <c r="E161" s="28">
        <f t="shared" si="0"/>
        <v>0.26886020948141087</v>
      </c>
      <c r="F161" s="2">
        <f>IF(E161*(xb!$E$16+xb!$E$17)*'d5'!B43/1000000000000&lt;0,0,E161*(xb!$E$16+xb!$E$17)*'d5'!B43/1000000000000)</f>
        <v>5.2934542343747575</v>
      </c>
      <c r="G161" s="2">
        <f>IF(E161*(xb!$E$16+xb!$E$17)*dd5b!C43/1000000000000&lt;0,0,E161*(xb!$E$16+xb!$E$17)*dd5b!C43/1000000000000)</f>
        <v>0</v>
      </c>
      <c r="H161" s="2">
        <f>IF(E161*(xb!$E$16+xb!$E$17)*dd5b!D43/1000000000000&lt;0,0,E161*(xb!$E$16+xb!$E$17)*dd5b!D43/1000000000000)</f>
        <v>0</v>
      </c>
      <c r="I161" s="2">
        <f>IF(E161*(xb!$E$16+xb!$E$17)*dd5b!E43/1000000000000&lt;0,0,E161*(xb!$E$16+xb!$E$17)*dd5b!E43/1000000000000)</f>
        <v>0</v>
      </c>
      <c r="J161" s="2">
        <f>IF(E161*(xb!$E$16+xb!$E$17)*dd5b!F43/1000000000000&lt;0,0,E161*(xb!$E$16+xb!$E$17)*dd5b!F43/1000000000000)</f>
        <v>0.20672661507025683</v>
      </c>
      <c r="K161" s="2">
        <f>IF(E161*(xb!$E$16+xb!$E$17)*dd5b!G43/1000000000000&lt;0,0,E161*(xb!$E$16+xb!$E$17)*dd5b!G43/1000000000000)</f>
        <v>0.11213352756841204</v>
      </c>
      <c r="L161" s="2">
        <f>IF(E161*(xb!$E$16+xb!$E$17)*dd5b!H43/1000000000000&lt;0,0,E161*(xb!$E$16+xb!$E$17)*dd5b!H43/1000000000000)</f>
        <v>0</v>
      </c>
      <c r="M161" s="2">
        <f>IF(E161*(xb!$E$16+xb!$E$17)*dd5b!I43/1000000000000&lt;0,0,E161*(xb!$E$16+xb!$E$17)*dd5b!I43/1000000000000)</f>
        <v>0</v>
      </c>
      <c r="N161" s="2">
        <f>IF(E161*(xb!$E$16+xb!$E$17)*dd5b!J43/1000000000000&lt;0,0,E161*(xb!$E$16+xb!$E$17)*dd5b!J43/1000000000000)</f>
        <v>0.36333768709317865</v>
      </c>
      <c r="O161" s="33">
        <f t="shared" si="1"/>
        <v>0.6821978297318475</v>
      </c>
      <c r="P161" s="101">
        <f>O161/('d5'!B43/1000000000000)</f>
        <v>8.0733470974183128E-3</v>
      </c>
      <c r="Q161" s="101">
        <f>G161/('d5'!C43/1000000000000)</f>
        <v>0</v>
      </c>
      <c r="R161" s="101">
        <f>H161/('d5'!D43/1000000000000)</f>
        <v>0</v>
      </c>
      <c r="S161" s="101">
        <f>I161/('d5'!E43/1000000000000)</f>
        <v>0</v>
      </c>
      <c r="T161" s="101">
        <f>J161/('d5'!F43/1000000000000)</f>
        <v>3.439710733282144E-2</v>
      </c>
      <c r="U161" s="101">
        <f>K161/('d5'!G43/1000000000000)</f>
        <v>4.5956363757545915E-2</v>
      </c>
      <c r="V161" s="101">
        <f>L161/('d5'!H43/1000000000000)</f>
        <v>0</v>
      </c>
      <c r="W161" s="101">
        <f>M161/('d5'!I43/1000000000000)</f>
        <v>0</v>
      </c>
      <c r="X161" s="101">
        <f>N161/('d5'!J43/1000000000000)</f>
        <v>3.7418917311346923E-2</v>
      </c>
    </row>
    <row r="162" spans="1:24" x14ac:dyDescent="0.25">
      <c r="A162" s="5" t="s">
        <v>165</v>
      </c>
      <c r="B162" s="5">
        <v>2009</v>
      </c>
      <c r="C162" s="28">
        <v>0.95907940000000003</v>
      </c>
      <c r="D162" s="28">
        <f t="shared" si="2"/>
        <v>0.56650459395328889</v>
      </c>
      <c r="E162" s="28">
        <f t="shared" si="0"/>
        <v>0.39257480604671113</v>
      </c>
      <c r="F162" s="2">
        <f>IF(E162*(xb!$E$16+xb!$E$17)*'d5'!B44/1000000000000&lt;0,0,E162*(xb!$E$16+xb!$E$17)*'d5'!B44/1000000000000)</f>
        <v>7.6651801179844545</v>
      </c>
      <c r="G162" s="2">
        <f>IF(E162*(xb!$E$16+xb!$E$17)*dd5b!C44/1000000000000&lt;0,0,E162*(xb!$E$16+xb!$E$17)*dd5b!C44/1000000000000)</f>
        <v>0</v>
      </c>
      <c r="H162" s="2">
        <f>IF(E162*(xb!$E$16+xb!$E$17)*dd5b!D44/1000000000000&lt;0,0,E162*(xb!$E$16+xb!$E$17)*dd5b!D44/1000000000000)</f>
        <v>0</v>
      </c>
      <c r="I162" s="2">
        <f>IF(E162*(xb!$E$16+xb!$E$17)*dd5b!E44/1000000000000&lt;0,0,E162*(xb!$E$16+xb!$E$17)*dd5b!E44/1000000000000)</f>
        <v>0</v>
      </c>
      <c r="J162" s="2">
        <f>IF(E162*(xb!$E$16+xb!$E$17)*dd5b!F44/1000000000000&lt;0,0,E162*(xb!$E$16+xb!$E$17)*dd5b!F44/1000000000000)</f>
        <v>0.41161468413997671</v>
      </c>
      <c r="K162" s="2">
        <f>IF(E162*(xb!$E$16+xb!$E$17)*dd5b!G44/1000000000000&lt;0,0,E162*(xb!$E$16+xb!$E$17)*dd5b!G44/1000000000000)</f>
        <v>0.17287816733879019</v>
      </c>
      <c r="L162" s="2">
        <f>IF(E162*(xb!$E$16+xb!$E$17)*dd5b!H44/1000000000000&lt;0,0,E162*(xb!$E$16+xb!$E$17)*dd5b!H44/1000000000000)</f>
        <v>0</v>
      </c>
      <c r="M162" s="2">
        <f>IF(E162*(xb!$E$16+xb!$E$17)*dd5b!I44/1000000000000&lt;0,0,E162*(xb!$E$16+xb!$E$17)*dd5b!I44/1000000000000)</f>
        <v>0</v>
      </c>
      <c r="N162" s="2">
        <f>IF(E162*(xb!$E$16+xb!$E$17)*dd5b!J44/1000000000000&lt;0,0,E162*(xb!$E$16+xb!$E$17)*dd5b!J44/1000000000000)</f>
        <v>0.53967258587241385</v>
      </c>
      <c r="O162" s="33">
        <f t="shared" si="1"/>
        <v>1.1241654373511807</v>
      </c>
      <c r="P162" s="101">
        <f>O162/('d5'!B44/1000000000000)</f>
        <v>1.3414862020897145E-2</v>
      </c>
      <c r="Q162" s="101">
        <f>G162/('d5'!C44/1000000000000)</f>
        <v>0</v>
      </c>
      <c r="R162" s="101">
        <f>H162/('d5'!D44/1000000000000)</f>
        <v>0</v>
      </c>
      <c r="S162" s="101">
        <f>I162/('d5'!E44/1000000000000)</f>
        <v>0</v>
      </c>
      <c r="T162" s="101">
        <f>J162/('d5'!F44/1000000000000)</f>
        <v>6.8261141648420676E-2</v>
      </c>
      <c r="U162" s="101">
        <f>K162/('d5'!G44/1000000000000)</f>
        <v>6.8331291438257002E-2</v>
      </c>
      <c r="V162" s="101">
        <f>L162/('d5'!H44/1000000000000)</f>
        <v>0</v>
      </c>
      <c r="W162" s="101">
        <f>M162/('d5'!I44/1000000000000)</f>
        <v>0</v>
      </c>
      <c r="X162" s="101">
        <f>N162/('d5'!J44/1000000000000)</f>
        <v>5.2909077046315089E-2</v>
      </c>
    </row>
    <row r="163" spans="1:24" x14ac:dyDescent="0.25">
      <c r="A163" s="5" t="s">
        <v>165</v>
      </c>
      <c r="B163" s="5">
        <v>2010</v>
      </c>
      <c r="C163" s="28">
        <v>1.0426692</v>
      </c>
      <c r="D163" s="28">
        <f t="shared" si="2"/>
        <v>0.57392179738798865</v>
      </c>
      <c r="E163" s="28">
        <f t="shared" si="0"/>
        <v>0.46874740261201131</v>
      </c>
      <c r="F163" s="2">
        <f>IF(E163*(xb!$E$16+xb!$E$17)*'d5'!B45/1000000000000&lt;0,0,E163*(xb!$E$16+xb!$E$17)*'d5'!B45/1000000000000)</f>
        <v>9.6002749286758196</v>
      </c>
      <c r="G163" s="2">
        <f>IF(E163*(xb!$E$16+xb!$E$17)*dd5b!C45/1000000000000&lt;0,0,E163*(xb!$E$16+xb!$E$17)*dd5b!C45/1000000000000)</f>
        <v>0</v>
      </c>
      <c r="H163" s="2">
        <f>IF(E163*(xb!$E$16+xb!$E$17)*dd5b!D45/1000000000000&lt;0,0,E163*(xb!$E$16+xb!$E$17)*dd5b!D45/1000000000000)</f>
        <v>0</v>
      </c>
      <c r="I163" s="2">
        <f>IF(E163*(xb!$E$16+xb!$E$17)*dd5b!E45/1000000000000&lt;0,0,E163*(xb!$E$16+xb!$E$17)*dd5b!E45/1000000000000)</f>
        <v>0</v>
      </c>
      <c r="J163" s="2">
        <f>IF(E163*(xb!$E$16+xb!$E$17)*dd5b!F45/1000000000000&lt;0,0,E163*(xb!$E$16+xb!$E$17)*dd5b!F45/1000000000000)</f>
        <v>0.49148165163869384</v>
      </c>
      <c r="K163" s="2">
        <f>IF(E163*(xb!$E$16+xb!$E$17)*dd5b!G45/1000000000000&lt;0,0,E163*(xb!$E$16+xb!$E$17)*dd5b!G45/1000000000000)</f>
        <v>0.20533011224016542</v>
      </c>
      <c r="L163" s="2">
        <f>IF(E163*(xb!$E$16+xb!$E$17)*dd5b!H45/1000000000000&lt;0,0,E163*(xb!$E$16+xb!$E$17)*dd5b!H45/1000000000000)</f>
        <v>0</v>
      </c>
      <c r="M163" s="2">
        <f>IF(E163*(xb!$E$16+xb!$E$17)*dd5b!I45/1000000000000&lt;0,0,E163*(xb!$E$16+xb!$E$17)*dd5b!I45/1000000000000)</f>
        <v>0</v>
      </c>
      <c r="N163" s="2">
        <f>IF(E163*(xb!$E$16+xb!$E$17)*dd5b!J45/1000000000000&lt;0,0,E163*(xb!$E$16+xb!$E$17)*dd5b!J45/1000000000000)</f>
        <v>0.78637064262191014</v>
      </c>
      <c r="O163" s="33">
        <f t="shared" si="1"/>
        <v>1.4831824065007693</v>
      </c>
      <c r="P163" s="101">
        <f>O163/('d5'!B45/1000000000000)</f>
        <v>1.6873519982943903E-2</v>
      </c>
      <c r="Q163" s="101">
        <f>G163/('d5'!C45/1000000000000)</f>
        <v>0</v>
      </c>
      <c r="R163" s="101">
        <f>H163/('d5'!D45/1000000000000)</f>
        <v>0</v>
      </c>
      <c r="S163" s="101">
        <f>I163/('d5'!E45/1000000000000)</f>
        <v>0</v>
      </c>
      <c r="T163" s="101">
        <f>J163/('d5'!F45/1000000000000)</f>
        <v>7.7276989251366945E-2</v>
      </c>
      <c r="U163" s="101">
        <f>K163/('d5'!G45/1000000000000)</f>
        <v>7.633089674355592E-2</v>
      </c>
      <c r="V163" s="101">
        <f>L163/('d5'!H45/1000000000000)</f>
        <v>0</v>
      </c>
      <c r="W163" s="101">
        <f>M163/('d5'!I45/1000000000000)</f>
        <v>0</v>
      </c>
      <c r="X163" s="101">
        <f>N163/('d5'!J45/1000000000000)</f>
        <v>7.1488240238355469E-2</v>
      </c>
    </row>
    <row r="164" spans="1:24" x14ac:dyDescent="0.25">
      <c r="A164" s="5" t="s">
        <v>165</v>
      </c>
      <c r="B164" s="5">
        <v>2011</v>
      </c>
      <c r="C164" s="28">
        <v>0.89999549999999995</v>
      </c>
      <c r="D164" s="28">
        <f t="shared" si="2"/>
        <v>0.58133900082268841</v>
      </c>
      <c r="E164" s="28">
        <f t="shared" si="0"/>
        <v>0.31865649917731154</v>
      </c>
      <c r="F164" s="2">
        <f>IF(E164*(xb!$E$16+xb!$E$17)*'d5'!B46/1000000000000&lt;0,0,E164*(xb!$E$16+xb!$E$17)*'d5'!B46/1000000000000)</f>
        <v>6.7713231449181999</v>
      </c>
      <c r="G164" s="2">
        <f>IF(E164*(xb!$E$16+xb!$E$17)*dd5b!C46/1000000000000&lt;0,0,E164*(xb!$E$16+xb!$E$17)*dd5b!C46/1000000000000)</f>
        <v>0</v>
      </c>
      <c r="H164" s="2">
        <f>IF(E164*(xb!$E$16+xb!$E$17)*dd5b!D46/1000000000000&lt;0,0,E164*(xb!$E$16+xb!$E$17)*dd5b!D46/1000000000000)</f>
        <v>0</v>
      </c>
      <c r="I164" s="2">
        <f>IF(E164*(xb!$E$16+xb!$E$17)*dd5b!E46/1000000000000&lt;0,0,E164*(xb!$E$16+xb!$E$17)*dd5b!E46/1000000000000)</f>
        <v>0</v>
      </c>
      <c r="J164" s="2">
        <f>IF(E164*(xb!$E$16+xb!$E$17)*dd5b!F46/1000000000000&lt;0,0,E164*(xb!$E$16+xb!$E$17)*dd5b!F46/1000000000000)</f>
        <v>0.34153603581824254</v>
      </c>
      <c r="K164" s="2">
        <f>IF(E164*(xb!$E$16+xb!$E$17)*dd5b!G46/1000000000000&lt;0,0,E164*(xb!$E$16+xb!$E$17)*dd5b!G46/1000000000000)</f>
        <v>0.14775145897354408</v>
      </c>
      <c r="L164" s="2">
        <f>IF(E164*(xb!$E$16+xb!$E$17)*dd5b!H46/1000000000000&lt;0,0,E164*(xb!$E$16+xb!$E$17)*dd5b!H46/1000000000000)</f>
        <v>0</v>
      </c>
      <c r="M164" s="2">
        <f>IF(E164*(xb!$E$16+xb!$E$17)*dd5b!I46/1000000000000&lt;0,0,E164*(xb!$E$16+xb!$E$17)*dd5b!I46/1000000000000)</f>
        <v>0</v>
      </c>
      <c r="N164" s="2">
        <f>IF(E164*(xb!$E$16+xb!$E$17)*dd5b!J46/1000000000000&lt;0,0,E164*(xb!$E$16+xb!$E$17)*dd5b!J46/1000000000000)</f>
        <v>0.53457814301985795</v>
      </c>
      <c r="O164" s="33">
        <f t="shared" si="1"/>
        <v>1.0238656378116446</v>
      </c>
      <c r="P164" s="101">
        <f>O164/('d5'!B46/1000000000000)</f>
        <v>1.1226596905829436E-2</v>
      </c>
      <c r="Q164" s="101">
        <f>G164/('d5'!C46/1000000000000)</f>
        <v>0</v>
      </c>
      <c r="R164" s="101">
        <f>H164/('d5'!D46/1000000000000)</f>
        <v>0</v>
      </c>
      <c r="S164" s="101">
        <f>I164/('d5'!E46/1000000000000)</f>
        <v>0</v>
      </c>
      <c r="T164" s="101">
        <f>J164/('d5'!F46/1000000000000)</f>
        <v>5.1051724337554935E-2</v>
      </c>
      <c r="U164" s="101">
        <f>K164/('d5'!G46/1000000000000)</f>
        <v>5.220899610372582E-2</v>
      </c>
      <c r="V164" s="101">
        <f>L164/('d5'!H46/1000000000000)</f>
        <v>0</v>
      </c>
      <c r="W164" s="101">
        <f>M164/('d5'!I46/1000000000000)</f>
        <v>0</v>
      </c>
      <c r="X164" s="101">
        <f>N164/('d5'!J46/1000000000000)</f>
        <v>4.608432267412569E-2</v>
      </c>
    </row>
    <row r="165" spans="1:24" x14ac:dyDescent="0.25">
      <c r="A165" s="5" t="s">
        <v>165</v>
      </c>
      <c r="B165" s="5">
        <v>2012</v>
      </c>
      <c r="C165" s="28">
        <v>0.93990479999999998</v>
      </c>
      <c r="D165" s="28">
        <f t="shared" si="2"/>
        <v>0.58875620425738817</v>
      </c>
      <c r="E165" s="28">
        <f t="shared" si="0"/>
        <v>0.35114859574261181</v>
      </c>
      <c r="F165" s="2">
        <f>IF(E165*(xb!$E$16+xb!$E$17)*'d5'!B47/1000000000000&lt;0,0,E165*(xb!$E$16+xb!$E$17)*'d5'!B47/1000000000000)</f>
        <v>7.6908565439546832</v>
      </c>
      <c r="G165" s="2">
        <f>IF(E165*(xb!$E$16+xb!$E$17)*dd5b!C47/1000000000000&lt;0,0,E165*(xb!$E$16+xb!$E$17)*dd5b!C47/1000000000000)</f>
        <v>0</v>
      </c>
      <c r="H165" s="2">
        <f>IF(E165*(xb!$E$16+xb!$E$17)*dd5b!D47/1000000000000&lt;0,0,E165*(xb!$E$16+xb!$E$17)*dd5b!D47/1000000000000)</f>
        <v>0</v>
      </c>
      <c r="I165" s="2">
        <f>IF(E165*(xb!$E$16+xb!$E$17)*dd5b!E47/1000000000000&lt;0,0,E165*(xb!$E$16+xb!$E$17)*dd5b!E47/1000000000000)</f>
        <v>0</v>
      </c>
      <c r="J165" s="2">
        <f>IF(E165*(xb!$E$16+xb!$E$17)*dd5b!F47/1000000000000&lt;0,0,E165*(xb!$E$16+xb!$E$17)*dd5b!F47/1000000000000)</f>
        <v>0.37636106491693133</v>
      </c>
      <c r="K165" s="2">
        <f>IF(E165*(xb!$E$16+xb!$E$17)*dd5b!G47/1000000000000&lt;0,0,E165*(xb!$E$16+xb!$E$17)*dd5b!G47/1000000000000)</f>
        <v>0.18081694640574311</v>
      </c>
      <c r="L165" s="2">
        <f>IF(E165*(xb!$E$16+xb!$E$17)*dd5b!H47/1000000000000&lt;0,0,E165*(xb!$E$16+xb!$E$17)*dd5b!H47/1000000000000)</f>
        <v>0</v>
      </c>
      <c r="M165" s="2">
        <f>IF(E165*(xb!$E$16+xb!$E$17)*dd5b!I47/1000000000000&lt;0,0,E165*(xb!$E$16+xb!$E$17)*dd5b!I47/1000000000000)</f>
        <v>0</v>
      </c>
      <c r="N165" s="2">
        <f>IF(E165*(xb!$E$16+xb!$E$17)*dd5b!J47/1000000000000&lt;0,0,E165*(xb!$E$16+xb!$E$17)*dd5b!J47/1000000000000)</f>
        <v>0.60545040877941125</v>
      </c>
      <c r="O165" s="33">
        <f t="shared" si="1"/>
        <v>1.1626284201020858</v>
      </c>
      <c r="P165" s="101">
        <f>O165/('d5'!B47/1000000000000)</f>
        <v>1.236838744789453E-2</v>
      </c>
      <c r="Q165" s="101">
        <f>G165/('d5'!C47/1000000000000)</f>
        <v>0</v>
      </c>
      <c r="R165" s="101">
        <f>H165/('d5'!D47/1000000000000)</f>
        <v>0</v>
      </c>
      <c r="S165" s="101">
        <f>I165/('d5'!E47/1000000000000)</f>
        <v>0</v>
      </c>
      <c r="T165" s="101">
        <f>J165/('d5'!F47/1000000000000)</f>
        <v>5.4230700996675985E-2</v>
      </c>
      <c r="U165" s="101">
        <f>K165/('d5'!G47/1000000000000)</f>
        <v>6.0676827652933932E-2</v>
      </c>
      <c r="V165" s="101">
        <f>L165/('d5'!H47/1000000000000)</f>
        <v>0</v>
      </c>
      <c r="W165" s="101">
        <f>M165/('d5'!I47/1000000000000)</f>
        <v>0</v>
      </c>
      <c r="X165" s="101">
        <f>N165/('d5'!J47/1000000000000)</f>
        <v>4.9223610469870831E-2</v>
      </c>
    </row>
    <row r="166" spans="1:24" x14ac:dyDescent="0.25">
      <c r="A166" s="5" t="s">
        <v>165</v>
      </c>
      <c r="B166" s="5">
        <v>2013</v>
      </c>
      <c r="C166" s="28">
        <v>0.98587309999999995</v>
      </c>
      <c r="D166" s="28">
        <f t="shared" si="2"/>
        <v>0.59617340769208793</v>
      </c>
      <c r="E166" s="28">
        <f t="shared" si="0"/>
        <v>0.38969969230791202</v>
      </c>
      <c r="F166" s="2">
        <f>IF(E166*(xb!$E$16+xb!$E$17)*'d5'!B48/1000000000000&lt;0,0,E166*(xb!$E$16+xb!$E$17)*'d5'!B48/1000000000000)</f>
        <v>8.8166827486818953</v>
      </c>
      <c r="G166" s="2">
        <f>IF(E166*(xb!$E$16+xb!$E$17)*dd5b!C48/1000000000000&lt;0,0,E166*(xb!$E$16+xb!$E$17)*dd5b!C48/1000000000000)</f>
        <v>0</v>
      </c>
      <c r="H166" s="2">
        <f>IF(E166*(xb!$E$16+xb!$E$17)*dd5b!D48/1000000000000&lt;0,0,E166*(xb!$E$16+xb!$E$17)*dd5b!D48/1000000000000)</f>
        <v>0</v>
      </c>
      <c r="I166" s="2">
        <f>IF(E166*(xb!$E$16+xb!$E$17)*dd5b!E48/1000000000000&lt;0,0,E166*(xb!$E$16+xb!$E$17)*dd5b!E48/1000000000000)</f>
        <v>0</v>
      </c>
      <c r="J166" s="2">
        <f>IF(E166*(xb!$E$16+xb!$E$17)*dd5b!F48/1000000000000&lt;0,0,E166*(xb!$E$16+xb!$E$17)*dd5b!F48/1000000000000)</f>
        <v>0.41768013021562012</v>
      </c>
      <c r="K166" s="2">
        <f>IF(E166*(xb!$E$16+xb!$E$17)*dd5b!G48/1000000000000&lt;0,0,E166*(xb!$E$16+xb!$E$17)*dd5b!G48/1000000000000)</f>
        <v>0.20974806539088747</v>
      </c>
      <c r="L166" s="2">
        <f>IF(E166*(xb!$E$16+xb!$E$17)*dd5b!H48/1000000000000&lt;0,0,E166*(xb!$E$16+xb!$E$17)*dd5b!H48/1000000000000)</f>
        <v>0</v>
      </c>
      <c r="M166" s="2">
        <f>IF(E166*(xb!$E$16+xb!$E$17)*dd5b!I48/1000000000000&lt;0,0,E166*(xb!$E$16+xb!$E$17)*dd5b!I48/1000000000000)</f>
        <v>0</v>
      </c>
      <c r="N166" s="2">
        <f>IF(E166*(xb!$E$16+xb!$E$17)*dd5b!J48/1000000000000&lt;0,0,E166*(xb!$E$16+xb!$E$17)*dd5b!J48/1000000000000)</f>
        <v>0.78088024344659412</v>
      </c>
      <c r="O166" s="33">
        <f t="shared" si="1"/>
        <v>1.4083084390531018</v>
      </c>
      <c r="P166" s="101">
        <f>O166/('d5'!B48/1000000000000)</f>
        <v>1.4503691442359442E-2</v>
      </c>
      <c r="Q166" s="101">
        <f>G166/('d5'!C48/1000000000000)</f>
        <v>0</v>
      </c>
      <c r="R166" s="101">
        <f>H166/('d5'!D48/1000000000000)</f>
        <v>0</v>
      </c>
      <c r="S166" s="101">
        <f>I166/('d5'!E48/1000000000000)</f>
        <v>0</v>
      </c>
      <c r="T166" s="101">
        <f>J166/('d5'!F48/1000000000000)</f>
        <v>5.8416801428758054E-2</v>
      </c>
      <c r="U166" s="101">
        <f>K166/('d5'!G48/1000000000000)</f>
        <v>6.6798746939773071E-2</v>
      </c>
      <c r="V166" s="101">
        <f>L166/('d5'!H48/1000000000000)</f>
        <v>0</v>
      </c>
      <c r="W166" s="101">
        <f>M166/('d5'!I48/1000000000000)</f>
        <v>0</v>
      </c>
      <c r="X166" s="101">
        <f>N166/('d5'!J48/1000000000000)</f>
        <v>6.0067711034353391E-2</v>
      </c>
    </row>
    <row r="167" spans="1:24" x14ac:dyDescent="0.25">
      <c r="A167" s="5" t="s">
        <v>165</v>
      </c>
      <c r="B167" s="5">
        <v>2014</v>
      </c>
      <c r="C167" s="28">
        <v>1.0351694</v>
      </c>
      <c r="D167" s="28">
        <f t="shared" si="2"/>
        <v>0.60359061112678769</v>
      </c>
      <c r="E167" s="28">
        <f t="shared" si="0"/>
        <v>0.43157878887321233</v>
      </c>
      <c r="F167" s="2">
        <f>IF(E167*(xb!$E$16+xb!$E$17)*'d5'!B49/1000000000000&lt;0,0,E167*(xb!$E$16+xb!$E$17)*'d5'!B49/1000000000000)</f>
        <v>10.055785780745847</v>
      </c>
      <c r="G167" s="2">
        <f>IF(E167*(xb!$E$16+xb!$E$17)*dd5b!C49/1000000000000&lt;0,0,E167*(xb!$E$16+xb!$E$17)*dd5b!C49/1000000000000)</f>
        <v>0</v>
      </c>
      <c r="H167" s="2">
        <f>IF(E167*(xb!$E$16+xb!$E$17)*dd5b!D49/1000000000000&lt;0,0,E167*(xb!$E$16+xb!$E$17)*dd5b!D49/1000000000000)</f>
        <v>0</v>
      </c>
      <c r="I167" s="2">
        <f>IF(E167*(xb!$E$16+xb!$E$17)*dd5b!E49/1000000000000&lt;0,0,E167*(xb!$E$16+xb!$E$17)*dd5b!E49/1000000000000)</f>
        <v>0</v>
      </c>
      <c r="J167" s="2">
        <f>IF(E167*(xb!$E$16+xb!$E$17)*dd5b!F49/1000000000000&lt;0,0,E167*(xb!$E$16+xb!$E$17)*dd5b!F49/1000000000000)</f>
        <v>0.56312400372176741</v>
      </c>
      <c r="K167" s="2">
        <f>IF(E167*(xb!$E$16+xb!$E$17)*dd5b!G49/1000000000000&lt;0,0,E167*(xb!$E$16+xb!$E$17)*dd5b!G49/1000000000000)</f>
        <v>0.24234443731597491</v>
      </c>
      <c r="L167" s="2">
        <f>IF(E167*(xb!$E$16+xb!$E$17)*dd5b!H49/1000000000000&lt;0,0,E167*(xb!$E$16+xb!$E$17)*dd5b!H49/1000000000000)</f>
        <v>0</v>
      </c>
      <c r="M167" s="2">
        <f>IF(E167*(xb!$E$16+xb!$E$17)*dd5b!I49/1000000000000&lt;0,0,E167*(xb!$E$16+xb!$E$17)*dd5b!I49/1000000000000)</f>
        <v>0</v>
      </c>
      <c r="N167" s="2">
        <f>IF(E167*(xb!$E$16+xb!$E$17)*dd5b!J49/1000000000000&lt;0,0,E167*(xb!$E$16+xb!$E$17)*dd5b!J49/1000000000000)</f>
        <v>0.8748533629248888</v>
      </c>
      <c r="O167" s="33">
        <f t="shared" si="1"/>
        <v>1.6803218039626311</v>
      </c>
      <c r="P167" s="101">
        <f>O167/('d5'!B49/1000000000000)</f>
        <v>1.6803218039626311E-2</v>
      </c>
      <c r="Q167" s="101">
        <f>G167/('d5'!C49/1000000000000)</f>
        <v>0</v>
      </c>
      <c r="R167" s="101">
        <f>H167/('d5'!D49/1000000000000)</f>
        <v>0</v>
      </c>
      <c r="S167" s="101">
        <f>I167/('d5'!E49/1000000000000)</f>
        <v>0</v>
      </c>
      <c r="T167" s="101">
        <f>J167/('d5'!F49/1000000000000)</f>
        <v>7.6407598876766264E-2</v>
      </c>
      <c r="U167" s="101">
        <f>K167/('d5'!G49/1000000000000)</f>
        <v>7.3215842089418406E-2</v>
      </c>
      <c r="V167" s="101">
        <f>L167/('d5'!H49/1000000000000)</f>
        <v>0</v>
      </c>
      <c r="W167" s="101">
        <f>M167/('d5'!I49/1000000000000)</f>
        <v>0</v>
      </c>
      <c r="X167" s="101">
        <f>N167/('d5'!J49/1000000000000)</f>
        <v>6.3857909702546636E-2</v>
      </c>
    </row>
    <row r="168" spans="1:24" x14ac:dyDescent="0.25">
      <c r="A168" s="5" t="s">
        <v>165</v>
      </c>
      <c r="B168" s="5">
        <v>2015</v>
      </c>
      <c r="C168" s="28">
        <v>1.1874121</v>
      </c>
      <c r="D168" s="28">
        <f t="shared" si="2"/>
        <v>0.61100781456148745</v>
      </c>
      <c r="E168" s="28">
        <f t="shared" si="0"/>
        <v>0.57640428543851252</v>
      </c>
      <c r="F168" s="2">
        <f>IF(E168*(xb!$E$16+xb!$E$17)*'d5'!B50/1000000000000&lt;0,0,E168*(xb!$E$16+xb!$E$17)*'d5'!B50/1000000000000)</f>
        <v>13.967428644746038</v>
      </c>
      <c r="G168" s="2">
        <f>IF(E168*(xb!$E$16+xb!$E$17)*dd5b!C50/1000000000000&lt;0,0,E168*(xb!$E$16+xb!$E$17)*dd5b!C50/1000000000000)</f>
        <v>0</v>
      </c>
      <c r="H168" s="2">
        <f>IF(E168*(xb!$E$16+xb!$E$17)*dd5b!D50/1000000000000&lt;0,0,E168*(xb!$E$16+xb!$E$17)*dd5b!D50/1000000000000)</f>
        <v>0</v>
      </c>
      <c r="I168" s="2">
        <f>IF(E168*(xb!$E$16+xb!$E$17)*dd5b!E50/1000000000000&lt;0,0,E168*(xb!$E$16+xb!$E$17)*dd5b!E50/1000000000000)</f>
        <v>0</v>
      </c>
      <c r="J168" s="2">
        <f>IF(E168*(xb!$E$16+xb!$E$17)*dd5b!F50/1000000000000&lt;0,0,E168*(xb!$E$16+xb!$E$17)*dd5b!F50/1000000000000)</f>
        <v>0.7520923116401711</v>
      </c>
      <c r="K168" s="2">
        <f>IF(E168*(xb!$E$16+xb!$E$17)*dd5b!G50/1000000000000&lt;0,0,E168*(xb!$E$16+xb!$E$17)*dd5b!G50/1000000000000)</f>
        <v>0.32366829840228795</v>
      </c>
      <c r="L168" s="2">
        <f>IF(E168*(xb!$E$16+xb!$E$17)*dd5b!H50/1000000000000&lt;0,0,E168*(xb!$E$16+xb!$E$17)*dd5b!H50/1000000000000)</f>
        <v>0</v>
      </c>
      <c r="M168" s="2">
        <f>IF(E168*(xb!$E$16+xb!$E$17)*dd5b!I50/1000000000000&lt;0,0,E168*(xb!$E$16+xb!$E$17)*dd5b!I50/1000000000000)</f>
        <v>0</v>
      </c>
      <c r="N168" s="2">
        <f>IF(E168*(xb!$E$16+xb!$E$17)*dd5b!J50/1000000000000&lt;0,0,E168*(xb!$E$16+xb!$E$17)*dd5b!J50/1000000000000)</f>
        <v>1.3295917652210167</v>
      </c>
      <c r="O168" s="33">
        <f t="shared" si="1"/>
        <v>2.405352375263476</v>
      </c>
      <c r="P168" s="101">
        <f>O168/('d5'!B50/1000000000000)</f>
        <v>2.312838822368727E-2</v>
      </c>
      <c r="Q168" s="101">
        <f>G168/('d5'!C50/1000000000000)</f>
        <v>0</v>
      </c>
      <c r="R168" s="101">
        <f>H168/('d5'!D50/1000000000000)</f>
        <v>0</v>
      </c>
      <c r="S168" s="101">
        <f>I168/('d5'!E50/1000000000000)</f>
        <v>0</v>
      </c>
      <c r="T168" s="101">
        <f>J168/('d5'!F50/1000000000000)</f>
        <v>9.8441402047142815E-2</v>
      </c>
      <c r="U168" s="101">
        <f>K168/('d5'!G50/1000000000000)</f>
        <v>9.4639853334002322E-2</v>
      </c>
      <c r="V168" s="101">
        <f>L168/('d5'!H50/1000000000000)</f>
        <v>0</v>
      </c>
      <c r="W168" s="101">
        <f>M168/('d5'!I50/1000000000000)</f>
        <v>0</v>
      </c>
      <c r="X168" s="101">
        <f>N168/('d5'!J50/1000000000000)</f>
        <v>9.1067929124727179E-2</v>
      </c>
    </row>
    <row r="169" spans="1:24" x14ac:dyDescent="0.25">
      <c r="A169" s="5" t="s">
        <v>165</v>
      </c>
      <c r="B169" s="5">
        <v>2016</v>
      </c>
      <c r="C169" s="28">
        <v>1.2952248</v>
      </c>
      <c r="D169" s="28">
        <f t="shared" si="2"/>
        <v>0.61842501799618721</v>
      </c>
      <c r="E169" s="28">
        <f t="shared" si="0"/>
        <v>0.67679978200381274</v>
      </c>
      <c r="F169" s="2">
        <f>IF(E169*(xb!$E$16+xb!$E$17)*'d5'!B51/1000000000000&lt;0,0,E169*(xb!$E$16+xb!$E$17)*'d5'!B51/1000000000000)</f>
        <v>16.873295365137057</v>
      </c>
      <c r="G169" s="2">
        <f>IF(E169*(xb!$E$16+xb!$E$17)*dd5b!C51/1000000000000&lt;0,0,E169*(xb!$E$16+xb!$E$17)*dd5b!C51/1000000000000)</f>
        <v>0</v>
      </c>
      <c r="H169" s="2">
        <f>IF(E169*(xb!$E$16+xb!$E$17)*dd5b!D51/1000000000000&lt;0,0,E169*(xb!$E$16+xb!$E$17)*dd5b!D51/1000000000000)</f>
        <v>0</v>
      </c>
      <c r="I169" s="2">
        <f>IF(E169*(xb!$E$16+xb!$E$17)*dd5b!E51/1000000000000&lt;0,0,E169*(xb!$E$16+xb!$E$17)*dd5b!E51/1000000000000)</f>
        <v>0</v>
      </c>
      <c r="J169" s="2">
        <f>IF(E169*(xb!$E$16+xb!$E$17)*dd5b!F51/1000000000000&lt;0,0,E169*(xb!$E$16+xb!$E$17)*dd5b!F51/1000000000000)</f>
        <v>0.8830883555585749</v>
      </c>
      <c r="K169" s="2">
        <f>IF(E169*(xb!$E$16+xb!$E$17)*dd5b!G51/1000000000000&lt;0,0,E169*(xb!$E$16+xb!$E$17)*dd5b!G51/1000000000000)</f>
        <v>0.38162032508066984</v>
      </c>
      <c r="L169" s="2">
        <f>IF(E169*(xb!$E$16+xb!$E$17)*dd5b!H51/1000000000000&lt;0,0,E169*(xb!$E$16+xb!$E$17)*dd5b!H51/1000000000000)</f>
        <v>0</v>
      </c>
      <c r="M169" s="2">
        <f>IF(E169*(xb!$E$16+xb!$E$17)*dd5b!I51/1000000000000&lt;0,0,E169*(xb!$E$16+xb!$E$17)*dd5b!I51/1000000000000)</f>
        <v>0</v>
      </c>
      <c r="N169" s="2">
        <f>IF(E169*(xb!$E$16+xb!$E$17)*dd5b!J51/1000000000000&lt;0,0,E169*(xb!$E$16+xb!$E$17)*dd5b!J51/1000000000000)</f>
        <v>1.5927129269895726</v>
      </c>
      <c r="O169" s="33">
        <f t="shared" si="1"/>
        <v>2.857421607628817</v>
      </c>
      <c r="P169" s="101">
        <f>O169/('d5'!B51/1000000000000)</f>
        <v>2.6704874837652496E-2</v>
      </c>
      <c r="Q169" s="101">
        <f>G169/('d5'!C51/1000000000000)</f>
        <v>0</v>
      </c>
      <c r="R169" s="101">
        <f>H169/('d5'!D51/1000000000000)</f>
        <v>0</v>
      </c>
      <c r="S169" s="101">
        <f>I169/('d5'!E51/1000000000000)</f>
        <v>0</v>
      </c>
      <c r="T169" s="101">
        <f>J169/('d5'!F51/1000000000000)</f>
        <v>0.11094074818575062</v>
      </c>
      <c r="U169" s="101">
        <f>K169/('d5'!G51/1000000000000)</f>
        <v>0.10966101295421547</v>
      </c>
      <c r="V169" s="101">
        <f>L169/('d5'!H51/1000000000000)</f>
        <v>0</v>
      </c>
      <c r="W169" s="101">
        <f>M169/('d5'!I51/1000000000000)</f>
        <v>0</v>
      </c>
      <c r="X169" s="101">
        <f>N169/('d5'!J51/1000000000000)</f>
        <v>0.10209698249933158</v>
      </c>
    </row>
    <row r="170" spans="1:24" x14ac:dyDescent="0.25">
      <c r="A170" s="5" t="s">
        <v>165</v>
      </c>
      <c r="B170" s="5">
        <v>2017</v>
      </c>
      <c r="C170" s="28">
        <v>1.2074720000000001</v>
      </c>
      <c r="D170" s="28">
        <f t="shared" si="2"/>
        <v>0.62584222143088697</v>
      </c>
      <c r="E170" s="28">
        <f t="shared" si="0"/>
        <v>0.58162977856911313</v>
      </c>
      <c r="F170" s="2">
        <f>IF(E170*(xb!$E$16+xb!$E$17)*'d5'!B52/1000000000000&lt;0,0,E170*(xb!$E$16+xb!$E$17)*'d5'!B52/1000000000000)</f>
        <v>15.042690963132973</v>
      </c>
      <c r="G170" s="2">
        <f>IF(E170*(xb!$E$16+xb!$E$17)*dd5b!C52/1000000000000&lt;0,0,E170*(xb!$E$16+xb!$E$17)*dd5b!C52/1000000000000)</f>
        <v>0</v>
      </c>
      <c r="H170" s="2">
        <f>IF(E170*(xb!$E$16+xb!$E$17)*dd5b!D52/1000000000000&lt;0,0,E170*(xb!$E$16+xb!$E$17)*dd5b!D52/1000000000000)</f>
        <v>0</v>
      </c>
      <c r="I170" s="2">
        <f>IF(E170*(xb!$E$16+xb!$E$17)*dd5b!E52/1000000000000&lt;0,0,E170*(xb!$E$16+xb!$E$17)*dd5b!E52/1000000000000)</f>
        <v>0</v>
      </c>
      <c r="J170" s="2">
        <f>IF(E170*(xb!$E$16+xb!$E$17)*dd5b!F52/1000000000000&lt;0,0,E170*(xb!$E$16+xb!$E$17)*dd5b!F52/1000000000000)</f>
        <v>0.75891053507697892</v>
      </c>
      <c r="K170" s="2">
        <f>IF(E170*(xb!$E$16+xb!$E$17)*dd5b!G52/1000000000000&lt;0,0,E170*(xb!$E$16+xb!$E$17)*dd5b!G52/1000000000000)</f>
        <v>0.33066816171211216</v>
      </c>
      <c r="L170" s="2">
        <f>IF(E170*(xb!$E$16+xb!$E$17)*dd5b!H52/1000000000000&lt;0,0,E170*(xb!$E$16+xb!$E$17)*dd5b!H52/1000000000000)</f>
        <v>0</v>
      </c>
      <c r="M170" s="2">
        <f>IF(E170*(xb!$E$16+xb!$E$17)*dd5b!I52/1000000000000&lt;0,0,E170*(xb!$E$16+xb!$E$17)*dd5b!I52/1000000000000)</f>
        <v>0</v>
      </c>
      <c r="N170" s="2">
        <f>IF(E170*(xb!$E$16+xb!$E$17)*dd5b!J52/1000000000000&lt;0,0,E170*(xb!$E$16+xb!$E$17)*dd5b!J52/1000000000000)</f>
        <v>1.5313730439946178</v>
      </c>
      <c r="O170" s="33">
        <f t="shared" si="1"/>
        <v>2.6209517407837088</v>
      </c>
      <c r="P170" s="101">
        <f>O170/('d5'!B52/1000000000000)</f>
        <v>2.3612177844898278E-2</v>
      </c>
      <c r="Q170" s="101">
        <f>G170/('d5'!C52/1000000000000)</f>
        <v>0</v>
      </c>
      <c r="R170" s="101">
        <f>H170/('d5'!D52/1000000000000)</f>
        <v>0</v>
      </c>
      <c r="S170" s="101">
        <f>I170/('d5'!E52/1000000000000)</f>
        <v>0</v>
      </c>
      <c r="T170" s="101">
        <f>J170/('d5'!F52/1000000000000)</f>
        <v>9.232488261277115E-2</v>
      </c>
      <c r="U170" s="101">
        <f>K170/('d5'!G52/1000000000000)</f>
        <v>9.2365408299472665E-2</v>
      </c>
      <c r="V170" s="101">
        <f>L170/('d5'!H52/1000000000000)</f>
        <v>0</v>
      </c>
      <c r="W170" s="101">
        <f>M170/('d5'!I52/1000000000000)</f>
        <v>0</v>
      </c>
      <c r="X170" s="101">
        <f>N170/('d5'!J52/1000000000000)</f>
        <v>9.2251388192446854E-2</v>
      </c>
    </row>
    <row r="171" spans="1:24" x14ac:dyDescent="0.25">
      <c r="A171" s="5" t="s">
        <v>165</v>
      </c>
      <c r="B171" s="5">
        <v>2018</v>
      </c>
      <c r="C171" s="28">
        <v>1.1249518000000001</v>
      </c>
      <c r="D171" s="28">
        <f t="shared" si="2"/>
        <v>0.63325942486558673</v>
      </c>
      <c r="E171" s="28">
        <f t="shared" si="0"/>
        <v>0.49169237513441333</v>
      </c>
      <c r="F171" s="2">
        <f>IF(E171*(xb!$E$16+xb!$E$17)*'d5'!B53/1000000000000&lt;0,0,E171*(xb!$E$16+xb!$E$17)*'d5'!B53/1000000000000)</f>
        <v>13.174897191726606</v>
      </c>
      <c r="G171" s="2">
        <f>IF(E171*(xb!$E$16+xb!$E$17)*dd5b!C53/1000000000000&lt;0,0,E171*(xb!$E$16+xb!$E$17)*dd5b!C53/1000000000000)</f>
        <v>0</v>
      </c>
      <c r="H171" s="2">
        <f>IF(E171*(xb!$E$16+xb!$E$17)*dd5b!D53/1000000000000&lt;0,0,E171*(xb!$E$16+xb!$E$17)*dd5b!D53/1000000000000)</f>
        <v>0</v>
      </c>
      <c r="I171" s="2">
        <f>IF(E171*(xb!$E$16+xb!$E$17)*dd5b!E53/1000000000000&lt;0,0,E171*(xb!$E$16+xb!$E$17)*dd5b!E53/1000000000000)</f>
        <v>0</v>
      </c>
      <c r="J171" s="2">
        <f>IF(E171*(xb!$E$16+xb!$E$17)*dd5b!F53/1000000000000&lt;0,0,E171*(xb!$E$16+xb!$E$17)*dd5b!F53/1000000000000)</f>
        <v>0.6530166434160144</v>
      </c>
      <c r="K171" s="2">
        <f>IF(E171*(xb!$E$16+xb!$E$17)*dd5b!G53/1000000000000&lt;0,0,E171*(xb!$E$16+xb!$E$17)*dd5b!G53/1000000000000)</f>
        <v>0.29099338145204851</v>
      </c>
      <c r="L171" s="2">
        <f>IF(E171*(xb!$E$16+xb!$E$17)*dd5b!H53/1000000000000&lt;0,0,E171*(xb!$E$16+xb!$E$17)*dd5b!H53/1000000000000)</f>
        <v>0</v>
      </c>
      <c r="M171" s="2">
        <f>IF(E171*(xb!$E$16+xb!$E$17)*dd5b!I53/1000000000000&lt;0,0,E171*(xb!$E$16+xb!$E$17)*dd5b!I53/1000000000000)</f>
        <v>0</v>
      </c>
      <c r="N171" s="2">
        <f>IF(E171*(xb!$E$16+xb!$E$17)*dd5b!J53/1000000000000&lt;0,0,E171*(xb!$E$16+xb!$E$17)*dd5b!J53/1000000000000)</f>
        <v>1.3174897191726607</v>
      </c>
      <c r="O171" s="33">
        <f t="shared" si="1"/>
        <v>2.2614997440407238</v>
      </c>
      <c r="P171" s="101">
        <f>O171/('d5'!B53/1000000000000)</f>
        <v>1.9665215165571511E-2</v>
      </c>
      <c r="Q171" s="101">
        <f>G171/('d5'!C53/1000000000000)</f>
        <v>0</v>
      </c>
      <c r="R171" s="101">
        <f>H171/('d5'!D53/1000000000000)</f>
        <v>0</v>
      </c>
      <c r="S171" s="101">
        <f>I171/('d5'!E53/1000000000000)</f>
        <v>0</v>
      </c>
      <c r="T171" s="101">
        <f>J171/('d5'!F53/1000000000000)</f>
        <v>7.7463421520286402E-2</v>
      </c>
      <c r="U171" s="101">
        <f>K171/('d5'!G53/1000000000000)</f>
        <v>7.8646859851905004E-2</v>
      </c>
      <c r="V171" s="101">
        <f>L171/('d5'!H53/1000000000000)</f>
        <v>0</v>
      </c>
      <c r="W171" s="101">
        <f>M171/('d5'!I53/1000000000000)</f>
        <v>0</v>
      </c>
      <c r="X171" s="101">
        <f>N171/('d5'!J53/1000000000000)</f>
        <v>7.5285126809866321E-2</v>
      </c>
    </row>
    <row r="172" spans="1:24" x14ac:dyDescent="0.25">
      <c r="A172" s="5" t="s">
        <v>165</v>
      </c>
      <c r="B172" s="5">
        <v>2019</v>
      </c>
      <c r="C172" s="28">
        <v>1.2533703</v>
      </c>
      <c r="D172" s="28">
        <f t="shared" si="2"/>
        <v>0.64067662830028649</v>
      </c>
      <c r="E172" s="28">
        <f t="shared" si="0"/>
        <v>0.61269367169971356</v>
      </c>
      <c r="F172" s="2">
        <f>IF(E172*(xb!$E$16+xb!$E$17)*'d5'!B54/1000000000000&lt;0,0,E172*(xb!$E$16+xb!$E$17)*'d5'!B54/1000000000000)</f>
        <v>16.845399809711925</v>
      </c>
      <c r="G172" s="2">
        <f>IF(E172*(xb!$E$16+xb!$E$17)*dd5b!C54/1000000000000&lt;0,0,E172*(xb!$E$16+xb!$E$17)*dd5b!C54/1000000000000)</f>
        <v>0</v>
      </c>
      <c r="H172" s="2">
        <f>IF(E172*(xb!$E$16+xb!$E$17)*dd5b!D54/1000000000000&lt;0,0,E172*(xb!$E$16+xb!$E$17)*dd5b!D54/1000000000000)</f>
        <v>0</v>
      </c>
      <c r="I172" s="2">
        <f>IF(E172*(xb!$E$16+xb!$E$17)*dd5b!E54/1000000000000&lt;0,0,E172*(xb!$E$16+xb!$E$17)*dd5b!E54/1000000000000)</f>
        <v>0</v>
      </c>
      <c r="J172" s="2">
        <f>IF(E172*(xb!$E$16+xb!$E$17)*dd5b!F54/1000000000000&lt;0,0,E172*(xb!$E$16+xb!$E$17)*dd5b!F54/1000000000000)</f>
        <v>0.82799422793499289</v>
      </c>
      <c r="K172" s="2">
        <f>IF(E172*(xb!$E$16+xb!$E$17)*dd5b!G54/1000000000000&lt;0,0,E172*(xb!$E$16+xb!$E$17)*dd5b!G54/1000000000000)</f>
        <v>0.36403194504038483</v>
      </c>
      <c r="L172" s="2">
        <f>IF(E172*(xb!$E$16+xb!$E$17)*dd5b!H54/1000000000000&lt;0,0,E172*(xb!$E$16+xb!$E$17)*dd5b!H54/1000000000000)</f>
        <v>0</v>
      </c>
      <c r="M172" s="2">
        <f>IF(E172*(xb!$E$16+xb!$E$17)*dd5b!I54/1000000000000&lt;0,0,E172*(xb!$E$16+xb!$E$17)*dd5b!I54/1000000000000)</f>
        <v>0</v>
      </c>
      <c r="N172" s="2">
        <f>IF(E172*(xb!$E$16+xb!$E$17)*dd5b!J54/1000000000000&lt;0,0,E172*(xb!$E$16+xb!$E$17)*dd5b!J54/1000000000000)</f>
        <v>1.6559884558699858</v>
      </c>
      <c r="O172" s="33">
        <f t="shared" si="1"/>
        <v>2.8480146288453634</v>
      </c>
      <c r="P172" s="101">
        <f>O172/('d5'!B54/1000000000000)</f>
        <v>2.4135717193604776E-2</v>
      </c>
      <c r="Q172" s="101">
        <f>G172/('d5'!C54/1000000000000)</f>
        <v>0</v>
      </c>
      <c r="R172" s="101">
        <f>H172/('d5'!D54/1000000000000)</f>
        <v>0</v>
      </c>
      <c r="S172" s="101">
        <f>I172/('d5'!E54/1000000000000)</f>
        <v>0</v>
      </c>
      <c r="T172" s="101">
        <f>J172/('d5'!F54/1000000000000)</f>
        <v>9.7068490965415352E-2</v>
      </c>
      <c r="U172" s="101">
        <f>K172/('d5'!G54/1000000000000)</f>
        <v>9.5296320691200226E-2</v>
      </c>
      <c r="V172" s="101">
        <f>L172/('d5'!H54/1000000000000)</f>
        <v>0</v>
      </c>
      <c r="W172" s="101">
        <f>M172/('d5'!I54/1000000000000)</f>
        <v>0</v>
      </c>
      <c r="X172" s="101">
        <f>N172/('d5'!J54/1000000000000)</f>
        <v>9.0491172451911794E-2</v>
      </c>
    </row>
    <row r="173" spans="1:24" x14ac:dyDescent="0.25">
      <c r="A173" s="5" t="s">
        <v>165</v>
      </c>
      <c r="B173" s="5">
        <v>2020</v>
      </c>
      <c r="C173" s="28">
        <v>1.2852182000000001</v>
      </c>
      <c r="D173" s="28">
        <f t="shared" si="2"/>
        <v>0.64809383173498625</v>
      </c>
      <c r="E173" s="28">
        <f t="shared" si="0"/>
        <v>0.63712436826501384</v>
      </c>
      <c r="F173" s="2">
        <f>IF(E173*(xb!$E$16+xb!$E$17)*'d5'!B55/1000000000000&lt;0,0,E173*(xb!$E$16+xb!$E$17)*'d5'!B55/1000000000000)</f>
        <v>17.071747447661046</v>
      </c>
      <c r="G173" s="2">
        <f>IF(E173*(xb!$E$16+xb!$E$17)*dd5b!C55/1000000000000&lt;0,0,E173*(xb!$E$16+xb!$E$17)*dd5b!C55/1000000000000)</f>
        <v>0</v>
      </c>
      <c r="H173" s="2">
        <f>IF(E173*(xb!$E$16+xb!$E$17)*dd5b!D55/1000000000000&lt;0,0,E173*(xb!$E$16+xb!$E$17)*dd5b!D55/1000000000000)</f>
        <v>0</v>
      </c>
      <c r="I173" s="2">
        <f>IF(E173*(xb!$E$16+xb!$E$17)*dd5b!E55/1000000000000&lt;0,0,E173*(xb!$E$16+xb!$E$17)*dd5b!E55/1000000000000)</f>
        <v>0</v>
      </c>
      <c r="J173" s="2">
        <f>IF(E173*(xb!$E$16+xb!$E$17)*dd5b!F55/1000000000000&lt;0,0,E173*(xb!$E$16+xb!$E$17)*dd5b!F55/1000000000000)</f>
        <v>0.83131987571219002</v>
      </c>
      <c r="K173" s="2">
        <f>IF(E173*(xb!$E$16+xb!$E$17)*dd5b!G55/1000000000000&lt;0,0,E173*(xb!$E$16+xb!$E$17)*dd5b!G55/1000000000000)</f>
        <v>0.37854744340465796</v>
      </c>
      <c r="L173" s="2">
        <f>IF(E173*(xb!$E$16+xb!$E$17)*dd5b!H55/1000000000000&lt;0,0,E173*(xb!$E$16+xb!$E$17)*dd5b!H55/1000000000000)</f>
        <v>0</v>
      </c>
      <c r="M173" s="2">
        <f>IF(E173*(xb!$E$16+xb!$E$17)*dd5b!I55/1000000000000&lt;0,0,E173*(xb!$E$16+xb!$E$17)*dd5b!I55/1000000000000)</f>
        <v>0</v>
      </c>
      <c r="N173" s="2">
        <f>IF(E173*(xb!$E$16+xb!$E$17)*dd5b!J55/1000000000000&lt;0,0,E173*(xb!$E$16+xb!$E$17)*dd5b!J55/1000000000000)</f>
        <v>1.7220197425466794</v>
      </c>
      <c r="O173" s="33">
        <f t="shared" si="1"/>
        <v>2.9318870616635273</v>
      </c>
      <c r="P173" s="101">
        <f>O173/('d5'!B55/1000000000000)</f>
        <v>2.5494670101421976E-2</v>
      </c>
      <c r="Q173" s="101">
        <f>G173/('d5'!C55/1000000000000)</f>
        <v>0</v>
      </c>
      <c r="R173" s="101">
        <f>H173/('d5'!D55/1000000000000)</f>
        <v>0</v>
      </c>
      <c r="S173" s="101">
        <f>I173/('d5'!E55/1000000000000)</f>
        <v>0</v>
      </c>
      <c r="T173" s="101">
        <f>J173/('d5'!F55/1000000000000)</f>
        <v>9.9084609739235996E-2</v>
      </c>
      <c r="U173" s="101">
        <f>K173/('d5'!G55/1000000000000)</f>
        <v>0.10094598490790879</v>
      </c>
      <c r="V173" s="101">
        <f>L173/('d5'!H55/1000000000000)</f>
        <v>0</v>
      </c>
      <c r="W173" s="101">
        <f>M173/('d5'!I55/1000000000000)</f>
        <v>0</v>
      </c>
      <c r="X173" s="101">
        <f>N173/('d5'!J55/1000000000000)</f>
        <v>9.6742682165543784E-2</v>
      </c>
    </row>
    <row r="174" spans="1:24" x14ac:dyDescent="0.25">
      <c r="A174" s="5" t="s">
        <v>165</v>
      </c>
      <c r="B174" s="5">
        <v>2021</v>
      </c>
      <c r="C174" s="28">
        <v>1.1242033</v>
      </c>
      <c r="D174" s="28">
        <f t="shared" si="2"/>
        <v>0.65551103516968601</v>
      </c>
      <c r="E174" s="28">
        <f t="shared" si="0"/>
        <v>0.46869226483031401</v>
      </c>
      <c r="F174" s="2">
        <f>IF(E174*(xb!$E$16+xb!$E$17)*'d5'!B56/1000000000000&lt;0,0,E174*(xb!$E$16+xb!$E$17)*'d5'!B56/1000000000000)</f>
        <v>13.323046320066506</v>
      </c>
      <c r="G174" s="2">
        <f>IF(E174*(xb!$E$16+xb!$E$17)*dd5b!C56/1000000000000&lt;0,0,E174*(xb!$E$16+xb!$E$17)*dd5b!C56/1000000000000)</f>
        <v>0</v>
      </c>
      <c r="H174" s="2">
        <f>IF(E174*(xb!$E$16+xb!$E$17)*dd5b!D56/1000000000000&lt;0,0,E174*(xb!$E$16+xb!$E$17)*dd5b!D56/1000000000000)</f>
        <v>0</v>
      </c>
      <c r="I174" s="2">
        <f>IF(E174*(xb!$E$16+xb!$E$17)*dd5b!E56/1000000000000&lt;0,0,E174*(xb!$E$16+xb!$E$17)*dd5b!E56/1000000000000)</f>
        <v>0</v>
      </c>
      <c r="J174" s="2">
        <f>IF(E174*(xb!$E$16+xb!$E$17)*dd5b!F56/1000000000000&lt;0,0,E174*(xb!$E$16+xb!$E$17)*dd5b!F56/1000000000000)</f>
        <v>0.63339072669168639</v>
      </c>
      <c r="K174" s="2">
        <f>IF(E174*(xb!$E$16+xb!$E$17)*dd5b!G56/1000000000000&lt;0,0,E174*(xb!$E$16+xb!$E$17)*dd5b!G56/1000000000000)</f>
        <v>0.2784735091489311</v>
      </c>
      <c r="L174" s="2">
        <f>IF(E174*(xb!$E$16+xb!$E$17)*dd5b!H56/1000000000000&lt;0,0,E174*(xb!$E$16+xb!$E$17)*dd5b!H56/1000000000000)</f>
        <v>0</v>
      </c>
      <c r="M174" s="2">
        <f>IF(E174*(xb!$E$16+xb!$E$17)*dd5b!I56/1000000000000&lt;0,0,E174*(xb!$E$16+xb!$E$17)*dd5b!I56/1000000000000)</f>
        <v>0</v>
      </c>
      <c r="N174" s="2">
        <f>IF(E174*(xb!$E$16+xb!$E$17)*dd5b!J56/1000000000000&lt;0,0,E174*(xb!$E$16+xb!$E$17)*dd5b!J56/1000000000000)</f>
        <v>1.3869072808593823</v>
      </c>
      <c r="O174" s="33">
        <f t="shared" si="1"/>
        <v>2.2987715166999996</v>
      </c>
      <c r="P174" s="101">
        <f>O174/('d5'!B56/1000000000000)</f>
        <v>1.8842389481147536E-2</v>
      </c>
      <c r="Q174" s="101">
        <f>G174/('d5'!C56/1000000000000)</f>
        <v>0</v>
      </c>
      <c r="R174" s="101">
        <f>H174/('d5'!D56/1000000000000)</f>
        <v>0</v>
      </c>
      <c r="S174" s="101">
        <f>I174/('d5'!E56/1000000000000)</f>
        <v>0</v>
      </c>
      <c r="T174" s="101">
        <f>J174/('d5'!F56/1000000000000)</f>
        <v>7.1167497381088352E-2</v>
      </c>
      <c r="U174" s="101">
        <f>K174/('d5'!G56/1000000000000)</f>
        <v>7.1039160497176304E-2</v>
      </c>
      <c r="V174" s="101">
        <f>L174/('d5'!H56/1000000000000)</f>
        <v>0</v>
      </c>
      <c r="W174" s="101">
        <f>M174/('d5'!I56/1000000000000)</f>
        <v>0</v>
      </c>
      <c r="X174" s="101">
        <f>N174/('d5'!J56/1000000000000)</f>
        <v>7.4564907573085065E-2</v>
      </c>
    </row>
    <row r="175" spans="1:24" x14ac:dyDescent="0.25">
      <c r="A175" s="5" t="s">
        <v>165</v>
      </c>
      <c r="B175" s="5">
        <v>2022</v>
      </c>
      <c r="C175" s="28">
        <v>1.1636031</v>
      </c>
      <c r="D175" s="28">
        <f t="shared" si="2"/>
        <v>0.66292823860438577</v>
      </c>
      <c r="E175" s="28">
        <f t="shared" si="0"/>
        <v>0.50067486139561423</v>
      </c>
      <c r="F175" s="2">
        <f>IF(E175*(xb!$E$16+xb!$E$17)*'d5'!B57/1000000000000&lt;0,0,E175*(xb!$E$16+xb!$E$17)*'d5'!B57/1000000000000)</f>
        <v>14.698812580852444</v>
      </c>
      <c r="G175" s="2">
        <f>IF(E175*(xb!$E$16+xb!$E$17)*dd5b!C57/1000000000000&lt;0,0,E175*(xb!$E$16+xb!$E$17)*dd5b!C57/1000000000000)</f>
        <v>0</v>
      </c>
      <c r="H175" s="2">
        <f>IF(E175*(xb!$E$16+xb!$E$17)*dd5b!D57/1000000000000&lt;0,0,E175*(xb!$E$16+xb!$E$17)*dd5b!D57/1000000000000)</f>
        <v>0</v>
      </c>
      <c r="I175" s="2">
        <f>IF(E175*(xb!$E$16+xb!$E$17)*dd5b!E57/1000000000000&lt;0,0,E175*(xb!$E$16+xb!$E$17)*dd5b!E57/1000000000000)</f>
        <v>0</v>
      </c>
      <c r="J175" s="2">
        <f>IF(E175*(xb!$E$16+xb!$E$17)*dd5b!F57/1000000000000&lt;0,0,E175*(xb!$E$16+xb!$E$17)*dd5b!F57/1000000000000)</f>
        <v>0.79326925039521123</v>
      </c>
      <c r="K175" s="2">
        <f>IF(E175*(xb!$E$16+xb!$E$17)*dd5b!G57/1000000000000&lt;0,0,E175*(xb!$E$16+xb!$E$17)*dd5b!G57/1000000000000)</f>
        <v>0.30914169316872198</v>
      </c>
      <c r="L175" s="2">
        <f>IF(E175*(xb!$E$16+xb!$E$17)*dd5b!H57/1000000000000&lt;0,0,E175*(xb!$E$16+xb!$E$17)*dd5b!H57/1000000000000)</f>
        <v>0</v>
      </c>
      <c r="M175" s="2">
        <f>IF(E175*(xb!$E$16+xb!$E$17)*dd5b!I57/1000000000000&lt;0,0,E175*(xb!$E$16+xb!$E$17)*dd5b!I57/1000000000000)</f>
        <v>0</v>
      </c>
      <c r="N175" s="2">
        <f>IF(E175*(xb!$E$16+xb!$E$17)*dd5b!J57/1000000000000&lt;0,0,E175*(xb!$E$16+xb!$E$17)*dd5b!J57/1000000000000)</f>
        <v>1.5048784308967975</v>
      </c>
      <c r="O175" s="33">
        <f t="shared" si="1"/>
        <v>2.6072893744607306</v>
      </c>
      <c r="P175" s="101">
        <f>O175/('d5'!B57/1000000000000)</f>
        <v>2.0692772813180403E-2</v>
      </c>
      <c r="Q175" s="101">
        <f>G175/('d5'!C57/1000000000000)</f>
        <v>0</v>
      </c>
      <c r="R175" s="101">
        <f>H175/('d5'!D57/1000000000000)</f>
        <v>0</v>
      </c>
      <c r="S175" s="101">
        <f>I175/('d5'!E57/1000000000000)</f>
        <v>0</v>
      </c>
      <c r="T175" s="101">
        <f>J175/('d5'!F57/1000000000000)</f>
        <v>8.412187172801816E-2</v>
      </c>
      <c r="U175" s="101">
        <f>K175/('d5'!G57/1000000000000)</f>
        <v>7.5956189967744947E-2</v>
      </c>
      <c r="V175" s="101">
        <f>L175/('d5'!H57/1000000000000)</f>
        <v>0</v>
      </c>
      <c r="W175" s="101">
        <f>M175/('d5'!I57/1000000000000)</f>
        <v>0</v>
      </c>
      <c r="X175" s="101">
        <f>N175/('d5'!J57/1000000000000)</f>
        <v>7.6389768065827285E-2</v>
      </c>
    </row>
    <row r="176" spans="1:24" x14ac:dyDescent="0.25">
      <c r="A176" s="5" t="s">
        <v>165</v>
      </c>
      <c r="B176" s="5">
        <v>2023</v>
      </c>
      <c r="C176" s="28">
        <v>1.4626105</v>
      </c>
      <c r="D176" s="28">
        <f t="shared" si="2"/>
        <v>0.67034544203908553</v>
      </c>
      <c r="E176" s="28">
        <f t="shared" si="0"/>
        <v>0.79226505796091451</v>
      </c>
      <c r="F176" s="2">
        <f>IF(E176*(xb!$E$16+xb!$E$17)*'d5'!B58/1000000000000&lt;0,0,E176*(xb!$E$16+xb!$E$17)*'d5'!B58/1000000000000)</f>
        <v>23.997708605636102</v>
      </c>
      <c r="G176" s="2">
        <f>IF(E176*(xb!$E$16+xb!$E$17)*dd5b!C58/1000000000000&lt;0,0,E176*(xb!$E$16+xb!$E$17)*dd5b!C58/1000000000000)</f>
        <v>0</v>
      </c>
      <c r="H176" s="2">
        <f>IF(E176*(xb!$E$16+xb!$E$17)*dd5b!D58/1000000000000&lt;0,0,E176*(xb!$E$16+xb!$E$17)*dd5b!D58/1000000000000)</f>
        <v>0</v>
      </c>
      <c r="I176" s="2">
        <f>IF(E176*(xb!$E$16+xb!$E$17)*dd5b!E58/1000000000000&lt;0,0,E176*(xb!$E$16+xb!$E$17)*dd5b!E58/1000000000000)</f>
        <v>0</v>
      </c>
      <c r="J176" s="2">
        <f>IF(E176*(xb!$E$16+xb!$E$17)*dd5b!F58/1000000000000&lt;0,0,E176*(xb!$E$16+xb!$E$17)*dd5b!F58/1000000000000)</f>
        <v>1.2552647578332732</v>
      </c>
      <c r="K176" s="2">
        <f>IF(E176*(xb!$E$16+xb!$E$17)*dd5b!G58/1000000000000&lt;0,0,E176*(xb!$E$16+xb!$E$17)*dd5b!G58/1000000000000)</f>
        <v>0.67562779612790869</v>
      </c>
      <c r="L176" s="2">
        <f>IF(E176*(xb!$E$16+xb!$E$17)*dd5b!H58/1000000000000&lt;0,0,E176*(xb!$E$16+xb!$E$17)*dd5b!H58/1000000000000)</f>
        <v>0</v>
      </c>
      <c r="M176" s="2">
        <f>IF(E176*(xb!$E$16+xb!$E$17)*dd5b!I58/1000000000000&lt;0,0,E176*(xb!$E$16+xb!$E$17)*dd5b!I58/1000000000000)</f>
        <v>0</v>
      </c>
      <c r="N176" s="2">
        <f>IF(E176*(xb!$E$16+xb!$E$17)*dd5b!J58/1000000000000&lt;0,0,E176*(xb!$E$16+xb!$E$17)*dd5b!J58/1000000000000)</f>
        <v>2.5659088432180144</v>
      </c>
      <c r="O176" s="33">
        <f t="shared" si="1"/>
        <v>4.4968013971791958</v>
      </c>
      <c r="P176" s="101">
        <f>O176/('d5'!B58/1000000000000)</f>
        <v>3.4590779978301504E-2</v>
      </c>
      <c r="Q176" s="101">
        <f>G176/('d5'!C58/1000000000000)</f>
        <v>0</v>
      </c>
      <c r="R176" s="101">
        <f>H176/('d5'!D58/1000000000000)</f>
        <v>0</v>
      </c>
      <c r="S176" s="101">
        <f>I176/('d5'!E58/1000000000000)</f>
        <v>0</v>
      </c>
      <c r="T176" s="101">
        <f>J176/('d5'!F58/1000000000000)</f>
        <v>0.129408737920956</v>
      </c>
      <c r="U176" s="101">
        <f>K176/('d5'!G58/1000000000000)</f>
        <v>0.16010137349002576</v>
      </c>
      <c r="V176" s="101">
        <f>L176/('d5'!H58/1000000000000)</f>
        <v>0</v>
      </c>
      <c r="W176" s="101">
        <f>M176/('d5'!I58/1000000000000)</f>
        <v>0</v>
      </c>
      <c r="X176" s="101">
        <f>N176/('d5'!J58/1000000000000)</f>
        <v>0.12277075804870884</v>
      </c>
    </row>
    <row r="177" spans="1:24" x14ac:dyDescent="0.25">
      <c r="A177" s="5" t="s">
        <v>165</v>
      </c>
      <c r="B177" s="5">
        <v>2024</v>
      </c>
      <c r="C177" s="28">
        <v>1.5430979</v>
      </c>
      <c r="D177" s="28">
        <f t="shared" si="2"/>
        <v>0.67776264547378529</v>
      </c>
      <c r="E177" s="28">
        <f t="shared" si="0"/>
        <v>0.86533525452621474</v>
      </c>
      <c r="F177" s="2">
        <f>IF(E177*(xb!$E$16+xb!$E$17)*'d5'!B59/1000000000000&lt;0,0,E177*(xb!$E$16+xb!$E$17)*'d5'!B59/1000000000000)</f>
        <v>27.017497316817479</v>
      </c>
      <c r="G177" s="2">
        <f>IF(E177*(xb!$E$16+xb!$E$17)*dd5b!C59/1000000000000&lt;0,0,E177*(xb!$E$16+xb!$E$17)*dd5b!C59/1000000000000)</f>
        <v>0</v>
      </c>
      <c r="H177" s="2">
        <f>IF(E177*(xb!$E$16+xb!$E$17)*dd5b!D59/1000000000000&lt;0,0,E177*(xb!$E$16+xb!$E$17)*dd5b!D59/1000000000000)</f>
        <v>0</v>
      </c>
      <c r="I177" s="2">
        <f>IF(E177*(xb!$E$16+xb!$E$17)*dd5b!E59/1000000000000&lt;0,0,E177*(xb!$E$16+xb!$E$17)*dd5b!E59/1000000000000)</f>
        <v>0</v>
      </c>
      <c r="J177" s="2">
        <f>IF(E177*(xb!$E$16+xb!$E$17)*dd5b!F59/1000000000000&lt;0,0,E177*(xb!$E$16+xb!$E$17)*dd5b!F59/1000000000000)</f>
        <v>1.3710371772713348</v>
      </c>
      <c r="K177" s="2">
        <f>IF(E177*(xb!$E$16+xb!$E$17)*dd5b!G59/1000000000000&lt;0,0,E177*(xb!$E$16+xb!$E$17)*dd5b!G59/1000000000000)</f>
        <v>0.77826522121578712</v>
      </c>
      <c r="L177" s="2">
        <f>IF(E177*(xb!$E$16+xb!$E$17)*dd5b!H59/1000000000000&lt;0,0,E177*(xb!$E$16+xb!$E$17)*dd5b!H59/1000000000000)</f>
        <v>0</v>
      </c>
      <c r="M177" s="2">
        <f>IF(E177*(xb!$E$16+xb!$E$17)*dd5b!I59/1000000000000&lt;0,0,E177*(xb!$E$16+xb!$E$17)*dd5b!I59/1000000000000)</f>
        <v>0</v>
      </c>
      <c r="N177" s="2">
        <f>IF(E177*(xb!$E$16+xb!$E$17)*dd5b!J59/1000000000000&lt;0,0,E177*(xb!$E$16+xb!$E$17)*dd5b!J59/1000000000000)</f>
        <v>2.8227236002645126</v>
      </c>
      <c r="O177" s="33">
        <f t="shared" si="1"/>
        <v>4.9720259987516346</v>
      </c>
      <c r="P177" s="101">
        <f>O177/('d5'!B59/1000000000000)</f>
        <v>3.7104671632474884E-2</v>
      </c>
      <c r="Q177" s="101">
        <f>G177/('d5'!C59/1000000000000)</f>
        <v>0</v>
      </c>
      <c r="R177" s="101">
        <f>H177/('d5'!D59/1000000000000)</f>
        <v>0</v>
      </c>
      <c r="S177" s="101">
        <f>I177/('d5'!E59/1000000000000)</f>
        <v>0</v>
      </c>
      <c r="T177" s="101">
        <f>J177/('d5'!F59/1000000000000)</f>
        <v>0.13848860376478128</v>
      </c>
      <c r="U177" s="101">
        <f>K177/('d5'!G59/1000000000000)</f>
        <v>0.17809272796699935</v>
      </c>
      <c r="V177" s="101">
        <f>L177/('d5'!H59/1000000000000)</f>
        <v>0</v>
      </c>
      <c r="W177" s="101">
        <f>M177/('d5'!I59/1000000000000)</f>
        <v>0</v>
      </c>
      <c r="X177" s="101">
        <f>N177/('d5'!J59/1000000000000)</f>
        <v>0.12772504978572455</v>
      </c>
    </row>
    <row r="178" spans="1:24" x14ac:dyDescent="0.25">
      <c r="A178" s="5" t="s">
        <v>165</v>
      </c>
      <c r="B178" s="5">
        <v>2025</v>
      </c>
      <c r="C178" s="28">
        <v>1.5525804999999999</v>
      </c>
      <c r="D178" s="28">
        <f>xb!B13</f>
        <v>0.68517984890848471</v>
      </c>
      <c r="E178" s="28">
        <f t="shared" si="0"/>
        <v>0.86740065109151521</v>
      </c>
      <c r="F178" s="2">
        <f>IF(E178*(xb!$E$16+xb!$E$17)*'d5'!B60/1000000000000&lt;0,0,E178*(xb!$E$16+xb!$E$17)*'d5'!B60/1000000000000)</f>
        <v>28.092504886900905</v>
      </c>
      <c r="G178" s="2">
        <f>IF(E178*(xb!$E$16+xb!$E$17)*dd5b!C60/1000000000000&lt;0,0,E178*(xb!$E$16+xb!$E$17)*dd5b!C60/1000000000000)</f>
        <v>0</v>
      </c>
      <c r="H178" s="2">
        <f>IF(E178*(xb!$E$16+xb!$E$17)*dd5b!D60/1000000000000&lt;0,0,E178*(xb!$E$16+xb!$E$17)*dd5b!D60/1000000000000)</f>
        <v>0</v>
      </c>
      <c r="I178" s="2">
        <f>IF(E178*(xb!$E$16+xb!$E$17)*dd5b!E60/1000000000000&lt;0,0,E178*(xb!$E$16+xb!$E$17)*dd5b!E60/1000000000000)</f>
        <v>0</v>
      </c>
      <c r="J178" s="2">
        <f>IF(E178*(xb!$E$16+xb!$E$17)*dd5b!F60/1000000000000&lt;0,0,E178*(xb!$E$16+xb!$E$17)*dd5b!F60/1000000000000)</f>
        <v>1.3743095915893968</v>
      </c>
      <c r="K178" s="2">
        <f>IF(E178*(xb!$E$16+xb!$E$17)*dd5b!G60/1000000000000&lt;0,0,E178*(xb!$E$16+xb!$E$17)*dd5b!G60/1000000000000)</f>
        <v>0.78012279757868697</v>
      </c>
      <c r="L178" s="2">
        <f>IF(E178*(xb!$E$16+xb!$E$17)*dd5b!H60/1000000000000&lt;0,0,E178*(xb!$E$16+xb!$E$17)*dd5b!H60/1000000000000)</f>
        <v>0</v>
      </c>
      <c r="M178" s="2">
        <f>IF(E178*(xb!$E$16+xb!$E$17)*dd5b!I60/1000000000000&lt;0,0,E178*(xb!$E$16+xb!$E$17)*dd5b!I60/1000000000000)</f>
        <v>0</v>
      </c>
      <c r="N178" s="2">
        <f>IF(E178*(xb!$E$16+xb!$E$17)*dd5b!J60/1000000000000&lt;0,0,E178*(xb!$E$16+xb!$E$17)*dd5b!J60/1000000000000)</f>
        <v>2.8294609238605228</v>
      </c>
      <c r="O178" s="33">
        <f t="shared" si="1"/>
        <v>4.9838933130286067</v>
      </c>
      <c r="P178" s="101">
        <f>O178/('d5'!B60/1000000000000)</f>
        <v>3.5855347575745371E-2</v>
      </c>
      <c r="Q178" s="101">
        <f>G178/('d5'!C60/1000000000000)</f>
        <v>0</v>
      </c>
      <c r="R178" s="101">
        <f>H178/('d5'!D60/1000000000000)</f>
        <v>0</v>
      </c>
      <c r="S178" s="101">
        <f>I178/('d5'!E60/1000000000000)</f>
        <v>0</v>
      </c>
      <c r="T178" s="101">
        <f>J178/('d5'!F60/1000000000000)</f>
        <v>0.13473623446954872</v>
      </c>
      <c r="U178" s="101">
        <f>K178/('d5'!G60/1000000000000)</f>
        <v>0.17297623006179313</v>
      </c>
      <c r="V178" s="101">
        <f>L178/('d5'!H60/1000000000000)</f>
        <v>0</v>
      </c>
      <c r="W178" s="101">
        <f>M178/('d5'!I60/1000000000000)</f>
        <v>0</v>
      </c>
      <c r="X178" s="101">
        <f>N178/('d5'!J60/1000000000000)</f>
        <v>0.12195952258019495</v>
      </c>
    </row>
    <row r="181" spans="1:24" x14ac:dyDescent="0.25">
      <c r="F181" s="33"/>
      <c r="G181" s="33"/>
      <c r="H181" s="33"/>
      <c r="I181" s="33"/>
      <c r="J181" s="33"/>
      <c r="K181" s="33"/>
      <c r="L181" s="33"/>
      <c r="M181" s="33"/>
      <c r="N181" s="33"/>
      <c r="P181" s="101">
        <f>SUM(P1:P178)</f>
        <v>0.56169598623961592</v>
      </c>
      <c r="Q181" s="101">
        <f t="shared" ref="Q181:X181" si="3">SUM(Q1:Q178)</f>
        <v>0</v>
      </c>
      <c r="R181" s="101">
        <f t="shared" si="3"/>
        <v>0</v>
      </c>
      <c r="S181" s="101">
        <f t="shared" si="3"/>
        <v>0</v>
      </c>
      <c r="T181" s="101">
        <f t="shared" si="3"/>
        <v>2.5276797696664453</v>
      </c>
      <c r="U181" s="101">
        <f t="shared" si="3"/>
        <v>2.7480230326485713</v>
      </c>
      <c r="V181" s="101">
        <f t="shared" si="3"/>
        <v>0</v>
      </c>
      <c r="W181" s="101">
        <f t="shared" si="3"/>
        <v>0</v>
      </c>
      <c r="X181" s="101">
        <f t="shared" si="3"/>
        <v>2.390314651820868</v>
      </c>
    </row>
  </sheetData>
  <mergeCells count="1">
    <mergeCell ref="G1:N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782F0-F257-BA49-AA7E-42C2F822EA3C}">
  <dimension ref="A1:X181"/>
  <sheetViews>
    <sheetView topLeftCell="G156" workbookViewId="0">
      <selection activeCell="W179" sqref="W179"/>
    </sheetView>
  </sheetViews>
  <sheetFormatPr baseColWidth="10" defaultColWidth="10.796875" defaultRowHeight="15" x14ac:dyDescent="0.25"/>
  <cols>
    <col min="1" max="2" width="10.796875" style="5"/>
    <col min="3" max="3" width="32.5" style="5" customWidth="1"/>
    <col min="4" max="4" width="27.5" style="5" customWidth="1"/>
    <col min="5" max="5" width="10.796875" style="5"/>
    <col min="6" max="6" width="25.19921875" style="5" customWidth="1"/>
    <col min="7" max="16384" width="10.796875" style="5"/>
  </cols>
  <sheetData>
    <row r="1" spans="1:24" ht="15.6" x14ac:dyDescent="0.3">
      <c r="A1" s="6" t="s">
        <v>253</v>
      </c>
      <c r="G1" s="103" t="s">
        <v>266</v>
      </c>
      <c r="H1" s="103"/>
      <c r="I1" s="103"/>
      <c r="J1" s="103"/>
      <c r="K1" s="103"/>
      <c r="L1" s="103"/>
      <c r="M1" s="103"/>
      <c r="N1" s="103"/>
    </row>
    <row r="2" spans="1:24" ht="43.95" customHeight="1" x14ac:dyDescent="0.25">
      <c r="A2" s="32" t="s">
        <v>250</v>
      </c>
      <c r="B2" s="32" t="s">
        <v>251</v>
      </c>
      <c r="C2" s="32" t="s">
        <v>252</v>
      </c>
      <c r="D2" s="32" t="s">
        <v>246</v>
      </c>
      <c r="E2" s="5" t="s">
        <v>256</v>
      </c>
      <c r="F2" s="32" t="s">
        <v>262</v>
      </c>
      <c r="G2" s="20" t="s">
        <v>166</v>
      </c>
      <c r="H2" s="20" t="s">
        <v>232</v>
      </c>
      <c r="I2" s="20" t="s">
        <v>168</v>
      </c>
      <c r="J2" s="20" t="s">
        <v>233</v>
      </c>
      <c r="K2" s="20" t="s">
        <v>234</v>
      </c>
      <c r="L2" s="20" t="s">
        <v>235</v>
      </c>
      <c r="M2" s="20" t="s">
        <v>172</v>
      </c>
      <c r="N2" s="20" t="s">
        <v>173</v>
      </c>
      <c r="O2" s="5" t="s">
        <v>331</v>
      </c>
      <c r="P2" s="32" t="s">
        <v>332</v>
      </c>
      <c r="Q2" s="20" t="s">
        <v>333</v>
      </c>
      <c r="R2" s="20" t="s">
        <v>334</v>
      </c>
      <c r="S2" s="20" t="s">
        <v>335</v>
      </c>
      <c r="T2" s="20" t="s">
        <v>336</v>
      </c>
      <c r="U2" s="20" t="s">
        <v>337</v>
      </c>
      <c r="V2" s="20" t="s">
        <v>338</v>
      </c>
      <c r="W2" s="20" t="s">
        <v>339</v>
      </c>
      <c r="X2" s="20" t="s">
        <v>340</v>
      </c>
    </row>
    <row r="3" spans="1:24" hidden="1" x14ac:dyDescent="0.25">
      <c r="A3" s="5" t="s">
        <v>165</v>
      </c>
      <c r="B3" s="5">
        <v>1850</v>
      </c>
      <c r="C3" s="28">
        <v>-5.5413660000000003E-2</v>
      </c>
      <c r="D3" s="28"/>
      <c r="E3" s="28"/>
    </row>
    <row r="4" spans="1:24" hidden="1" x14ac:dyDescent="0.25">
      <c r="A4" s="5" t="s">
        <v>165</v>
      </c>
      <c r="B4" s="5">
        <v>1851</v>
      </c>
      <c r="C4" s="28">
        <v>0.12894794000000001</v>
      </c>
      <c r="D4" s="28"/>
      <c r="E4" s="28"/>
    </row>
    <row r="5" spans="1:24" hidden="1" x14ac:dyDescent="0.25">
      <c r="A5" s="5" t="s">
        <v>165</v>
      </c>
      <c r="B5" s="5">
        <v>1852</v>
      </c>
      <c r="C5" s="28">
        <v>0.13289867</v>
      </c>
      <c r="D5" s="28"/>
      <c r="E5" s="28"/>
    </row>
    <row r="6" spans="1:24" hidden="1" x14ac:dyDescent="0.25">
      <c r="A6" s="5" t="s">
        <v>165</v>
      </c>
      <c r="B6" s="5">
        <v>1853</v>
      </c>
      <c r="C6" s="28">
        <v>9.1943300000000006E-2</v>
      </c>
      <c r="D6" s="28"/>
      <c r="E6" s="28"/>
    </row>
    <row r="7" spans="1:24" hidden="1" x14ac:dyDescent="0.25">
      <c r="A7" s="5" t="s">
        <v>165</v>
      </c>
      <c r="B7" s="5">
        <v>1854</v>
      </c>
      <c r="C7" s="28">
        <v>7.0776919999999993E-2</v>
      </c>
      <c r="D7" s="28"/>
      <c r="E7" s="28"/>
    </row>
    <row r="8" spans="1:24" hidden="1" x14ac:dyDescent="0.25">
      <c r="A8" s="5" t="s">
        <v>165</v>
      </c>
      <c r="B8" s="5">
        <v>1855</v>
      </c>
      <c r="C8" s="28">
        <v>6.5380999999999995E-2</v>
      </c>
      <c r="D8" s="28"/>
      <c r="E8" s="28"/>
    </row>
    <row r="9" spans="1:24" hidden="1" x14ac:dyDescent="0.25">
      <c r="A9" s="5" t="s">
        <v>165</v>
      </c>
      <c r="B9" s="5">
        <v>1856</v>
      </c>
      <c r="C9" s="28">
        <v>4.194403E-2</v>
      </c>
      <c r="D9" s="28"/>
      <c r="E9" s="28"/>
    </row>
    <row r="10" spans="1:24" hidden="1" x14ac:dyDescent="0.25">
      <c r="A10" s="5" t="s">
        <v>165</v>
      </c>
      <c r="B10" s="5">
        <v>1857</v>
      </c>
      <c r="C10" s="28">
        <v>-0.10493230000000001</v>
      </c>
      <c r="D10" s="28"/>
      <c r="E10" s="28"/>
    </row>
    <row r="11" spans="1:24" hidden="1" x14ac:dyDescent="0.25">
      <c r="A11" s="5" t="s">
        <v>165</v>
      </c>
      <c r="B11" s="5">
        <v>1858</v>
      </c>
      <c r="C11" s="28">
        <v>-2.6467945E-2</v>
      </c>
      <c r="D11" s="28"/>
      <c r="E11" s="28"/>
    </row>
    <row r="12" spans="1:24" hidden="1" x14ac:dyDescent="0.25">
      <c r="A12" s="5" t="s">
        <v>165</v>
      </c>
      <c r="B12" s="5">
        <v>1859</v>
      </c>
      <c r="C12" s="28">
        <v>8.1032580000000007E-2</v>
      </c>
      <c r="D12" s="28"/>
      <c r="E12" s="28"/>
    </row>
    <row r="13" spans="1:24" hidden="1" x14ac:dyDescent="0.25">
      <c r="A13" s="5" t="s">
        <v>165</v>
      </c>
      <c r="B13" s="5">
        <v>1860</v>
      </c>
      <c r="C13" s="28">
        <v>-2.7867433E-2</v>
      </c>
      <c r="D13" s="28"/>
      <c r="E13" s="28"/>
    </row>
    <row r="14" spans="1:24" hidden="1" x14ac:dyDescent="0.25">
      <c r="A14" s="5" t="s">
        <v>165</v>
      </c>
      <c r="B14" s="5">
        <v>1861</v>
      </c>
      <c r="C14" s="28">
        <v>-6.6815189999999997E-2</v>
      </c>
      <c r="D14" s="28"/>
      <c r="E14" s="28"/>
    </row>
    <row r="15" spans="1:24" hidden="1" x14ac:dyDescent="0.25">
      <c r="A15" s="5" t="s">
        <v>165</v>
      </c>
      <c r="B15" s="5">
        <v>1862</v>
      </c>
      <c r="C15" s="28">
        <v>-0.17407164</v>
      </c>
      <c r="D15" s="28"/>
      <c r="E15" s="28"/>
    </row>
    <row r="16" spans="1:24" hidden="1" x14ac:dyDescent="0.25">
      <c r="A16" s="5" t="s">
        <v>165</v>
      </c>
      <c r="B16" s="5">
        <v>1863</v>
      </c>
      <c r="C16" s="28">
        <v>1.8053684E-2</v>
      </c>
      <c r="D16" s="28"/>
      <c r="E16" s="28"/>
    </row>
    <row r="17" spans="1:5" hidden="1" x14ac:dyDescent="0.25">
      <c r="A17" s="5" t="s">
        <v>165</v>
      </c>
      <c r="B17" s="5">
        <v>1864</v>
      </c>
      <c r="C17" s="28">
        <v>-0.10316732000000001</v>
      </c>
      <c r="D17" s="28"/>
      <c r="E17" s="28"/>
    </row>
    <row r="18" spans="1:5" hidden="1" x14ac:dyDescent="0.25">
      <c r="A18" s="5" t="s">
        <v>165</v>
      </c>
      <c r="B18" s="5">
        <v>1865</v>
      </c>
      <c r="C18" s="28">
        <v>2.9816423000000002E-2</v>
      </c>
      <c r="D18" s="28"/>
      <c r="E18" s="28"/>
    </row>
    <row r="19" spans="1:5" hidden="1" x14ac:dyDescent="0.25">
      <c r="A19" s="5" t="s">
        <v>165</v>
      </c>
      <c r="B19" s="5">
        <v>1866</v>
      </c>
      <c r="C19" s="28">
        <v>2.1010253999999999E-2</v>
      </c>
      <c r="D19" s="28"/>
      <c r="E19" s="28"/>
    </row>
    <row r="20" spans="1:5" hidden="1" x14ac:dyDescent="0.25">
      <c r="A20" s="5" t="s">
        <v>165</v>
      </c>
      <c r="B20" s="5">
        <v>1867</v>
      </c>
      <c r="C20" s="28">
        <v>5.3036250000000002E-3</v>
      </c>
      <c r="D20" s="28"/>
      <c r="E20" s="28"/>
    </row>
    <row r="21" spans="1:5" hidden="1" x14ac:dyDescent="0.25">
      <c r="A21" s="5" t="s">
        <v>165</v>
      </c>
      <c r="B21" s="5">
        <v>1868</v>
      </c>
      <c r="C21" s="28">
        <v>1.0470603E-2</v>
      </c>
      <c r="D21" s="28"/>
      <c r="E21" s="28"/>
    </row>
    <row r="22" spans="1:5" hidden="1" x14ac:dyDescent="0.25">
      <c r="A22" s="5" t="s">
        <v>165</v>
      </c>
      <c r="B22" s="5">
        <v>1869</v>
      </c>
      <c r="C22" s="28">
        <v>4.5705799999999998E-2</v>
      </c>
      <c r="D22" s="28"/>
      <c r="E22" s="28"/>
    </row>
    <row r="23" spans="1:5" hidden="1" x14ac:dyDescent="0.25">
      <c r="A23" s="5" t="s">
        <v>165</v>
      </c>
      <c r="B23" s="5">
        <v>1870</v>
      </c>
      <c r="C23" s="28">
        <v>3.4370217000000002E-2</v>
      </c>
      <c r="D23" s="28"/>
      <c r="E23" s="28"/>
    </row>
    <row r="24" spans="1:5" hidden="1" x14ac:dyDescent="0.25">
      <c r="A24" s="5" t="s">
        <v>165</v>
      </c>
      <c r="B24" s="5">
        <v>1871</v>
      </c>
      <c r="C24" s="28">
        <v>-6.2650107000000003E-3</v>
      </c>
      <c r="D24" s="28"/>
      <c r="E24" s="28"/>
    </row>
    <row r="25" spans="1:5" hidden="1" x14ac:dyDescent="0.25">
      <c r="A25" s="5" t="s">
        <v>165</v>
      </c>
      <c r="B25" s="5">
        <v>1872</v>
      </c>
      <c r="C25" s="28">
        <v>3.4187170000000003E-2</v>
      </c>
      <c r="D25" s="28"/>
      <c r="E25" s="28"/>
    </row>
    <row r="26" spans="1:5" hidden="1" x14ac:dyDescent="0.25">
      <c r="A26" s="5" t="s">
        <v>165</v>
      </c>
      <c r="B26" s="5">
        <v>1873</v>
      </c>
      <c r="C26" s="28">
        <v>2.1000835999999998E-2</v>
      </c>
      <c r="D26" s="28"/>
      <c r="E26" s="28"/>
    </row>
    <row r="27" spans="1:5" hidden="1" x14ac:dyDescent="0.25">
      <c r="A27" s="5" t="s">
        <v>165</v>
      </c>
      <c r="B27" s="5">
        <v>1874</v>
      </c>
      <c r="C27" s="28">
        <v>-1.0953452000000001E-2</v>
      </c>
      <c r="D27" s="28"/>
      <c r="E27" s="28"/>
    </row>
    <row r="28" spans="1:5" hidden="1" x14ac:dyDescent="0.25">
      <c r="A28" s="5" t="s">
        <v>165</v>
      </c>
      <c r="B28" s="5">
        <v>1875</v>
      </c>
      <c r="C28" s="28">
        <v>-1.3328191E-2</v>
      </c>
      <c r="D28" s="28"/>
      <c r="E28" s="28"/>
    </row>
    <row r="29" spans="1:5" hidden="1" x14ac:dyDescent="0.25">
      <c r="A29" s="5" t="s">
        <v>165</v>
      </c>
      <c r="B29" s="5">
        <v>1876</v>
      </c>
      <c r="C29" s="28">
        <v>-6.1812159999999998E-2</v>
      </c>
      <c r="D29" s="28"/>
      <c r="E29" s="28"/>
    </row>
    <row r="30" spans="1:5" hidden="1" x14ac:dyDescent="0.25">
      <c r="A30" s="5" t="s">
        <v>165</v>
      </c>
      <c r="B30" s="5">
        <v>1877</v>
      </c>
      <c r="C30" s="28">
        <v>0.2611889</v>
      </c>
      <c r="D30" s="28"/>
      <c r="E30" s="28"/>
    </row>
    <row r="31" spans="1:5" hidden="1" x14ac:dyDescent="0.25">
      <c r="A31" s="5" t="s">
        <v>165</v>
      </c>
      <c r="B31" s="5">
        <v>1878</v>
      </c>
      <c r="C31" s="28">
        <v>0.35098255</v>
      </c>
      <c r="D31" s="28"/>
      <c r="E31" s="28"/>
    </row>
    <row r="32" spans="1:5" hidden="1" x14ac:dyDescent="0.25">
      <c r="A32" s="5" t="s">
        <v>165</v>
      </c>
      <c r="B32" s="5">
        <v>1879</v>
      </c>
      <c r="C32" s="28">
        <v>5.8663430000000003E-2</v>
      </c>
      <c r="D32" s="28"/>
      <c r="E32" s="28"/>
    </row>
    <row r="33" spans="1:5" hidden="1" x14ac:dyDescent="0.25">
      <c r="A33" s="5" t="s">
        <v>165</v>
      </c>
      <c r="B33" s="5">
        <v>1880</v>
      </c>
      <c r="C33" s="28">
        <v>4.6465699999999999E-2</v>
      </c>
      <c r="D33" s="28"/>
      <c r="E33" s="28"/>
    </row>
    <row r="34" spans="1:5" hidden="1" x14ac:dyDescent="0.25">
      <c r="A34" s="5" t="s">
        <v>165</v>
      </c>
      <c r="B34" s="5">
        <v>1881</v>
      </c>
      <c r="C34" s="28">
        <v>0.13005222</v>
      </c>
      <c r="D34" s="28"/>
      <c r="E34" s="28"/>
    </row>
    <row r="35" spans="1:5" hidden="1" x14ac:dyDescent="0.25">
      <c r="A35" s="5" t="s">
        <v>165</v>
      </c>
      <c r="B35" s="5">
        <v>1882</v>
      </c>
      <c r="C35" s="28">
        <v>6.6767670000000001E-2</v>
      </c>
      <c r="D35" s="28"/>
      <c r="E35" s="28"/>
    </row>
    <row r="36" spans="1:5" hidden="1" x14ac:dyDescent="0.25">
      <c r="A36" s="5" t="s">
        <v>165</v>
      </c>
      <c r="B36" s="5">
        <v>1883</v>
      </c>
      <c r="C36" s="28">
        <v>1.5823337999999999E-2</v>
      </c>
      <c r="D36" s="28"/>
      <c r="E36" s="28"/>
    </row>
    <row r="37" spans="1:5" hidden="1" x14ac:dyDescent="0.25">
      <c r="A37" s="5" t="s">
        <v>165</v>
      </c>
      <c r="B37" s="5">
        <v>1884</v>
      </c>
      <c r="C37" s="28">
        <v>-0.13002232</v>
      </c>
      <c r="D37" s="28"/>
      <c r="E37" s="28"/>
    </row>
    <row r="38" spans="1:5" hidden="1" x14ac:dyDescent="0.25">
      <c r="A38" s="5" t="s">
        <v>165</v>
      </c>
      <c r="B38" s="5">
        <v>1885</v>
      </c>
      <c r="C38" s="28">
        <v>-0.108825825</v>
      </c>
      <c r="D38" s="28"/>
      <c r="E38" s="28"/>
    </row>
    <row r="39" spans="1:5" hidden="1" x14ac:dyDescent="0.25">
      <c r="A39" s="5" t="s">
        <v>165</v>
      </c>
      <c r="B39" s="5">
        <v>1886</v>
      </c>
      <c r="C39" s="28">
        <v>-5.8605876000000001E-2</v>
      </c>
      <c r="D39" s="28"/>
      <c r="E39" s="28"/>
    </row>
    <row r="40" spans="1:5" hidden="1" x14ac:dyDescent="0.25">
      <c r="A40" s="5" t="s">
        <v>165</v>
      </c>
      <c r="B40" s="5">
        <v>1887</v>
      </c>
      <c r="C40" s="28">
        <v>-0.13648801999999999</v>
      </c>
      <c r="D40" s="28"/>
      <c r="E40" s="28"/>
    </row>
    <row r="41" spans="1:5" hidden="1" x14ac:dyDescent="0.25">
      <c r="A41" s="5" t="s">
        <v>165</v>
      </c>
      <c r="B41" s="5">
        <v>1888</v>
      </c>
      <c r="C41" s="28">
        <v>-1.7081137999999999E-2</v>
      </c>
      <c r="D41" s="28"/>
      <c r="E41" s="28"/>
    </row>
    <row r="42" spans="1:5" hidden="1" x14ac:dyDescent="0.25">
      <c r="A42" s="5" t="s">
        <v>165</v>
      </c>
      <c r="B42" s="5">
        <v>1889</v>
      </c>
      <c r="C42" s="28">
        <v>0.11240219</v>
      </c>
      <c r="D42" s="28"/>
      <c r="E42" s="28"/>
    </row>
    <row r="43" spans="1:5" hidden="1" x14ac:dyDescent="0.25">
      <c r="A43" s="5" t="s">
        <v>165</v>
      </c>
      <c r="B43" s="5">
        <v>1890</v>
      </c>
      <c r="C43" s="28">
        <v>-0.14456042999999999</v>
      </c>
      <c r="D43" s="28"/>
      <c r="E43" s="28"/>
    </row>
    <row r="44" spans="1:5" hidden="1" x14ac:dyDescent="0.25">
      <c r="A44" s="5" t="s">
        <v>165</v>
      </c>
      <c r="B44" s="5">
        <v>1891</v>
      </c>
      <c r="C44" s="28">
        <v>-3.9017197000000003E-2</v>
      </c>
      <c r="D44" s="28"/>
      <c r="E44" s="28"/>
    </row>
    <row r="45" spans="1:5" hidden="1" x14ac:dyDescent="0.25">
      <c r="A45" s="5" t="s">
        <v>165</v>
      </c>
      <c r="B45" s="5">
        <v>1892</v>
      </c>
      <c r="C45" s="28">
        <v>-0.14526078000000001</v>
      </c>
      <c r="D45" s="28"/>
      <c r="E45" s="28"/>
    </row>
    <row r="46" spans="1:5" hidden="1" x14ac:dyDescent="0.25">
      <c r="A46" s="5" t="s">
        <v>165</v>
      </c>
      <c r="B46" s="5">
        <v>1893</v>
      </c>
      <c r="C46" s="28">
        <v>-0.13232147999999999</v>
      </c>
      <c r="D46" s="28"/>
      <c r="E46" s="28"/>
    </row>
    <row r="47" spans="1:5" hidden="1" x14ac:dyDescent="0.25">
      <c r="A47" s="5" t="s">
        <v>165</v>
      </c>
      <c r="B47" s="5">
        <v>1894</v>
      </c>
      <c r="C47" s="28">
        <v>-0.12146618000000001</v>
      </c>
      <c r="D47" s="28"/>
      <c r="E47" s="28"/>
    </row>
    <row r="48" spans="1:5" hidden="1" x14ac:dyDescent="0.25">
      <c r="A48" s="5" t="s">
        <v>165</v>
      </c>
      <c r="B48" s="5">
        <v>1895</v>
      </c>
      <c r="C48" s="28">
        <v>-8.6453849999999999E-2</v>
      </c>
      <c r="D48" s="28"/>
      <c r="E48" s="28"/>
    </row>
    <row r="49" spans="1:5" hidden="1" x14ac:dyDescent="0.25">
      <c r="A49" s="5" t="s">
        <v>165</v>
      </c>
      <c r="B49" s="5">
        <v>1896</v>
      </c>
      <c r="C49" s="28">
        <v>7.8290470000000001E-2</v>
      </c>
      <c r="D49" s="28"/>
      <c r="E49" s="28"/>
    </row>
    <row r="50" spans="1:5" hidden="1" x14ac:dyDescent="0.25">
      <c r="A50" s="5" t="s">
        <v>165</v>
      </c>
      <c r="B50" s="5">
        <v>1897</v>
      </c>
      <c r="C50" s="28">
        <v>0.102497585</v>
      </c>
      <c r="D50" s="28"/>
      <c r="E50" s="28"/>
    </row>
    <row r="51" spans="1:5" hidden="1" x14ac:dyDescent="0.25">
      <c r="A51" s="5" t="s">
        <v>165</v>
      </c>
      <c r="B51" s="5">
        <v>1898</v>
      </c>
      <c r="C51" s="28">
        <v>-0.12349438</v>
      </c>
      <c r="D51" s="28"/>
      <c r="E51" s="28"/>
    </row>
    <row r="52" spans="1:5" hidden="1" x14ac:dyDescent="0.25">
      <c r="A52" s="5" t="s">
        <v>165</v>
      </c>
      <c r="B52" s="5">
        <v>1899</v>
      </c>
      <c r="C52" s="28">
        <v>6.8641044000000003E-3</v>
      </c>
      <c r="D52" s="28"/>
      <c r="E52" s="28"/>
    </row>
    <row r="53" spans="1:5" hidden="1" x14ac:dyDescent="0.25">
      <c r="A53" s="5" t="s">
        <v>165</v>
      </c>
      <c r="B53" s="5">
        <v>1900</v>
      </c>
      <c r="C53" s="28">
        <v>0.12780385</v>
      </c>
      <c r="D53" s="28"/>
      <c r="E53" s="28"/>
    </row>
    <row r="54" spans="1:5" hidden="1" x14ac:dyDescent="0.25">
      <c r="A54" s="5" t="s">
        <v>165</v>
      </c>
      <c r="B54" s="5">
        <v>1901</v>
      </c>
      <c r="C54" s="28">
        <v>6.8887509999999999E-2</v>
      </c>
      <c r="D54" s="28"/>
      <c r="E54" s="28"/>
    </row>
    <row r="55" spans="1:5" hidden="1" x14ac:dyDescent="0.25">
      <c r="A55" s="5" t="s">
        <v>165</v>
      </c>
      <c r="B55" s="5">
        <v>1902</v>
      </c>
      <c r="C55" s="28">
        <v>-7.6658779999999996E-2</v>
      </c>
      <c r="D55" s="28"/>
      <c r="E55" s="28"/>
    </row>
    <row r="56" spans="1:5" hidden="1" x14ac:dyDescent="0.25">
      <c r="A56" s="5" t="s">
        <v>165</v>
      </c>
      <c r="B56" s="5">
        <v>1903</v>
      </c>
      <c r="C56" s="28">
        <v>-0.17098936000000001</v>
      </c>
      <c r="D56" s="28"/>
      <c r="E56" s="28"/>
    </row>
    <row r="57" spans="1:5" hidden="1" x14ac:dyDescent="0.25">
      <c r="A57" s="5" t="s">
        <v>165</v>
      </c>
      <c r="B57" s="5">
        <v>1904</v>
      </c>
      <c r="C57" s="28">
        <v>-0.23521331000000001</v>
      </c>
      <c r="D57" s="28"/>
      <c r="E57" s="28"/>
    </row>
    <row r="58" spans="1:5" hidden="1" x14ac:dyDescent="0.25">
      <c r="A58" s="5" t="s">
        <v>165</v>
      </c>
      <c r="B58" s="5">
        <v>1905</v>
      </c>
      <c r="C58" s="28">
        <v>-4.5495476999999999E-2</v>
      </c>
      <c r="D58" s="28"/>
      <c r="E58" s="28"/>
    </row>
    <row r="59" spans="1:5" hidden="1" x14ac:dyDescent="0.25">
      <c r="A59" s="5" t="s">
        <v>165</v>
      </c>
      <c r="B59" s="5">
        <v>1906</v>
      </c>
      <c r="C59" s="28">
        <v>4.3188962999999997E-2</v>
      </c>
      <c r="D59" s="28"/>
      <c r="E59" s="28"/>
    </row>
    <row r="60" spans="1:5" hidden="1" x14ac:dyDescent="0.25">
      <c r="A60" s="5" t="s">
        <v>165</v>
      </c>
      <c r="B60" s="5">
        <v>1907</v>
      </c>
      <c r="C60" s="28">
        <v>-0.14177856</v>
      </c>
      <c r="D60" s="28"/>
      <c r="E60" s="28"/>
    </row>
    <row r="61" spans="1:5" hidden="1" x14ac:dyDescent="0.25">
      <c r="A61" s="5" t="s">
        <v>165</v>
      </c>
      <c r="B61" s="5">
        <v>1908</v>
      </c>
      <c r="C61" s="28">
        <v>-0.15152194999999999</v>
      </c>
      <c r="D61" s="28"/>
      <c r="E61" s="28"/>
    </row>
    <row r="62" spans="1:5" hidden="1" x14ac:dyDescent="0.25">
      <c r="A62" s="5" t="s">
        <v>165</v>
      </c>
      <c r="B62" s="5">
        <v>1909</v>
      </c>
      <c r="C62" s="28">
        <v>-0.1733894</v>
      </c>
      <c r="D62" s="28"/>
      <c r="E62" s="28"/>
    </row>
    <row r="63" spans="1:5" hidden="1" x14ac:dyDescent="0.25">
      <c r="A63" s="5" t="s">
        <v>165</v>
      </c>
      <c r="B63" s="5">
        <v>1910</v>
      </c>
      <c r="C63" s="28">
        <v>-0.16861174000000001</v>
      </c>
      <c r="D63" s="28"/>
      <c r="E63" s="28"/>
    </row>
    <row r="64" spans="1:5" hidden="1" x14ac:dyDescent="0.25">
      <c r="A64" s="5" t="s">
        <v>165</v>
      </c>
      <c r="B64" s="5">
        <v>1911</v>
      </c>
      <c r="C64" s="28">
        <v>-0.17678126999999999</v>
      </c>
      <c r="D64" s="28"/>
      <c r="E64" s="28"/>
    </row>
    <row r="65" spans="1:5" hidden="1" x14ac:dyDescent="0.25">
      <c r="A65" s="5" t="s">
        <v>165</v>
      </c>
      <c r="B65" s="5">
        <v>1912</v>
      </c>
      <c r="C65" s="28">
        <v>-0.11324089</v>
      </c>
      <c r="D65" s="28"/>
      <c r="E65" s="28"/>
    </row>
    <row r="66" spans="1:5" hidden="1" x14ac:dyDescent="0.25">
      <c r="A66" s="5" t="s">
        <v>165</v>
      </c>
      <c r="B66" s="5">
        <v>1913</v>
      </c>
      <c r="C66" s="28">
        <v>-0.10471334</v>
      </c>
      <c r="D66" s="28"/>
      <c r="E66" s="28"/>
    </row>
    <row r="67" spans="1:5" hidden="1" x14ac:dyDescent="0.25">
      <c r="A67" s="5" t="s">
        <v>165</v>
      </c>
      <c r="B67" s="5">
        <v>1914</v>
      </c>
      <c r="C67" s="28">
        <v>9.9861179999999994E-2</v>
      </c>
      <c r="D67" s="28"/>
      <c r="E67" s="28"/>
    </row>
    <row r="68" spans="1:5" hidden="1" x14ac:dyDescent="0.25">
      <c r="A68" s="5" t="s">
        <v>165</v>
      </c>
      <c r="B68" s="5">
        <v>1915</v>
      </c>
      <c r="C68" s="28">
        <v>0.17062554999999999</v>
      </c>
      <c r="D68" s="28"/>
      <c r="E68" s="28"/>
    </row>
    <row r="69" spans="1:5" hidden="1" x14ac:dyDescent="0.25">
      <c r="A69" s="5" t="s">
        <v>165</v>
      </c>
      <c r="B69" s="5">
        <v>1916</v>
      </c>
      <c r="C69" s="28">
        <v>-5.7725395999999998E-2</v>
      </c>
      <c r="D69" s="28"/>
      <c r="E69" s="28"/>
    </row>
    <row r="70" spans="1:5" hidden="1" x14ac:dyDescent="0.25">
      <c r="A70" s="5" t="s">
        <v>165</v>
      </c>
      <c r="B70" s="5">
        <v>1917</v>
      </c>
      <c r="C70" s="28">
        <v>-0.18052193999999999</v>
      </c>
      <c r="D70" s="28"/>
      <c r="E70" s="28"/>
    </row>
    <row r="71" spans="1:5" hidden="1" x14ac:dyDescent="0.25">
      <c r="A71" s="5" t="s">
        <v>165</v>
      </c>
      <c r="B71" s="5">
        <v>1918</v>
      </c>
      <c r="C71" s="28">
        <v>-6.2066343000000003E-2</v>
      </c>
      <c r="D71" s="28"/>
      <c r="E71" s="28"/>
    </row>
    <row r="72" spans="1:5" hidden="1" x14ac:dyDescent="0.25">
      <c r="A72" s="5" t="s">
        <v>165</v>
      </c>
      <c r="B72" s="5">
        <v>1919</v>
      </c>
      <c r="C72" s="28">
        <v>3.7008676999999997E-2</v>
      </c>
      <c r="D72" s="28"/>
      <c r="E72" s="28"/>
    </row>
    <row r="73" spans="1:5" hidden="1" x14ac:dyDescent="0.25">
      <c r="A73" s="5" t="s">
        <v>165</v>
      </c>
      <c r="B73" s="5">
        <v>1920</v>
      </c>
      <c r="C73" s="28">
        <v>6.3942680000000002E-2</v>
      </c>
      <c r="D73" s="28"/>
      <c r="E73" s="28"/>
    </row>
    <row r="74" spans="1:5" hidden="1" x14ac:dyDescent="0.25">
      <c r="A74" s="5" t="s">
        <v>165</v>
      </c>
      <c r="B74" s="5">
        <v>1921</v>
      </c>
      <c r="C74" s="28">
        <v>0.121853404</v>
      </c>
      <c r="D74" s="28"/>
      <c r="E74" s="28"/>
    </row>
    <row r="75" spans="1:5" hidden="1" x14ac:dyDescent="0.25">
      <c r="A75" s="5" t="s">
        <v>165</v>
      </c>
      <c r="B75" s="5">
        <v>1922</v>
      </c>
      <c r="C75" s="28">
        <v>2.3284052E-2</v>
      </c>
      <c r="D75" s="28"/>
      <c r="E75" s="28"/>
    </row>
    <row r="76" spans="1:5" hidden="1" x14ac:dyDescent="0.25">
      <c r="A76" s="5" t="s">
        <v>165</v>
      </c>
      <c r="B76" s="5">
        <v>1923</v>
      </c>
      <c r="C76" s="28">
        <v>4.4615870000000002E-2</v>
      </c>
      <c r="D76" s="28"/>
      <c r="E76" s="28"/>
    </row>
    <row r="77" spans="1:5" hidden="1" x14ac:dyDescent="0.25">
      <c r="A77" s="5" t="s">
        <v>165</v>
      </c>
      <c r="B77" s="5">
        <v>1924</v>
      </c>
      <c r="C77" s="28">
        <v>5.0496046000000003E-2</v>
      </c>
      <c r="D77" s="28"/>
      <c r="E77" s="28"/>
    </row>
    <row r="78" spans="1:5" hidden="1" x14ac:dyDescent="0.25">
      <c r="A78" s="5" t="s">
        <v>165</v>
      </c>
      <c r="B78" s="5">
        <v>1925</v>
      </c>
      <c r="C78" s="28">
        <v>8.0155770000000001E-2</v>
      </c>
      <c r="D78" s="28"/>
      <c r="E78" s="28"/>
    </row>
    <row r="79" spans="1:5" hidden="1" x14ac:dyDescent="0.25">
      <c r="A79" s="5" t="s">
        <v>165</v>
      </c>
      <c r="B79" s="5">
        <v>1926</v>
      </c>
      <c r="C79" s="28">
        <v>0.23974274000000001</v>
      </c>
      <c r="D79" s="28"/>
      <c r="E79" s="28"/>
    </row>
    <row r="80" spans="1:5" hidden="1" x14ac:dyDescent="0.25">
      <c r="A80" s="5" t="s">
        <v>165</v>
      </c>
      <c r="B80" s="5">
        <v>1927</v>
      </c>
      <c r="C80" s="28">
        <v>0.13318415</v>
      </c>
      <c r="D80" s="28"/>
      <c r="E80" s="28"/>
    </row>
    <row r="81" spans="1:5" hidden="1" x14ac:dyDescent="0.25">
      <c r="A81" s="5" t="s">
        <v>165</v>
      </c>
      <c r="B81" s="5">
        <v>1928</v>
      </c>
      <c r="C81" s="28">
        <v>0.15583193000000001</v>
      </c>
      <c r="D81" s="28"/>
      <c r="E81" s="28"/>
    </row>
    <row r="82" spans="1:5" hidden="1" x14ac:dyDescent="0.25">
      <c r="A82" s="5" t="s">
        <v>165</v>
      </c>
      <c r="B82" s="5">
        <v>1929</v>
      </c>
      <c r="C82" s="28">
        <v>-3.0145284000000001E-2</v>
      </c>
      <c r="D82" s="28"/>
      <c r="E82" s="28"/>
    </row>
    <row r="83" spans="1:5" hidden="1" x14ac:dyDescent="0.25">
      <c r="A83" s="5" t="s">
        <v>165</v>
      </c>
      <c r="B83" s="5">
        <v>1930</v>
      </c>
      <c r="C83" s="28">
        <v>0.18549231999999999</v>
      </c>
      <c r="D83" s="28"/>
      <c r="E83" s="28"/>
    </row>
    <row r="84" spans="1:5" hidden="1" x14ac:dyDescent="0.25">
      <c r="A84" s="5" t="s">
        <v>165</v>
      </c>
      <c r="B84" s="5">
        <v>1931</v>
      </c>
      <c r="C84" s="28">
        <v>0.25890007999999998</v>
      </c>
      <c r="D84" s="28"/>
      <c r="E84" s="28"/>
    </row>
    <row r="85" spans="1:5" hidden="1" x14ac:dyDescent="0.25">
      <c r="A85" s="5" t="s">
        <v>165</v>
      </c>
      <c r="B85" s="5">
        <v>1932</v>
      </c>
      <c r="C85" s="28">
        <v>0.21683604000000001</v>
      </c>
      <c r="D85" s="28"/>
      <c r="E85" s="28"/>
    </row>
    <row r="86" spans="1:5" hidden="1" x14ac:dyDescent="0.25">
      <c r="A86" s="5" t="s">
        <v>165</v>
      </c>
      <c r="B86" s="5">
        <v>1933</v>
      </c>
      <c r="C86" s="28">
        <v>3.9953324999999998E-2</v>
      </c>
      <c r="D86" s="28"/>
      <c r="E86" s="28"/>
    </row>
    <row r="87" spans="1:5" hidden="1" x14ac:dyDescent="0.25">
      <c r="A87" s="5" t="s">
        <v>165</v>
      </c>
      <c r="B87" s="5">
        <v>1934</v>
      </c>
      <c r="C87" s="28">
        <v>0.18796089999999999</v>
      </c>
      <c r="D87" s="28"/>
      <c r="E87" s="28"/>
    </row>
    <row r="88" spans="1:5" hidden="1" x14ac:dyDescent="0.25">
      <c r="A88" s="5" t="s">
        <v>165</v>
      </c>
      <c r="B88" s="5">
        <v>1935</v>
      </c>
      <c r="C88" s="28">
        <v>0.15623851</v>
      </c>
      <c r="D88" s="28"/>
      <c r="E88" s="28"/>
    </row>
    <row r="89" spans="1:5" hidden="1" x14ac:dyDescent="0.25">
      <c r="A89" s="5" t="s">
        <v>165</v>
      </c>
      <c r="B89" s="5">
        <v>1936</v>
      </c>
      <c r="C89" s="28">
        <v>0.1927768</v>
      </c>
      <c r="D89" s="28"/>
      <c r="E89" s="28"/>
    </row>
    <row r="90" spans="1:5" hidden="1" x14ac:dyDescent="0.25">
      <c r="A90" s="5" t="s">
        <v>165</v>
      </c>
      <c r="B90" s="5">
        <v>1937</v>
      </c>
      <c r="C90" s="28">
        <v>0.34309879999999998</v>
      </c>
      <c r="D90" s="28"/>
      <c r="E90" s="28"/>
    </row>
    <row r="91" spans="1:5" hidden="1" x14ac:dyDescent="0.25">
      <c r="A91" s="5" t="s">
        <v>165</v>
      </c>
      <c r="B91" s="5">
        <v>1938</v>
      </c>
      <c r="C91" s="28">
        <v>0.35009699999999999</v>
      </c>
      <c r="D91" s="28"/>
      <c r="E91" s="28"/>
    </row>
    <row r="92" spans="1:5" hidden="1" x14ac:dyDescent="0.25">
      <c r="A92" s="5" t="s">
        <v>165</v>
      </c>
      <c r="B92" s="5">
        <v>1939</v>
      </c>
      <c r="C92" s="28">
        <v>0.32150054</v>
      </c>
      <c r="D92" s="28"/>
      <c r="E92" s="28"/>
    </row>
    <row r="93" spans="1:5" hidden="1" x14ac:dyDescent="0.25">
      <c r="A93" s="5" t="s">
        <v>165</v>
      </c>
      <c r="B93" s="5">
        <v>1940</v>
      </c>
      <c r="C93" s="28">
        <v>0.43823355000000003</v>
      </c>
      <c r="D93" s="28"/>
      <c r="E93" s="28"/>
    </row>
    <row r="94" spans="1:5" hidden="1" x14ac:dyDescent="0.25">
      <c r="A94" s="5" t="s">
        <v>165</v>
      </c>
      <c r="B94" s="5">
        <v>1941</v>
      </c>
      <c r="C94" s="28">
        <v>0.40042704000000001</v>
      </c>
      <c r="D94" s="28"/>
      <c r="E94" s="28"/>
    </row>
    <row r="95" spans="1:5" hidden="1" x14ac:dyDescent="0.25">
      <c r="A95" s="5" t="s">
        <v>165</v>
      </c>
      <c r="B95" s="5">
        <v>1942</v>
      </c>
      <c r="C95" s="28">
        <v>0.36370382000000001</v>
      </c>
      <c r="D95" s="28"/>
      <c r="E95" s="28"/>
    </row>
    <row r="96" spans="1:5" hidden="1" x14ac:dyDescent="0.25">
      <c r="A96" s="5" t="s">
        <v>165</v>
      </c>
      <c r="B96" s="5">
        <v>1943</v>
      </c>
      <c r="C96" s="28">
        <v>0.36871934000000001</v>
      </c>
      <c r="D96" s="28"/>
      <c r="E96" s="28"/>
    </row>
    <row r="97" spans="1:5" hidden="1" x14ac:dyDescent="0.25">
      <c r="A97" s="5" t="s">
        <v>165</v>
      </c>
      <c r="B97" s="5">
        <v>1944</v>
      </c>
      <c r="C97" s="28">
        <v>0.50640289999999999</v>
      </c>
      <c r="D97" s="28"/>
      <c r="E97" s="28"/>
    </row>
    <row r="98" spans="1:5" hidden="1" x14ac:dyDescent="0.25">
      <c r="A98" s="5" t="s">
        <v>165</v>
      </c>
      <c r="B98" s="5">
        <v>1945</v>
      </c>
      <c r="C98" s="28">
        <v>0.40538610000000003</v>
      </c>
      <c r="D98" s="28"/>
      <c r="E98" s="28"/>
    </row>
    <row r="99" spans="1:5" hidden="1" x14ac:dyDescent="0.25">
      <c r="A99" s="5" t="s">
        <v>165</v>
      </c>
      <c r="B99" s="5">
        <v>1946</v>
      </c>
      <c r="C99" s="28">
        <v>0.24348313999999999</v>
      </c>
      <c r="D99" s="28"/>
      <c r="E99" s="28"/>
    </row>
    <row r="100" spans="1:5" hidden="1" x14ac:dyDescent="0.25">
      <c r="A100" s="5" t="s">
        <v>165</v>
      </c>
      <c r="B100" s="5">
        <v>1947</v>
      </c>
      <c r="C100" s="28">
        <v>0.27109214999999998</v>
      </c>
      <c r="D100" s="28"/>
      <c r="E100" s="28"/>
    </row>
    <row r="101" spans="1:5" hidden="1" x14ac:dyDescent="0.25">
      <c r="A101" s="5" t="s">
        <v>165</v>
      </c>
      <c r="B101" s="5">
        <v>1948</v>
      </c>
      <c r="C101" s="28">
        <v>0.23763648000000001</v>
      </c>
      <c r="D101" s="28"/>
      <c r="E101" s="28"/>
    </row>
    <row r="102" spans="1:5" hidden="1" x14ac:dyDescent="0.25">
      <c r="A102" s="5" t="s">
        <v>165</v>
      </c>
      <c r="B102" s="5">
        <v>1949</v>
      </c>
      <c r="C102" s="28">
        <v>0.21849552</v>
      </c>
      <c r="D102" s="28"/>
      <c r="E102" s="28"/>
    </row>
    <row r="103" spans="1:5" hidden="1" x14ac:dyDescent="0.25">
      <c r="A103" s="5" t="s">
        <v>165</v>
      </c>
      <c r="B103" s="5">
        <v>1950</v>
      </c>
      <c r="C103" s="28">
        <v>0.13567593999999999</v>
      </c>
      <c r="D103" s="28"/>
      <c r="E103" s="28"/>
    </row>
    <row r="104" spans="1:5" hidden="1" x14ac:dyDescent="0.25">
      <c r="A104" s="5" t="s">
        <v>165</v>
      </c>
      <c r="B104" s="5">
        <v>1951</v>
      </c>
      <c r="C104" s="28">
        <v>0.30114380000000002</v>
      </c>
      <c r="D104" s="28"/>
      <c r="E104" s="28"/>
    </row>
    <row r="105" spans="1:5" hidden="1" x14ac:dyDescent="0.25">
      <c r="A105" s="5" t="s">
        <v>165</v>
      </c>
      <c r="B105" s="5">
        <v>1952</v>
      </c>
      <c r="C105" s="28">
        <v>0.3776523</v>
      </c>
      <c r="D105" s="28"/>
      <c r="E105" s="28"/>
    </row>
    <row r="106" spans="1:5" hidden="1" x14ac:dyDescent="0.25">
      <c r="A106" s="5" t="s">
        <v>165</v>
      </c>
      <c r="B106" s="5">
        <v>1953</v>
      </c>
      <c r="C106" s="28">
        <v>0.4399285</v>
      </c>
      <c r="D106" s="28"/>
      <c r="E106" s="28"/>
    </row>
    <row r="107" spans="1:5" hidden="1" x14ac:dyDescent="0.25">
      <c r="A107" s="5" t="s">
        <v>165</v>
      </c>
      <c r="B107" s="5">
        <v>1954</v>
      </c>
      <c r="C107" s="28">
        <v>0.24554751999999999</v>
      </c>
      <c r="D107" s="28"/>
      <c r="E107" s="28"/>
    </row>
    <row r="108" spans="1:5" hidden="1" x14ac:dyDescent="0.25">
      <c r="A108" s="5" t="s">
        <v>165</v>
      </c>
      <c r="B108" s="5">
        <v>1955</v>
      </c>
      <c r="C108" s="28">
        <v>0.16498779999999999</v>
      </c>
      <c r="D108" s="28"/>
      <c r="E108" s="28"/>
    </row>
    <row r="109" spans="1:5" hidden="1" x14ac:dyDescent="0.25">
      <c r="A109" s="5" t="s">
        <v>165</v>
      </c>
      <c r="B109" s="5">
        <v>1956</v>
      </c>
      <c r="C109" s="28">
        <v>9.9132129999999999E-2</v>
      </c>
      <c r="D109" s="28"/>
      <c r="E109" s="28"/>
    </row>
    <row r="110" spans="1:5" hidden="1" x14ac:dyDescent="0.25">
      <c r="A110" s="5" t="s">
        <v>165</v>
      </c>
      <c r="B110" s="5">
        <v>1957</v>
      </c>
      <c r="C110" s="28">
        <v>0.32696282999999998</v>
      </c>
      <c r="D110" s="28"/>
      <c r="E110" s="28"/>
    </row>
    <row r="111" spans="1:5" hidden="1" x14ac:dyDescent="0.25">
      <c r="A111" s="5" t="s">
        <v>165</v>
      </c>
      <c r="B111" s="5">
        <v>1958</v>
      </c>
      <c r="C111" s="28">
        <v>0.3446652</v>
      </c>
      <c r="D111" s="28"/>
      <c r="E111" s="28"/>
    </row>
    <row r="112" spans="1:5" hidden="1" x14ac:dyDescent="0.25">
      <c r="A112" s="5" t="s">
        <v>165</v>
      </c>
      <c r="B112" s="5">
        <v>1959</v>
      </c>
      <c r="C112" s="28">
        <v>0.31429294000000002</v>
      </c>
      <c r="D112" s="28"/>
      <c r="E112" s="28"/>
    </row>
    <row r="113" spans="1:24" hidden="1" x14ac:dyDescent="0.25">
      <c r="A113" s="5" t="s">
        <v>165</v>
      </c>
      <c r="B113" s="5">
        <v>1960</v>
      </c>
      <c r="C113" s="28">
        <v>0.24683817</v>
      </c>
      <c r="D113" s="28"/>
      <c r="E113" s="28"/>
    </row>
    <row r="114" spans="1:24" hidden="1" x14ac:dyDescent="0.25">
      <c r="A114" s="5" t="s">
        <v>165</v>
      </c>
      <c r="B114" s="5">
        <v>1961</v>
      </c>
      <c r="C114" s="28">
        <v>0.34229797000000001</v>
      </c>
      <c r="D114" s="28"/>
      <c r="E114" s="28"/>
    </row>
    <row r="115" spans="1:24" hidden="1" x14ac:dyDescent="0.25">
      <c r="A115" s="5" t="s">
        <v>165</v>
      </c>
      <c r="B115" s="5">
        <v>1962</v>
      </c>
      <c r="C115" s="28">
        <v>0.29825502999999998</v>
      </c>
      <c r="D115" s="28"/>
      <c r="E115" s="28"/>
    </row>
    <row r="116" spans="1:24" hidden="1" x14ac:dyDescent="0.25">
      <c r="A116" s="5" t="s">
        <v>165</v>
      </c>
      <c r="B116" s="5">
        <v>1963</v>
      </c>
      <c r="C116" s="28">
        <v>0.32548714000000001</v>
      </c>
      <c r="D116" s="28"/>
      <c r="E116" s="28"/>
    </row>
    <row r="117" spans="1:24" hidden="1" x14ac:dyDescent="0.25">
      <c r="A117" s="5" t="s">
        <v>165</v>
      </c>
      <c r="B117" s="5">
        <v>1964</v>
      </c>
      <c r="C117" s="28">
        <v>5.6436214999999998E-2</v>
      </c>
      <c r="D117" s="28"/>
      <c r="E117" s="28"/>
    </row>
    <row r="118" spans="1:24" hidden="1" x14ac:dyDescent="0.25">
      <c r="A118" s="5" t="s">
        <v>165</v>
      </c>
      <c r="B118" s="5">
        <v>1965</v>
      </c>
      <c r="C118" s="28">
        <v>0.15787726999999999</v>
      </c>
      <c r="D118" s="28"/>
      <c r="E118" s="28"/>
    </row>
    <row r="119" spans="1:24" hidden="1" x14ac:dyDescent="0.25">
      <c r="A119" s="5" t="s">
        <v>165</v>
      </c>
      <c r="B119" s="5">
        <v>1966</v>
      </c>
      <c r="C119" s="28">
        <v>0.21340013999999999</v>
      </c>
      <c r="D119" s="28"/>
      <c r="E119" s="28"/>
    </row>
    <row r="120" spans="1:24" hidden="1" x14ac:dyDescent="0.25">
      <c r="A120" s="5" t="s">
        <v>165</v>
      </c>
      <c r="B120" s="5">
        <v>1967</v>
      </c>
      <c r="C120" s="28">
        <v>0.24475846000000001</v>
      </c>
      <c r="D120" s="28"/>
      <c r="E120" s="28"/>
    </row>
    <row r="121" spans="1:24" hidden="1" x14ac:dyDescent="0.25">
      <c r="A121" s="5" t="s">
        <v>165</v>
      </c>
      <c r="B121" s="5">
        <v>1968</v>
      </c>
      <c r="C121" s="28">
        <v>0.19365019</v>
      </c>
      <c r="D121" s="28"/>
      <c r="E121" s="28"/>
    </row>
    <row r="122" spans="1:24" hidden="1" x14ac:dyDescent="0.25">
      <c r="A122" s="5" t="s">
        <v>165</v>
      </c>
      <c r="B122" s="5">
        <v>1969</v>
      </c>
      <c r="C122" s="28">
        <v>0.33091152000000001</v>
      </c>
      <c r="D122" s="28"/>
      <c r="E122" s="28"/>
    </row>
    <row r="123" spans="1:24" x14ac:dyDescent="0.25">
      <c r="A123" s="5" t="s">
        <v>165</v>
      </c>
      <c r="B123" s="5">
        <v>1970</v>
      </c>
      <c r="C123" s="28">
        <v>0.27723365999999999</v>
      </c>
      <c r="D123" s="28">
        <f>C123</f>
        <v>0.27723365999999999</v>
      </c>
      <c r="E123" s="28">
        <f>C123-D123</f>
        <v>0</v>
      </c>
      <c r="F123" s="2">
        <f>IF(E123*(xc!$E$16+xc!$E$17)*'d5'!B5/1000000000000&lt;0,0,E123*(xc!$E$16+xc!$E$17)*'d5'!B5/1000000000000)</f>
        <v>0</v>
      </c>
      <c r="G123" s="2">
        <f>IF(E123*(xc!$E$16+xc!$E$17)*dd5c!C5/1000000000000&lt;0,0,E123*(xc!$E$16+xc!$E$17)*dd5c!C5/1000000000000)</f>
        <v>0</v>
      </c>
      <c r="H123" s="2">
        <f>IF(E123*(xc!$E$16+xc!$E$17)*dd5c!D5/1000000000000&lt;0,0,E123*(xc!$E$16+xc!$E$17)*dd5c!D5/1000000000000)</f>
        <v>0</v>
      </c>
      <c r="I123" s="2">
        <f>IF(E123*(xc!$E$16+xc!$E$17)*dd5c!E5/1000000000000&lt;0,0,E123*(xc!$E$16+xc!$E$17)*dd5c!E5/1000000000000)</f>
        <v>0</v>
      </c>
      <c r="J123" s="2">
        <f>IF(E123*(xc!$E$16+xc!$E$17)*dd5c!F5/1000000000000&lt;0,0,E123*(xc!$E$16+xc!$E$17)*dd5c!F5/1000000000000)</f>
        <v>0</v>
      </c>
      <c r="K123" s="2">
        <f>IF(E123*(xc!$E$16+xc!$E$17)*dd5c!G5/1000000000000&lt;0,0,E123*(xc!$E$16+xc!$E$17)*dd5c!G5/1000000000000)</f>
        <v>0</v>
      </c>
      <c r="L123" s="2">
        <f>IF(E123*(xc!$E$16+xc!$E$17)*dd5c!H5/1000000000000&lt;0,0,E123*(xc!$E$16+xc!$E$17)*dd5c!H5/1000000000000)</f>
        <v>0</v>
      </c>
      <c r="M123" s="2">
        <f>IF(E123*(xc!$E$16+xc!$E$17)*dd5c!I5/1000000000000&lt;0,0,E123*(xc!$E$16+xc!$E$17)*dd5c!I5/1000000000000)</f>
        <v>0</v>
      </c>
      <c r="N123" s="2">
        <f>IF(E123*(xc!$E$16+xc!$E$17)*dd5c!J5/1000000000000&lt;0,0,E123*(xc!$E$16+xc!$E$17)*dd5c!J5/1000000000000)</f>
        <v>0</v>
      </c>
      <c r="O123" s="33">
        <f>SUM(G123:N123)</f>
        <v>0</v>
      </c>
      <c r="P123" s="101">
        <f>O123/('d5'!B5/1000000000000)</f>
        <v>0</v>
      </c>
      <c r="Q123" s="101">
        <f>G123/('d5'!C5/1000000000000)</f>
        <v>0</v>
      </c>
      <c r="R123" s="101">
        <f>H123/('d5'!D5/1000000000000)</f>
        <v>0</v>
      </c>
      <c r="S123" s="101">
        <f>I123/('d5'!E5/1000000000000)</f>
        <v>0</v>
      </c>
      <c r="T123" s="101">
        <f>J123/('d5'!F5/1000000000000)</f>
        <v>0</v>
      </c>
      <c r="U123" s="101">
        <f>K123/('d5'!G5/1000000000000)</f>
        <v>0</v>
      </c>
      <c r="V123" s="101">
        <f>L123/('d5'!H5/1000000000000)</f>
        <v>0</v>
      </c>
      <c r="W123" s="101">
        <f>M123/('d5'!I5/1000000000000)</f>
        <v>0</v>
      </c>
      <c r="X123" s="101">
        <f>N123/('d5'!J5/1000000000000)</f>
        <v>0</v>
      </c>
    </row>
    <row r="124" spans="1:24" x14ac:dyDescent="0.25">
      <c r="A124" s="5" t="s">
        <v>165</v>
      </c>
      <c r="B124" s="5">
        <v>1971</v>
      </c>
      <c r="C124" s="28">
        <v>0.15640870000000001</v>
      </c>
      <c r="D124" s="28">
        <f>D123+($D$178-$D$123)/($B$178-$B$123)</f>
        <v>0.28689149237032346</v>
      </c>
      <c r="E124" s="28">
        <f t="shared" ref="E124:E178" si="0">C124-D124</f>
        <v>-0.13048279237032345</v>
      </c>
      <c r="F124" s="2">
        <f>IF(E124*(xc!$E$16+xc!$E$17)*'d5'!B6/1000000000000&lt;0,0,E124*(xc!$E$16+xc!$E$17)*'d5'!B6/1000000000000)</f>
        <v>0</v>
      </c>
      <c r="G124" s="2">
        <f>IF(E124*(xc!$E$16+xc!$E$17)*dd5c!C6/1000000000000&lt;0,0,E124*(xc!$E$16+xc!$E$17)*dd5c!C6/1000000000000)</f>
        <v>0</v>
      </c>
      <c r="H124" s="2">
        <f>IF(E124*(xc!$E$16+xc!$E$17)*dd5c!D6/1000000000000&lt;0,0,E124*(xc!$E$16+xc!$E$17)*dd5c!D6/1000000000000)</f>
        <v>0</v>
      </c>
      <c r="I124" s="2">
        <f>IF(E124*(xc!$E$16+xc!$E$17)*dd5c!E6/1000000000000&lt;0,0,E124*(xc!$E$16+xc!$E$17)*dd5c!E6/1000000000000)</f>
        <v>0</v>
      </c>
      <c r="J124" s="2">
        <f>IF(E124*(xc!$E$16+xc!$E$17)*dd5c!F6/1000000000000&lt;0,0,E124*(xc!$E$16+xc!$E$17)*dd5c!F6/1000000000000)</f>
        <v>0</v>
      </c>
      <c r="K124" s="2">
        <f>IF(E124*(xc!$E$16+xc!$E$17)*dd5c!G6/1000000000000&lt;0,0,E124*(xc!$E$16+xc!$E$17)*dd5c!G6/1000000000000)</f>
        <v>0</v>
      </c>
      <c r="L124" s="2">
        <f>IF(E124*(xc!$E$16+xc!$E$17)*dd5c!H6/1000000000000&lt;0,0,E124*(xc!$E$16+xc!$E$17)*dd5c!H6/1000000000000)</f>
        <v>0</v>
      </c>
      <c r="M124" s="2">
        <f>IF(E124*(xc!$E$16+xc!$E$17)*dd5c!I6/1000000000000&lt;0,0,E124*(xc!$E$16+xc!$E$17)*dd5c!I6/1000000000000)</f>
        <v>0</v>
      </c>
      <c r="N124" s="2">
        <f>IF(E124*(xc!$E$16+xc!$E$17)*dd5c!J6/1000000000000&lt;0,0,E124*(xc!$E$16+xc!$E$17)*dd5c!J6/1000000000000)</f>
        <v>0</v>
      </c>
      <c r="O124" s="33">
        <f t="shared" ref="O124:O178" si="1">SUM(G124:N124)</f>
        <v>0</v>
      </c>
      <c r="P124" s="101">
        <f>O124/('d5'!B6/1000000000000)</f>
        <v>0</v>
      </c>
      <c r="Q124" s="101">
        <f>G124/('d5'!C6/1000000000000)</f>
        <v>0</v>
      </c>
      <c r="R124" s="101">
        <f>H124/('d5'!D6/1000000000000)</f>
        <v>0</v>
      </c>
      <c r="S124" s="101">
        <f>I124/('d5'!E6/1000000000000)</f>
        <v>0</v>
      </c>
      <c r="T124" s="101">
        <f>J124/('d5'!F6/1000000000000)</f>
        <v>0</v>
      </c>
      <c r="U124" s="101">
        <f>K124/('d5'!G6/1000000000000)</f>
        <v>0</v>
      </c>
      <c r="V124" s="101">
        <f>L124/('d5'!H6/1000000000000)</f>
        <v>0</v>
      </c>
      <c r="W124" s="101">
        <f>M124/('d5'!I6/1000000000000)</f>
        <v>0</v>
      </c>
      <c r="X124" s="101">
        <f>N124/('d5'!J6/1000000000000)</f>
        <v>0</v>
      </c>
    </row>
    <row r="125" spans="1:24" x14ac:dyDescent="0.25">
      <c r="A125" s="5" t="s">
        <v>165</v>
      </c>
      <c r="B125" s="5">
        <v>1972</v>
      </c>
      <c r="C125" s="28">
        <v>0.26850644000000001</v>
      </c>
      <c r="D125" s="28">
        <f t="shared" ref="D125:D177" si="2">D124+($D$178-$D$123)/($B$178-$B$123)</f>
        <v>0.29654932474064694</v>
      </c>
      <c r="E125" s="28">
        <f t="shared" si="0"/>
        <v>-2.8042884740646923E-2</v>
      </c>
      <c r="F125" s="2">
        <f>IF(E125*(xc!$E$16+xc!$E$17)*'d5'!B7/1000000000000&lt;0,0,E125*(xc!$E$16+xc!$E$17)*'d5'!B7/1000000000000)</f>
        <v>0</v>
      </c>
      <c r="G125" s="2">
        <f>IF(E125*(xc!$E$16+xc!$E$17)*dd5c!C7/1000000000000&lt;0,0,E125*(xc!$E$16+xc!$E$17)*dd5c!C7/1000000000000)</f>
        <v>0</v>
      </c>
      <c r="H125" s="2">
        <f>IF(E125*(xc!$E$16+xc!$E$17)*dd5c!D7/1000000000000&lt;0,0,E125*(xc!$E$16+xc!$E$17)*dd5c!D7/1000000000000)</f>
        <v>0</v>
      </c>
      <c r="I125" s="2">
        <f>IF(E125*(xc!$E$16+xc!$E$17)*dd5c!E7/1000000000000&lt;0,0,E125*(xc!$E$16+xc!$E$17)*dd5c!E7/1000000000000)</f>
        <v>0</v>
      </c>
      <c r="J125" s="2">
        <f>IF(E125*(xc!$E$16+xc!$E$17)*dd5c!F7/1000000000000&lt;0,0,E125*(xc!$E$16+xc!$E$17)*dd5c!F7/1000000000000)</f>
        <v>0</v>
      </c>
      <c r="K125" s="2">
        <f>IF(E125*(xc!$E$16+xc!$E$17)*dd5c!G7/1000000000000&lt;0,0,E125*(xc!$E$16+xc!$E$17)*dd5c!G7/1000000000000)</f>
        <v>0</v>
      </c>
      <c r="L125" s="2">
        <f>IF(E125*(xc!$E$16+xc!$E$17)*dd5c!H7/1000000000000&lt;0,0,E125*(xc!$E$16+xc!$E$17)*dd5c!H7/1000000000000)</f>
        <v>0</v>
      </c>
      <c r="M125" s="2">
        <f>IF(E125*(xc!$E$16+xc!$E$17)*dd5c!I7/1000000000000&lt;0,0,E125*(xc!$E$16+xc!$E$17)*dd5c!I7/1000000000000)</f>
        <v>0</v>
      </c>
      <c r="N125" s="2">
        <f>IF(E125*(xc!$E$16+xc!$E$17)*dd5c!J7/1000000000000&lt;0,0,E125*(xc!$E$16+xc!$E$17)*dd5c!J7/1000000000000)</f>
        <v>0</v>
      </c>
      <c r="O125" s="33">
        <f t="shared" si="1"/>
        <v>0</v>
      </c>
      <c r="P125" s="101">
        <f>O125/('d5'!B7/1000000000000)</f>
        <v>0</v>
      </c>
      <c r="Q125" s="101">
        <f>G125/('d5'!C7/1000000000000)</f>
        <v>0</v>
      </c>
      <c r="R125" s="101">
        <f>H125/('d5'!D7/1000000000000)</f>
        <v>0</v>
      </c>
      <c r="S125" s="101">
        <f>I125/('d5'!E7/1000000000000)</f>
        <v>0</v>
      </c>
      <c r="T125" s="101">
        <f>J125/('d5'!F7/1000000000000)</f>
        <v>0</v>
      </c>
      <c r="U125" s="101">
        <f>K125/('d5'!G7/1000000000000)</f>
        <v>0</v>
      </c>
      <c r="V125" s="101">
        <f>L125/('d5'!H7/1000000000000)</f>
        <v>0</v>
      </c>
      <c r="W125" s="101">
        <f>M125/('d5'!I7/1000000000000)</f>
        <v>0</v>
      </c>
      <c r="X125" s="101">
        <f>N125/('d5'!J7/1000000000000)</f>
        <v>0</v>
      </c>
    </row>
    <row r="126" spans="1:24" x14ac:dyDescent="0.25">
      <c r="A126" s="5" t="s">
        <v>165</v>
      </c>
      <c r="B126" s="5">
        <v>1973</v>
      </c>
      <c r="C126" s="28">
        <v>0.4122479</v>
      </c>
      <c r="D126" s="28">
        <f t="shared" si="2"/>
        <v>0.30620715711097041</v>
      </c>
      <c r="E126" s="28">
        <f t="shared" si="0"/>
        <v>0.10604074288902959</v>
      </c>
      <c r="F126" s="2">
        <f>IF(E126*(xc!$E$16+xc!$E$17)*'d5'!B8/1000000000000&lt;0,0,E126*(xc!$E$16+xc!$E$17)*'d5'!B8/1000000000000)</f>
        <v>0.6794560600614572</v>
      </c>
      <c r="G126" s="2">
        <f>IF(E126*(xc!$E$16+xc!$E$17)*dd5c!C8/1000000000000&lt;0,0,E126*(xc!$E$16+xc!$E$17)*dd5c!C8/1000000000000)</f>
        <v>0</v>
      </c>
      <c r="H126" s="2">
        <f>IF(E126*(xc!$E$16+xc!$E$17)*dd5c!D8/1000000000000&lt;0,0,E126*(xc!$E$16+xc!$E$17)*dd5c!D8/1000000000000)</f>
        <v>4.9414986186287787E-4</v>
      </c>
      <c r="I126" s="2">
        <f>IF(E126*(xc!$E$16+xc!$E$17)*dd5c!E8/1000000000000&lt;0,0,E126*(xc!$E$16+xc!$E$17)*dd5c!E8/1000000000000)</f>
        <v>0</v>
      </c>
      <c r="J126" s="2">
        <f>IF(E126*(xc!$E$16+xc!$E$17)*dd5c!F8/1000000000000&lt;0,0,E126*(xc!$E$16+xc!$E$17)*dd5c!F8/1000000000000)</f>
        <v>3.2860965813881385E-2</v>
      </c>
      <c r="K126" s="2">
        <f>IF(E126*(xc!$E$16+xc!$E$17)*dd5c!G8/1000000000000&lt;0,0,E126*(xc!$E$16+xc!$E$17)*dd5c!G8/1000000000000)</f>
        <v>1.6059870510543531E-2</v>
      </c>
      <c r="L126" s="2">
        <f>IF(E126*(xc!$E$16+xc!$E$17)*dd5c!H8/1000000000000&lt;0,0,E126*(xc!$E$16+xc!$E$17)*dd5c!H8/1000000000000)</f>
        <v>0</v>
      </c>
      <c r="M126" s="2">
        <f>IF(E126*(xc!$E$16+xc!$E$17)*dd5c!I8/1000000000000&lt;0,0,E126*(xc!$E$16+xc!$E$17)*dd5c!I8/1000000000000)</f>
        <v>2.2236743783829505E-2</v>
      </c>
      <c r="N126" s="2">
        <f>IF(E126*(xc!$E$16+xc!$E$17)*dd5c!J8/1000000000000&lt;0,0,E126*(xc!$E$16+xc!$E$17)*dd5c!J8/1000000000000)</f>
        <v>3.0390216504566993E-2</v>
      </c>
      <c r="O126" s="33">
        <f t="shared" si="1"/>
        <v>0.1020419464746843</v>
      </c>
      <c r="P126" s="101">
        <f>O126/('d5'!B8/1000000000000)</f>
        <v>3.7106162354430656E-3</v>
      </c>
      <c r="Q126" s="101">
        <f>G126/('d5'!C8/1000000000000)</f>
        <v>0</v>
      </c>
      <c r="R126" s="101">
        <f>H126/('d5'!D8/1000000000000)</f>
        <v>7.9063977898060459E-5</v>
      </c>
      <c r="S126" s="101">
        <f>I126/('d5'!E8/1000000000000)</f>
        <v>0</v>
      </c>
      <c r="T126" s="101">
        <f>J126/('d5'!F8/1000000000000)</f>
        <v>2.2054339472403615E-2</v>
      </c>
      <c r="U126" s="101">
        <f>K126/('d5'!G8/1000000000000)</f>
        <v>1.927955643522633E-2</v>
      </c>
      <c r="V126" s="101">
        <f>L126/('d5'!H8/1000000000000)</f>
        <v>0</v>
      </c>
      <c r="W126" s="101">
        <f>M126/('d5'!I8/1000000000000)</f>
        <v>7.4619945583320486E-3</v>
      </c>
      <c r="X126" s="101">
        <f>N126/('d5'!J8/1000000000000)</f>
        <v>1.9356825799087256E-2</v>
      </c>
    </row>
    <row r="127" spans="1:24" x14ac:dyDescent="0.25">
      <c r="A127" s="5" t="s">
        <v>165</v>
      </c>
      <c r="B127" s="5">
        <v>1974</v>
      </c>
      <c r="C127" s="28">
        <v>0.18977118000000001</v>
      </c>
      <c r="D127" s="28">
        <f t="shared" si="2"/>
        <v>0.31586498948129388</v>
      </c>
      <c r="E127" s="28">
        <f t="shared" si="0"/>
        <v>-0.12609380948129387</v>
      </c>
      <c r="F127" s="2">
        <f>IF(E127*(xc!$E$16+xc!$E$17)*'d5'!B9/1000000000000&lt;0,0,E127*(xc!$E$16+xc!$E$17)*'d5'!B9/1000000000000)</f>
        <v>0</v>
      </c>
      <c r="G127" s="2">
        <f>IF(E127*(xc!$E$16+xc!$E$17)*dd5c!C9/1000000000000&lt;0,0,E127*(xc!$E$16+xc!$E$17)*dd5c!C9/1000000000000)</f>
        <v>0</v>
      </c>
      <c r="H127" s="2">
        <f>IF(E127*(xc!$E$16+xc!$E$17)*dd5c!D9/1000000000000&lt;0,0,E127*(xc!$E$16+xc!$E$17)*dd5c!D9/1000000000000)</f>
        <v>0</v>
      </c>
      <c r="I127" s="2">
        <f>IF(E127*(xc!$E$16+xc!$E$17)*dd5c!E9/1000000000000&lt;0,0,E127*(xc!$E$16+xc!$E$17)*dd5c!E9/1000000000000)</f>
        <v>0</v>
      </c>
      <c r="J127" s="2">
        <f>IF(E127*(xc!$E$16+xc!$E$17)*dd5c!F9/1000000000000&lt;0,0,E127*(xc!$E$16+xc!$E$17)*dd5c!F9/1000000000000)</f>
        <v>0</v>
      </c>
      <c r="K127" s="2">
        <f>IF(E127*(xc!$E$16+xc!$E$17)*dd5c!G9/1000000000000&lt;0,0,E127*(xc!$E$16+xc!$E$17)*dd5c!G9/1000000000000)</f>
        <v>0</v>
      </c>
      <c r="L127" s="2">
        <f>IF(E127*(xc!$E$16+xc!$E$17)*dd5c!H9/1000000000000&lt;0,0,E127*(xc!$E$16+xc!$E$17)*dd5c!H9/1000000000000)</f>
        <v>0</v>
      </c>
      <c r="M127" s="2">
        <f>IF(E127*(xc!$E$16+xc!$E$17)*dd5c!I9/1000000000000&lt;0,0,E127*(xc!$E$16+xc!$E$17)*dd5c!I9/1000000000000)</f>
        <v>0</v>
      </c>
      <c r="N127" s="2">
        <f>IF(E127*(xc!$E$16+xc!$E$17)*dd5c!J9/1000000000000&lt;0,0,E127*(xc!$E$16+xc!$E$17)*dd5c!J9/1000000000000)</f>
        <v>0</v>
      </c>
      <c r="O127" s="33">
        <f t="shared" si="1"/>
        <v>0</v>
      </c>
      <c r="P127" s="101">
        <f>O127/('d5'!B9/1000000000000)</f>
        <v>0</v>
      </c>
      <c r="Q127" s="101">
        <f>G127/('d5'!C9/1000000000000)</f>
        <v>0</v>
      </c>
      <c r="R127" s="101">
        <f>H127/('d5'!D9/1000000000000)</f>
        <v>0</v>
      </c>
      <c r="S127" s="101">
        <f>I127/('d5'!E9/1000000000000)</f>
        <v>0</v>
      </c>
      <c r="T127" s="101">
        <f>J127/('d5'!F9/1000000000000)</f>
        <v>0</v>
      </c>
      <c r="U127" s="101">
        <f>K127/('d5'!G9/1000000000000)</f>
        <v>0</v>
      </c>
      <c r="V127" s="101">
        <f>L127/('d5'!H9/1000000000000)</f>
        <v>0</v>
      </c>
      <c r="W127" s="101">
        <f>M127/('d5'!I9/1000000000000)</f>
        <v>0</v>
      </c>
      <c r="X127" s="101">
        <f>N127/('d5'!J9/1000000000000)</f>
        <v>0</v>
      </c>
    </row>
    <row r="128" spans="1:24" x14ac:dyDescent="0.25">
      <c r="A128" s="5" t="s">
        <v>165</v>
      </c>
      <c r="B128" s="5">
        <v>1975</v>
      </c>
      <c r="C128" s="28">
        <v>0.25154352000000002</v>
      </c>
      <c r="D128" s="28">
        <f t="shared" si="2"/>
        <v>0.32552282185161735</v>
      </c>
      <c r="E128" s="28">
        <f t="shared" si="0"/>
        <v>-7.397930185161733E-2</v>
      </c>
      <c r="F128" s="2">
        <f>IF(E128*(xc!$E$16+xc!$E$17)*'d5'!B10/1000000000000&lt;0,0,E128*(xc!$E$16+xc!$E$17)*'d5'!B10/1000000000000)</f>
        <v>0</v>
      </c>
      <c r="G128" s="2">
        <f>IF(E128*(xc!$E$16+xc!$E$17)*dd5c!C10/1000000000000&lt;0,0,E128*(xc!$E$16+xc!$E$17)*dd5c!C10/1000000000000)</f>
        <v>0</v>
      </c>
      <c r="H128" s="2">
        <f>IF(E128*(xc!$E$16+xc!$E$17)*dd5c!D10/1000000000000&lt;0,0,E128*(xc!$E$16+xc!$E$17)*dd5c!D10/1000000000000)</f>
        <v>0</v>
      </c>
      <c r="I128" s="2">
        <f>IF(E128*(xc!$E$16+xc!$E$17)*dd5c!E10/1000000000000&lt;0,0,E128*(xc!$E$16+xc!$E$17)*dd5c!E10/1000000000000)</f>
        <v>0</v>
      </c>
      <c r="J128" s="2">
        <f>IF(E128*(xc!$E$16+xc!$E$17)*dd5c!F10/1000000000000&lt;0,0,E128*(xc!$E$16+xc!$E$17)*dd5c!F10/1000000000000)</f>
        <v>0</v>
      </c>
      <c r="K128" s="2">
        <f>IF(E128*(xc!$E$16+xc!$E$17)*dd5c!G10/1000000000000&lt;0,0,E128*(xc!$E$16+xc!$E$17)*dd5c!G10/1000000000000)</f>
        <v>0</v>
      </c>
      <c r="L128" s="2">
        <f>IF(E128*(xc!$E$16+xc!$E$17)*dd5c!H10/1000000000000&lt;0,0,E128*(xc!$E$16+xc!$E$17)*dd5c!H10/1000000000000)</f>
        <v>0</v>
      </c>
      <c r="M128" s="2">
        <f>IF(E128*(xc!$E$16+xc!$E$17)*dd5c!I10/1000000000000&lt;0,0,E128*(xc!$E$16+xc!$E$17)*dd5c!I10/1000000000000)</f>
        <v>0</v>
      </c>
      <c r="N128" s="2">
        <f>IF(E128*(xc!$E$16+xc!$E$17)*dd5c!J10/1000000000000&lt;0,0,E128*(xc!$E$16+xc!$E$17)*dd5c!J10/1000000000000)</f>
        <v>0</v>
      </c>
      <c r="O128" s="33">
        <f t="shared" si="1"/>
        <v>0</v>
      </c>
      <c r="P128" s="101">
        <f>O128/('d5'!B10/1000000000000)</f>
        <v>0</v>
      </c>
      <c r="Q128" s="101">
        <f>G128/('d5'!C10/1000000000000)</f>
        <v>0</v>
      </c>
      <c r="R128" s="101">
        <f>H128/('d5'!D10/1000000000000)</f>
        <v>0</v>
      </c>
      <c r="S128" s="101">
        <f>I128/('d5'!E10/1000000000000)</f>
        <v>0</v>
      </c>
      <c r="T128" s="101">
        <f>J128/('d5'!F10/1000000000000)</f>
        <v>0</v>
      </c>
      <c r="U128" s="101">
        <f>K128/('d5'!G10/1000000000000)</f>
        <v>0</v>
      </c>
      <c r="V128" s="101">
        <f>L128/('d5'!H10/1000000000000)</f>
        <v>0</v>
      </c>
      <c r="W128" s="101">
        <f>M128/('d5'!I10/1000000000000)</f>
        <v>0</v>
      </c>
      <c r="X128" s="101">
        <f>N128/('d5'!J10/1000000000000)</f>
        <v>0</v>
      </c>
    </row>
    <row r="129" spans="1:24" x14ac:dyDescent="0.25">
      <c r="A129" s="5" t="s">
        <v>165</v>
      </c>
      <c r="B129" s="5">
        <v>1976</v>
      </c>
      <c r="C129" s="28">
        <v>0.14646085</v>
      </c>
      <c r="D129" s="28">
        <f t="shared" si="2"/>
        <v>0.33518065422194082</v>
      </c>
      <c r="E129" s="28">
        <f t="shared" si="0"/>
        <v>-0.18871980422194082</v>
      </c>
      <c r="F129" s="2">
        <f>IF(E129*(xc!$E$16+xc!$E$17)*'d5'!B11/1000000000000&lt;0,0,E129*(xc!$E$16+xc!$E$17)*'d5'!B11/1000000000000)</f>
        <v>0</v>
      </c>
      <c r="G129" s="2">
        <f>IF(E129*(xc!$E$16+xc!$E$17)*dd5c!C11/1000000000000&lt;0,0,E129*(xc!$E$16+xc!$E$17)*dd5c!C11/1000000000000)</f>
        <v>0</v>
      </c>
      <c r="H129" s="2">
        <f>IF(E129*(xc!$E$16+xc!$E$17)*dd5c!D11/1000000000000&lt;0,0,E129*(xc!$E$16+xc!$E$17)*dd5c!D11/1000000000000)</f>
        <v>0</v>
      </c>
      <c r="I129" s="2">
        <f>IF(E129*(xc!$E$16+xc!$E$17)*dd5c!E11/1000000000000&lt;0,0,E129*(xc!$E$16+xc!$E$17)*dd5c!E11/1000000000000)</f>
        <v>0</v>
      </c>
      <c r="J129" s="2">
        <f>IF(E129*(xc!$E$16+xc!$E$17)*dd5c!F11/1000000000000&lt;0,0,E129*(xc!$E$16+xc!$E$17)*dd5c!F11/1000000000000)</f>
        <v>0</v>
      </c>
      <c r="K129" s="2">
        <f>IF(E129*(xc!$E$16+xc!$E$17)*dd5c!G11/1000000000000&lt;0,0,E129*(xc!$E$16+xc!$E$17)*dd5c!G11/1000000000000)</f>
        <v>0</v>
      </c>
      <c r="L129" s="2">
        <f>IF(E129*(xc!$E$16+xc!$E$17)*dd5c!H11/1000000000000&lt;0,0,E129*(xc!$E$16+xc!$E$17)*dd5c!H11/1000000000000)</f>
        <v>0</v>
      </c>
      <c r="M129" s="2">
        <f>IF(E129*(xc!$E$16+xc!$E$17)*dd5c!I11/1000000000000&lt;0,0,E129*(xc!$E$16+xc!$E$17)*dd5c!I11/1000000000000)</f>
        <v>0</v>
      </c>
      <c r="N129" s="2">
        <f>IF(E129*(xc!$E$16+xc!$E$17)*dd5c!J11/1000000000000&lt;0,0,E129*(xc!$E$16+xc!$E$17)*dd5c!J11/1000000000000)</f>
        <v>0</v>
      </c>
      <c r="O129" s="33">
        <f t="shared" si="1"/>
        <v>0</v>
      </c>
      <c r="P129" s="101">
        <f>O129/('d5'!B11/1000000000000)</f>
        <v>0</v>
      </c>
      <c r="Q129" s="101">
        <f>G129/('d5'!C11/1000000000000)</f>
        <v>0</v>
      </c>
      <c r="R129" s="101">
        <f>H129/('d5'!D11/1000000000000)</f>
        <v>0</v>
      </c>
      <c r="S129" s="101">
        <f>I129/('d5'!E11/1000000000000)</f>
        <v>0</v>
      </c>
      <c r="T129" s="101">
        <f>J129/('d5'!F11/1000000000000)</f>
        <v>0</v>
      </c>
      <c r="U129" s="101">
        <f>K129/('d5'!G11/1000000000000)</f>
        <v>0</v>
      </c>
      <c r="V129" s="101">
        <f>L129/('d5'!H11/1000000000000)</f>
        <v>0</v>
      </c>
      <c r="W129" s="101">
        <f>M129/('d5'!I11/1000000000000)</f>
        <v>0</v>
      </c>
      <c r="X129" s="101">
        <f>N129/('d5'!J11/1000000000000)</f>
        <v>0</v>
      </c>
    </row>
    <row r="130" spans="1:24" x14ac:dyDescent="0.25">
      <c r="A130" s="5" t="s">
        <v>165</v>
      </c>
      <c r="B130" s="5">
        <v>1977</v>
      </c>
      <c r="C130" s="28">
        <v>0.46538624000000001</v>
      </c>
      <c r="D130" s="28">
        <f t="shared" si="2"/>
        <v>0.34483848659226429</v>
      </c>
      <c r="E130" s="28">
        <f t="shared" si="0"/>
        <v>0.12054775340773571</v>
      </c>
      <c r="F130" s="2">
        <f>IF(E130*(xc!$E$16+xc!$E$17)*'d5'!B12/1000000000000&lt;0,0,E130*(xc!$E$16+xc!$E$17)*'d5'!B12/1000000000000)</f>
        <v>0.89318652409927712</v>
      </c>
      <c r="G130" s="2">
        <f>IF(E130*(xc!$E$16+xc!$E$17)*dd5c!C12/1000000000000&lt;0,0,E130*(xc!$E$16+xc!$E$17)*dd5c!C12/1000000000000)</f>
        <v>0</v>
      </c>
      <c r="H130" s="2">
        <f>IF(E130*(xc!$E$16+xc!$E$17)*dd5c!D12/1000000000000&lt;0,0,E130*(xc!$E$16+xc!$E$17)*dd5c!D12/1000000000000)</f>
        <v>5.6175253088004847E-4</v>
      </c>
      <c r="I130" s="2">
        <f>IF(E130*(xc!$E$16+xc!$E$17)*dd5c!E12/1000000000000&lt;0,0,E130*(xc!$E$16+xc!$E$17)*dd5c!E12/1000000000000)</f>
        <v>0</v>
      </c>
      <c r="J130" s="2">
        <f>IF(E130*(xc!$E$16+xc!$E$17)*dd5c!F12/1000000000000&lt;0,0,E130*(xc!$E$16+xc!$E$17)*dd5c!F12/1000000000000)</f>
        <v>4.3535821143203757E-2</v>
      </c>
      <c r="K130" s="2">
        <f>IF(E130*(xc!$E$16+xc!$E$17)*dd5c!G12/1000000000000&lt;0,0,E130*(xc!$E$16+xc!$E$17)*dd5c!G12/1000000000000)</f>
        <v>1.8397395386321586E-2</v>
      </c>
      <c r="L130" s="2">
        <f>IF(E130*(xc!$E$16+xc!$E$17)*dd5c!H12/1000000000000&lt;0,0,E130*(xc!$E$16+xc!$E$17)*dd5c!H12/1000000000000)</f>
        <v>0</v>
      </c>
      <c r="M130" s="2">
        <f>IF(E130*(xc!$E$16+xc!$E$17)*dd5c!I12/1000000000000&lt;0,0,E130*(xc!$E$16+xc!$E$17)*dd5c!I12/1000000000000)</f>
        <v>2.8087626544002424E-2</v>
      </c>
      <c r="N130" s="2">
        <f>IF(E130*(xc!$E$16+xc!$E$17)*dd5c!J12/1000000000000&lt;0,0,E130*(xc!$E$16+xc!$E$17)*dd5c!J12/1000000000000)</f>
        <v>4.0727058488803515E-2</v>
      </c>
      <c r="O130" s="33">
        <f t="shared" si="1"/>
        <v>0.13130965409321133</v>
      </c>
      <c r="P130" s="101">
        <f>O130/('d5'!B12/1000000000000)</f>
        <v>4.1292344054468973E-3</v>
      </c>
      <c r="Q130" s="101">
        <f>G130/('d5'!C12/1000000000000)</f>
        <v>0</v>
      </c>
      <c r="R130" s="101">
        <f>H130/('d5'!D12/1000000000000)</f>
        <v>8.1768927347896424E-5</v>
      </c>
      <c r="S130" s="101">
        <f>I130/('d5'!E12/1000000000000)</f>
        <v>0</v>
      </c>
      <c r="T130" s="101">
        <f>J130/('d5'!F12/1000000000000)</f>
        <v>1.8928617888349462E-2</v>
      </c>
      <c r="U130" s="101">
        <f>K130/('d5'!G12/1000000000000)</f>
        <v>1.9739694620516723E-2</v>
      </c>
      <c r="V130" s="101">
        <f>L130/('d5'!H12/1000000000000)</f>
        <v>0</v>
      </c>
      <c r="W130" s="101">
        <f>M130/('d5'!I12/1000000000000)</f>
        <v>8.3346072830867719E-3</v>
      </c>
      <c r="X130" s="101">
        <f>N130/('d5'!J12/1000000000000)</f>
        <v>2.1212009629585166E-2</v>
      </c>
    </row>
    <row r="131" spans="1:24" x14ac:dyDescent="0.25">
      <c r="A131" s="5" t="s">
        <v>165</v>
      </c>
      <c r="B131" s="5">
        <v>1978</v>
      </c>
      <c r="C131" s="28">
        <v>0.36755369999999998</v>
      </c>
      <c r="D131" s="28">
        <f t="shared" si="2"/>
        <v>0.35449631896258776</v>
      </c>
      <c r="E131" s="28">
        <f t="shared" si="0"/>
        <v>1.3057381037412219E-2</v>
      </c>
      <c r="F131" s="2">
        <f>IF(E131*(xc!$E$16+xc!$E$17)*'d5'!B13/1000000000000&lt;0,0,E131*(xc!$E$16+xc!$E$17)*'d5'!B13/1000000000000)</f>
        <v>0.10070243977483426</v>
      </c>
      <c r="G131" s="2">
        <f>IF(E131*(xc!$E$16+xc!$E$17)*dd5c!C13/1000000000000&lt;0,0,E131*(xc!$E$16+xc!$E$17)*dd5c!C13/1000000000000)</f>
        <v>0</v>
      </c>
      <c r="H131" s="2">
        <f>IF(E131*(xc!$E$16+xc!$E$17)*dd5c!D13/1000000000000&lt;0,0,E131*(xc!$E$16+xc!$E$17)*dd5c!D13/1000000000000)</f>
        <v>6.0847395634340944E-5</v>
      </c>
      <c r="I131" s="2">
        <f>IF(E131*(xc!$E$16+xc!$E$17)*dd5c!E13/1000000000000&lt;0,0,E131*(xc!$E$16+xc!$E$17)*dd5c!E13/1000000000000)</f>
        <v>0</v>
      </c>
      <c r="J131" s="2">
        <f>IF(E131*(xc!$E$16+xc!$E$17)*dd5c!F13/1000000000000&lt;0,0,E131*(xc!$E$16+xc!$E$17)*dd5c!F13/1000000000000)</f>
        <v>4.7156731616614231E-3</v>
      </c>
      <c r="K131" s="2">
        <f>IF(E131*(xc!$E$16+xc!$E$17)*dd5c!G13/1000000000000&lt;0,0,E131*(xc!$E$16+xc!$E$17)*dd5c!G13/1000000000000)</f>
        <v>1.9684132487709292E-3</v>
      </c>
      <c r="L131" s="2">
        <f>IF(E131*(xc!$E$16+xc!$E$17)*dd5c!H13/1000000000000&lt;0,0,E131*(xc!$E$16+xc!$E$17)*dd5c!H13/1000000000000)</f>
        <v>0</v>
      </c>
      <c r="M131" s="2">
        <f>IF(E131*(xc!$E$16+xc!$E$17)*dd5c!I13/1000000000000&lt;0,0,E131*(xc!$E$16+xc!$E$17)*dd5c!I13/1000000000000)</f>
        <v>3.0423697817170471E-3</v>
      </c>
      <c r="N131" s="2">
        <f>IF(E131*(xc!$E$16+xc!$E$17)*dd5c!J13/1000000000000&lt;0,0,E131*(xc!$E$16+xc!$E$17)*dd5c!J13/1000000000000)</f>
        <v>4.7460968594785942E-3</v>
      </c>
      <c r="O131" s="33">
        <f t="shared" si="1"/>
        <v>1.4533400447262333E-2</v>
      </c>
      <c r="P131" s="101">
        <f>O131/('d5'!B13/1000000000000)</f>
        <v>4.3907554221336354E-4</v>
      </c>
      <c r="Q131" s="101">
        <f>G131/('d5'!C13/1000000000000)</f>
        <v>0</v>
      </c>
      <c r="R131" s="101">
        <f>H131/('d5'!D13/1000000000000)</f>
        <v>8.4276171238699375E-6</v>
      </c>
      <c r="S131" s="101">
        <f>I131/('d5'!E13/1000000000000)</f>
        <v>0</v>
      </c>
      <c r="T131" s="101">
        <f>J131/('d5'!F13/1000000000000)</f>
        <v>2.0502926789832277E-3</v>
      </c>
      <c r="U131" s="101">
        <f>K131/('d5'!G13/1000000000000)</f>
        <v>2.1120313828014263E-3</v>
      </c>
      <c r="V131" s="101">
        <f>L131/('d5'!H13/1000000000000)</f>
        <v>0</v>
      </c>
      <c r="W131" s="101">
        <f>M131/('d5'!I13/1000000000000)</f>
        <v>8.4043364135830026E-4</v>
      </c>
      <c r="X131" s="101">
        <f>N131/('d5'!J13/1000000000000)</f>
        <v>2.3151691997456559E-3</v>
      </c>
    </row>
    <row r="132" spans="1:24" x14ac:dyDescent="0.25">
      <c r="A132" s="5" t="s">
        <v>165</v>
      </c>
      <c r="B132" s="5">
        <v>1979</v>
      </c>
      <c r="C132" s="28">
        <v>0.45315588000000001</v>
      </c>
      <c r="D132" s="28">
        <f t="shared" si="2"/>
        <v>0.36415415133291124</v>
      </c>
      <c r="E132" s="28">
        <f t="shared" si="0"/>
        <v>8.9001728667088775E-2</v>
      </c>
      <c r="F132" s="2">
        <f>IF(E132*(xc!$E$16+xc!$E$17)*'d5'!B14/1000000000000&lt;0,0,E132*(xc!$E$16+xc!$E$17)*'d5'!B14/1000000000000)</f>
        <v>0.71336665561244994</v>
      </c>
      <c r="G132" s="2">
        <f>IF(E132*(xc!$E$16+xc!$E$17)*dd5c!C14/1000000000000&lt;0,0,E132*(xc!$E$16+xc!$E$17)*dd5c!C14/1000000000000)</f>
        <v>0</v>
      </c>
      <c r="H132" s="2">
        <f>IF(E132*(xc!$E$16+xc!$E$17)*dd5c!D14/1000000000000&lt;0,0,E132*(xc!$E$16+xc!$E$17)*dd5c!D14/1000000000000)</f>
        <v>4.1474805558863373E-4</v>
      </c>
      <c r="I132" s="2">
        <f>IF(E132*(xc!$E$16+xc!$E$17)*dd5c!E14/1000000000000&lt;0,0,E132*(xc!$E$16+xc!$E$17)*dd5c!E14/1000000000000)</f>
        <v>0</v>
      </c>
      <c r="J132" s="2">
        <f>IF(E132*(xc!$E$16+xc!$E$17)*dd5c!F14/1000000000000&lt;0,0,E132*(xc!$E$16+xc!$E$17)*dd5c!F14/1000000000000)</f>
        <v>3.629045486400545E-2</v>
      </c>
      <c r="K132" s="2">
        <f>IF(E132*(xc!$E$16+xc!$E$17)*dd5c!G14/1000000000000&lt;0,0,E132*(xc!$E$16+xc!$E$17)*dd5c!G14/1000000000000)</f>
        <v>1.3458574403851164E-2</v>
      </c>
      <c r="L132" s="2">
        <f>IF(E132*(xc!$E$16+xc!$E$17)*dd5c!H14/1000000000000&lt;0,0,E132*(xc!$E$16+xc!$E$17)*dd5c!H14/1000000000000)</f>
        <v>0</v>
      </c>
      <c r="M132" s="2">
        <f>IF(E132*(xc!$E$16+xc!$E$17)*dd5c!I14/1000000000000&lt;0,0,E132*(xc!$E$16+xc!$E$17)*dd5c!I14/1000000000000)</f>
        <v>2.0737402779431681E-2</v>
      </c>
      <c r="N132" s="2">
        <f>IF(E132*(xc!$E$16+xc!$E$17)*dd5c!J14/1000000000000&lt;0,0,E132*(xc!$E$16+xc!$E$17)*dd5c!J14/1000000000000)</f>
        <v>3.235034833591343E-2</v>
      </c>
      <c r="O132" s="33">
        <f t="shared" si="1"/>
        <v>0.10325152843879035</v>
      </c>
      <c r="P132" s="101">
        <f>O132/('d5'!B14/1000000000000)</f>
        <v>3.0014979197322774E-3</v>
      </c>
      <c r="Q132" s="101">
        <f>G132/('d5'!C14/1000000000000)</f>
        <v>0</v>
      </c>
      <c r="R132" s="101">
        <f>H132/('d5'!D14/1000000000000)</f>
        <v>5.5596254100353051E-5</v>
      </c>
      <c r="S132" s="101">
        <f>I132/('d5'!E14/1000000000000)</f>
        <v>0</v>
      </c>
      <c r="T132" s="101">
        <f>J132/('d5'!F14/1000000000000)</f>
        <v>1.4934343565434341E-2</v>
      </c>
      <c r="U132" s="101">
        <f>K132/('d5'!G14/1000000000000)</f>
        <v>1.4348160345257105E-2</v>
      </c>
      <c r="V132" s="101">
        <f>L132/('d5'!H14/1000000000000)</f>
        <v>0</v>
      </c>
      <c r="W132" s="101">
        <f>M132/('d5'!I14/1000000000000)</f>
        <v>5.4003653071436671E-3</v>
      </c>
      <c r="X132" s="101">
        <f>N132/('d5'!J14/1000000000000)</f>
        <v>1.5404927779006395E-2</v>
      </c>
    </row>
    <row r="133" spans="1:24" x14ac:dyDescent="0.25">
      <c r="A133" s="5" t="s">
        <v>165</v>
      </c>
      <c r="B133" s="5">
        <v>1980</v>
      </c>
      <c r="C133" s="28">
        <v>0.55836980000000003</v>
      </c>
      <c r="D133" s="28">
        <f t="shared" si="2"/>
        <v>0.37381198370323471</v>
      </c>
      <c r="E133" s="28">
        <f t="shared" si="0"/>
        <v>0.18455781629676532</v>
      </c>
      <c r="F133" s="2">
        <f>IF(E133*(xc!$E$16+xc!$E$17)*'d5'!B15/1000000000000&lt;0,0,E133*(xc!$E$16+xc!$E$17)*'d5'!B15/1000000000000)</f>
        <v>1.509369189019836</v>
      </c>
      <c r="G133" s="2">
        <f>IF(E133*(xc!$E$16+xc!$E$17)*dd5c!C15/1000000000000&lt;0,0,E133*(xc!$E$16+xc!$E$17)*dd5c!C15/1000000000000)</f>
        <v>0</v>
      </c>
      <c r="H133" s="2">
        <f>IF(E133*(xc!$E$16+xc!$E$17)*dd5c!D15/1000000000000&lt;0,0,E133*(xc!$E$16+xc!$E$17)*dd5c!D15/1000000000000)</f>
        <v>8.6003942394292639E-4</v>
      </c>
      <c r="I133" s="2">
        <f>IF(E133*(xc!$E$16+xc!$E$17)*dd5c!E15/1000000000000&lt;0,0,E133*(xc!$E$16+xc!$E$17)*dd5c!E15/1000000000000)</f>
        <v>0</v>
      </c>
      <c r="J133" s="2">
        <f>IF(E133*(xc!$E$16+xc!$E$17)*dd5c!F15/1000000000000&lt;0,0,E133*(xc!$E$16+xc!$E$17)*dd5c!F15/1000000000000)</f>
        <v>7.0953252475291426E-2</v>
      </c>
      <c r="K133" s="2">
        <f>IF(E133*(xc!$E$16+xc!$E$17)*dd5c!G15/1000000000000&lt;0,0,E133*(xc!$E$16+xc!$E$17)*dd5c!G15/1000000000000)</f>
        <v>2.8338299018919426E-2</v>
      </c>
      <c r="L133" s="2">
        <f>IF(E133*(xc!$E$16+xc!$E$17)*dd5c!H15/1000000000000&lt;0,0,E133*(xc!$E$16+xc!$E$17)*dd5c!H15/1000000000000)</f>
        <v>0</v>
      </c>
      <c r="M133" s="2">
        <f>IF(E133*(xc!$E$16+xc!$E$17)*dd5c!I15/1000000000000&lt;0,0,E133*(xc!$E$16+xc!$E$17)*dd5c!I15/1000000000000)</f>
        <v>4.3001971197146313E-2</v>
      </c>
      <c r="N133" s="2">
        <f>IF(E133*(xc!$E$16+xc!$E$17)*dd5c!J15/1000000000000&lt;0,0,E133*(xc!$E$16+xc!$E$17)*dd5c!J15/1000000000000)</f>
        <v>7.1383272187262897E-2</v>
      </c>
      <c r="O133" s="33">
        <f t="shared" si="1"/>
        <v>0.21453683430256301</v>
      </c>
      <c r="P133" s="101">
        <f>O133/('d5'!B15/1000000000000)</f>
        <v>6.1121605214405411E-3</v>
      </c>
      <c r="Q133" s="101">
        <f>G133/('d5'!C15/1000000000000)</f>
        <v>0</v>
      </c>
      <c r="R133" s="101">
        <f>H133/('d5'!D15/1000000000000)</f>
        <v>1.1513245300440782E-4</v>
      </c>
      <c r="S133" s="101">
        <f>I133/('d5'!E15/1000000000000)</f>
        <v>0</v>
      </c>
      <c r="T133" s="101">
        <f>J133/('d5'!F15/1000000000000)</f>
        <v>2.9319525816236126E-2</v>
      </c>
      <c r="U133" s="101">
        <f>K133/('d5'!G15/1000000000000)</f>
        <v>2.9214741256617965E-2</v>
      </c>
      <c r="V133" s="101">
        <f>L133/('d5'!H15/1000000000000)</f>
        <v>0</v>
      </c>
      <c r="W133" s="101">
        <f>M133/('d5'!I15/1000000000000)</f>
        <v>1.0859083635643009E-2</v>
      </c>
      <c r="X133" s="101">
        <f>N133/('d5'!J15/1000000000000)</f>
        <v>3.2446941903301316E-2</v>
      </c>
    </row>
    <row r="134" spans="1:24" x14ac:dyDescent="0.25">
      <c r="A134" s="5" t="s">
        <v>165</v>
      </c>
      <c r="B134" s="5">
        <v>1981</v>
      </c>
      <c r="C134" s="28">
        <v>0.61230980000000002</v>
      </c>
      <c r="D134" s="28">
        <f t="shared" si="2"/>
        <v>0.38346981607355818</v>
      </c>
      <c r="E134" s="28">
        <f t="shared" si="0"/>
        <v>0.22883998392644184</v>
      </c>
      <c r="F134" s="2">
        <f>IF(E134*(xc!$E$16+xc!$E$17)*'d5'!B16/1000000000000&lt;0,0,E134*(xc!$E$16+xc!$E$17)*'d5'!B16/1000000000000)</f>
        <v>1.9035138702985359</v>
      </c>
      <c r="G134" s="2">
        <f>IF(E134*(xc!$E$16+xc!$E$17)*dd5c!C16/1000000000000&lt;0,0,E134*(xc!$E$16+xc!$E$17)*dd5c!C16/1000000000000)</f>
        <v>0</v>
      </c>
      <c r="H134" s="2">
        <f>IF(E134*(xc!$E$16+xc!$E$17)*dd5c!D16/1000000000000&lt;0,0,E134*(xc!$E$16+xc!$E$17)*dd5c!D16/1000000000000)</f>
        <v>1.0663943250972189E-3</v>
      </c>
      <c r="I134" s="2">
        <f>IF(E134*(xc!$E$16+xc!$E$17)*dd5c!E16/1000000000000&lt;0,0,E134*(xc!$E$16+xc!$E$17)*dd5c!E16/1000000000000)</f>
        <v>0</v>
      </c>
      <c r="J134" s="2">
        <f>IF(E134*(xc!$E$16+xc!$E$17)*dd5c!F16/1000000000000&lt;0,0,E134*(xc!$E$16+xc!$E$17)*dd5c!F16/1000000000000)</f>
        <v>8.7977531820520566E-2</v>
      </c>
      <c r="K134" s="2">
        <f>IF(E134*(xc!$E$16+xc!$E$17)*dd5c!G16/1000000000000&lt;0,0,E134*(xc!$E$16+xc!$E$17)*dd5c!G16/1000000000000)</f>
        <v>3.5724209890756836E-2</v>
      </c>
      <c r="L134" s="2">
        <f>IF(E134*(xc!$E$16+xc!$E$17)*dd5c!H16/1000000000000&lt;0,0,E134*(xc!$E$16+xc!$E$17)*dd5c!H16/1000000000000)</f>
        <v>0</v>
      </c>
      <c r="M134" s="2">
        <f>IF(E134*(xc!$E$16+xc!$E$17)*dd5c!I16/1000000000000&lt;0,0,E134*(xc!$E$16+xc!$E$17)*dd5c!I16/1000000000000)</f>
        <v>5.3319716254860948E-2</v>
      </c>
      <c r="N134" s="2">
        <f>IF(E134*(xc!$E$16+xc!$E$17)*dd5c!J16/1000000000000&lt;0,0,E134*(xc!$E$16+xc!$E$17)*dd5c!J16/1000000000000)</f>
        <v>9.3842700608555263E-2</v>
      </c>
      <c r="O134" s="33">
        <f t="shared" si="1"/>
        <v>0.27193055289979084</v>
      </c>
      <c r="P134" s="101">
        <f>O134/('d5'!B16/1000000000000)</f>
        <v>7.6171023221229921E-3</v>
      </c>
      <c r="Q134" s="101">
        <f>G134/('d5'!C16/1000000000000)</f>
        <v>0</v>
      </c>
      <c r="R134" s="101">
        <f>H134/('d5'!D16/1000000000000)</f>
        <v>1.3903446220302725E-4</v>
      </c>
      <c r="S134" s="101">
        <f>I134/('d5'!E16/1000000000000)</f>
        <v>0</v>
      </c>
      <c r="T134" s="101">
        <f>J134/('d5'!F16/1000000000000)</f>
        <v>3.6810682770092286E-2</v>
      </c>
      <c r="U134" s="101">
        <f>K134/('d5'!G16/1000000000000)</f>
        <v>3.6268233391631308E-2</v>
      </c>
      <c r="V134" s="101">
        <f>L134/('d5'!H16/1000000000000)</f>
        <v>0</v>
      </c>
      <c r="W134" s="101">
        <f>M134/('d5'!I16/1000000000000)</f>
        <v>1.2848124398761674E-2</v>
      </c>
      <c r="X134" s="101">
        <f>N134/('d5'!J16/1000000000000)</f>
        <v>4.0275837171053756E-2</v>
      </c>
    </row>
    <row r="135" spans="1:24" x14ac:dyDescent="0.25">
      <c r="A135" s="5" t="s">
        <v>165</v>
      </c>
      <c r="B135" s="5">
        <v>1982</v>
      </c>
      <c r="C135" s="28">
        <v>0.39656603000000001</v>
      </c>
      <c r="D135" s="28">
        <f t="shared" si="2"/>
        <v>0.39312764844388165</v>
      </c>
      <c r="E135" s="28">
        <f t="shared" si="0"/>
        <v>3.4383815561183639E-3</v>
      </c>
      <c r="F135" s="2">
        <f>IF(E135*(xc!$E$16+xc!$E$17)*'d5'!B17/1000000000000&lt;0,0,E135*(xc!$E$16+xc!$E$17)*'d5'!B17/1000000000000)</f>
        <v>2.8761030202463279E-2</v>
      </c>
      <c r="G135" s="2">
        <f>IF(E135*(xc!$E$16+xc!$E$17)*dd5c!C17/1000000000000&lt;0,0,E135*(xc!$E$16+xc!$E$17)*dd5c!C17/1000000000000)</f>
        <v>0</v>
      </c>
      <c r="H135" s="2">
        <f>IF(E135*(xc!$E$16+xc!$E$17)*dd5c!D17/1000000000000&lt;0,0,E135*(xc!$E$16+xc!$E$17)*dd5c!D17/1000000000000)</f>
        <v>1.6022858051511577E-5</v>
      </c>
      <c r="I135" s="2">
        <f>IF(E135*(xc!$E$16+xc!$E$17)*dd5c!E17/1000000000000&lt;0,0,E135*(xc!$E$16+xc!$E$17)*dd5c!E17/1000000000000)</f>
        <v>0</v>
      </c>
      <c r="J135" s="2">
        <f>IF(E135*(xc!$E$16+xc!$E$17)*dd5c!F17/1000000000000&lt;0,0,E135*(xc!$E$16+xc!$E$17)*dd5c!F17/1000000000000)</f>
        <v>1.3218857892497052E-3</v>
      </c>
      <c r="K135" s="2">
        <f>IF(E135*(xc!$E$16+xc!$E$17)*dd5c!G17/1000000000000&lt;0,0,E135*(xc!$E$16+xc!$E$17)*dd5c!G17/1000000000000)</f>
        <v>5.3676574472563785E-4</v>
      </c>
      <c r="L135" s="2">
        <f>IF(E135*(xc!$E$16+xc!$E$17)*dd5c!H17/1000000000000&lt;0,0,E135*(xc!$E$16+xc!$E$17)*dd5c!H17/1000000000000)</f>
        <v>0</v>
      </c>
      <c r="M135" s="2">
        <f>IF(E135*(xc!$E$16+xc!$E$17)*dd5c!I17/1000000000000&lt;0,0,E135*(xc!$E$16+xc!$E$17)*dd5c!I17/1000000000000)</f>
        <v>8.0114290257557886E-4</v>
      </c>
      <c r="N135" s="2">
        <f>IF(E135*(xc!$E$16+xc!$E$17)*dd5c!J17/1000000000000&lt;0,0,E135*(xc!$E$16+xc!$E$17)*dd5c!J17/1000000000000)</f>
        <v>1.4180229375587744E-3</v>
      </c>
      <c r="O135" s="33">
        <f t="shared" si="1"/>
        <v>4.0938402321612083E-3</v>
      </c>
      <c r="P135" s="101">
        <f>O135/('d5'!B17/1000000000000)</f>
        <v>1.1403454685685818E-4</v>
      </c>
      <c r="Q135" s="101">
        <f>G135/('d5'!C17/1000000000000)</f>
        <v>0</v>
      </c>
      <c r="R135" s="101">
        <f>H135/('d5'!D17/1000000000000)</f>
        <v>2.1278695951542599E-6</v>
      </c>
      <c r="S135" s="101">
        <f>I135/('d5'!E17/1000000000000)</f>
        <v>0</v>
      </c>
      <c r="T135" s="101">
        <f>J135/('d5'!F17/1000000000000)</f>
        <v>5.6733295675953014E-4</v>
      </c>
      <c r="U135" s="101">
        <f>K135/('d5'!G17/1000000000000)</f>
        <v>5.4772014767922228E-4</v>
      </c>
      <c r="V135" s="101">
        <f>L135/('d5'!H17/1000000000000)</f>
        <v>0</v>
      </c>
      <c r="W135" s="101">
        <f>M135/('d5'!I17/1000000000000)</f>
        <v>1.8332789532621942E-4</v>
      </c>
      <c r="X135" s="101">
        <f>N135/('d5'!J17/1000000000000)</f>
        <v>5.8354853397480429E-4</v>
      </c>
    </row>
    <row r="136" spans="1:24" x14ac:dyDescent="0.25">
      <c r="A136" s="5" t="s">
        <v>165</v>
      </c>
      <c r="B136" s="5">
        <v>1983</v>
      </c>
      <c r="C136" s="28">
        <v>0.58610759999999995</v>
      </c>
      <c r="D136" s="28">
        <f t="shared" si="2"/>
        <v>0.40278548081420512</v>
      </c>
      <c r="E136" s="28">
        <f t="shared" si="0"/>
        <v>0.18332211918579483</v>
      </c>
      <c r="F136" s="2">
        <f>IF(E136*(xc!$E$16+xc!$E$17)*'d5'!B18/1000000000000&lt;0,0,E136*(xc!$E$16+xc!$E$17)*'d5'!B18/1000000000000)</f>
        <v>1.5761485841237082</v>
      </c>
      <c r="G136" s="2">
        <f>IF(E136*(xc!$E$16+xc!$E$17)*dd5c!C18/1000000000000&lt;0,0,E136*(xc!$E$16+xc!$E$17)*dd5c!C18/1000000000000)</f>
        <v>0</v>
      </c>
      <c r="H136" s="2">
        <f>IF(E136*(xc!$E$16+xc!$E$17)*dd5c!D18/1000000000000&lt;0,0,E136*(xc!$E$16+xc!$E$17)*dd5c!D18/1000000000000)</f>
        <v>8.5428107540580392E-4</v>
      </c>
      <c r="I136" s="2">
        <f>IF(E136*(xc!$E$16+xc!$E$17)*dd5c!E18/1000000000000&lt;0,0,E136*(xc!$E$16+xc!$E$17)*dd5c!E18/1000000000000)</f>
        <v>0</v>
      </c>
      <c r="J136" s="2">
        <f>IF(E136*(xc!$E$16+xc!$E$17)*dd5c!F18/1000000000000&lt;0,0,E136*(xc!$E$16+xc!$E$17)*dd5c!F18/1000000000000)</f>
        <v>7.9020999475036866E-2</v>
      </c>
      <c r="K136" s="2">
        <f>IF(E136*(xc!$E$16+xc!$E$17)*dd5c!G18/1000000000000&lt;0,0,E136*(xc!$E$16+xc!$E$17)*dd5c!G18/1000000000000)</f>
        <v>2.857570197232414E-2</v>
      </c>
      <c r="L136" s="2">
        <f>IF(E136*(xc!$E$16+xc!$E$17)*dd5c!H18/1000000000000&lt;0,0,E136*(xc!$E$16+xc!$E$17)*dd5c!H18/1000000000000)</f>
        <v>0</v>
      </c>
      <c r="M136" s="2">
        <f>IF(E136*(xc!$E$16+xc!$E$17)*dd5c!I18/1000000000000&lt;0,0,E136*(xc!$E$16+xc!$E$17)*dd5c!I18/1000000000000)</f>
        <v>8.5428107540580389E-2</v>
      </c>
      <c r="N136" s="2">
        <f>IF(E136*(xc!$E$16+xc!$E$17)*dd5c!J18/1000000000000&lt;0,0,E136*(xc!$E$16+xc!$E$17)*dd5c!J18/1000000000000)</f>
        <v>7.9875280550442657E-2</v>
      </c>
      <c r="O136" s="33">
        <f t="shared" si="1"/>
        <v>0.27375437061378982</v>
      </c>
      <c r="P136" s="101">
        <f>O136/('d5'!B18/1000000000000)</f>
        <v>7.4188176318100221E-3</v>
      </c>
      <c r="Q136" s="101">
        <f>G136/('d5'!C18/1000000000000)</f>
        <v>0</v>
      </c>
      <c r="R136" s="101">
        <f>H136/('d5'!D18/1000000000000)</f>
        <v>1.088256147013763E-4</v>
      </c>
      <c r="S136" s="101">
        <f>I136/('d5'!E18/1000000000000)</f>
        <v>0</v>
      </c>
      <c r="T136" s="101">
        <f>J136/('d5'!F18/1000000000000)</f>
        <v>3.37696578953149E-2</v>
      </c>
      <c r="U136" s="101">
        <f>K136/('d5'!G18/1000000000000)</f>
        <v>2.942914724235236E-2</v>
      </c>
      <c r="V136" s="101">
        <f>L136/('d5'!H18/1000000000000)</f>
        <v>0</v>
      </c>
      <c r="W136" s="101">
        <f>M136/('d5'!I18/1000000000000)</f>
        <v>1.857132772621313E-2</v>
      </c>
      <c r="X136" s="101">
        <f>N136/('d5'!J18/1000000000000)</f>
        <v>3.0959411066063043E-2</v>
      </c>
    </row>
    <row r="137" spans="1:24" x14ac:dyDescent="0.25">
      <c r="A137" s="5" t="s">
        <v>165</v>
      </c>
      <c r="B137" s="5">
        <v>1984</v>
      </c>
      <c r="C137" s="28">
        <v>0.41029125</v>
      </c>
      <c r="D137" s="28">
        <f t="shared" si="2"/>
        <v>0.41244331318452859</v>
      </c>
      <c r="E137" s="28">
        <f t="shared" si="0"/>
        <v>-2.1520631845285965E-3</v>
      </c>
      <c r="F137" s="2">
        <f>IF(E137*(xc!$E$16+xc!$E$17)*'d5'!B19/1000000000000&lt;0,0,E137*(xc!$E$16+xc!$E$17)*'d5'!B19/1000000000000)</f>
        <v>0</v>
      </c>
      <c r="G137" s="2">
        <f>IF(E137*(xc!$E$16+xc!$E$17)*dd5c!C19/1000000000000&lt;0,0,E137*(xc!$E$16+xc!$E$17)*dd5c!C19/1000000000000)</f>
        <v>0</v>
      </c>
      <c r="H137" s="2">
        <f>IF(E137*(xc!$E$16+xc!$E$17)*dd5c!D19/1000000000000&lt;0,0,E137*(xc!$E$16+xc!$E$17)*dd5c!D19/1000000000000)</f>
        <v>0</v>
      </c>
      <c r="I137" s="2">
        <f>IF(E137*(xc!$E$16+xc!$E$17)*dd5c!E19/1000000000000&lt;0,0,E137*(xc!$E$16+xc!$E$17)*dd5c!E19/1000000000000)</f>
        <v>0</v>
      </c>
      <c r="J137" s="2">
        <f>IF(E137*(xc!$E$16+xc!$E$17)*dd5c!F19/1000000000000&lt;0,0,E137*(xc!$E$16+xc!$E$17)*dd5c!F19/1000000000000)</f>
        <v>0</v>
      </c>
      <c r="K137" s="2">
        <f>IF(E137*(xc!$E$16+xc!$E$17)*dd5c!G19/1000000000000&lt;0,0,E137*(xc!$E$16+xc!$E$17)*dd5c!G19/1000000000000)</f>
        <v>0</v>
      </c>
      <c r="L137" s="2">
        <f>IF(E137*(xc!$E$16+xc!$E$17)*dd5c!H19/1000000000000&lt;0,0,E137*(xc!$E$16+xc!$E$17)*dd5c!H19/1000000000000)</f>
        <v>0</v>
      </c>
      <c r="M137" s="2">
        <f>IF(E137*(xc!$E$16+xc!$E$17)*dd5c!I19/1000000000000&lt;0,0,E137*(xc!$E$16+xc!$E$17)*dd5c!I19/1000000000000)</f>
        <v>0</v>
      </c>
      <c r="N137" s="2">
        <f>IF(E137*(xc!$E$16+xc!$E$17)*dd5c!J19/1000000000000&lt;0,0,E137*(xc!$E$16+xc!$E$17)*dd5c!J19/1000000000000)</f>
        <v>0</v>
      </c>
      <c r="O137" s="33">
        <f t="shared" si="1"/>
        <v>0</v>
      </c>
      <c r="P137" s="101">
        <f>O137/('d5'!B19/1000000000000)</f>
        <v>0</v>
      </c>
      <c r="Q137" s="101">
        <f>G137/('d5'!C19/1000000000000)</f>
        <v>0</v>
      </c>
      <c r="R137" s="101">
        <f>H137/('d5'!D19/1000000000000)</f>
        <v>0</v>
      </c>
      <c r="S137" s="101">
        <f>I137/('d5'!E19/1000000000000)</f>
        <v>0</v>
      </c>
      <c r="T137" s="101">
        <f>J137/('d5'!F19/1000000000000)</f>
        <v>0</v>
      </c>
      <c r="U137" s="101">
        <f>K137/('d5'!G19/1000000000000)</f>
        <v>0</v>
      </c>
      <c r="V137" s="101">
        <f>L137/('d5'!H19/1000000000000)</f>
        <v>0</v>
      </c>
      <c r="W137" s="101">
        <f>M137/('d5'!I19/1000000000000)</f>
        <v>0</v>
      </c>
      <c r="X137" s="101">
        <f>N137/('d5'!J19/1000000000000)</f>
        <v>0</v>
      </c>
    </row>
    <row r="138" spans="1:24" x14ac:dyDescent="0.25">
      <c r="A138" s="5" t="s">
        <v>165</v>
      </c>
      <c r="B138" s="5">
        <v>1985</v>
      </c>
      <c r="C138" s="28">
        <v>0.41202748</v>
      </c>
      <c r="D138" s="28">
        <f t="shared" si="2"/>
        <v>0.42210114555485206</v>
      </c>
      <c r="E138" s="28">
        <f t="shared" si="0"/>
        <v>-1.0073665554852063E-2</v>
      </c>
      <c r="F138" s="2">
        <f>IF(E138*(xc!$E$16+xc!$E$17)*'d5'!B20/1000000000000&lt;0,0,E138*(xc!$E$16+xc!$E$17)*'d5'!B20/1000000000000)</f>
        <v>0</v>
      </c>
      <c r="G138" s="2">
        <f>IF(E138*(xc!$E$16+xc!$E$17)*dd5c!C20/1000000000000&lt;0,0,E138*(xc!$E$16+xc!$E$17)*dd5c!C20/1000000000000)</f>
        <v>0</v>
      </c>
      <c r="H138" s="2">
        <f>IF(E138*(xc!$E$16+xc!$E$17)*dd5c!D20/1000000000000&lt;0,0,E138*(xc!$E$16+xc!$E$17)*dd5c!D20/1000000000000)</f>
        <v>0</v>
      </c>
      <c r="I138" s="2">
        <f>IF(E138*(xc!$E$16+xc!$E$17)*dd5c!E20/1000000000000&lt;0,0,E138*(xc!$E$16+xc!$E$17)*dd5c!E20/1000000000000)</f>
        <v>0</v>
      </c>
      <c r="J138" s="2">
        <f>IF(E138*(xc!$E$16+xc!$E$17)*dd5c!F20/1000000000000&lt;0,0,E138*(xc!$E$16+xc!$E$17)*dd5c!F20/1000000000000)</f>
        <v>0</v>
      </c>
      <c r="K138" s="2">
        <f>IF(E138*(xc!$E$16+xc!$E$17)*dd5c!G20/1000000000000&lt;0,0,E138*(xc!$E$16+xc!$E$17)*dd5c!G20/1000000000000)</f>
        <v>0</v>
      </c>
      <c r="L138" s="2">
        <f>IF(E138*(xc!$E$16+xc!$E$17)*dd5c!H20/1000000000000&lt;0,0,E138*(xc!$E$16+xc!$E$17)*dd5c!H20/1000000000000)</f>
        <v>0</v>
      </c>
      <c r="M138" s="2">
        <f>IF(E138*(xc!$E$16+xc!$E$17)*dd5c!I20/1000000000000&lt;0,0,E138*(xc!$E$16+xc!$E$17)*dd5c!I20/1000000000000)</f>
        <v>0</v>
      </c>
      <c r="N138" s="2">
        <f>IF(E138*(xc!$E$16+xc!$E$17)*dd5c!J20/1000000000000&lt;0,0,E138*(xc!$E$16+xc!$E$17)*dd5c!J20/1000000000000)</f>
        <v>0</v>
      </c>
      <c r="O138" s="33">
        <f t="shared" si="1"/>
        <v>0</v>
      </c>
      <c r="P138" s="101">
        <f>O138/('d5'!B20/1000000000000)</f>
        <v>0</v>
      </c>
      <c r="Q138" s="101">
        <f>G138/('d5'!C20/1000000000000)</f>
        <v>0</v>
      </c>
      <c r="R138" s="101">
        <f>H138/('d5'!D20/1000000000000)</f>
        <v>0</v>
      </c>
      <c r="S138" s="101">
        <f>I138/('d5'!E20/1000000000000)</f>
        <v>0</v>
      </c>
      <c r="T138" s="101">
        <f>J138/('d5'!F20/1000000000000)</f>
        <v>0</v>
      </c>
      <c r="U138" s="101">
        <f>K138/('d5'!G20/1000000000000)</f>
        <v>0</v>
      </c>
      <c r="V138" s="101">
        <f>L138/('d5'!H20/1000000000000)</f>
        <v>0</v>
      </c>
      <c r="W138" s="101">
        <f>M138/('d5'!I20/1000000000000)</f>
        <v>0</v>
      </c>
      <c r="X138" s="101">
        <f>N138/('d5'!J20/1000000000000)</f>
        <v>0</v>
      </c>
    </row>
    <row r="139" spans="1:24" x14ac:dyDescent="0.25">
      <c r="A139" s="5" t="s">
        <v>165</v>
      </c>
      <c r="B139" s="5">
        <v>1986</v>
      </c>
      <c r="C139" s="28">
        <v>0.45798472000000001</v>
      </c>
      <c r="D139" s="28">
        <f t="shared" si="2"/>
        <v>0.43175897792517554</v>
      </c>
      <c r="E139" s="28">
        <f t="shared" si="0"/>
        <v>2.6225742074824476E-2</v>
      </c>
      <c r="F139" s="2">
        <f>IF(E139*(xc!$E$16+xc!$E$17)*'d5'!B21/1000000000000&lt;0,0,E139*(xc!$E$16+xc!$E$17)*'d5'!B21/1000000000000)</f>
        <v>0.25053451404079824</v>
      </c>
      <c r="G139" s="2">
        <f>IF(E139*(xc!$E$16+xc!$E$17)*dd5c!C21/1000000000000&lt;0,0,E139*(xc!$E$16+xc!$E$17)*dd5c!C21/1000000000000)</f>
        <v>0</v>
      </c>
      <c r="H139" s="2">
        <f>IF(E139*(xc!$E$16+xc!$E$17)*dd5c!D21/1000000000000&lt;0,0,E139*(xc!$E$16+xc!$E$17)*dd5c!D21/1000000000000)</f>
        <v>1.8331793710302312E-4</v>
      </c>
      <c r="I139" s="2">
        <f>IF(E139*(xc!$E$16+xc!$E$17)*dd5c!E21/1000000000000&lt;0,0,E139*(xc!$E$16+xc!$E$17)*dd5c!E21/1000000000000)</f>
        <v>0</v>
      </c>
      <c r="J139" s="2">
        <f>IF(E139*(xc!$E$16+xc!$E$17)*dd5c!F21/1000000000000&lt;0,0,E139*(xc!$E$16+xc!$E$17)*dd5c!F21/1000000000000)</f>
        <v>1.1426818079421775E-2</v>
      </c>
      <c r="K139" s="2">
        <f>IF(E139*(xc!$E$16+xc!$E$17)*dd5c!G21/1000000000000&lt;0,0,E139*(xc!$E$16+xc!$E$17)*dd5c!G21/1000000000000)</f>
        <v>4.1674277701420582E-3</v>
      </c>
      <c r="L139" s="2">
        <f>IF(E139*(xc!$E$16+xc!$E$17)*dd5c!H21/1000000000000&lt;0,0,E139*(xc!$E$16+xc!$E$17)*dd5c!H21/1000000000000)</f>
        <v>0</v>
      </c>
      <c r="M139" s="2">
        <f>IF(E139*(xc!$E$16+xc!$E$17)*dd5c!I21/1000000000000&lt;0,0,E139*(xc!$E$16+xc!$E$17)*dd5c!I21/1000000000000)</f>
        <v>1.2221195806868207E-2</v>
      </c>
      <c r="N139" s="2">
        <f>IF(E139*(xc!$E$16+xc!$E$17)*dd5c!J21/1000000000000&lt;0,0,E139*(xc!$E$16+xc!$E$17)*dd5c!J21/1000000000000)</f>
        <v>1.1487924058456113E-2</v>
      </c>
      <c r="O139" s="33">
        <f t="shared" si="1"/>
        <v>3.9486683651991171E-2</v>
      </c>
      <c r="P139" s="101">
        <f>O139/('d5'!B21/1000000000000)</f>
        <v>9.6308984517051634E-4</v>
      </c>
      <c r="Q139" s="101">
        <f>G139/('d5'!C21/1000000000000)</f>
        <v>0</v>
      </c>
      <c r="R139" s="101">
        <f>H139/('d5'!D21/1000000000000)</f>
        <v>2.0300989712405664E-5</v>
      </c>
      <c r="S139" s="101">
        <f>I139/('d5'!E21/1000000000000)</f>
        <v>0</v>
      </c>
      <c r="T139" s="101">
        <f>J139/('d5'!F21/1000000000000)</f>
        <v>4.645047999764949E-3</v>
      </c>
      <c r="U139" s="101">
        <f>K139/('d5'!G21/1000000000000)</f>
        <v>3.9689788287067219E-3</v>
      </c>
      <c r="V139" s="101">
        <f>L139/('d5'!H21/1000000000000)</f>
        <v>0</v>
      </c>
      <c r="W139" s="101">
        <f>M139/('d5'!I21/1000000000000)</f>
        <v>2.2020172624987759E-3</v>
      </c>
      <c r="X139" s="101">
        <f>N139/('d5'!J21/1000000000000)</f>
        <v>3.9477402262735779E-3</v>
      </c>
    </row>
    <row r="140" spans="1:24" x14ac:dyDescent="0.25">
      <c r="A140" s="5" t="s">
        <v>165</v>
      </c>
      <c r="B140" s="5">
        <v>1987</v>
      </c>
      <c r="C140" s="28">
        <v>0.60532414999999995</v>
      </c>
      <c r="D140" s="28">
        <f t="shared" si="2"/>
        <v>0.44141681029549901</v>
      </c>
      <c r="E140" s="28">
        <f t="shared" si="0"/>
        <v>0.16390733970450094</v>
      </c>
      <c r="F140" s="2">
        <f>IF(E140*(xc!$E$16+xc!$E$17)*'d5'!B22/1000000000000&lt;0,0,E140*(xc!$E$16+xc!$E$17)*'d5'!B22/1000000000000)</f>
        <v>1.6192733904087058</v>
      </c>
      <c r="G140" s="2">
        <f>IF(E140*(xc!$E$16+xc!$E$17)*dd5c!C22/1000000000000&lt;0,0,E140*(xc!$E$16+xc!$E$17)*dd5c!C22/1000000000000)</f>
        <v>0</v>
      </c>
      <c r="H140" s="2">
        <f>IF(E140*(xc!$E$16+xc!$E$17)*dd5c!D22/1000000000000&lt;0,0,E140*(xc!$E$16+xc!$E$17)*dd5c!D22/1000000000000)</f>
        <v>1.1457123045344616E-3</v>
      </c>
      <c r="I140" s="2">
        <f>IF(E140*(xc!$E$16+xc!$E$17)*dd5c!E22/1000000000000&lt;0,0,E140*(xc!$E$16+xc!$E$17)*dd5c!E22/1000000000000)</f>
        <v>0</v>
      </c>
      <c r="J140" s="2">
        <f>IF(E140*(xc!$E$16+xc!$E$17)*dd5c!F22/1000000000000&lt;0,0,E140*(xc!$E$16+xc!$E$17)*dd5c!F22/1000000000000)</f>
        <v>7.4853203896251497E-2</v>
      </c>
      <c r="K140" s="2">
        <f>IF(E140*(xc!$E$16+xc!$E$17)*dd5c!G22/1000000000000&lt;0,0,E140*(xc!$E$16+xc!$E$17)*dd5c!G22/1000000000000)</f>
        <v>2.990309114834945E-2</v>
      </c>
      <c r="L140" s="2">
        <f>IF(E140*(xc!$E$16+xc!$E$17)*dd5c!H22/1000000000000&lt;0,0,E140*(xc!$E$16+xc!$E$17)*dd5c!H22/1000000000000)</f>
        <v>0</v>
      </c>
      <c r="M140" s="2">
        <f>IF(E140*(xc!$E$16+xc!$E$17)*dd5c!I22/1000000000000&lt;0,0,E140*(xc!$E$16+xc!$E$17)*dd5c!I22/1000000000000)</f>
        <v>7.6380820302297439E-2</v>
      </c>
      <c r="N140" s="2">
        <f>IF(E140*(xc!$E$16+xc!$E$17)*dd5c!J22/1000000000000&lt;0,0,E140*(xc!$E$16+xc!$E$17)*dd5c!J22/1000000000000)</f>
        <v>7.5998916200785943E-2</v>
      </c>
      <c r="O140" s="33">
        <f t="shared" si="1"/>
        <v>0.2582817438522188</v>
      </c>
      <c r="P140" s="101">
        <f>O140/('d5'!B22/1000000000000)</f>
        <v>6.0915505625523305E-3</v>
      </c>
      <c r="Q140" s="101">
        <f>G140/('d5'!C22/1000000000000)</f>
        <v>0</v>
      </c>
      <c r="R140" s="101">
        <f>H140/('d5'!D22/1000000000000)</f>
        <v>1.2253607535127933E-4</v>
      </c>
      <c r="S140" s="101">
        <f>I140/('d5'!E22/1000000000000)</f>
        <v>0</v>
      </c>
      <c r="T140" s="101">
        <f>J140/('d5'!F22/1000000000000)</f>
        <v>2.9703652339782338E-2</v>
      </c>
      <c r="U140" s="101">
        <f>K140/('d5'!G22/1000000000000)</f>
        <v>2.7946814157335933E-2</v>
      </c>
      <c r="V140" s="101">
        <f>L140/('d5'!H22/1000000000000)</f>
        <v>0</v>
      </c>
      <c r="W140" s="101">
        <f>M140/('d5'!I22/1000000000000)</f>
        <v>1.2902165591604297E-2</v>
      </c>
      <c r="X140" s="101">
        <f>N140/('d5'!J22/1000000000000)</f>
        <v>2.4917677442880638E-2</v>
      </c>
    </row>
    <row r="141" spans="1:24" x14ac:dyDescent="0.25">
      <c r="A141" s="5" t="s">
        <v>165</v>
      </c>
      <c r="B141" s="5">
        <v>1988</v>
      </c>
      <c r="C141" s="28">
        <v>0.64444950000000001</v>
      </c>
      <c r="D141" s="28">
        <f t="shared" si="2"/>
        <v>0.45107464266582248</v>
      </c>
      <c r="E141" s="28">
        <f t="shared" si="0"/>
        <v>0.19337485733417753</v>
      </c>
      <c r="F141" s="2">
        <f>IF(E141*(xc!$E$16+xc!$E$17)*'d5'!B23/1000000000000&lt;0,0,E141*(xc!$E$16+xc!$E$17)*'d5'!B23/1000000000000)</f>
        <v>1.9869846715658745</v>
      </c>
      <c r="G141" s="2">
        <f>IF(E141*(xc!$E$16+xc!$E$17)*dd5c!C23/1000000000000&lt;0,0,E141*(xc!$E$16+xc!$E$17)*dd5c!C23/1000000000000)</f>
        <v>0</v>
      </c>
      <c r="H141" s="2">
        <f>IF(E141*(xc!$E$16+xc!$E$17)*dd5c!D23/1000000000000&lt;0,0,E141*(xc!$E$16+xc!$E$17)*dd5c!D23/1000000000000)</f>
        <v>1.3516902527659011E-3</v>
      </c>
      <c r="I141" s="2">
        <f>IF(E141*(xc!$E$16+xc!$E$17)*dd5c!E23/1000000000000&lt;0,0,E141*(xc!$E$16+xc!$E$17)*dd5c!E23/1000000000000)</f>
        <v>0</v>
      </c>
      <c r="J141" s="2">
        <f>IF(E141*(xc!$E$16+xc!$E$17)*dd5c!F23/1000000000000&lt;0,0,E141*(xc!$E$16+xc!$E$17)*dd5c!F23/1000000000000)</f>
        <v>8.8760993264960827E-2</v>
      </c>
      <c r="K141" s="2">
        <f>IF(E141*(xc!$E$16+xc!$E$17)*dd5c!G23/1000000000000&lt;0,0,E141*(xc!$E$16+xc!$E$17)*dd5c!G23/1000000000000)</f>
        <v>3.6180242432367289E-2</v>
      </c>
      <c r="L141" s="2">
        <f>IF(E141*(xc!$E$16+xc!$E$17)*dd5c!H23/1000000000000&lt;0,0,E141*(xc!$E$16+xc!$E$17)*dd5c!H23/1000000000000)</f>
        <v>0</v>
      </c>
      <c r="M141" s="2">
        <f>IF(E141*(xc!$E$16+xc!$E$17)*dd5c!I23/1000000000000&lt;0,0,E141*(xc!$E$16+xc!$E$17)*dd5c!I23/1000000000000)</f>
        <v>9.0112683517726735E-2</v>
      </c>
      <c r="N141" s="2">
        <f>IF(E141*(xc!$E$16+xc!$E$17)*dd5c!J23/1000000000000&lt;0,0,E141*(xc!$E$16+xc!$E$17)*dd5c!J23/1000000000000)</f>
        <v>9.4167754276024446E-2</v>
      </c>
      <c r="O141" s="33">
        <f t="shared" si="1"/>
        <v>0.31057336374384514</v>
      </c>
      <c r="P141" s="101">
        <f>O141/('d5'!B23/1000000000000)</f>
        <v>7.0424799034885521E-3</v>
      </c>
      <c r="Q141" s="101">
        <f>G141/('d5'!C23/1000000000000)</f>
        <v>0</v>
      </c>
      <c r="R141" s="101">
        <f>H141/('d5'!D23/1000000000000)</f>
        <v>1.3863489771957961E-4</v>
      </c>
      <c r="S141" s="101">
        <f>I141/('d5'!E23/1000000000000)</f>
        <v>0</v>
      </c>
      <c r="T141" s="101">
        <f>J141/('d5'!F23/1000000000000)</f>
        <v>3.4138843563446472E-2</v>
      </c>
      <c r="U141" s="101">
        <f>K141/('d5'!G23/1000000000000)</f>
        <v>3.259481300213269E-2</v>
      </c>
      <c r="V141" s="101">
        <f>L141/('d5'!H23/1000000000000)</f>
        <v>0</v>
      </c>
      <c r="W141" s="101">
        <f>M141/('d5'!I23/1000000000000)</f>
        <v>1.4303600558369323E-2</v>
      </c>
      <c r="X141" s="101">
        <f>N141/('d5'!J23/1000000000000)</f>
        <v>2.8797478371872919E-2</v>
      </c>
    </row>
    <row r="142" spans="1:24" x14ac:dyDescent="0.25">
      <c r="A142" s="5" t="s">
        <v>165</v>
      </c>
      <c r="B142" s="5">
        <v>1989</v>
      </c>
      <c r="C142" s="28">
        <v>0.54154809999999998</v>
      </c>
      <c r="D142" s="28">
        <f t="shared" si="2"/>
        <v>0.46073247503614595</v>
      </c>
      <c r="E142" s="28">
        <f t="shared" si="0"/>
        <v>8.0815624963854027E-2</v>
      </c>
      <c r="F142" s="2">
        <f>IF(E142*(xc!$E$16+xc!$E$17)*'d5'!B24/1000000000000&lt;0,0,E142*(xc!$E$16+xc!$E$17)*'d5'!B24/1000000000000)</f>
        <v>0.85864985211595635</v>
      </c>
      <c r="G142" s="2">
        <f>IF(E142*(xc!$E$16+xc!$E$17)*dd5c!C24/1000000000000&lt;0,0,E142*(xc!$E$16+xc!$E$17)*dd5c!C24/1000000000000)</f>
        <v>0</v>
      </c>
      <c r="H142" s="2">
        <f>IF(E142*(xc!$E$16+xc!$E$17)*dd5c!D24/1000000000000&lt;0,0,E142*(xc!$E$16+xc!$E$17)*dd5c!D24/1000000000000)</f>
        <v>5.6490121849733972E-4</v>
      </c>
      <c r="I142" s="2">
        <f>IF(E142*(xc!$E$16+xc!$E$17)*dd5c!E24/1000000000000&lt;0,0,E142*(xc!$E$16+xc!$E$17)*dd5c!E24/1000000000000)</f>
        <v>0</v>
      </c>
      <c r="J142" s="2">
        <f>IF(E142*(xc!$E$16+xc!$E$17)*dd5c!F24/1000000000000&lt;0,0,E142*(xc!$E$16+xc!$E$17)*dd5c!F24/1000000000000)</f>
        <v>3.7095180014658641E-2</v>
      </c>
      <c r="K142" s="2">
        <f>IF(E142*(xc!$E$16+xc!$E$17)*dd5c!G24/1000000000000&lt;0,0,E142*(xc!$E$16+xc!$E$17)*dd5c!G24/1000000000000)</f>
        <v>1.4951052249562924E-2</v>
      </c>
      <c r="L142" s="2">
        <f>IF(E142*(xc!$E$16+xc!$E$17)*dd5c!H24/1000000000000&lt;0,0,E142*(xc!$E$16+xc!$E$17)*dd5c!H24/1000000000000)</f>
        <v>0</v>
      </c>
      <c r="M142" s="2">
        <f>IF(E142*(xc!$E$16+xc!$E$17)*dd5c!I24/1000000000000&lt;0,0,E142*(xc!$E$16+xc!$E$17)*dd5c!I24/1000000000000)</f>
        <v>3.7660081233155979E-2</v>
      </c>
      <c r="N142" s="2">
        <f>IF(E142*(xc!$E$16+xc!$E$17)*dd5c!J24/1000000000000&lt;0,0,E142*(xc!$E$16+xc!$E$17)*dd5c!J24/1000000000000)</f>
        <v>3.9354784888647992E-2</v>
      </c>
      <c r="O142" s="33">
        <f t="shared" si="1"/>
        <v>0.12962599960452287</v>
      </c>
      <c r="P142" s="101">
        <f>O142/('d5'!B24/1000000000000)</f>
        <v>2.842675429923747E-3</v>
      </c>
      <c r="Q142" s="101">
        <f>G142/('d5'!C24/1000000000000)</f>
        <v>0</v>
      </c>
      <c r="R142" s="101">
        <f>H142/('d5'!D24/1000000000000)</f>
        <v>5.5930813712607896E-5</v>
      </c>
      <c r="S142" s="101">
        <f>I142/('d5'!E24/1000000000000)</f>
        <v>0</v>
      </c>
      <c r="T142" s="101">
        <f>J142/('d5'!F24/1000000000000)</f>
        <v>1.4051204551007061E-2</v>
      </c>
      <c r="U142" s="101">
        <f>K142/('d5'!G24/1000000000000)</f>
        <v>1.3000914999619934E-2</v>
      </c>
      <c r="V142" s="101">
        <f>L142/('d5'!H24/1000000000000)</f>
        <v>0</v>
      </c>
      <c r="W142" s="101">
        <f>M142/('d5'!I24/1000000000000)</f>
        <v>5.7672406176349127E-3</v>
      </c>
      <c r="X142" s="101">
        <f>N142/('d5'!J24/1000000000000)</f>
        <v>1.121218942696524E-2</v>
      </c>
    </row>
    <row r="143" spans="1:24" x14ac:dyDescent="0.25">
      <c r="A143" s="5" t="s">
        <v>165</v>
      </c>
      <c r="B143" s="5">
        <v>1990</v>
      </c>
      <c r="C143" s="28">
        <v>0.72288010000000003</v>
      </c>
      <c r="D143" s="28">
        <f t="shared" si="2"/>
        <v>0.47039030740646942</v>
      </c>
      <c r="E143" s="28">
        <f t="shared" si="0"/>
        <v>0.2524897925935306</v>
      </c>
      <c r="F143" s="2">
        <f>IF(E143*(xc!$E$16+xc!$E$17)*'d5'!B25/1000000000000&lt;0,0,E143*(xc!$E$16+xc!$E$17)*'d5'!B25/1000000000000)</f>
        <v>2.7591327065243245</v>
      </c>
      <c r="G143" s="2">
        <f>IF(E143*(xc!$E$16+xc!$E$17)*dd5c!C25/1000000000000&lt;0,0,E143*(xc!$E$16+xc!$E$17)*dd5c!C25/1000000000000)</f>
        <v>0</v>
      </c>
      <c r="H143" s="2">
        <f>IF(E143*(xc!$E$16+xc!$E$17)*dd5c!D25/1000000000000&lt;0,0,E143*(xc!$E$16+xc!$E$17)*dd5c!D25/1000000000000)</f>
        <v>1.764903650228779E-3</v>
      </c>
      <c r="I143" s="2">
        <f>IF(E143*(xc!$E$16+xc!$E$17)*dd5c!E25/1000000000000&lt;0,0,E143*(xc!$E$16+xc!$E$17)*dd5c!E25/1000000000000)</f>
        <v>0</v>
      </c>
      <c r="J143" s="2">
        <f>IF(E143*(xc!$E$16+xc!$E$17)*dd5c!F25/1000000000000&lt;0,0,E143*(xc!$E$16+xc!$E$17)*dd5c!F25/1000000000000)</f>
        <v>0.12177835186578576</v>
      </c>
      <c r="K143" s="2">
        <f>IF(E143*(xc!$E$16+xc!$E$17)*dd5c!G25/1000000000000&lt;0,0,E143*(xc!$E$16+xc!$E$17)*dd5c!G25/1000000000000)</f>
        <v>5.3182429993560543E-2</v>
      </c>
      <c r="L143" s="2">
        <f>IF(E143*(xc!$E$16+xc!$E$17)*dd5c!H25/1000000000000&lt;0,0,E143*(xc!$E$16+xc!$E$17)*dd5c!H25/1000000000000)</f>
        <v>0</v>
      </c>
      <c r="M143" s="2">
        <f>IF(E143*(xc!$E$16+xc!$E$17)*dd5c!I25/1000000000000&lt;0,0,E143*(xc!$E$16+xc!$E$17)*dd5c!I25/1000000000000)</f>
        <v>0.11766024334858527</v>
      </c>
      <c r="N143" s="2">
        <f>IF(E143*(xc!$E$16+xc!$E$17)*dd5c!J25/1000000000000&lt;0,0,E143*(xc!$E$16+xc!$E$17)*dd5c!J25/1000000000000)</f>
        <v>0.12942626768344381</v>
      </c>
      <c r="O143" s="33">
        <f t="shared" si="1"/>
        <v>0.42381219654160418</v>
      </c>
      <c r="P143" s="101">
        <f>O143/('d5'!B25/1000000000000)</f>
        <v>9.0365073889467837E-3</v>
      </c>
      <c r="Q143" s="101">
        <f>G143/('d5'!C25/1000000000000)</f>
        <v>0</v>
      </c>
      <c r="R143" s="101">
        <f>H143/('d5'!D25/1000000000000)</f>
        <v>1.7134986895425038E-4</v>
      </c>
      <c r="S143" s="101">
        <f>I143/('d5'!E25/1000000000000)</f>
        <v>0</v>
      </c>
      <c r="T143" s="101">
        <f>J143/('d5'!F25/1000000000000)</f>
        <v>4.2729246268696758E-2</v>
      </c>
      <c r="U143" s="101">
        <f>K143/('d5'!G25/1000000000000)</f>
        <v>4.3237747962244347E-2</v>
      </c>
      <c r="V143" s="101">
        <f>L143/('d5'!H25/1000000000000)</f>
        <v>0</v>
      </c>
      <c r="W143" s="101">
        <f>M143/('d5'!I25/1000000000000)</f>
        <v>1.7405361442098415E-2</v>
      </c>
      <c r="X143" s="101">
        <f>N143/('d5'!J25/1000000000000)</f>
        <v>3.4605953926054492E-2</v>
      </c>
    </row>
    <row r="144" spans="1:24" x14ac:dyDescent="0.25">
      <c r="A144" s="5" t="s">
        <v>165</v>
      </c>
      <c r="B144" s="5">
        <v>1991</v>
      </c>
      <c r="C144" s="28">
        <v>0.70119430000000005</v>
      </c>
      <c r="D144" s="28">
        <f t="shared" si="2"/>
        <v>0.48004813977679289</v>
      </c>
      <c r="E144" s="28">
        <f t="shared" si="0"/>
        <v>0.22114616022320716</v>
      </c>
      <c r="F144" s="2">
        <f>IF(E144*(xc!$E$16+xc!$E$17)*'d5'!B26/1000000000000&lt;0,0,E144*(xc!$E$16+xc!$E$17)*'d5'!B26/1000000000000)</f>
        <v>2.4320770116707431</v>
      </c>
      <c r="G144" s="2">
        <f>IF(E144*(xc!$E$16+xc!$E$17)*dd5c!C26/1000000000000&lt;0,0,E144*(xc!$E$16+xc!$E$17)*dd5c!C26/1000000000000)</f>
        <v>0</v>
      </c>
      <c r="H144" s="2">
        <f>IF(E144*(xc!$E$16+xc!$E$17)*dd5c!D26/1000000000000&lt;0,0,E144*(xc!$E$16+xc!$E$17)*dd5c!D26/1000000000000)</f>
        <v>1.5458116599602182E-3</v>
      </c>
      <c r="I144" s="2">
        <f>IF(E144*(xc!$E$16+xc!$E$17)*dd5c!E26/1000000000000&lt;0,0,E144*(xc!$E$16+xc!$E$17)*dd5c!E26/1000000000000)</f>
        <v>0</v>
      </c>
      <c r="J144" s="2">
        <f>IF(E144*(xc!$E$16+xc!$E$17)*dd5c!F26/1000000000000&lt;0,0,E144*(xc!$E$16+xc!$E$17)*dd5c!F26/1000000000000)</f>
        <v>0.10717627509057512</v>
      </c>
      <c r="K144" s="2">
        <f>IF(E144*(xc!$E$16+xc!$E$17)*dd5c!G26/1000000000000&lt;0,0,E144*(xc!$E$16+xc!$E$17)*dd5c!G26/1000000000000)</f>
        <v>4.6065187466814497E-2</v>
      </c>
      <c r="L144" s="2">
        <f>IF(E144*(xc!$E$16+xc!$E$17)*dd5c!H26/1000000000000&lt;0,0,E144*(xc!$E$16+xc!$E$17)*dd5c!H26/1000000000000)</f>
        <v>0</v>
      </c>
      <c r="M144" s="2">
        <f>IF(E144*(xc!$E$16+xc!$E$17)*dd5c!I26/1000000000000&lt;0,0,E144*(xc!$E$16+xc!$E$17)*dd5c!I26/1000000000000)</f>
        <v>0.10305411066401454</v>
      </c>
      <c r="N144" s="2">
        <f>IF(E144*(xc!$E$16+xc!$E$17)*dd5c!J26/1000000000000&lt;0,0,E144*(xc!$E$16+xc!$E$17)*dd5c!J26/1000000000000)</f>
        <v>0.11851222726361672</v>
      </c>
      <c r="O144" s="33">
        <f t="shared" si="1"/>
        <v>0.37635361214498109</v>
      </c>
      <c r="P144" s="101">
        <f>O144/('d5'!B26/1000000000000)</f>
        <v>7.9735934776479032E-3</v>
      </c>
      <c r="Q144" s="101">
        <f>G144/('d5'!C26/1000000000000)</f>
        <v>0</v>
      </c>
      <c r="R144" s="101">
        <f>H144/('d5'!D26/1000000000000)</f>
        <v>1.5155016274119788E-4</v>
      </c>
      <c r="S144" s="101">
        <f>I144/('d5'!E26/1000000000000)</f>
        <v>0</v>
      </c>
      <c r="T144" s="101">
        <f>J144/('d5'!F26/1000000000000)</f>
        <v>3.6704203798142161E-2</v>
      </c>
      <c r="U144" s="101">
        <f>K144/('d5'!G26/1000000000000)</f>
        <v>3.7149344731302013E-2</v>
      </c>
      <c r="V144" s="101">
        <f>L144/('d5'!H26/1000000000000)</f>
        <v>0</v>
      </c>
      <c r="W144" s="101">
        <f>M144/('d5'!I26/1000000000000)</f>
        <v>1.4494249038539317E-2</v>
      </c>
      <c r="X144" s="101">
        <f>N144/('d5'!J26/1000000000000)</f>
        <v>3.0232711036636918E-2</v>
      </c>
    </row>
    <row r="145" spans="1:24" x14ac:dyDescent="0.25">
      <c r="A145" s="5" t="s">
        <v>165</v>
      </c>
      <c r="B145" s="5">
        <v>1992</v>
      </c>
      <c r="C145" s="28">
        <v>0.48719456999999999</v>
      </c>
      <c r="D145" s="28">
        <f t="shared" si="2"/>
        <v>0.48970597214711636</v>
      </c>
      <c r="E145" s="28">
        <f t="shared" si="0"/>
        <v>-2.5114021471163706E-3</v>
      </c>
      <c r="F145" s="2">
        <f>IF(E145*(xc!$E$16+xc!$E$17)*'d5'!B27/1000000000000&lt;0,0,E145*(xc!$E$16+xc!$E$17)*'d5'!B27/1000000000000)</f>
        <v>0</v>
      </c>
      <c r="G145" s="2">
        <f>IF(E145*(xc!$E$16+xc!$E$17)*dd5c!C27/1000000000000&lt;0,0,E145*(xc!$E$16+xc!$E$17)*dd5c!C27/1000000000000)</f>
        <v>0</v>
      </c>
      <c r="H145" s="2">
        <f>IF(E145*(xc!$E$16+xc!$E$17)*dd5c!D27/1000000000000&lt;0,0,E145*(xc!$E$16+xc!$E$17)*dd5c!D27/1000000000000)</f>
        <v>0</v>
      </c>
      <c r="I145" s="2">
        <f>IF(E145*(xc!$E$16+xc!$E$17)*dd5c!E27/1000000000000&lt;0,0,E145*(xc!$E$16+xc!$E$17)*dd5c!E27/1000000000000)</f>
        <v>0</v>
      </c>
      <c r="J145" s="2">
        <f>IF(E145*(xc!$E$16+xc!$E$17)*dd5c!F27/1000000000000&lt;0,0,E145*(xc!$E$16+xc!$E$17)*dd5c!F27/1000000000000)</f>
        <v>0</v>
      </c>
      <c r="K145" s="2">
        <f>IF(E145*(xc!$E$16+xc!$E$17)*dd5c!G27/1000000000000&lt;0,0,E145*(xc!$E$16+xc!$E$17)*dd5c!G27/1000000000000)</f>
        <v>0</v>
      </c>
      <c r="L145" s="2">
        <f>IF(E145*(xc!$E$16+xc!$E$17)*dd5c!H27/1000000000000&lt;0,0,E145*(xc!$E$16+xc!$E$17)*dd5c!H27/1000000000000)</f>
        <v>0</v>
      </c>
      <c r="M145" s="2">
        <f>IF(E145*(xc!$E$16+xc!$E$17)*dd5c!I27/1000000000000&lt;0,0,E145*(xc!$E$16+xc!$E$17)*dd5c!I27/1000000000000)</f>
        <v>0</v>
      </c>
      <c r="N145" s="2">
        <f>IF(E145*(xc!$E$16+xc!$E$17)*dd5c!J27/1000000000000&lt;0,0,E145*(xc!$E$16+xc!$E$17)*dd5c!J27/1000000000000)</f>
        <v>0</v>
      </c>
      <c r="O145" s="33">
        <f t="shared" si="1"/>
        <v>0</v>
      </c>
      <c r="P145" s="101">
        <f>O145/('d5'!B27/1000000000000)</f>
        <v>0</v>
      </c>
      <c r="Q145" s="101">
        <f>G145/('d5'!C27/1000000000000)</f>
        <v>0</v>
      </c>
      <c r="R145" s="101">
        <f>H145/('d5'!D27/1000000000000)</f>
        <v>0</v>
      </c>
      <c r="S145" s="101">
        <f>I145/('d5'!E27/1000000000000)</f>
        <v>0</v>
      </c>
      <c r="T145" s="101">
        <f>J145/('d5'!F27/1000000000000)</f>
        <v>0</v>
      </c>
      <c r="U145" s="101">
        <f>K145/('d5'!G27/1000000000000)</f>
        <v>0</v>
      </c>
      <c r="V145" s="101">
        <f>L145/('d5'!H27/1000000000000)</f>
        <v>0</v>
      </c>
      <c r="W145" s="101">
        <f>M145/('d5'!I27/1000000000000)</f>
        <v>0</v>
      </c>
      <c r="X145" s="101">
        <f>N145/('d5'!J27/1000000000000)</f>
        <v>0</v>
      </c>
    </row>
    <row r="146" spans="1:24" x14ac:dyDescent="0.25">
      <c r="A146" s="5" t="s">
        <v>165</v>
      </c>
      <c r="B146" s="5">
        <v>1993</v>
      </c>
      <c r="C146" s="28">
        <v>0.52800493999999998</v>
      </c>
      <c r="D146" s="28">
        <f t="shared" si="2"/>
        <v>0.49936380451743984</v>
      </c>
      <c r="E146" s="28">
        <f t="shared" si="0"/>
        <v>2.8641135482560143E-2</v>
      </c>
      <c r="F146" s="2">
        <f>IF(E146*(xc!$E$16+xc!$E$17)*'d5'!B28/1000000000000&lt;0,0,E146*(xc!$E$16+xc!$E$17)*'d5'!B28/1000000000000)</f>
        <v>0.32632850534764551</v>
      </c>
      <c r="G146" s="2">
        <f>IF(E146*(xc!$E$16+xc!$E$17)*dd5c!C28/1000000000000&lt;0,0,E146*(xc!$E$16+xc!$E$17)*dd5c!C28/1000000000000)</f>
        <v>0</v>
      </c>
      <c r="H146" s="2">
        <f>IF(E146*(xc!$E$16+xc!$E$17)*dd5c!D28/1000000000000&lt;0,0,E146*(xc!$E$16+xc!$E$17)*dd5c!D28/1000000000000)</f>
        <v>2.002015370230954E-4</v>
      </c>
      <c r="I146" s="2">
        <f>IF(E146*(xc!$E$16+xc!$E$17)*dd5c!E28/1000000000000&lt;0,0,E146*(xc!$E$16+xc!$E$17)*dd5c!E28/1000000000000)</f>
        <v>0</v>
      </c>
      <c r="J146" s="2">
        <f>IF(E146*(xc!$E$16+xc!$E$17)*dd5c!F28/1000000000000&lt;0,0,E146*(xc!$E$16+xc!$E$17)*dd5c!F28/1000000000000)</f>
        <v>1.5882655270498904E-2</v>
      </c>
      <c r="K146" s="2">
        <f>IF(E146*(xc!$E$16+xc!$E$17)*dd5c!G28/1000000000000&lt;0,0,E146*(xc!$E$16+xc!$E$17)*dd5c!G28/1000000000000)</f>
        <v>5.9660058032882431E-3</v>
      </c>
      <c r="L146" s="2">
        <f>IF(E146*(xc!$E$16+xc!$E$17)*dd5c!H28/1000000000000&lt;0,0,E146*(xc!$E$16+xc!$E$17)*dd5c!H28/1000000000000)</f>
        <v>0</v>
      </c>
      <c r="M146" s="2">
        <f>IF(E146*(xc!$E$16+xc!$E$17)*dd5c!I28/1000000000000&lt;0,0,E146*(xc!$E$16+xc!$E$17)*dd5c!I28/1000000000000)</f>
        <v>2.0020153702309539E-2</v>
      </c>
      <c r="N146" s="2">
        <f>IF(E146*(xc!$E$16+xc!$E$17)*dd5c!J28/1000000000000&lt;0,0,E146*(xc!$E$16+xc!$E$17)*dd5c!J28/1000000000000)</f>
        <v>2.2022169072540496E-2</v>
      </c>
      <c r="O146" s="33">
        <f t="shared" si="1"/>
        <v>6.4091185385660276E-2</v>
      </c>
      <c r="P146" s="101">
        <f>O146/('d5'!B28/1000000000000)</f>
        <v>1.3106581878458135E-3</v>
      </c>
      <c r="Q146" s="101">
        <f>G146/('d5'!C28/1000000000000)</f>
        <v>0</v>
      </c>
      <c r="R146" s="101">
        <f>H146/('d5'!D28/1000000000000)</f>
        <v>1.8367113488357376E-5</v>
      </c>
      <c r="S146" s="101">
        <f>I146/('d5'!E28/1000000000000)</f>
        <v>0</v>
      </c>
      <c r="T146" s="101">
        <f>J146/('d5'!F28/1000000000000)</f>
        <v>4.9633297720309069E-3</v>
      </c>
      <c r="U146" s="101">
        <f>K146/('d5'!G28/1000000000000)</f>
        <v>4.7728046426305949E-3</v>
      </c>
      <c r="V146" s="101">
        <f>L146/('d5'!H28/1000000000000)</f>
        <v>0</v>
      </c>
      <c r="W146" s="101">
        <f>M146/('d5'!I28/1000000000000)</f>
        <v>2.5765963580835958E-3</v>
      </c>
      <c r="X146" s="101">
        <f>N146/('d5'!J28/1000000000000)</f>
        <v>5.0278924823151817E-3</v>
      </c>
    </row>
    <row r="147" spans="1:24" x14ac:dyDescent="0.25">
      <c r="A147" s="5" t="s">
        <v>165</v>
      </c>
      <c r="B147" s="5">
        <v>1994</v>
      </c>
      <c r="C147" s="28">
        <v>0.59584755</v>
      </c>
      <c r="D147" s="28">
        <f t="shared" si="2"/>
        <v>0.50902163688776325</v>
      </c>
      <c r="E147" s="28">
        <f t="shared" si="0"/>
        <v>8.6825913112236752E-2</v>
      </c>
      <c r="F147" s="2">
        <f>IF(E147*(xc!$E$16+xc!$E$17)*'d5'!B29/1000000000000&lt;0,0,E147*(xc!$E$16+xc!$E$17)*'d5'!B29/1000000000000)</f>
        <v>1.0175910190841035</v>
      </c>
      <c r="G147" s="2">
        <f>IF(E147*(xc!$E$16+xc!$E$17)*dd5c!C29/1000000000000&lt;0,0,E147*(xc!$E$16+xc!$E$17)*dd5c!C29/1000000000000)</f>
        <v>0</v>
      </c>
      <c r="H147" s="2">
        <f>IF(E147*(xc!$E$16+xc!$E$17)*dd5c!D29/1000000000000&lt;0,0,E147*(xc!$E$16+xc!$E$17)*dd5c!D29/1000000000000)</f>
        <v>8.0921751020604656E-4</v>
      </c>
      <c r="I147" s="2">
        <f>IF(E147*(xc!$E$16+xc!$E$17)*dd5c!E29/1000000000000&lt;0,0,E147*(xc!$E$16+xc!$E$17)*dd5c!E29/1000000000000)</f>
        <v>0</v>
      </c>
      <c r="J147" s="2">
        <f>IF(E147*(xc!$E$16+xc!$E$17)*dd5c!F29/1000000000000&lt;0,0,E147*(xc!$E$16+xc!$E$17)*dd5c!F29/1000000000000)</f>
        <v>4.814844185725977E-2</v>
      </c>
      <c r="K147" s="2">
        <f>IF(E147*(xc!$E$16+xc!$E$17)*dd5c!G29/1000000000000&lt;0,0,E147*(xc!$E$16+xc!$E$17)*dd5c!G29/1000000000000)</f>
        <v>1.8045550477594836E-2</v>
      </c>
      <c r="L147" s="2">
        <f>IF(E147*(xc!$E$16+xc!$E$17)*dd5c!H29/1000000000000&lt;0,0,E147*(xc!$E$16+xc!$E$17)*dd5c!H29/1000000000000)</f>
        <v>0</v>
      </c>
      <c r="M147" s="2">
        <f>IF(E147*(xc!$E$16+xc!$E$17)*dd5c!I29/1000000000000&lt;0,0,E147*(xc!$E$16+xc!$E$17)*dd5c!I29/1000000000000)</f>
        <v>6.0691313265453489E-2</v>
      </c>
      <c r="N147" s="2">
        <f>IF(E147*(xc!$E$16+xc!$E$17)*dd5c!J29/1000000000000&lt;0,0,E147*(xc!$E$16+xc!$E$17)*dd5c!J29/1000000000000)</f>
        <v>6.8783488367513967E-2</v>
      </c>
      <c r="O147" s="33">
        <f t="shared" si="1"/>
        <v>0.19647801147802813</v>
      </c>
      <c r="P147" s="101">
        <f>O147/('d5'!B29/1000000000000)</f>
        <v>3.9061234886287898E-3</v>
      </c>
      <c r="Q147" s="101">
        <f>G147/('d5'!C29/1000000000000)</f>
        <v>0</v>
      </c>
      <c r="R147" s="101">
        <f>H147/('d5'!D29/1000000000000)</f>
        <v>7.1612169044782883E-5</v>
      </c>
      <c r="S147" s="101">
        <f>I147/('d5'!E29/1000000000000)</f>
        <v>0</v>
      </c>
      <c r="T147" s="101">
        <f>J147/('d5'!F29/1000000000000)</f>
        <v>1.4952932253807382E-2</v>
      </c>
      <c r="U147" s="101">
        <f>K147/('d5'!G29/1000000000000)</f>
        <v>1.4321865458408599E-2</v>
      </c>
      <c r="V147" s="101">
        <f>L147/('d5'!H29/1000000000000)</f>
        <v>0</v>
      </c>
      <c r="W147" s="101">
        <f>M147/('d5'!I29/1000000000000)</f>
        <v>7.4467869037366241E-3</v>
      </c>
      <c r="X147" s="101">
        <f>N147/('d5'!J29/1000000000000)</f>
        <v>1.4728798365634684E-2</v>
      </c>
    </row>
    <row r="148" spans="1:24" x14ac:dyDescent="0.25">
      <c r="A148" s="5" t="s">
        <v>165</v>
      </c>
      <c r="B148" s="5">
        <v>1995</v>
      </c>
      <c r="C148" s="28">
        <v>0.73916389999999998</v>
      </c>
      <c r="D148" s="28">
        <f t="shared" si="2"/>
        <v>0.51867946925808672</v>
      </c>
      <c r="E148" s="28">
        <f t="shared" si="0"/>
        <v>0.22048443074191326</v>
      </c>
      <c r="F148" s="2">
        <f>IF(E148*(xc!$E$16+xc!$E$17)*'d5'!B30/1000000000000&lt;0,0,E148*(xc!$E$16+xc!$E$17)*'d5'!B30/1000000000000)</f>
        <v>2.6868012245778807</v>
      </c>
      <c r="G148" s="2">
        <f>IF(E148*(xc!$E$16+xc!$E$17)*dd5c!C30/1000000000000&lt;0,0,E148*(xc!$E$16+xc!$E$17)*dd5c!C30/1000000000000)</f>
        <v>0</v>
      </c>
      <c r="H148" s="2">
        <f>IF(E148*(xc!$E$16+xc!$E$17)*dd5c!D30/1000000000000&lt;0,0,E148*(xc!$E$16+xc!$E$17)*dd5c!D30/1000000000000)</f>
        <v>2.0549148945146318E-3</v>
      </c>
      <c r="I148" s="2">
        <f>IF(E148*(xc!$E$16+xc!$E$17)*dd5c!E30/1000000000000&lt;0,0,E148*(xc!$E$16+xc!$E$17)*dd5c!E30/1000000000000)</f>
        <v>0</v>
      </c>
      <c r="J148" s="2">
        <f>IF(E148*(xc!$E$16+xc!$E$17)*dd5c!F30/1000000000000&lt;0,0,E148*(xc!$E$16+xc!$E$17)*dd5c!F30/1000000000000)</f>
        <v>0.12740472345990717</v>
      </c>
      <c r="K148" s="2">
        <f>IF(E148*(xc!$E$16+xc!$E$17)*dd5c!G30/1000000000000&lt;0,0,E148*(xc!$E$16+xc!$E$17)*dd5c!G30/1000000000000)</f>
        <v>4.5824602147676287E-2</v>
      </c>
      <c r="L148" s="2">
        <f>IF(E148*(xc!$E$16+xc!$E$17)*dd5c!H30/1000000000000&lt;0,0,E148*(xc!$E$16+xc!$E$17)*dd5c!H30/1000000000000)</f>
        <v>0</v>
      </c>
      <c r="M148" s="2">
        <f>IF(E148*(xc!$E$16+xc!$E$17)*dd5c!I30/1000000000000&lt;0,0,E148*(xc!$E$16+xc!$E$17)*dd5c!I30/1000000000000)</f>
        <v>0.20549148945146317</v>
      </c>
      <c r="N148" s="2">
        <f>IF(E148*(xc!$E$16+xc!$E$17)*dd5c!J30/1000000000000&lt;0,0,E148*(xc!$E$16+xc!$E$17)*dd5c!J30/1000000000000)</f>
        <v>0.17980505327003027</v>
      </c>
      <c r="O148" s="33">
        <f t="shared" si="1"/>
        <v>0.56058078322359151</v>
      </c>
      <c r="P148" s="101">
        <f>O148/('d5'!B30/1000000000000)</f>
        <v>1.0718561820718767E-2</v>
      </c>
      <c r="Q148" s="101">
        <f>G148/('d5'!C30/1000000000000)</f>
        <v>0</v>
      </c>
      <c r="R148" s="101">
        <f>H148/('d5'!D30/1000000000000)</f>
        <v>1.7714783573402E-4</v>
      </c>
      <c r="S148" s="101">
        <f>I148/('d5'!E30/1000000000000)</f>
        <v>0</v>
      </c>
      <c r="T148" s="101">
        <f>J148/('d5'!F30/1000000000000)</f>
        <v>3.8374916704791318E-2</v>
      </c>
      <c r="U148" s="101">
        <f>K148/('d5'!G30/1000000000000)</f>
        <v>3.4980612326470449E-2</v>
      </c>
      <c r="V148" s="101">
        <f>L148/('d5'!H30/1000000000000)</f>
        <v>0</v>
      </c>
      <c r="W148" s="101">
        <f>M148/('d5'!I30/1000000000000)</f>
        <v>2.3431184658091582E-2</v>
      </c>
      <c r="X148" s="101">
        <f>N148/('d5'!J30/1000000000000)</f>
        <v>3.58892321896268E-2</v>
      </c>
    </row>
    <row r="149" spans="1:24" x14ac:dyDescent="0.25">
      <c r="A149" s="5" t="s">
        <v>165</v>
      </c>
      <c r="B149" s="5">
        <v>1996</v>
      </c>
      <c r="C149" s="28">
        <v>0.63898710000000003</v>
      </c>
      <c r="D149" s="28">
        <f t="shared" si="2"/>
        <v>0.52833730162841019</v>
      </c>
      <c r="E149" s="28">
        <f t="shared" si="0"/>
        <v>0.11064979837158984</v>
      </c>
      <c r="F149" s="2">
        <f>IF(E149*(xc!$E$16+xc!$E$17)*'d5'!B31/1000000000000&lt;0,0,E149*(xc!$E$16+xc!$E$17)*'d5'!B31/1000000000000)</f>
        <v>1.3947739034134017</v>
      </c>
      <c r="G149" s="2">
        <f>IF(E149*(xc!$E$16+xc!$E$17)*dd5c!C31/1000000000000&lt;0,0,E149*(xc!$E$16+xc!$E$17)*dd5c!C31/1000000000000)</f>
        <v>0</v>
      </c>
      <c r="H149" s="2">
        <f>IF(E149*(xc!$E$16+xc!$E$17)*dd5c!D31/1000000000000&lt;0,0,E149*(xc!$E$16+xc!$E$17)*dd5c!D31/1000000000000)</f>
        <v>1.0312561208232175E-3</v>
      </c>
      <c r="I149" s="2">
        <f>IF(E149*(xc!$E$16+xc!$E$17)*dd5c!E31/1000000000000&lt;0,0,E149*(xc!$E$16+xc!$E$17)*dd5c!E31/1000000000000)</f>
        <v>0</v>
      </c>
      <c r="J149" s="2">
        <f>IF(E149*(xc!$E$16+xc!$E$17)*dd5c!F31/1000000000000&lt;0,0,E149*(xc!$E$16+xc!$E$17)*dd5c!F31/1000000000000)</f>
        <v>6.9351974125361371E-2</v>
      </c>
      <c r="K149" s="2">
        <f>IF(E149*(xc!$E$16+xc!$E$17)*dd5c!G31/1000000000000&lt;0,0,E149*(xc!$E$16+xc!$E$17)*dd5c!G31/1000000000000)</f>
        <v>2.3822016391016321E-2</v>
      </c>
      <c r="L149" s="2">
        <f>IF(E149*(xc!$E$16+xc!$E$17)*dd5c!H31/1000000000000&lt;0,0,E149*(xc!$E$16+xc!$E$17)*dd5c!H31/1000000000000)</f>
        <v>0</v>
      </c>
      <c r="M149" s="2">
        <f>IF(E149*(xc!$E$16+xc!$E$17)*dd5c!I31/1000000000000&lt;0,0,E149*(xc!$E$16+xc!$E$17)*dd5c!I31/1000000000000)</f>
        <v>0.10312561208232174</v>
      </c>
      <c r="N149" s="2">
        <f>IF(E149*(xc!$E$16+xc!$E$17)*dd5c!J31/1000000000000&lt;0,0,E149*(xc!$E$16+xc!$E$17)*dd5c!J31/1000000000000)</f>
        <v>9.7969331478205662E-2</v>
      </c>
      <c r="O149" s="33">
        <f t="shared" si="1"/>
        <v>0.29530019019772835</v>
      </c>
      <c r="P149" s="101">
        <f>O149/('d5'!B31/1000000000000)</f>
        <v>5.4584138668711335E-3</v>
      </c>
      <c r="Q149" s="101">
        <f>G149/('d5'!C31/1000000000000)</f>
        <v>0</v>
      </c>
      <c r="R149" s="101">
        <f>H149/('d5'!D31/1000000000000)</f>
        <v>8.5938010068601459E-5</v>
      </c>
      <c r="S149" s="101">
        <f>I149/('d5'!E31/1000000000000)</f>
        <v>0</v>
      </c>
      <c r="T149" s="101">
        <f>J149/('d5'!F31/1000000000000)</f>
        <v>1.9590953142757449E-2</v>
      </c>
      <c r="U149" s="101">
        <f>K149/('d5'!G31/1000000000000)</f>
        <v>1.7388333132128699E-2</v>
      </c>
      <c r="V149" s="101">
        <f>L149/('d5'!H31/1000000000000)</f>
        <v>0</v>
      </c>
      <c r="W149" s="101">
        <f>M149/('d5'!I31/1000000000000)</f>
        <v>1.133248484421118E-2</v>
      </c>
      <c r="X149" s="101">
        <f>N149/('d5'!J31/1000000000000)</f>
        <v>1.8277860350411502E-2</v>
      </c>
    </row>
    <row r="150" spans="1:24" x14ac:dyDescent="0.25">
      <c r="A150" s="5" t="s">
        <v>165</v>
      </c>
      <c r="B150" s="5">
        <v>1997</v>
      </c>
      <c r="C150" s="28">
        <v>0.78460629999999998</v>
      </c>
      <c r="D150" s="28">
        <f t="shared" si="2"/>
        <v>0.53799513399873367</v>
      </c>
      <c r="E150" s="28">
        <f t="shared" si="0"/>
        <v>0.24661116600126631</v>
      </c>
      <c r="F150" s="2">
        <f>IF(E150*(xc!$E$16+xc!$E$17)*'d5'!B32/1000000000000&lt;0,0,E150*(xc!$E$16+xc!$E$17)*'d5'!B32/1000000000000)</f>
        <v>3.2292745743201823</v>
      </c>
      <c r="G150" s="2">
        <f>IF(E150*(xc!$E$16+xc!$E$17)*dd5c!C32/1000000000000&lt;0,0,E150*(xc!$E$16+xc!$E$17)*dd5c!C32/1000000000000)</f>
        <v>0</v>
      </c>
      <c r="H150" s="2">
        <f>IF(E150*(xc!$E$16+xc!$E$17)*dd5c!D32/1000000000000&lt;0,0,E150*(xc!$E$16+xc!$E$17)*dd5c!D32/1000000000000)</f>
        <v>2.298416067131802E-3</v>
      </c>
      <c r="I150" s="2">
        <f>IF(E150*(xc!$E$16+xc!$E$17)*dd5c!E32/1000000000000&lt;0,0,E150*(xc!$E$16+xc!$E$17)*dd5c!E32/1000000000000)</f>
        <v>0</v>
      </c>
      <c r="J150" s="2">
        <f>IF(E150*(xc!$E$16+xc!$E$17)*dd5c!F32/1000000000000&lt;0,0,E150*(xc!$E$16+xc!$E$17)*dd5c!F32/1000000000000)</f>
        <v>0.16606056085027271</v>
      </c>
      <c r="K150" s="2">
        <f>IF(E150*(xc!$E$16+xc!$E$17)*dd5c!G32/1000000000000&lt;0,0,E150*(xc!$E$16+xc!$E$17)*dd5c!G32/1000000000000)</f>
        <v>5.8322307703469481E-2</v>
      </c>
      <c r="L150" s="2">
        <f>IF(E150*(xc!$E$16+xc!$E$17)*dd5c!H32/1000000000000&lt;0,0,E150*(xc!$E$16+xc!$E$17)*dd5c!H32/1000000000000)</f>
        <v>0</v>
      </c>
      <c r="M150" s="2">
        <f>IF(E150*(xc!$E$16+xc!$E$17)*dd5c!I32/1000000000000&lt;0,0,E150*(xc!$E$16+xc!$E$17)*dd5c!I32/1000000000000)</f>
        <v>0.22984160671318021</v>
      </c>
      <c r="N150" s="2">
        <f>IF(E150*(xc!$E$16+xc!$E$17)*dd5c!J32/1000000000000&lt;0,0,E150*(xc!$E$16+xc!$E$17)*dd5c!J32/1000000000000)</f>
        <v>0.2183495263775212</v>
      </c>
      <c r="O150" s="33">
        <f t="shared" si="1"/>
        <v>0.67487241771157547</v>
      </c>
      <c r="P150" s="101">
        <f>O150/('d5'!B32/1000000000000)</f>
        <v>1.2008406009102766E-2</v>
      </c>
      <c r="Q150" s="101">
        <f>G150/('d5'!C32/1000000000000)</f>
        <v>0</v>
      </c>
      <c r="R150" s="101">
        <f>H150/('d5'!D32/1000000000000)</f>
        <v>1.8241397358188905E-4</v>
      </c>
      <c r="S150" s="101">
        <f>I150/('d5'!E32/1000000000000)</f>
        <v>0</v>
      </c>
      <c r="T150" s="101">
        <f>J150/('d5'!F32/1000000000000)</f>
        <v>4.4639935712438898E-2</v>
      </c>
      <c r="U150" s="101">
        <f>K150/('d5'!G32/1000000000000)</f>
        <v>4.1072047678499639E-2</v>
      </c>
      <c r="V150" s="101">
        <f>L150/('d5'!H32/1000000000000)</f>
        <v>0</v>
      </c>
      <c r="W150" s="101">
        <f>M150/('d5'!I32/1000000000000)</f>
        <v>2.4219347388111719E-2</v>
      </c>
      <c r="X150" s="101">
        <f>N150/('d5'!J32/1000000000000)</f>
        <v>3.9130739494179424E-2</v>
      </c>
    </row>
    <row r="151" spans="1:24" x14ac:dyDescent="0.25">
      <c r="A151" s="5" t="s">
        <v>165</v>
      </c>
      <c r="B151" s="5">
        <v>1998</v>
      </c>
      <c r="C151" s="28">
        <v>0.93963945000000004</v>
      </c>
      <c r="D151" s="28">
        <f t="shared" si="2"/>
        <v>0.54765296636905714</v>
      </c>
      <c r="E151" s="28">
        <f t="shared" si="0"/>
        <v>0.39198648363094291</v>
      </c>
      <c r="F151" s="2">
        <f>IF(E151*(xc!$E$16+xc!$E$17)*'d5'!B33/1000000000000&lt;0,0,E151*(xc!$E$16+xc!$E$17)*'d5'!B33/1000000000000)</f>
        <v>5.2333723443083553</v>
      </c>
      <c r="G151" s="2">
        <f>IF(E151*(xc!$E$16+xc!$E$17)*dd5c!C33/1000000000000&lt;0,0,E151*(xc!$E$16+xc!$E$17)*dd5c!C33/1000000000000)</f>
        <v>0</v>
      </c>
      <c r="H151" s="2">
        <f>IF(E151*(xc!$E$16+xc!$E$17)*dd5c!D33/1000000000000&lt;0,0,E151*(xc!$E$16+xc!$E$17)*dd5c!D33/1000000000000)</f>
        <v>3.653314027440388E-3</v>
      </c>
      <c r="I151" s="2">
        <f>IF(E151*(xc!$E$16+xc!$E$17)*dd5c!E33/1000000000000&lt;0,0,E151*(xc!$E$16+xc!$E$17)*dd5c!E33/1000000000000)</f>
        <v>0</v>
      </c>
      <c r="J151" s="2">
        <f>IF(E151*(xc!$E$16+xc!$E$17)*dd5c!F33/1000000000000&lt;0,0,E151*(xc!$E$16+xc!$E$17)*dd5c!F33/1000000000000)</f>
        <v>0.26395193848256804</v>
      </c>
      <c r="K151" s="2">
        <f>IF(E151*(xc!$E$16+xc!$E$17)*dd5c!G33/1000000000000&lt;0,0,E151*(xc!$E$16+xc!$E$17)*dd5c!G33/1000000000000)</f>
        <v>9.3616171953159938E-2</v>
      </c>
      <c r="L151" s="2">
        <f>IF(E151*(xc!$E$16+xc!$E$17)*dd5c!H33/1000000000000&lt;0,0,E151*(xc!$E$16+xc!$E$17)*dd5c!H33/1000000000000)</f>
        <v>0</v>
      </c>
      <c r="M151" s="2">
        <f>IF(E151*(xc!$E$16+xc!$E$17)*dd5c!I33/1000000000000&lt;0,0,E151*(xc!$E$16+xc!$E$17)*dd5c!I33/1000000000000)</f>
        <v>0.3653314027440388</v>
      </c>
      <c r="N151" s="2">
        <f>IF(E151*(xc!$E$16+xc!$E$17)*dd5c!J33/1000000000000&lt;0,0,E151*(xc!$E$16+xc!$E$17)*dd5c!J33/1000000000000)</f>
        <v>0.34706483260683685</v>
      </c>
      <c r="O151" s="33">
        <f t="shared" si="1"/>
        <v>1.0736176598140441</v>
      </c>
      <c r="P151" s="101">
        <f>O151/('d5'!B33/1000000000000)</f>
        <v>1.8736782893787857E-2</v>
      </c>
      <c r="Q151" s="101">
        <f>G151/('d5'!C33/1000000000000)</f>
        <v>0</v>
      </c>
      <c r="R151" s="101">
        <f>H151/('d5'!D33/1000000000000)</f>
        <v>2.7887893339239602E-4</v>
      </c>
      <c r="S151" s="101">
        <f>I151/('d5'!E33/1000000000000)</f>
        <v>0</v>
      </c>
      <c r="T151" s="101">
        <f>J151/('d5'!F33/1000000000000)</f>
        <v>6.7853968761585615E-2</v>
      </c>
      <c r="U151" s="101">
        <f>K151/('d5'!G33/1000000000000)</f>
        <v>6.4120665721342424E-2</v>
      </c>
      <c r="V151" s="101">
        <f>L151/('d5'!H33/1000000000000)</f>
        <v>0</v>
      </c>
      <c r="W151" s="101">
        <f>M151/('d5'!I33/1000000000000)</f>
        <v>3.8782526830577368E-2</v>
      </c>
      <c r="X151" s="101">
        <f>N151/('d5'!J33/1000000000000)</f>
        <v>6.2874063878050154E-2</v>
      </c>
    </row>
    <row r="152" spans="1:24" x14ac:dyDescent="0.25">
      <c r="A152" s="5" t="s">
        <v>165</v>
      </c>
      <c r="B152" s="5">
        <v>1999</v>
      </c>
      <c r="C152" s="28">
        <v>0.68678269999999997</v>
      </c>
      <c r="D152" s="28">
        <f t="shared" si="2"/>
        <v>0.55731079873938061</v>
      </c>
      <c r="E152" s="28">
        <f t="shared" si="0"/>
        <v>0.12947190126061936</v>
      </c>
      <c r="F152" s="2">
        <f>IF(E152*(xc!$E$16+xc!$E$17)*'d5'!B34/1000000000000&lt;0,0,E152*(xc!$E$16+xc!$E$17)*'d5'!B34/1000000000000)</f>
        <v>1.7889003125278515</v>
      </c>
      <c r="G152" s="2">
        <f>IF(E152*(xc!$E$16+xc!$E$17)*dd5c!C34/1000000000000&lt;0,0,E152*(xc!$E$16+xc!$E$17)*dd5c!C34/1000000000000)</f>
        <v>0</v>
      </c>
      <c r="H152" s="2">
        <f>IF(E152*(xc!$E$16+xc!$E$17)*dd5c!D34/1000000000000&lt;0,0,E152*(xc!$E$16+xc!$E$17)*dd5c!D34/1000000000000)</f>
        <v>1.2066781197489723E-3</v>
      </c>
      <c r="I152" s="2">
        <f>IF(E152*(xc!$E$16+xc!$E$17)*dd5c!E34/1000000000000&lt;0,0,E152*(xc!$E$16+xc!$E$17)*dd5c!E34/1000000000000)</f>
        <v>0</v>
      </c>
      <c r="J152" s="2">
        <f>IF(E152*(xc!$E$16+xc!$E$17)*dd5c!F34/1000000000000&lt;0,0,E152*(xc!$E$16+xc!$E$17)*dd5c!F34/1000000000000)</f>
        <v>9.321588475060813E-2</v>
      </c>
      <c r="K152" s="2">
        <f>IF(E152*(xc!$E$16+xc!$E$17)*dd5c!G34/1000000000000&lt;0,0,E152*(xc!$E$16+xc!$E$17)*dd5c!G34/1000000000000)</f>
        <v>3.1252963301498383E-2</v>
      </c>
      <c r="L152" s="2">
        <f>IF(E152*(xc!$E$16+xc!$E$17)*dd5c!H34/1000000000000&lt;0,0,E152*(xc!$E$16+xc!$E$17)*dd5c!H34/1000000000000)</f>
        <v>0</v>
      </c>
      <c r="M152" s="2">
        <f>IF(E152*(xc!$E$16+xc!$E$17)*dd5c!I34/1000000000000&lt;0,0,E152*(xc!$E$16+xc!$E$17)*dd5c!I34/1000000000000)</f>
        <v>0.12066781197489725</v>
      </c>
      <c r="N152" s="2">
        <f>IF(E152*(xc!$E$16+xc!$E$17)*dd5c!J34/1000000000000&lt;0,0,E152*(xc!$E$16+xc!$E$17)*dd5c!J34/1000000000000)</f>
        <v>0.11463442137615239</v>
      </c>
      <c r="O152" s="33">
        <f t="shared" si="1"/>
        <v>0.36097775952290512</v>
      </c>
      <c r="P152" s="101">
        <f>O152/('d5'!B34/1000000000000)</f>
        <v>6.0873146631181306E-3</v>
      </c>
      <c r="Q152" s="101">
        <f>G152/('d5'!C34/1000000000000)</f>
        <v>0</v>
      </c>
      <c r="R152" s="101">
        <f>H152/('d5'!D34/1000000000000)</f>
        <v>8.7440443460070453E-5</v>
      </c>
      <c r="S152" s="101">
        <f>I152/('d5'!E34/1000000000000)</f>
        <v>0</v>
      </c>
      <c r="T152" s="101">
        <f>J152/('d5'!F34/1000000000000)</f>
        <v>2.3598958164710918E-2</v>
      </c>
      <c r="U152" s="101">
        <f>K152/('d5'!G34/1000000000000)</f>
        <v>2.0835308867665589E-2</v>
      </c>
      <c r="V152" s="101">
        <f>L152/('d5'!H34/1000000000000)</f>
        <v>0</v>
      </c>
      <c r="W152" s="101">
        <f>M152/('d5'!I34/1000000000000)</f>
        <v>1.232561920070452E-2</v>
      </c>
      <c r="X152" s="101">
        <f>N152/('d5'!J34/1000000000000)</f>
        <v>1.9730537242022787E-2</v>
      </c>
    </row>
    <row r="153" spans="1:24" x14ac:dyDescent="0.25">
      <c r="A153" s="5" t="s">
        <v>165</v>
      </c>
      <c r="B153" s="5">
        <v>2000</v>
      </c>
      <c r="C153" s="28">
        <v>0.69338250000000001</v>
      </c>
      <c r="D153" s="28">
        <f t="shared" si="2"/>
        <v>0.56696863110970408</v>
      </c>
      <c r="E153" s="28">
        <f t="shared" si="0"/>
        <v>0.12641386889029593</v>
      </c>
      <c r="F153" s="2">
        <f>IF(E153*(xc!$E$16+xc!$E$17)*'d5'!B35/1000000000000&lt;0,0,E153*(xc!$E$16+xc!$E$17)*'d5'!B35/1000000000000)</f>
        <v>1.8261747499892154</v>
      </c>
      <c r="G153" s="2">
        <f>IF(E153*(xc!$E$16+xc!$E$17)*dd5c!C35/1000000000000&lt;0,0,E153*(xc!$E$16+xc!$E$17)*dd5c!C35/1000000000000)</f>
        <v>0</v>
      </c>
      <c r="H153" s="2">
        <f>IF(E153*(xc!$E$16+xc!$E$17)*dd5c!D35/1000000000000&lt;0,0,E153*(xc!$E$16+xc!$E$17)*dd5c!D35/1000000000000)</f>
        <v>1.1781772580575583E-3</v>
      </c>
      <c r="I153" s="2">
        <f>IF(E153*(xc!$E$16+xc!$E$17)*dd5c!E35/1000000000000&lt;0,0,E153*(xc!$E$16+xc!$E$17)*dd5c!E35/1000000000000)</f>
        <v>0</v>
      </c>
      <c r="J153" s="2">
        <f>IF(E153*(xc!$E$16+xc!$E$17)*dd5c!F35/1000000000000&lt;0,0,E153*(xc!$E$16+xc!$E$17)*dd5c!F35/1000000000000)</f>
        <v>9.3959636330090274E-2</v>
      </c>
      <c r="K153" s="2">
        <f>IF(E153*(xc!$E$16+xc!$E$17)*dd5c!G35/1000000000000&lt;0,0,E153*(xc!$E$16+xc!$E$17)*dd5c!G35/1000000000000)</f>
        <v>3.0544245415142196E-2</v>
      </c>
      <c r="L153" s="2">
        <f>IF(E153*(xc!$E$16+xc!$E$17)*dd5c!H35/1000000000000&lt;0,0,E153*(xc!$E$16+xc!$E$17)*dd5c!H35/1000000000000)</f>
        <v>0</v>
      </c>
      <c r="M153" s="2">
        <f>IF(E153*(xc!$E$16+xc!$E$17)*dd5c!I35/1000000000000&lt;0,0,E153*(xc!$E$16+xc!$E$17)*dd5c!I35/1000000000000)</f>
        <v>0.14727215725719475</v>
      </c>
      <c r="N153" s="2">
        <f>IF(E153*(xc!$E$16+xc!$E$17)*dd5c!J35/1000000000000&lt;0,0,E153*(xc!$E$16+xc!$E$17)*dd5c!J35/1000000000000)</f>
        <v>0.14432671411205086</v>
      </c>
      <c r="O153" s="33">
        <f t="shared" si="1"/>
        <v>0.41728093037253566</v>
      </c>
      <c r="P153" s="101">
        <f>O153/('d5'!B35/1000000000000)</f>
        <v>6.7303375866538014E-3</v>
      </c>
      <c r="Q153" s="101">
        <f>G153/('d5'!C35/1000000000000)</f>
        <v>0</v>
      </c>
      <c r="R153" s="101">
        <f>H153/('d5'!D35/1000000000000)</f>
        <v>8.2390018045983086E-5</v>
      </c>
      <c r="S153" s="101">
        <f>I153/('d5'!E35/1000000000000)</f>
        <v>0</v>
      </c>
      <c r="T153" s="101">
        <f>J153/('d5'!F35/1000000000000)</f>
        <v>2.2640876224118138E-2</v>
      </c>
      <c r="U153" s="101">
        <f>K153/('d5'!G35/1000000000000)</f>
        <v>1.9705964783962707E-2</v>
      </c>
      <c r="V153" s="101">
        <f>L153/('d5'!H35/1000000000000)</f>
        <v>0</v>
      </c>
      <c r="W153" s="101">
        <f>M153/('d5'!I35/1000000000000)</f>
        <v>1.4298267694873275E-2</v>
      </c>
      <c r="X153" s="101">
        <f>N153/('d5'!J35/1000000000000)</f>
        <v>2.3582796423537722E-2</v>
      </c>
    </row>
    <row r="154" spans="1:24" x14ac:dyDescent="0.25">
      <c r="A154" s="5" t="s">
        <v>165</v>
      </c>
      <c r="B154" s="5">
        <v>2001</v>
      </c>
      <c r="C154" s="28">
        <v>0.8515781</v>
      </c>
      <c r="D154" s="28">
        <f t="shared" si="2"/>
        <v>0.57662646348002755</v>
      </c>
      <c r="E154" s="28">
        <f t="shared" si="0"/>
        <v>0.27495163651997245</v>
      </c>
      <c r="F154" s="2">
        <f>IF(E154*(xc!$E$16+xc!$E$17)*'d5'!B36/1000000000000&lt;0,0,E154*(xc!$E$16+xc!$E$17)*'d5'!B36/1000000000000)</f>
        <v>4.0680469381312525</v>
      </c>
      <c r="G154" s="2">
        <f>IF(E154*(xc!$E$16+xc!$E$17)*dd5c!C36/1000000000000&lt;0,0,E154*(xc!$E$16+xc!$E$17)*dd5c!C36/1000000000000)</f>
        <v>0</v>
      </c>
      <c r="H154" s="2">
        <f>IF(E154*(xc!$E$16+xc!$E$17)*dd5c!D36/1000000000000&lt;0,0,E154*(xc!$E$16+xc!$E$17)*dd5c!D36/1000000000000)</f>
        <v>2.5625492523661435E-3</v>
      </c>
      <c r="I154" s="2">
        <f>IF(E154*(xc!$E$16+xc!$E$17)*dd5c!E36/1000000000000&lt;0,0,E154*(xc!$E$16+xc!$E$17)*dd5c!E36/1000000000000)</f>
        <v>0</v>
      </c>
      <c r="J154" s="2">
        <f>IF(E154*(xc!$E$16+xc!$E$17)*dd5c!F36/1000000000000&lt;0,0,E154*(xc!$E$16+xc!$E$17)*dd5c!F36/1000000000000)</f>
        <v>0.20500394018929149</v>
      </c>
      <c r="K154" s="2">
        <f>IF(E154*(xc!$E$16+xc!$E$17)*dd5c!G36/1000000000000&lt;0,0,E154*(xc!$E$16+xc!$E$17)*dd5c!G36/1000000000000)</f>
        <v>7.3481099811599171E-2</v>
      </c>
      <c r="L154" s="2">
        <f>IF(E154*(xc!$E$16+xc!$E$17)*dd5c!H36/1000000000000&lt;0,0,E154*(xc!$E$16+xc!$E$17)*dd5c!H36/1000000000000)</f>
        <v>0</v>
      </c>
      <c r="M154" s="2">
        <f>IF(E154*(xc!$E$16+xc!$E$17)*dd5c!I36/1000000000000&lt;0,0,E154*(xc!$E$16+xc!$E$17)*dd5c!I36/1000000000000)</f>
        <v>0.32031865654576797</v>
      </c>
      <c r="N154" s="2">
        <f>IF(E154*(xc!$E$16+xc!$E$17)*dd5c!J36/1000000000000&lt;0,0,E154*(xc!$E$16+xc!$E$17)*dd5c!J36/1000000000000)</f>
        <v>0.32031865654576797</v>
      </c>
      <c r="O154" s="33">
        <f t="shared" si="1"/>
        <v>0.92168490234479272</v>
      </c>
      <c r="P154" s="101">
        <f>O154/('d5'!B36/1000000000000)</f>
        <v>1.451472287157154E-2</v>
      </c>
      <c r="Q154" s="101">
        <f>G154/('d5'!C36/1000000000000)</f>
        <v>0</v>
      </c>
      <c r="R154" s="101">
        <f>H154/('d5'!D36/1000000000000)</f>
        <v>1.7672753464594094E-4</v>
      </c>
      <c r="S154" s="101">
        <f>I154/('d5'!E36/1000000000000)</f>
        <v>0</v>
      </c>
      <c r="T154" s="101">
        <f>J154/('d5'!F36/1000000000000)</f>
        <v>4.916161635234808E-2</v>
      </c>
      <c r="U154" s="101">
        <f>K154/('d5'!G36/1000000000000)</f>
        <v>4.5358703587406894E-2</v>
      </c>
      <c r="V154" s="101">
        <f>L154/('d5'!H36/1000000000000)</f>
        <v>0</v>
      </c>
      <c r="W154" s="101">
        <f>M154/('d5'!I36/1000000000000)</f>
        <v>2.9936323041660561E-2</v>
      </c>
      <c r="X154" s="101">
        <f>N154/('d5'!J36/1000000000000)</f>
        <v>5.0443882920593382E-2</v>
      </c>
    </row>
    <row r="155" spans="1:24" x14ac:dyDescent="0.25">
      <c r="A155" s="5" t="s">
        <v>165</v>
      </c>
      <c r="B155" s="5">
        <v>2002</v>
      </c>
      <c r="C155" s="28">
        <v>0.90576429999999997</v>
      </c>
      <c r="D155" s="28">
        <f t="shared" si="2"/>
        <v>0.58628429585035102</v>
      </c>
      <c r="E155" s="28">
        <f t="shared" si="0"/>
        <v>0.31948000414964894</v>
      </c>
      <c r="F155" s="2">
        <f>IF(E155*(xc!$E$16+xc!$E$17)*'d5'!B37/1000000000000&lt;0,0,E155*(xc!$E$16+xc!$E$17)*'d5'!B37/1000000000000)</f>
        <v>4.860856315136493</v>
      </c>
      <c r="G155" s="2">
        <f>IF(E155*(xc!$E$16+xc!$E$17)*dd5c!C37/1000000000000&lt;0,0,E155*(xc!$E$16+xc!$E$17)*dd5c!C37/1000000000000)</f>
        <v>0</v>
      </c>
      <c r="H155" s="2">
        <f>IF(E155*(xc!$E$16+xc!$E$17)*dd5c!D37/1000000000000&lt;0,0,E155*(xc!$E$16+xc!$E$17)*dd5c!D37/1000000000000)</f>
        <v>2.9775536386747281E-3</v>
      </c>
      <c r="I155" s="2">
        <f>IF(E155*(xc!$E$16+xc!$E$17)*dd5c!E37/1000000000000&lt;0,0,E155*(xc!$E$16+xc!$E$17)*dd5c!E37/1000000000000)</f>
        <v>0</v>
      </c>
      <c r="J155" s="2">
        <f>IF(E155*(xc!$E$16+xc!$E$17)*dd5c!F37/1000000000000&lt;0,0,E155*(xc!$E$16+xc!$E$17)*dd5c!F37/1000000000000)</f>
        <v>0.24564817519066506</v>
      </c>
      <c r="K155" s="2">
        <f>IF(E155*(xc!$E$16+xc!$E$17)*dd5c!G37/1000000000000&lt;0,0,E155*(xc!$E$16+xc!$E$17)*dd5c!G37/1000000000000)</f>
        <v>9.215528511698283E-2</v>
      </c>
      <c r="L155" s="2">
        <f>IF(E155*(xc!$E$16+xc!$E$17)*dd5c!H37/1000000000000&lt;0,0,E155*(xc!$E$16+xc!$E$17)*dd5c!H37/1000000000000)</f>
        <v>0</v>
      </c>
      <c r="M155" s="2">
        <f>IF(E155*(xc!$E$16+xc!$E$17)*dd5c!I37/1000000000000&lt;0,0,E155*(xc!$E$16+xc!$E$17)*dd5c!I37/1000000000000)</f>
        <v>0.37219420483434101</v>
      </c>
      <c r="N155" s="2">
        <f>IF(E155*(xc!$E$16+xc!$E$17)*dd5c!J37/1000000000000&lt;0,0,E155*(xc!$E$16+xc!$E$17)*dd5c!J37/1000000000000)</f>
        <v>0.37219420483434101</v>
      </c>
      <c r="O155" s="33">
        <f t="shared" si="1"/>
        <v>1.0851694236150047</v>
      </c>
      <c r="P155" s="101">
        <f>O155/('d5'!B37/1000000000000)</f>
        <v>1.6618214756738203E-2</v>
      </c>
      <c r="Q155" s="101">
        <f>G155/('d5'!C37/1000000000000)</f>
        <v>0</v>
      </c>
      <c r="R155" s="101">
        <f>H155/('d5'!D37/1000000000000)</f>
        <v>2.0118605666721135E-4</v>
      </c>
      <c r="S155" s="101">
        <f>I155/('d5'!E37/1000000000000)</f>
        <v>0</v>
      </c>
      <c r="T155" s="101">
        <f>J155/('d5'!F37/1000000000000)</f>
        <v>5.739443345576286E-2</v>
      </c>
      <c r="U155" s="101">
        <f>K155/('d5'!G37/1000000000000)</f>
        <v>5.3578654137780714E-2</v>
      </c>
      <c r="V155" s="101">
        <f>L155/('d5'!H37/1000000000000)</f>
        <v>0</v>
      </c>
      <c r="W155" s="101">
        <f>M155/('d5'!I37/1000000000000)</f>
        <v>3.2937540250826638E-2</v>
      </c>
      <c r="X155" s="101">
        <f>N155/('d5'!J37/1000000000000)</f>
        <v>5.6053344101557386E-2</v>
      </c>
    </row>
    <row r="156" spans="1:24" x14ac:dyDescent="0.25">
      <c r="A156" s="5" t="s">
        <v>165</v>
      </c>
      <c r="B156" s="5">
        <v>2003</v>
      </c>
      <c r="C156" s="28">
        <v>0.90646789999999999</v>
      </c>
      <c r="D156" s="28">
        <f t="shared" si="2"/>
        <v>0.59594212822067449</v>
      </c>
      <c r="E156" s="28">
        <f t="shared" si="0"/>
        <v>0.3105257717793255</v>
      </c>
      <c r="F156" s="2">
        <f>IF(E156*(xc!$E$16+xc!$E$17)*'d5'!B38/1000000000000&lt;0,0,E156*(xc!$E$16+xc!$E$17)*'d5'!B38/1000000000000)</f>
        <v>4.8982645766242587</v>
      </c>
      <c r="G156" s="2">
        <f>IF(E156*(xc!$E$16+xc!$E$17)*dd5c!C38/1000000000000&lt;0,0,E156*(xc!$E$16+xc!$E$17)*dd5c!C38/1000000000000)</f>
        <v>0</v>
      </c>
      <c r="H156" s="2">
        <f>IF(E156*(xc!$E$16+xc!$E$17)*dd5c!D38/1000000000000&lt;0,0,E156*(xc!$E$16+xc!$E$17)*dd5c!D38/1000000000000)</f>
        <v>2.8941001929833135E-3</v>
      </c>
      <c r="I156" s="2">
        <f>IF(E156*(xc!$E$16+xc!$E$17)*dd5c!E38/1000000000000&lt;0,0,E156*(xc!$E$16+xc!$E$17)*dd5c!E38/1000000000000)</f>
        <v>0</v>
      </c>
      <c r="J156" s="2">
        <f>IF(E156*(xc!$E$16+xc!$E$17)*dd5c!F38/1000000000000&lt;0,0,E156*(xc!$E$16+xc!$E$17)*dd5c!F38/1000000000000)</f>
        <v>0.24599851640358167</v>
      </c>
      <c r="K156" s="2">
        <f>IF(E156*(xc!$E$16+xc!$E$17)*dd5c!G38/1000000000000&lt;0,0,E156*(xc!$E$16+xc!$E$17)*dd5c!G38/1000000000000)</f>
        <v>9.1019451069325227E-2</v>
      </c>
      <c r="L156" s="2">
        <f>IF(E156*(xc!$E$16+xc!$E$17)*dd5c!H38/1000000000000&lt;0,0,E156*(xc!$E$16+xc!$E$17)*dd5c!H38/1000000000000)</f>
        <v>0</v>
      </c>
      <c r="M156" s="2">
        <f>IF(E156*(xc!$E$16+xc!$E$17)*dd5c!I38/1000000000000&lt;0,0,E156*(xc!$E$16+xc!$E$17)*dd5c!I38/1000000000000)</f>
        <v>0.43411502894749709</v>
      </c>
      <c r="N156" s="2">
        <f>IF(E156*(xc!$E$16+xc!$E$17)*dd5c!J38/1000000000000&lt;0,0,E156*(xc!$E$16+xc!$E$17)*dd5c!J38/1000000000000)</f>
        <v>0.38346827557028906</v>
      </c>
      <c r="O156" s="33">
        <f t="shared" si="1"/>
        <v>1.1574953721836763</v>
      </c>
      <c r="P156" s="101">
        <f>O156/('d5'!B38/1000000000000)</f>
        <v>1.7097420564012943E-2</v>
      </c>
      <c r="Q156" s="101">
        <f>G156/('d5'!C38/1000000000000)</f>
        <v>0</v>
      </c>
      <c r="R156" s="101">
        <f>H156/('d5'!D38/1000000000000)</f>
        <v>1.9040132848574431E-4</v>
      </c>
      <c r="S156" s="101">
        <f>I156/('d5'!E38/1000000000000)</f>
        <v>0</v>
      </c>
      <c r="T156" s="101">
        <f>J156/('d5'!F38/1000000000000)</f>
        <v>5.4666336978573704E-2</v>
      </c>
      <c r="U156" s="101">
        <f>K156/('d5'!G38/1000000000000)</f>
        <v>5.0566361705180682E-2</v>
      </c>
      <c r="V156" s="101">
        <f>L156/('d5'!H38/1000000000000)</f>
        <v>0</v>
      </c>
      <c r="W156" s="101">
        <f>M156/('d5'!I38/1000000000000)</f>
        <v>3.6480254533403117E-2</v>
      </c>
      <c r="X156" s="101">
        <f>N156/('d5'!J38/1000000000000)</f>
        <v>5.4315619769162757E-2</v>
      </c>
    </row>
    <row r="157" spans="1:24" x14ac:dyDescent="0.25">
      <c r="A157" s="5" t="s">
        <v>165</v>
      </c>
      <c r="B157" s="5">
        <v>2004</v>
      </c>
      <c r="C157" s="28">
        <v>0.82966846000000005</v>
      </c>
      <c r="D157" s="28">
        <f t="shared" si="2"/>
        <v>0.60559996059099797</v>
      </c>
      <c r="E157" s="28">
        <f t="shared" si="0"/>
        <v>0.22406849940900209</v>
      </c>
      <c r="F157" s="2">
        <f>IF(E157*(xc!$E$16+xc!$E$17)*'d5'!B39/1000000000000&lt;0,0,E157*(xc!$E$16+xc!$E$17)*'d5'!B39/1000000000000)</f>
        <v>3.7224275738318111</v>
      </c>
      <c r="G157" s="2">
        <f>IF(E157*(xc!$E$16+xc!$E$17)*dd5c!C39/1000000000000&lt;0,0,E157*(xc!$E$16+xc!$E$17)*dd5c!C39/1000000000000)</f>
        <v>0</v>
      </c>
      <c r="H157" s="2">
        <f>IF(E157*(xc!$E$16+xc!$E$17)*dd5c!D39/1000000000000&lt;0,0,E157*(xc!$E$16+xc!$E$17)*dd5c!D39/1000000000000)</f>
        <v>2.0883184144918996E-3</v>
      </c>
      <c r="I157" s="2">
        <f>IF(E157*(xc!$E$16+xc!$E$17)*dd5c!E39/1000000000000&lt;0,0,E157*(xc!$E$16+xc!$E$17)*dd5c!E39/1000000000000)</f>
        <v>0</v>
      </c>
      <c r="J157" s="2">
        <f>IF(E157*(xc!$E$16+xc!$E$17)*dd5c!F39/1000000000000&lt;0,0,E157*(xc!$E$16+xc!$E$17)*dd5c!F39/1000000000000)</f>
        <v>0.18794865730427096</v>
      </c>
      <c r="K157" s="2">
        <f>IF(E157*(xc!$E$16+xc!$E$17)*dd5c!G39/1000000000000&lt;0,0,E157*(xc!$E$16+xc!$E$17)*dd5c!G39/1000000000000)</f>
        <v>7.7215573375837981E-2</v>
      </c>
      <c r="L157" s="2">
        <f>IF(E157*(xc!$E$16+xc!$E$17)*dd5c!H39/1000000000000&lt;0,0,E157*(xc!$E$16+xc!$E$17)*dd5c!H39/1000000000000)</f>
        <v>0</v>
      </c>
      <c r="M157" s="2">
        <f>IF(E157*(xc!$E$16+xc!$E$17)*dd5c!I39/1000000000000&lt;0,0,E157*(xc!$E$16+xc!$E$17)*dd5c!I39/1000000000000)</f>
        <v>0.36545572253608238</v>
      </c>
      <c r="N157" s="2">
        <f>IF(E157*(xc!$E$16+xc!$E$17)*dd5c!J39/1000000000000&lt;0,0,E157*(xc!$E$16+xc!$E$17)*dd5c!J39/1000000000000)</f>
        <v>0.28192298595640641</v>
      </c>
      <c r="O157" s="33">
        <f t="shared" si="1"/>
        <v>0.91463125758708963</v>
      </c>
      <c r="P157" s="101">
        <f>O157/('d5'!B39/1000000000000)</f>
        <v>1.2827927876396769E-2</v>
      </c>
      <c r="Q157" s="101">
        <f>G157/('d5'!C39/1000000000000)</f>
        <v>0</v>
      </c>
      <c r="R157" s="101">
        <f>H157/('d5'!D39/1000000000000)</f>
        <v>1.3301391175107641E-4</v>
      </c>
      <c r="S157" s="101">
        <f>I157/('d5'!E39/1000000000000)</f>
        <v>0</v>
      </c>
      <c r="T157" s="101">
        <f>J157/('d5'!F39/1000000000000)</f>
        <v>3.8593153450568983E-2</v>
      </c>
      <c r="U157" s="101">
        <f>K157/('d5'!G39/1000000000000)</f>
        <v>4.0216444466582284E-2</v>
      </c>
      <c r="V157" s="101">
        <f>L157/('d5'!H39/1000000000000)</f>
        <v>0</v>
      </c>
      <c r="W157" s="101">
        <f>M157/('d5'!I39/1000000000000)</f>
        <v>2.8551228323131436E-2</v>
      </c>
      <c r="X157" s="101">
        <f>N157/('d5'!J39/1000000000000)</f>
        <v>3.729140025878392E-2</v>
      </c>
    </row>
    <row r="158" spans="1:24" x14ac:dyDescent="0.25">
      <c r="A158" s="5" t="s">
        <v>165</v>
      </c>
      <c r="B158" s="5">
        <v>2005</v>
      </c>
      <c r="C158" s="28">
        <v>0.96916026</v>
      </c>
      <c r="D158" s="28">
        <f t="shared" si="2"/>
        <v>0.61525779296132144</v>
      </c>
      <c r="E158" s="28">
        <f t="shared" si="0"/>
        <v>0.35390246703867856</v>
      </c>
      <c r="F158" s="2">
        <f>IF(E158*(xc!$E$16+xc!$E$17)*'d5'!B40/1000000000000&lt;0,0,E158*(xc!$E$16+xc!$E$17)*'d5'!B40/1000000000000)</f>
        <v>6.1349700466089017</v>
      </c>
      <c r="G158" s="2">
        <f>IF(E158*(xc!$E$16+xc!$E$17)*dd5c!C40/1000000000000&lt;0,0,E158*(xc!$E$16+xc!$E$17)*dd5c!C40/1000000000000)</f>
        <v>0</v>
      </c>
      <c r="H158" s="2">
        <f>IF(E158*(xc!$E$16+xc!$E$17)*dd5c!D40/1000000000000&lt;0,0,E158*(xc!$E$16+xc!$E$17)*dd5c!D40/1000000000000)</f>
        <v>3.2983709928004847E-3</v>
      </c>
      <c r="I158" s="2">
        <f>IF(E158*(xc!$E$16+xc!$E$17)*dd5c!E40/1000000000000&lt;0,0,E158*(xc!$E$16+xc!$E$17)*dd5c!E40/1000000000000)</f>
        <v>0</v>
      </c>
      <c r="J158" s="2">
        <f>IF(E158*(xc!$E$16+xc!$E$17)*dd5c!F40/1000000000000&lt;0,0,E158*(xc!$E$16+xc!$E$17)*dd5c!F40/1000000000000)</f>
        <v>0.30509931683404479</v>
      </c>
      <c r="K158" s="2">
        <f>IF(E158*(xc!$E$16+xc!$E$17)*dd5c!G40/1000000000000&lt;0,0,E158*(xc!$E$16+xc!$E$17)*dd5c!G40/1000000000000)</f>
        <v>0.12203972673361792</v>
      </c>
      <c r="L158" s="2">
        <f>IF(E158*(xc!$E$16+xc!$E$17)*dd5c!H40/1000000000000&lt;0,0,E158*(xc!$E$16+xc!$E$17)*dd5c!H40/1000000000000)</f>
        <v>0</v>
      </c>
      <c r="M158" s="2">
        <f>IF(E158*(xc!$E$16+xc!$E$17)*dd5c!I40/1000000000000&lt;0,0,E158*(xc!$E$16+xc!$E$17)*dd5c!I40/1000000000000)</f>
        <v>0.57721492374008487</v>
      </c>
      <c r="N158" s="2">
        <f>IF(E158*(xc!$E$16+xc!$E$17)*dd5c!J40/1000000000000&lt;0,0,E158*(xc!$E$16+xc!$E$17)*dd5c!J40/1000000000000)</f>
        <v>0.45352601151006666</v>
      </c>
      <c r="O158" s="33">
        <f t="shared" si="1"/>
        <v>1.4611783498106146</v>
      </c>
      <c r="P158" s="101">
        <f>O158/('d5'!B40/1000000000000)</f>
        <v>1.9639493949067399E-2</v>
      </c>
      <c r="Q158" s="101">
        <f>G158/('d5'!C40/1000000000000)</f>
        <v>0</v>
      </c>
      <c r="R158" s="101">
        <f>H158/('d5'!D40/1000000000000)</f>
        <v>2.0235404863806655E-4</v>
      </c>
      <c r="S158" s="101">
        <f>I158/('d5'!E40/1000000000000)</f>
        <v>0</v>
      </c>
      <c r="T158" s="101">
        <f>J158/('d5'!F40/1000000000000)</f>
        <v>5.9013407511420653E-2</v>
      </c>
      <c r="U158" s="101">
        <f>K158/('d5'!G40/1000000000000)</f>
        <v>5.9823395457655838E-2</v>
      </c>
      <c r="V158" s="101">
        <f>L158/('d5'!H40/1000000000000)</f>
        <v>0</v>
      </c>
      <c r="W158" s="101">
        <f>M158/('d5'!I40/1000000000000)</f>
        <v>4.2756661017784067E-2</v>
      </c>
      <c r="X158" s="101">
        <f>N158/('d5'!J40/1000000000000)</f>
        <v>5.6199010100380004E-2</v>
      </c>
    </row>
    <row r="159" spans="1:24" x14ac:dyDescent="0.25">
      <c r="A159" s="5" t="s">
        <v>165</v>
      </c>
      <c r="B159" s="5">
        <v>2006</v>
      </c>
      <c r="C159" s="28">
        <v>0.93485045</v>
      </c>
      <c r="D159" s="28">
        <f t="shared" si="2"/>
        <v>0.62491562533164491</v>
      </c>
      <c r="E159" s="28">
        <f t="shared" si="0"/>
        <v>0.30993482466835509</v>
      </c>
      <c r="F159" s="2">
        <f>IF(E159*(xc!$E$16+xc!$E$17)*'d5'!B41/1000000000000&lt;0,0,E159*(xc!$E$16+xc!$E$17)*'d5'!B41/1000000000000)</f>
        <v>5.6544199477670025</v>
      </c>
      <c r="G159" s="2">
        <f>IF(E159*(xc!$E$16+xc!$E$17)*dd5c!C41/1000000000000&lt;0,0,E159*(xc!$E$16+xc!$E$17)*dd5c!C41/1000000000000)</f>
        <v>0</v>
      </c>
      <c r="H159" s="2">
        <f>IF(E159*(xc!$E$16+xc!$E$17)*dd5c!D41/1000000000000&lt;0,0,E159*(xc!$E$16+xc!$E$17)*dd5c!D41/1000000000000)</f>
        <v>3.6107407073863369E-3</v>
      </c>
      <c r="I159" s="2">
        <f>IF(E159*(xc!$E$16+xc!$E$17)*dd5c!E41/1000000000000&lt;0,0,E159*(xc!$E$16+xc!$E$17)*dd5c!E41/1000000000000)</f>
        <v>0</v>
      </c>
      <c r="J159" s="2">
        <f>IF(E159*(xc!$E$16+xc!$E$17)*dd5c!F41/1000000000000&lt;0,0,E159*(xc!$E$16+xc!$E$17)*dd5c!F41/1000000000000)</f>
        <v>0.28163777517613425</v>
      </c>
      <c r="K159" s="2">
        <f>IF(E159*(xc!$E$16+xc!$E$17)*dd5c!G41/1000000000000&lt;0,0,E159*(xc!$E$16+xc!$E$17)*dd5c!G41/1000000000000)</f>
        <v>0.10760007308011284</v>
      </c>
      <c r="L159" s="2">
        <f>IF(E159*(xc!$E$16+xc!$E$17)*dd5c!H41/1000000000000&lt;0,0,E159*(xc!$E$16+xc!$E$17)*dd5c!H41/1000000000000)</f>
        <v>0</v>
      </c>
      <c r="M159" s="2">
        <f>IF(E159*(xc!$E$16+xc!$E$17)*dd5c!I41/1000000000000&lt;0,0,E159*(xc!$E$16+xc!$E$17)*dd5c!I41/1000000000000)</f>
        <v>0.57771851318181389</v>
      </c>
      <c r="N159" s="2">
        <f>IF(E159*(xc!$E$16+xc!$E$17)*dd5c!J41/1000000000000&lt;0,0,E159*(xc!$E$16+xc!$E$17)*dd5c!J41/1000000000000)</f>
        <v>0.48383925478976908</v>
      </c>
      <c r="O159" s="33">
        <f t="shared" si="1"/>
        <v>1.4544063569352164</v>
      </c>
      <c r="P159" s="101">
        <f>O159/('d5'!B41/1000000000000)</f>
        <v>1.8574793830590249E-2</v>
      </c>
      <c r="Q159" s="101">
        <f>G159/('d5'!C41/1000000000000)</f>
        <v>0</v>
      </c>
      <c r="R159" s="101">
        <f>H159/('d5'!D41/1000000000000)</f>
        <v>2.1621201840636749E-4</v>
      </c>
      <c r="S159" s="101">
        <f>I159/('d5'!E41/1000000000000)</f>
        <v>0</v>
      </c>
      <c r="T159" s="101">
        <f>J159/('d5'!F41/1000000000000)</f>
        <v>5.1487710269860015E-2</v>
      </c>
      <c r="U159" s="101">
        <f>K159/('d5'!G41/1000000000000)</f>
        <v>4.9585287133692556E-2</v>
      </c>
      <c r="V159" s="101">
        <f>L159/('d5'!H41/1000000000000)</f>
        <v>0</v>
      </c>
      <c r="W159" s="101">
        <f>M159/('d5'!I41/1000000000000)</f>
        <v>3.9569761176836568E-2</v>
      </c>
      <c r="X159" s="101">
        <f>N159/('d5'!J41/1000000000000)</f>
        <v>5.5935173964135151E-2</v>
      </c>
    </row>
    <row r="160" spans="1:24" x14ac:dyDescent="0.25">
      <c r="A160" s="5" t="s">
        <v>165</v>
      </c>
      <c r="B160" s="5">
        <v>2007</v>
      </c>
      <c r="C160" s="28">
        <v>0.95399909999999999</v>
      </c>
      <c r="D160" s="28">
        <f t="shared" si="2"/>
        <v>0.63457345770196838</v>
      </c>
      <c r="E160" s="28">
        <f t="shared" si="0"/>
        <v>0.31942564229803161</v>
      </c>
      <c r="F160" s="2">
        <f>IF(E160*(xc!$E$16+xc!$E$17)*'d5'!B42/1000000000000&lt;0,0,E160*(xc!$E$16+xc!$E$17)*'d5'!B42/1000000000000)</f>
        <v>6.1327167916083685</v>
      </c>
      <c r="G160" s="2">
        <f>IF(E160*(xc!$E$16+xc!$E$17)*dd5c!C42/1000000000000&lt;0,0,E160*(xc!$E$16+xc!$E$17)*dd5c!C42/1000000000000)</f>
        <v>0</v>
      </c>
      <c r="H160" s="2">
        <f>IF(E160*(xc!$E$16+xc!$E$17)*dd5c!D42/1000000000000&lt;0,0,E160*(xc!$E$16+xc!$E$17)*dd5c!D42/1000000000000)</f>
        <v>3.7213087327720687E-3</v>
      </c>
      <c r="I160" s="2">
        <f>IF(E160*(xc!$E$16+xc!$E$17)*dd5c!E42/1000000000000&lt;0,0,E160*(xc!$E$16+xc!$E$17)*dd5c!E42/1000000000000)</f>
        <v>0</v>
      </c>
      <c r="J160" s="2">
        <f>IF(E160*(xc!$E$16+xc!$E$17)*dd5c!F42/1000000000000&lt;0,0,E160*(xc!$E$16+xc!$E$17)*dd5c!F42/1000000000000)</f>
        <v>0.29026208115622132</v>
      </c>
      <c r="K160" s="2">
        <f>IF(E160*(xc!$E$16+xc!$E$17)*dd5c!G42/1000000000000&lt;0,0,E160*(xc!$E$16+xc!$E$17)*dd5c!G42/1000000000000)</f>
        <v>0.12801302040735915</v>
      </c>
      <c r="L160" s="2">
        <f>IF(E160*(xc!$E$16+xc!$E$17)*dd5c!H42/1000000000000&lt;0,0,E160*(xc!$E$16+xc!$E$17)*dd5c!H42/1000000000000)</f>
        <v>0</v>
      </c>
      <c r="M160" s="2">
        <f>IF(E160*(xc!$E$16+xc!$E$17)*dd5c!I42/1000000000000&lt;0,0,E160*(xc!$E$16+xc!$E$17)*dd5c!I42/1000000000000)</f>
        <v>0.66983557189897225</v>
      </c>
      <c r="N160" s="2">
        <f>IF(E160*(xc!$E$16+xc!$E$17)*dd5c!J42/1000000000000&lt;0,0,E160*(xc!$E$16+xc!$E$17)*dd5c!J42/1000000000000)</f>
        <v>0.50609798765700131</v>
      </c>
      <c r="O160" s="33">
        <f t="shared" si="1"/>
        <v>1.5979299698523259</v>
      </c>
      <c r="P160" s="101">
        <f>O160/('d5'!B42/1000000000000)</f>
        <v>1.9392354003062207E-2</v>
      </c>
      <c r="Q160" s="101">
        <f>G160/('d5'!C42/1000000000000)</f>
        <v>0</v>
      </c>
      <c r="R160" s="101">
        <f>H160/('d5'!D42/1000000000000)</f>
        <v>2.1762039372936071E-4</v>
      </c>
      <c r="S160" s="101">
        <f>I160/('d5'!E42/1000000000000)</f>
        <v>0</v>
      </c>
      <c r="T160" s="101">
        <f>J160/('d5'!F42/1000000000000)</f>
        <v>5.0392722422955089E-2</v>
      </c>
      <c r="U160" s="101">
        <f>K160/('d5'!G42/1000000000000)</f>
        <v>5.5416891951237723E-2</v>
      </c>
      <c r="V160" s="101">
        <f>L160/('d5'!H42/1000000000000)</f>
        <v>0</v>
      </c>
      <c r="W160" s="101">
        <f>M160/('d5'!I42/1000000000000)</f>
        <v>4.2394656449302036E-2</v>
      </c>
      <c r="X160" s="101">
        <f>N160/('d5'!J42/1000000000000)</f>
        <v>5.4536421083728595E-2</v>
      </c>
    </row>
    <row r="161" spans="1:24" x14ac:dyDescent="0.25">
      <c r="A161" s="5" t="s">
        <v>165</v>
      </c>
      <c r="B161" s="5">
        <v>2008</v>
      </c>
      <c r="C161" s="28">
        <v>0.82794760000000001</v>
      </c>
      <c r="D161" s="28">
        <f t="shared" si="2"/>
        <v>0.64423129007229185</v>
      </c>
      <c r="E161" s="28">
        <f t="shared" si="0"/>
        <v>0.18371630992770815</v>
      </c>
      <c r="F161" s="2">
        <f>IF(E161*(xc!$E$16+xc!$E$17)*'d5'!B43/1000000000000&lt;0,0,E161*(xc!$E$16+xc!$E$17)*'d5'!B43/1000000000000)</f>
        <v>3.6170985680116821</v>
      </c>
      <c r="G161" s="2">
        <f>IF(E161*(xc!$E$16+xc!$E$17)*dd5c!C43/1000000000000&lt;0,0,E161*(xc!$E$16+xc!$E$17)*dd5c!C43/1000000000000)</f>
        <v>0</v>
      </c>
      <c r="H161" s="2">
        <f>IF(E161*(xc!$E$16+xc!$E$17)*dd5c!D43/1000000000000&lt;0,0,E161*(xc!$E$16+xc!$E$17)*dd5c!D43/1000000000000)</f>
        <v>2.1402950106578001E-3</v>
      </c>
      <c r="I161" s="2">
        <f>IF(E161*(xc!$E$16+xc!$E$17)*dd5c!E43/1000000000000&lt;0,0,E161*(xc!$E$16+xc!$E$17)*dd5c!E43/1000000000000)</f>
        <v>0</v>
      </c>
      <c r="J161" s="2">
        <f>IF(E161*(xc!$E$16+xc!$E$17)*dd5c!F43/1000000000000&lt;0,0,E161*(xc!$E$16+xc!$E$17)*dd5c!F43/1000000000000)</f>
        <v>0.17550419087393962</v>
      </c>
      <c r="K161" s="2">
        <f>IF(E161*(xc!$E$16+xc!$E$17)*dd5c!G43/1000000000000&lt;0,0,E161*(xc!$E$16+xc!$E$17)*dd5c!G43/1000000000000)</f>
        <v>7.8762856392207051E-2</v>
      </c>
      <c r="L161" s="2">
        <f>IF(E161*(xc!$E$16+xc!$E$17)*dd5c!H43/1000000000000&lt;0,0,E161*(xc!$E$16+xc!$E$17)*dd5c!H43/1000000000000)</f>
        <v>0</v>
      </c>
      <c r="M161" s="2">
        <f>IF(E161*(xc!$E$16+xc!$E$17)*dd5c!I43/1000000000000&lt;0,0,E161*(xc!$E$16+xc!$E$17)*dd5c!I43/1000000000000)</f>
        <v>0.38525310191840401</v>
      </c>
      <c r="N161" s="2">
        <f>IF(E161*(xc!$E$16+xc!$E$17)*dd5c!J43/1000000000000&lt;0,0,E161*(xc!$E$16+xc!$E$17)*dd5c!J43/1000000000000)</f>
        <v>0.29108012144946083</v>
      </c>
      <c r="O161" s="33">
        <f t="shared" si="1"/>
        <v>0.93274056564466934</v>
      </c>
      <c r="P161" s="101">
        <f>O161/('d5'!B43/1000000000000)</f>
        <v>1.1038349889286028E-2</v>
      </c>
      <c r="Q161" s="101">
        <f>G161/('d5'!C43/1000000000000)</f>
        <v>0</v>
      </c>
      <c r="R161" s="101">
        <f>H161/('d5'!D43/1000000000000)</f>
        <v>1.2516345091566082E-4</v>
      </c>
      <c r="S161" s="101">
        <f>I161/('d5'!E43/1000000000000)</f>
        <v>0</v>
      </c>
      <c r="T161" s="101">
        <f>J161/('d5'!F43/1000000000000)</f>
        <v>2.9202028431603931E-2</v>
      </c>
      <c r="U161" s="101">
        <f>K161/('d5'!G43/1000000000000)</f>
        <v>3.2279859177134038E-2</v>
      </c>
      <c r="V161" s="101">
        <f>L161/('d5'!H43/1000000000000)</f>
        <v>0</v>
      </c>
      <c r="W161" s="101">
        <f>M161/('d5'!I43/1000000000000)</f>
        <v>2.3635159626895951E-2</v>
      </c>
      <c r="X161" s="101">
        <f>N161/('d5'!J43/1000000000000)</f>
        <v>2.9977355453085563E-2</v>
      </c>
    </row>
    <row r="162" spans="1:24" x14ac:dyDescent="0.25">
      <c r="A162" s="5" t="s">
        <v>165</v>
      </c>
      <c r="B162" s="5">
        <v>2009</v>
      </c>
      <c r="C162" s="28">
        <v>0.95907940000000003</v>
      </c>
      <c r="D162" s="28">
        <f t="shared" si="2"/>
        <v>0.65388912244261532</v>
      </c>
      <c r="E162" s="28">
        <f t="shared" si="0"/>
        <v>0.3051902775573847</v>
      </c>
      <c r="F162" s="2">
        <f>IF(E162*(xc!$E$16+xc!$E$17)*'d5'!B44/1000000000000&lt;0,0,E162*(xc!$E$16+xc!$E$17)*'d5'!B44/1000000000000)</f>
        <v>5.9589622454189586</v>
      </c>
      <c r="G162" s="2">
        <f>IF(E162*(xc!$E$16+xc!$E$17)*dd5c!C44/1000000000000&lt;0,0,E162*(xc!$E$16+xc!$E$17)*dd5c!C44/1000000000000)</f>
        <v>0</v>
      </c>
      <c r="H162" s="2">
        <f>IF(E162*(xc!$E$16+xc!$E$17)*dd5c!D44/1000000000000&lt;0,0,E162*(xc!$E$16+xc!$E$17)*dd5c!D44/1000000000000)</f>
        <v>3.5554667335435312E-3</v>
      </c>
      <c r="I162" s="2">
        <f>IF(E162*(xc!$E$16+xc!$E$17)*dd5c!E44/1000000000000&lt;0,0,E162*(xc!$E$16+xc!$E$17)*dd5c!E44/1000000000000)</f>
        <v>0</v>
      </c>
      <c r="J162" s="2">
        <f>IF(E162*(xc!$E$16+xc!$E$17)*dd5c!F44/1000000000000&lt;0,0,E162*(xc!$E$16+xc!$E$17)*dd5c!F44/1000000000000)</f>
        <v>0.37687947375561437</v>
      </c>
      <c r="K162" s="2">
        <f>IF(E162*(xc!$E$16+xc!$E$17)*dd5c!G44/1000000000000&lt;0,0,E162*(xc!$E$16+xc!$E$17)*dd5c!G44/1000000000000)</f>
        <v>0.13795210926148901</v>
      </c>
      <c r="L162" s="2">
        <f>IF(E162*(xc!$E$16+xc!$E$17)*dd5c!H44/1000000000000&lt;0,0,E162*(xc!$E$16+xc!$E$17)*dd5c!H44/1000000000000)</f>
        <v>0</v>
      </c>
      <c r="M162" s="2">
        <f>IF(E162*(xc!$E$16+xc!$E$17)*dd5c!I44/1000000000000&lt;0,0,E162*(xc!$E$16+xc!$E$17)*dd5c!I44/1000000000000)</f>
        <v>0.71109334670870628</v>
      </c>
      <c r="N162" s="2">
        <f>IF(E162*(xc!$E$16+xc!$E$17)*dd5c!J44/1000000000000&lt;0,0,E162*(xc!$E$16+xc!$E$17)*dd5c!J44/1000000000000)</f>
        <v>0.49065440922900738</v>
      </c>
      <c r="O162" s="33">
        <f t="shared" si="1"/>
        <v>1.7201348056883603</v>
      </c>
      <c r="P162" s="101">
        <f>O162/('d5'!B44/1000000000000)</f>
        <v>2.0526668325636759E-2</v>
      </c>
      <c r="Q162" s="101">
        <f>G162/('d5'!C44/1000000000000)</f>
        <v>0</v>
      </c>
      <c r="R162" s="101">
        <f>H162/('d5'!D44/1000000000000)</f>
        <v>2.1290219961338512E-4</v>
      </c>
      <c r="S162" s="101">
        <f>I162/('d5'!E44/1000000000000)</f>
        <v>0</v>
      </c>
      <c r="T162" s="101">
        <f>J162/('d5'!F44/1000000000000)</f>
        <v>6.250074191635395E-2</v>
      </c>
      <c r="U162" s="101">
        <f>K162/('d5'!G44/1000000000000)</f>
        <v>5.4526525399798034E-2</v>
      </c>
      <c r="V162" s="101">
        <f>L162/('d5'!H44/1000000000000)</f>
        <v>0</v>
      </c>
      <c r="W162" s="101">
        <f>M162/('d5'!I44/1000000000000)</f>
        <v>4.232698492313728E-2</v>
      </c>
      <c r="X162" s="101">
        <f>N162/('d5'!J44/1000000000000)</f>
        <v>4.8103373453824254E-2</v>
      </c>
    </row>
    <row r="163" spans="1:24" x14ac:dyDescent="0.25">
      <c r="A163" s="5" t="s">
        <v>165</v>
      </c>
      <c r="B163" s="5">
        <v>2010</v>
      </c>
      <c r="C163" s="28">
        <v>1.0426692</v>
      </c>
      <c r="D163" s="28">
        <f t="shared" si="2"/>
        <v>0.66354695481293879</v>
      </c>
      <c r="E163" s="28">
        <f t="shared" si="0"/>
        <v>0.37912224518706117</v>
      </c>
      <c r="F163" s="2">
        <f>IF(E163*(xc!$E$16+xc!$E$17)*'d5'!B45/1000000000000&lt;0,0,E163*(xc!$E$16+xc!$E$17)*'d5'!B45/1000000000000)</f>
        <v>7.7646889670026447</v>
      </c>
      <c r="G163" s="2">
        <f>IF(E163*(xc!$E$16+xc!$E$17)*dd5c!C45/1000000000000&lt;0,0,E163*(xc!$E$16+xc!$E$17)*dd5c!C45/1000000000000)</f>
        <v>0</v>
      </c>
      <c r="H163" s="2">
        <f>IF(E163*(xc!$E$16+xc!$E$17)*dd5c!D45/1000000000000&lt;0,0,E163*(xc!$E$16+xc!$E$17)*dd5c!D45/1000000000000)</f>
        <v>4.4167741564292628E-3</v>
      </c>
      <c r="I163" s="2">
        <f>IF(E163*(xc!$E$16+xc!$E$17)*dd5c!E45/1000000000000&lt;0,0,E163*(xc!$E$16+xc!$E$17)*dd5c!E45/1000000000000)</f>
        <v>0</v>
      </c>
      <c r="J163" s="2">
        <f>IF(E163*(xc!$E$16+xc!$E$17)*dd5c!F45/1000000000000&lt;0,0,E163*(xc!$E$16+xc!$E$17)*dd5c!F45/1000000000000)</f>
        <v>0.46817806058150191</v>
      </c>
      <c r="K163" s="2">
        <f>IF(E163*(xc!$E$16+xc!$E$17)*dd5c!G45/1000000000000&lt;0,0,E163*(xc!$E$16+xc!$E$17)*dd5c!G45/1000000000000)</f>
        <v>0.17048748243816955</v>
      </c>
      <c r="L163" s="2">
        <f>IF(E163*(xc!$E$16+xc!$E$17)*dd5c!H45/1000000000000&lt;0,0,E163*(xc!$E$16+xc!$E$17)*dd5c!H45/1000000000000)</f>
        <v>0</v>
      </c>
      <c r="M163" s="2">
        <f>IF(E163*(xc!$E$16+xc!$E$17)*dd5c!I45/1000000000000&lt;0,0,E163*(xc!$E$16+xc!$E$17)*dd5c!I45/1000000000000)</f>
        <v>0.88335483128585257</v>
      </c>
      <c r="N163" s="2">
        <f>IF(E163*(xc!$E$16+xc!$E$17)*dd5c!J45/1000000000000&lt;0,0,E163*(xc!$E$16+xc!$E$17)*dd5c!J45/1000000000000)</f>
        <v>0.72435096165439916</v>
      </c>
      <c r="O163" s="33">
        <f t="shared" si="1"/>
        <v>2.2507881101163525</v>
      </c>
      <c r="P163" s="101">
        <f>O163/('d5'!B45/1000000000000)</f>
        <v>2.5606235609969878E-2</v>
      </c>
      <c r="Q163" s="101">
        <f>G163/('d5'!C45/1000000000000)</f>
        <v>0</v>
      </c>
      <c r="R163" s="101">
        <f>H163/('d5'!D45/1000000000000)</f>
        <v>2.5678919514123623E-4</v>
      </c>
      <c r="S163" s="101">
        <f>I163/('d5'!E45/1000000000000)</f>
        <v>0</v>
      </c>
      <c r="T163" s="101">
        <f>J163/('d5'!F45/1000000000000)</f>
        <v>7.361290260715439E-2</v>
      </c>
      <c r="U163" s="101">
        <f>K163/('d5'!G45/1000000000000)</f>
        <v>6.3378246259542581E-2</v>
      </c>
      <c r="V163" s="101">
        <f>L163/('d5'!H45/1000000000000)</f>
        <v>0</v>
      </c>
      <c r="W163" s="101">
        <f>M163/('d5'!I45/1000000000000)</f>
        <v>4.8804134325185218E-2</v>
      </c>
      <c r="X163" s="101">
        <f>N163/('d5'!J45/1000000000000)</f>
        <v>6.5850087423127202E-2</v>
      </c>
    </row>
    <row r="164" spans="1:24" x14ac:dyDescent="0.25">
      <c r="A164" s="5" t="s">
        <v>165</v>
      </c>
      <c r="B164" s="5">
        <v>2011</v>
      </c>
      <c r="C164" s="28">
        <v>0.89999549999999995</v>
      </c>
      <c r="D164" s="28">
        <f t="shared" si="2"/>
        <v>0.67320478718326227</v>
      </c>
      <c r="E164" s="28">
        <f t="shared" si="0"/>
        <v>0.22679071281673768</v>
      </c>
      <c r="F164" s="2">
        <f>IF(E164*(xc!$E$16+xc!$E$17)*'d5'!B46/1000000000000&lt;0,0,E164*(xc!$E$16+xc!$E$17)*'d5'!B46/1000000000000)</f>
        <v>4.8192119310705497</v>
      </c>
      <c r="G164" s="2">
        <f>IF(E164*(xc!$E$16+xc!$E$17)*dd5c!C46/1000000000000&lt;0,0,E164*(xc!$E$16+xc!$E$17)*dd5c!C46/1000000000000)</f>
        <v>0</v>
      </c>
      <c r="H164" s="2">
        <f>IF(E164*(xc!$E$16+xc!$E$17)*dd5c!D46/1000000000000&lt;0,0,E164*(xc!$E$16+xc!$E$17)*dd5c!D46/1000000000000)</f>
        <v>2.6421118043149943E-3</v>
      </c>
      <c r="I164" s="2">
        <f>IF(E164*(xc!$E$16+xc!$E$17)*dd5c!E46/1000000000000&lt;0,0,E164*(xc!$E$16+xc!$E$17)*dd5c!E46/1000000000000)</f>
        <v>0</v>
      </c>
      <c r="J164" s="2">
        <f>IF(E164*(xc!$E$16+xc!$E$17)*dd5c!F46/1000000000000&lt;0,0,E164*(xc!$E$16+xc!$E$17)*dd5c!F46/1000000000000)</f>
        <v>0.28534807486601937</v>
      </c>
      <c r="K164" s="2">
        <f>IF(E164*(xc!$E$16+xc!$E$17)*dd5c!G46/1000000000000&lt;0,0,E164*(xc!$E$16+xc!$E$17)*dd5c!G46/1000000000000)</f>
        <v>0.10832658397691476</v>
      </c>
      <c r="L164" s="2">
        <f>IF(E164*(xc!$E$16+xc!$E$17)*dd5c!H46/1000000000000&lt;0,0,E164*(xc!$E$16+xc!$E$17)*dd5c!H46/1000000000000)</f>
        <v>0</v>
      </c>
      <c r="M164" s="2">
        <f>IF(E164*(xc!$E$16+xc!$E$17)*dd5c!I46/1000000000000&lt;0,0,E164*(xc!$E$16+xc!$E$17)*dd5c!I46/1000000000000)</f>
        <v>0.52842236086299887</v>
      </c>
      <c r="N164" s="2">
        <f>IF(E164*(xc!$E$16+xc!$E$17)*dd5c!J46/1000000000000&lt;0,0,E164*(xc!$E$16+xc!$E$17)*dd5c!J46/1000000000000)</f>
        <v>0.43330633590765905</v>
      </c>
      <c r="O164" s="33">
        <f t="shared" si="1"/>
        <v>1.358045467417907</v>
      </c>
      <c r="P164" s="101">
        <f>O164/('d5'!B46/1000000000000)</f>
        <v>1.4890849423441961E-2</v>
      </c>
      <c r="Q164" s="101">
        <f>G164/('d5'!C46/1000000000000)</f>
        <v>0</v>
      </c>
      <c r="R164" s="101">
        <f>H164/('d5'!D46/1000000000000)</f>
        <v>1.5097781738942825E-4</v>
      </c>
      <c r="S164" s="101">
        <f>I164/('d5'!E46/1000000000000)</f>
        <v>0</v>
      </c>
      <c r="T164" s="101">
        <f>J164/('d5'!F46/1000000000000)</f>
        <v>4.265292598894161E-2</v>
      </c>
      <c r="U164" s="101">
        <f>K164/('d5'!G46/1000000000000)</f>
        <v>3.8277944868167761E-2</v>
      </c>
      <c r="V164" s="101">
        <f>L164/('d5'!H46/1000000000000)</f>
        <v>0</v>
      </c>
      <c r="W164" s="101">
        <f>M164/('d5'!I46/1000000000000)</f>
        <v>2.7666092191780043E-2</v>
      </c>
      <c r="X164" s="101">
        <f>N164/('d5'!J46/1000000000000)</f>
        <v>3.7353994474798195E-2</v>
      </c>
    </row>
    <row r="165" spans="1:24" x14ac:dyDescent="0.25">
      <c r="A165" s="5" t="s">
        <v>165</v>
      </c>
      <c r="B165" s="5">
        <v>2012</v>
      </c>
      <c r="C165" s="28">
        <v>0.93990479999999998</v>
      </c>
      <c r="D165" s="28">
        <f t="shared" si="2"/>
        <v>0.68286261955358574</v>
      </c>
      <c r="E165" s="28">
        <f t="shared" si="0"/>
        <v>0.25704218044641425</v>
      </c>
      <c r="F165" s="2">
        <f>IF(E165*(xc!$E$16+xc!$E$17)*'d5'!B47/1000000000000&lt;0,0,E165*(xc!$E$16+xc!$E$17)*'d5'!B47/1000000000000)</f>
        <v>5.6297378361373651</v>
      </c>
      <c r="G165" s="2">
        <f>IF(E165*(xc!$E$16+xc!$E$17)*dd5c!C47/1000000000000&lt;0,0,E165*(xc!$E$16+xc!$E$17)*dd5c!C47/1000000000000)</f>
        <v>0</v>
      </c>
      <c r="H165" s="2">
        <f>IF(E165*(xc!$E$16+xc!$E$17)*dd5c!D47/1000000000000&lt;0,0,E165*(xc!$E$16+xc!$E$17)*dd5c!D47/1000000000000)</f>
        <v>2.9945414022007262E-3</v>
      </c>
      <c r="I165" s="2">
        <f>IF(E165*(xc!$E$16+xc!$E$17)*dd5c!E47/1000000000000&lt;0,0,E165*(xc!$E$16+xc!$E$17)*dd5c!E47/1000000000000)</f>
        <v>0</v>
      </c>
      <c r="J165" s="2">
        <f>IF(E165*(xc!$E$16+xc!$E$17)*dd5c!F47/1000000000000&lt;0,0,E165*(xc!$E$16+xc!$E$17)*dd5c!F47/1000000000000)</f>
        <v>0.32341047143767843</v>
      </c>
      <c r="K165" s="2">
        <f>IF(E165*(xc!$E$16+xc!$E$17)*dd5c!G47/1000000000000&lt;0,0,E165*(xc!$E$16+xc!$E$17)*dd5c!G47/1000000000000)</f>
        <v>0.13595217965991296</v>
      </c>
      <c r="L165" s="2">
        <f>IF(E165*(xc!$E$16+xc!$E$17)*dd5c!H47/1000000000000&lt;0,0,E165*(xc!$E$16+xc!$E$17)*dd5c!H47/1000000000000)</f>
        <v>0</v>
      </c>
      <c r="M165" s="2">
        <f>IF(E165*(xc!$E$16+xc!$E$17)*dd5c!I47/1000000000000&lt;0,0,E165*(xc!$E$16+xc!$E$17)*dd5c!I47/1000000000000)</f>
        <v>0.59890828044014521</v>
      </c>
      <c r="N165" s="2">
        <f>IF(E165*(xc!$E$16+xc!$E$17)*dd5c!J47/1000000000000&lt;0,0,E165*(xc!$E$16+xc!$E$17)*dd5c!J47/1000000000000)</f>
        <v>0.50308295556972193</v>
      </c>
      <c r="O165" s="33">
        <f t="shared" si="1"/>
        <v>1.5643484285096592</v>
      </c>
      <c r="P165" s="101">
        <f>O165/('d5'!B47/1000000000000)</f>
        <v>1.6642004558613397E-2</v>
      </c>
      <c r="Q165" s="101">
        <f>G165/('d5'!C47/1000000000000)</f>
        <v>0</v>
      </c>
      <c r="R165" s="101">
        <f>H165/('d5'!D47/1000000000000)</f>
        <v>1.672928157654037E-4</v>
      </c>
      <c r="S165" s="101">
        <f>I165/('d5'!E47/1000000000000)</f>
        <v>0</v>
      </c>
      <c r="T165" s="101">
        <f>J165/('d5'!F47/1000000000000)</f>
        <v>4.6600932483815333E-2</v>
      </c>
      <c r="U165" s="101">
        <f>K165/('d5'!G47/1000000000000)</f>
        <v>4.5621536798628515E-2</v>
      </c>
      <c r="V165" s="101">
        <f>L165/('d5'!H47/1000000000000)</f>
        <v>0</v>
      </c>
      <c r="W165" s="101">
        <f>M165/('d5'!I47/1000000000000)</f>
        <v>2.979643186269379E-2</v>
      </c>
      <c r="X165" s="101">
        <f>N165/('d5'!J47/1000000000000)</f>
        <v>4.0901053298351371E-2</v>
      </c>
    </row>
    <row r="166" spans="1:24" x14ac:dyDescent="0.25">
      <c r="A166" s="5" t="s">
        <v>165</v>
      </c>
      <c r="B166" s="5">
        <v>2013</v>
      </c>
      <c r="C166" s="28">
        <v>0.98587309999999995</v>
      </c>
      <c r="D166" s="28">
        <f t="shared" si="2"/>
        <v>0.69252045192390921</v>
      </c>
      <c r="E166" s="28">
        <f t="shared" si="0"/>
        <v>0.29335264807609074</v>
      </c>
      <c r="F166" s="2">
        <f>IF(E166*(xc!$E$16+xc!$E$17)*'d5'!B48/1000000000000&lt;0,0,E166*(xc!$E$16+xc!$E$17)*'d5'!B48/1000000000000)</f>
        <v>6.6368983158679002</v>
      </c>
      <c r="G166" s="2">
        <f>IF(E166*(xc!$E$16+xc!$E$17)*dd5c!C48/1000000000000&lt;0,0,E166*(xc!$E$16+xc!$E$17)*dd5c!C48/1000000000000)</f>
        <v>0</v>
      </c>
      <c r="H166" s="2">
        <f>IF(E166*(xc!$E$16+xc!$E$17)*dd5c!D48/1000000000000&lt;0,0,E166*(xc!$E$16+xc!$E$17)*dd5c!D48/1000000000000)</f>
        <v>4.1010700201037486E-3</v>
      </c>
      <c r="I166" s="2">
        <f>IF(E166*(xc!$E$16+xc!$E$17)*dd5c!E48/1000000000000&lt;0,0,E166*(xc!$E$16+xc!$E$17)*dd5c!E48/1000000000000)</f>
        <v>0</v>
      </c>
      <c r="J166" s="2">
        <f>IF(E166*(xc!$E$16+xc!$E$17)*dd5c!F48/1000000000000&lt;0,0,E166*(xc!$E$16+xc!$E$17)*dd5c!F48/1000000000000)</f>
        <v>0.36909630180933739</v>
      </c>
      <c r="K166" s="2">
        <f>IF(E166*(xc!$E$16+xc!$E$17)*dd5c!G48/1000000000000&lt;0,0,E166*(xc!$E$16+xc!$E$17)*dd5c!G48/1000000000000)</f>
        <v>0.16267577746411538</v>
      </c>
      <c r="L166" s="2">
        <f>IF(E166*(xc!$E$16+xc!$E$17)*dd5c!H48/1000000000000&lt;0,0,E166*(xc!$E$16+xc!$E$17)*dd5c!H48/1000000000000)</f>
        <v>0</v>
      </c>
      <c r="M166" s="2">
        <f>IF(E166*(xc!$E$16+xc!$E$17)*dd5c!I48/1000000000000&lt;0,0,E166*(xc!$E$16+xc!$E$17)*dd5c!I48/1000000000000)</f>
        <v>0.68351167001729152</v>
      </c>
      <c r="N166" s="2">
        <f>IF(E166*(xc!$E$16+xc!$E$17)*dd5c!J48/1000000000000&lt;0,0,E166*(xc!$E$16+xc!$E$17)*dd5c!J48/1000000000000)</f>
        <v>0.72452237021832899</v>
      </c>
      <c r="O166" s="33">
        <f t="shared" si="1"/>
        <v>1.9439071895291768</v>
      </c>
      <c r="P166" s="101">
        <f>O166/('d5'!B48/1000000000000)</f>
        <v>2.0019641498755684E-2</v>
      </c>
      <c r="Q166" s="101">
        <f>G166/('d5'!C48/1000000000000)</f>
        <v>0</v>
      </c>
      <c r="R166" s="101">
        <f>H166/('d5'!D48/1000000000000)</f>
        <v>2.2410218689091521E-4</v>
      </c>
      <c r="S166" s="101">
        <f>I166/('d5'!E48/1000000000000)</f>
        <v>0</v>
      </c>
      <c r="T166" s="101">
        <f>J166/('d5'!F48/1000000000000)</f>
        <v>5.1621860392914318E-2</v>
      </c>
      <c r="U166" s="101">
        <f>K166/('d5'!G48/1000000000000)</f>
        <v>5.1807572440801072E-2</v>
      </c>
      <c r="V166" s="101">
        <f>L166/('d5'!H48/1000000000000)</f>
        <v>0</v>
      </c>
      <c r="W166" s="101">
        <f>M166/('d5'!I48/1000000000000)</f>
        <v>3.22411165102496E-2</v>
      </c>
      <c r="X166" s="101">
        <f>N166/('d5'!J48/1000000000000)</f>
        <v>5.5732490016794541E-2</v>
      </c>
    </row>
    <row r="167" spans="1:24" x14ac:dyDescent="0.25">
      <c r="A167" s="5" t="s">
        <v>165</v>
      </c>
      <c r="B167" s="5">
        <v>2014</v>
      </c>
      <c r="C167" s="28">
        <v>1.0351694</v>
      </c>
      <c r="D167" s="28">
        <f t="shared" si="2"/>
        <v>0.70217828429423268</v>
      </c>
      <c r="E167" s="28">
        <f t="shared" si="0"/>
        <v>0.33299111570576734</v>
      </c>
      <c r="F167" s="2">
        <f>IF(E167*(xc!$E$16+xc!$E$17)*'d5'!B49/1000000000000&lt;0,0,E167*(xc!$E$16+xc!$E$17)*'d5'!B49/1000000000000)</f>
        <v>7.7586929959443793</v>
      </c>
      <c r="G167" s="2">
        <f>IF(E167*(xc!$E$16+xc!$E$17)*dd5c!C49/1000000000000&lt;0,0,E167*(xc!$E$16+xc!$E$17)*dd5c!C49/1000000000000)</f>
        <v>0</v>
      </c>
      <c r="H167" s="2">
        <f>IF(E167*(xc!$E$16+xc!$E$17)*dd5c!D49/1000000000000&lt;0,0,E167*(xc!$E$16+xc!$E$17)*dd5c!D49/1000000000000)</f>
        <v>4.6552157975666272E-3</v>
      </c>
      <c r="I167" s="2">
        <f>IF(E167*(xc!$E$16+xc!$E$17)*dd5c!E49/1000000000000&lt;0,0,E167*(xc!$E$16+xc!$E$17)*dd5c!E49/1000000000000)</f>
        <v>0</v>
      </c>
      <c r="J167" s="2">
        <f>IF(E167*(xc!$E$16+xc!$E$17)*dd5c!F49/1000000000000&lt;0,0,E167*(xc!$E$16+xc!$E$17)*dd5c!F49/1000000000000)</f>
        <v>0.49655635174044027</v>
      </c>
      <c r="K167" s="2">
        <f>IF(E167*(xc!$E$16+xc!$E$17)*dd5c!G49/1000000000000&lt;0,0,E167*(xc!$E$16+xc!$E$17)*dd5c!G49/1000000000000)</f>
        <v>0.1924155862994206</v>
      </c>
      <c r="L167" s="2">
        <f>IF(E167*(xc!$E$16+xc!$E$17)*dd5c!H49/1000000000000&lt;0,0,E167*(xc!$E$16+xc!$E$17)*dd5c!H49/1000000000000)</f>
        <v>0</v>
      </c>
      <c r="M167" s="2">
        <f>IF(E167*(xc!$E$16+xc!$E$17)*dd5c!I49/1000000000000&lt;0,0,E167*(xc!$E$16+xc!$E$17)*dd5c!I49/1000000000000)</f>
        <v>0.77586929959443784</v>
      </c>
      <c r="N167" s="2">
        <f>IF(E167*(xc!$E$16+xc!$E$17)*dd5c!J49/1000000000000&lt;0,0,E167*(xc!$E$16+xc!$E$17)*dd5c!J49/1000000000000)</f>
        <v>0.83018015056604855</v>
      </c>
      <c r="O167" s="33">
        <f t="shared" si="1"/>
        <v>2.2996766039979137</v>
      </c>
      <c r="P167" s="101">
        <f>O167/('d5'!B49/1000000000000)</f>
        <v>2.2996766039979136E-2</v>
      </c>
      <c r="Q167" s="101">
        <f>G167/('d5'!C49/1000000000000)</f>
        <v>0</v>
      </c>
      <c r="R167" s="101">
        <f>H167/('d5'!D49/1000000000000)</f>
        <v>2.4761786157269291E-4</v>
      </c>
      <c r="S167" s="101">
        <f>I167/('d5'!E49/1000000000000)</f>
        <v>0</v>
      </c>
      <c r="T167" s="101">
        <f>J167/('d5'!F49/1000000000000)</f>
        <v>6.7375353017698814E-2</v>
      </c>
      <c r="U167" s="101">
        <f>K167/('d5'!G49/1000000000000)</f>
        <v>5.8131597069311355E-2</v>
      </c>
      <c r="V167" s="101">
        <f>L167/('d5'!H49/1000000000000)</f>
        <v>0</v>
      </c>
      <c r="W167" s="101">
        <f>M167/('d5'!I49/1000000000000)</f>
        <v>3.4792345273293175E-2</v>
      </c>
      <c r="X167" s="101">
        <f>N167/('d5'!J49/1000000000000)</f>
        <v>6.059709128219333E-2</v>
      </c>
    </row>
    <row r="168" spans="1:24" x14ac:dyDescent="0.25">
      <c r="A168" s="5" t="s">
        <v>165</v>
      </c>
      <c r="B168" s="5">
        <v>2015</v>
      </c>
      <c r="C168" s="28">
        <v>1.1874121</v>
      </c>
      <c r="D168" s="28">
        <f t="shared" si="2"/>
        <v>0.71183611666455615</v>
      </c>
      <c r="E168" s="28">
        <f t="shared" si="0"/>
        <v>0.47557598333544382</v>
      </c>
      <c r="F168" s="2">
        <f>IF(E168*(xc!$E$16+xc!$E$17)*'d5'!B50/1000000000000&lt;0,0,E168*(xc!$E$16+xc!$E$17)*'d5'!B50/1000000000000)</f>
        <v>11.524157228184475</v>
      </c>
      <c r="G168" s="2">
        <f>IF(E168*(xc!$E$16+xc!$E$17)*dd5c!C50/1000000000000&lt;0,0,E168*(xc!$E$16+xc!$E$17)*dd5c!C50/1000000000000)</f>
        <v>0</v>
      </c>
      <c r="H168" s="2">
        <f>IF(E168*(xc!$E$16+xc!$E$17)*dd5c!D50/1000000000000&lt;0,0,E168*(xc!$E$16+xc!$E$17)*dd5c!D50/1000000000000)</f>
        <v>6.6485522470295048E-3</v>
      </c>
      <c r="I168" s="2">
        <f>IF(E168*(xc!$E$16+xc!$E$17)*dd5c!E50/1000000000000&lt;0,0,E168*(xc!$E$16+xc!$E$17)*dd5c!E50/1000000000000)</f>
        <v>0</v>
      </c>
      <c r="J168" s="2">
        <f>IF(E168*(xc!$E$16+xc!$E$17)*dd5c!F50/1000000000000&lt;0,0,E168*(xc!$E$16+xc!$E$17)*dd5c!F50/1000000000000)</f>
        <v>0.70917890634981384</v>
      </c>
      <c r="K168" s="2">
        <f>IF(E168*(xc!$E$16+xc!$E$17)*dd5c!G50/1000000000000&lt;0,0,E168*(xc!$E$16+xc!$E$17)*dd5c!G50/1000000000000)</f>
        <v>0.27591491825172443</v>
      </c>
      <c r="L168" s="2">
        <f>IF(E168*(xc!$E$16+xc!$E$17)*dd5c!H50/1000000000000&lt;0,0,E168*(xc!$E$16+xc!$E$17)*dd5c!H50/1000000000000)</f>
        <v>0</v>
      </c>
      <c r="M168" s="2">
        <f>IF(E168*(xc!$E$16+xc!$E$17)*dd5c!I50/1000000000000&lt;0,0,E168*(xc!$E$16+xc!$E$17)*dd5c!I50/1000000000000)</f>
        <v>2.2161840823431684</v>
      </c>
      <c r="N168" s="2">
        <f>IF(E168*(xc!$E$16+xc!$E$17)*dd5c!J50/1000000000000&lt;0,0,E168*(xc!$E$16+xc!$E$17)*dd5c!J50/1000000000000)</f>
        <v>1.318629528994185</v>
      </c>
      <c r="O168" s="33">
        <f t="shared" si="1"/>
        <v>4.5265559881859208</v>
      </c>
      <c r="P168" s="101">
        <f>O168/('d5'!B50/1000000000000)</f>
        <v>4.3524576809480006E-2</v>
      </c>
      <c r="Q168" s="101">
        <f>G168/('d5'!C50/1000000000000)</f>
        <v>0</v>
      </c>
      <c r="R168" s="101">
        <f>H168/('d5'!D50/1000000000000)</f>
        <v>3.444845723849484E-4</v>
      </c>
      <c r="S168" s="101">
        <f>I168/('d5'!E50/1000000000000)</f>
        <v>0</v>
      </c>
      <c r="T168" s="101">
        <f>J168/('d5'!F50/1000000000000)</f>
        <v>9.2824464181912814E-2</v>
      </c>
      <c r="U168" s="101">
        <f>K168/('d5'!G50/1000000000000)</f>
        <v>8.0676876681790771E-2</v>
      </c>
      <c r="V168" s="101">
        <f>L168/('d5'!H50/1000000000000)</f>
        <v>0</v>
      </c>
      <c r="W168" s="101">
        <f>M168/('d5'!I50/1000000000000)</f>
        <v>9.4305705631624187E-2</v>
      </c>
      <c r="X168" s="101">
        <f>N168/('d5'!J50/1000000000000)</f>
        <v>9.0317091026998975E-2</v>
      </c>
    </row>
    <row r="169" spans="1:24" x14ac:dyDescent="0.25">
      <c r="A169" s="5" t="s">
        <v>165</v>
      </c>
      <c r="B169" s="5">
        <v>2016</v>
      </c>
      <c r="C169" s="28">
        <v>1.2952248</v>
      </c>
      <c r="D169" s="28">
        <f t="shared" si="2"/>
        <v>0.72149394903487962</v>
      </c>
      <c r="E169" s="28">
        <f t="shared" si="0"/>
        <v>0.57373085096512033</v>
      </c>
      <c r="F169" s="2">
        <f>IF(E169*(xc!$E$16+xc!$E$17)*'d5'!B51/1000000000000&lt;0,0,E169*(xc!$E$16+xc!$E$17)*'d5'!B51/1000000000000)</f>
        <v>14.303683845411417</v>
      </c>
      <c r="G169" s="2">
        <f>IF(E169*(xc!$E$16+xc!$E$17)*dd5c!C51/1000000000000&lt;0,0,E169*(xc!$E$16+xc!$E$17)*dd5c!C51/1000000000000)</f>
        <v>0</v>
      </c>
      <c r="H169" s="2">
        <f>IF(E169*(xc!$E$16+xc!$E$17)*dd5c!D51/1000000000000&lt;0,0,E169*(xc!$E$16+xc!$E$17)*dd5c!D51/1000000000000)</f>
        <v>8.0207572964923826E-3</v>
      </c>
      <c r="I169" s="2">
        <f>IF(E169*(xc!$E$16+xc!$E$17)*dd5c!E51/1000000000000&lt;0,0,E169*(xc!$E$16+xc!$E$17)*dd5c!E51/1000000000000)</f>
        <v>0</v>
      </c>
      <c r="J169" s="2">
        <f>IF(E169*(xc!$E$16+xc!$E$17)*dd5c!F51/1000000000000&lt;0,0,E169*(xc!$E$16+xc!$E$17)*dd5c!F51/1000000000000)</f>
        <v>0.86891537378667483</v>
      </c>
      <c r="K169" s="2">
        <f>IF(E169*(xc!$E$16+xc!$E$17)*dd5c!G51/1000000000000&lt;0,0,E169*(xc!$E$16+xc!$E$17)*dd5c!G51/1000000000000)</f>
        <v>0.33419822068718263</v>
      </c>
      <c r="L169" s="2">
        <f>IF(E169*(xc!$E$16+xc!$E$17)*dd5c!H51/1000000000000&lt;0,0,E169*(xc!$E$16+xc!$E$17)*dd5c!H51/1000000000000)</f>
        <v>0</v>
      </c>
      <c r="M169" s="2">
        <f>IF(E169*(xc!$E$16+xc!$E$17)*dd5c!I51/1000000000000&lt;0,0,E169*(xc!$E$16+xc!$E$17)*dd5c!I51/1000000000000)</f>
        <v>2.6735857654974611</v>
      </c>
      <c r="N169" s="2">
        <f>IF(E169*(xc!$E$16+xc!$E$17)*dd5c!J51/1000000000000&lt;0,0,E169*(xc!$E$16+xc!$E$17)*dd5c!J51/1000000000000)</f>
        <v>1.617519388125964</v>
      </c>
      <c r="O169" s="33">
        <f t="shared" si="1"/>
        <v>5.5022395053937752</v>
      </c>
      <c r="P169" s="101">
        <f>O169/('d5'!B51/1000000000000)</f>
        <v>5.1422799115829677E-2</v>
      </c>
      <c r="Q169" s="101">
        <f>G169/('d5'!C51/1000000000000)</f>
        <v>0</v>
      </c>
      <c r="R169" s="101">
        <f>H169/('d5'!D51/1000000000000)</f>
        <v>4.0922231104552971E-4</v>
      </c>
      <c r="S169" s="101">
        <f>I169/('d5'!E51/1000000000000)</f>
        <v>0</v>
      </c>
      <c r="T169" s="101">
        <f>J169/('d5'!F51/1000000000000)</f>
        <v>0.10916022283752197</v>
      </c>
      <c r="U169" s="101">
        <f>K169/('d5'!G51/1000000000000)</f>
        <v>9.6033971461834094E-2</v>
      </c>
      <c r="V169" s="101">
        <f>L169/('d5'!H51/1000000000000)</f>
        <v>0</v>
      </c>
      <c r="W169" s="101">
        <f>M169/('d5'!I51/1000000000000)</f>
        <v>0.10824233868410774</v>
      </c>
      <c r="X169" s="101">
        <f>N169/('d5'!J51/1000000000000)</f>
        <v>0.10368714026448488</v>
      </c>
    </row>
    <row r="170" spans="1:24" x14ac:dyDescent="0.25">
      <c r="A170" s="5" t="s">
        <v>165</v>
      </c>
      <c r="B170" s="5">
        <v>2017</v>
      </c>
      <c r="C170" s="28">
        <v>1.2074720000000001</v>
      </c>
      <c r="D170" s="28">
        <f t="shared" si="2"/>
        <v>0.73115178140520309</v>
      </c>
      <c r="E170" s="28">
        <f t="shared" si="0"/>
        <v>0.47632021859479701</v>
      </c>
      <c r="F170" s="2">
        <f>IF(E170*(xc!$E$16+xc!$E$17)*'d5'!B52/1000000000000&lt;0,0,E170*(xc!$E$16+xc!$E$17)*'d5'!B52/1000000000000)</f>
        <v>12.319069813517237</v>
      </c>
      <c r="G170" s="2">
        <f>IF(E170*(xc!$E$16+xc!$E$17)*dd5c!C52/1000000000000&lt;0,0,E170*(xc!$E$16+xc!$E$17)*dd5c!C52/1000000000000)</f>
        <v>0</v>
      </c>
      <c r="H170" s="2">
        <f>IF(E170*(xc!$E$16+xc!$E$17)*dd5c!D52/1000000000000&lt;0,0,E170*(xc!$E$16+xc!$E$17)*dd5c!D52/1000000000000)</f>
        <v>7.7687827652811398E-3</v>
      </c>
      <c r="I170" s="2">
        <f>IF(E170*(xc!$E$16+xc!$E$17)*dd5c!E52/1000000000000&lt;0,0,E170*(xc!$E$16+xc!$E$17)*dd5c!E52/1000000000000)</f>
        <v>0</v>
      </c>
      <c r="J170" s="2">
        <f>IF(E170*(xc!$E$16+xc!$E$17)*dd5c!F52/1000000000000&lt;0,0,E170*(xc!$E$16+xc!$E$17)*dd5c!F52/1000000000000)</f>
        <v>0.72138697106182004</v>
      </c>
      <c r="K170" s="2">
        <f>IF(E170*(xc!$E$16+xc!$E$17)*dd5c!G52/1000000000000&lt;0,0,E170*(xc!$E$16+xc!$E$17)*dd5c!G52/1000000000000)</f>
        <v>0.27967617955012103</v>
      </c>
      <c r="L170" s="2">
        <f>IF(E170*(xc!$E$16+xc!$E$17)*dd5c!H52/1000000000000&lt;0,0,E170*(xc!$E$16+xc!$E$17)*dd5c!H52/1000000000000)</f>
        <v>0</v>
      </c>
      <c r="M170" s="2">
        <f>IF(E170*(xc!$E$16+xc!$E$17)*dd5c!I52/1000000000000&lt;0,0,E170*(xc!$E$16+xc!$E$17)*dd5c!I52/1000000000000)</f>
        <v>2.2196522186517544</v>
      </c>
      <c r="N170" s="2">
        <f>IF(E170*(xc!$E$16+xc!$E$17)*dd5c!J52/1000000000000&lt;0,0,E170*(xc!$E$16+xc!$E$17)*dd5c!J52/1000000000000)</f>
        <v>1.4760687254034166</v>
      </c>
      <c r="O170" s="33">
        <f t="shared" si="1"/>
        <v>4.704552877432393</v>
      </c>
      <c r="P170" s="101">
        <f>O170/('d5'!B52/1000000000000)</f>
        <v>4.2383359256147682E-2</v>
      </c>
      <c r="Q170" s="101">
        <f>G170/('d5'!C52/1000000000000)</f>
        <v>0</v>
      </c>
      <c r="R170" s="101">
        <f>H170/('d5'!D52/1000000000000)</f>
        <v>3.8650660523786764E-4</v>
      </c>
      <c r="S170" s="101">
        <f>I170/('d5'!E52/1000000000000)</f>
        <v>0</v>
      </c>
      <c r="T170" s="101">
        <f>J170/('d5'!F52/1000000000000)</f>
        <v>8.7759972148639898E-2</v>
      </c>
      <c r="U170" s="101">
        <f>K170/('d5'!G52/1000000000000)</f>
        <v>7.8121837863162291E-2</v>
      </c>
      <c r="V170" s="101">
        <f>L170/('d5'!H52/1000000000000)</f>
        <v>0</v>
      </c>
      <c r="W170" s="101">
        <f>M170/('d5'!I52/1000000000000)</f>
        <v>8.5371239178913635E-2</v>
      </c>
      <c r="X170" s="101">
        <f>N170/('d5'!J52/1000000000000)</f>
        <v>8.8919802735145576E-2</v>
      </c>
    </row>
    <row r="171" spans="1:24" x14ac:dyDescent="0.25">
      <c r="A171" s="5" t="s">
        <v>165</v>
      </c>
      <c r="B171" s="5">
        <v>2018</v>
      </c>
      <c r="C171" s="28">
        <v>1.1249518000000001</v>
      </c>
      <c r="D171" s="28">
        <f t="shared" si="2"/>
        <v>0.74080961377552657</v>
      </c>
      <c r="E171" s="28">
        <f t="shared" si="0"/>
        <v>0.38414218622447349</v>
      </c>
      <c r="F171" s="2">
        <f>IF(E171*(xc!$E$16+xc!$E$17)*'d5'!B53/1000000000000&lt;0,0,E171*(xc!$E$16+xc!$E$17)*'d5'!B53/1000000000000)</f>
        <v>10.293089879884768</v>
      </c>
      <c r="G171" s="2">
        <f>IF(E171*(xc!$E$16+xc!$E$17)*dd5c!C53/1000000000000&lt;0,0,E171*(xc!$E$16+xc!$E$17)*dd5c!C53/1000000000000)</f>
        <v>0</v>
      </c>
      <c r="H171" s="2">
        <f>IF(E171*(xc!$E$16+xc!$E$17)*dd5c!D53/1000000000000&lt;0,0,E171*(xc!$E$16+xc!$E$17)*dd5c!D53/1000000000000)</f>
        <v>6.2653590573211633E-3</v>
      </c>
      <c r="I171" s="2">
        <f>IF(E171*(xc!$E$16+xc!$E$17)*dd5c!E53/1000000000000&lt;0,0,E171*(xc!$E$16+xc!$E$17)*dd5c!E53/1000000000000)</f>
        <v>0</v>
      </c>
      <c r="J171" s="2">
        <f>IF(E171*(xc!$E$16+xc!$E$17)*dd5c!F53/1000000000000&lt;0,0,E171*(xc!$E$16+xc!$E$17)*dd5c!F53/1000000000000)</f>
        <v>0.59073385397599532</v>
      </c>
      <c r="K171" s="2">
        <f>IF(E171*(xc!$E$16+xc!$E$17)*dd5c!G53/1000000000000&lt;0,0,E171*(xc!$E$16+xc!$E$17)*dd5c!G53/1000000000000)</f>
        <v>0.23539849029649515</v>
      </c>
      <c r="L171" s="2">
        <f>IF(E171*(xc!$E$16+xc!$E$17)*dd5c!H53/1000000000000&lt;0,0,E171*(xc!$E$16+xc!$E$17)*dd5c!H53/1000000000000)</f>
        <v>0</v>
      </c>
      <c r="M171" s="2">
        <f>IF(E171*(xc!$E$16+xc!$E$17)*dd5c!I53/1000000000000&lt;0,0,E171*(xc!$E$16+xc!$E$17)*dd5c!I53/1000000000000)</f>
        <v>1.7901025878060466</v>
      </c>
      <c r="N171" s="2">
        <f>IF(E171*(xc!$E$16+xc!$E$17)*dd5c!J53/1000000000000&lt;0,0,E171*(xc!$E$16+xc!$E$17)*dd5c!J53/1000000000000)</f>
        <v>1.2083192467690815</v>
      </c>
      <c r="O171" s="33">
        <f t="shared" si="1"/>
        <v>3.8308195379049397</v>
      </c>
      <c r="P171" s="101">
        <f>O171/('d5'!B53/1000000000000)</f>
        <v>3.3311474242651649E-2</v>
      </c>
      <c r="Q171" s="101">
        <f>G171/('d5'!C53/1000000000000)</f>
        <v>0</v>
      </c>
      <c r="R171" s="101">
        <f>H171/('d5'!D53/1000000000000)</f>
        <v>3.0267435059522528E-4</v>
      </c>
      <c r="S171" s="101">
        <f>I171/('d5'!E53/1000000000000)</f>
        <v>0</v>
      </c>
      <c r="T171" s="101">
        <f>J171/('d5'!F53/1000000000000)</f>
        <v>7.0075190269987583E-2</v>
      </c>
      <c r="U171" s="101">
        <f>K171/('d5'!G53/1000000000000)</f>
        <v>6.3621213593647336E-2</v>
      </c>
      <c r="V171" s="101">
        <f>L171/('d5'!H53/1000000000000)</f>
        <v>0</v>
      </c>
      <c r="W171" s="101">
        <f>M171/('d5'!I53/1000000000000)</f>
        <v>6.533221123379733E-2</v>
      </c>
      <c r="X171" s="101">
        <f>N171/('d5'!J53/1000000000000)</f>
        <v>6.904681410109037E-2</v>
      </c>
    </row>
    <row r="172" spans="1:24" x14ac:dyDescent="0.25">
      <c r="A172" s="5" t="s">
        <v>165</v>
      </c>
      <c r="B172" s="5">
        <v>2019</v>
      </c>
      <c r="C172" s="28">
        <v>1.2533703</v>
      </c>
      <c r="D172" s="28">
        <f t="shared" si="2"/>
        <v>0.75046744614585004</v>
      </c>
      <c r="E172" s="28">
        <f t="shared" si="0"/>
        <v>0.50290285385415001</v>
      </c>
      <c r="F172" s="2">
        <f>IF(E172*(xc!$E$16+xc!$E$17)*'d5'!B54/1000000000000&lt;0,0,E172*(xc!$E$16+xc!$E$17)*'d5'!B54/1000000000000)</f>
        <v>13.826811063866002</v>
      </c>
      <c r="G172" s="2">
        <f>IF(E172*(xc!$E$16+xc!$E$17)*dd5c!C54/1000000000000&lt;0,0,E172*(xc!$E$16+xc!$E$17)*dd5c!C54/1000000000000)</f>
        <v>0</v>
      </c>
      <c r="H172" s="2">
        <f>IF(E172*(xc!$E$16+xc!$E$17)*dd5c!D54/1000000000000&lt;0,0,E172*(xc!$E$16+xc!$E$17)*dd5c!D54/1000000000000)</f>
        <v>8.202345546361187E-3</v>
      </c>
      <c r="I172" s="2">
        <f>IF(E172*(xc!$E$16+xc!$E$17)*dd5c!E54/1000000000000&lt;0,0,E172*(xc!$E$16+xc!$E$17)*dd5c!E54/1000000000000)</f>
        <v>0</v>
      </c>
      <c r="J172" s="2">
        <f>IF(E172*(xc!$E$16+xc!$E$17)*dd5c!F54/1000000000000&lt;0,0,E172*(xc!$E$16+xc!$E$17)*dd5c!F54/1000000000000)</f>
        <v>0.78508164515171364</v>
      </c>
      <c r="K172" s="2">
        <f>IF(E172*(xc!$E$16+xc!$E$17)*dd5c!G54/1000000000000&lt;0,0,E172*(xc!$E$16+xc!$E$17)*dd5c!G54/1000000000000)</f>
        <v>0.3093456034627648</v>
      </c>
      <c r="L172" s="2">
        <f>IF(E172*(xc!$E$16+xc!$E$17)*dd5c!H54/1000000000000&lt;0,0,E172*(xc!$E$16+xc!$E$17)*dd5c!H54/1000000000000)</f>
        <v>0</v>
      </c>
      <c r="M172" s="2">
        <f>IF(E172*(xc!$E$16+xc!$E$17)*dd5c!I54/1000000000000&lt;0,0,E172*(xc!$E$16+xc!$E$17)*dd5c!I54/1000000000000)</f>
        <v>2.3435272989603395</v>
      </c>
      <c r="N172" s="2">
        <f>IF(E172*(xc!$E$16+xc!$E$17)*dd5c!J54/1000000000000&lt;0,0,E172*(xc!$E$16+xc!$E$17)*dd5c!J54/1000000000000)</f>
        <v>1.5935985632930307</v>
      </c>
      <c r="O172" s="33">
        <f t="shared" si="1"/>
        <v>5.03975545641421</v>
      </c>
      <c r="P172" s="101">
        <f>O172/('d5'!B54/1000000000000)</f>
        <v>4.2709792003510251E-2</v>
      </c>
      <c r="Q172" s="101">
        <f>G172/('d5'!C54/1000000000000)</f>
        <v>0</v>
      </c>
      <c r="R172" s="101">
        <f>H172/('d5'!D54/1000000000000)</f>
        <v>3.8690309180948999E-4</v>
      </c>
      <c r="S172" s="101">
        <f>I172/('d5'!E54/1000000000000)</f>
        <v>0</v>
      </c>
      <c r="T172" s="101">
        <f>J172/('d5'!F54/1000000000000)</f>
        <v>9.203770752071673E-2</v>
      </c>
      <c r="U172" s="101">
        <f>K172/('d5'!G54/1000000000000)</f>
        <v>8.0980524466692363E-2</v>
      </c>
      <c r="V172" s="101">
        <f>L172/('d5'!H54/1000000000000)</f>
        <v>0</v>
      </c>
      <c r="W172" s="101">
        <f>M172/('d5'!I54/1000000000000)</f>
        <v>8.1941513949662217E-2</v>
      </c>
      <c r="X172" s="101">
        <f>N172/('d5'!J54/1000000000000)</f>
        <v>8.7081888704537189E-2</v>
      </c>
    </row>
    <row r="173" spans="1:24" x14ac:dyDescent="0.25">
      <c r="A173" s="5" t="s">
        <v>165</v>
      </c>
      <c r="B173" s="5">
        <v>2020</v>
      </c>
      <c r="C173" s="28">
        <v>1.2852182000000001</v>
      </c>
      <c r="D173" s="28">
        <f t="shared" si="2"/>
        <v>0.76012527851617351</v>
      </c>
      <c r="E173" s="28">
        <f t="shared" si="0"/>
        <v>0.52509292148382658</v>
      </c>
      <c r="F173" s="2">
        <f>IF(E173*(xc!$E$16+xc!$E$17)*'d5'!B55/1000000000000&lt;0,0,E173*(xc!$E$16+xc!$E$17)*'d5'!B55/1000000000000)</f>
        <v>14.069864831159135</v>
      </c>
      <c r="G173" s="2">
        <f>IF(E173*(xc!$E$16+xc!$E$17)*dd5c!C55/1000000000000&lt;0,0,E173*(xc!$E$16+xc!$E$17)*dd5c!C55/1000000000000)</f>
        <v>0</v>
      </c>
      <c r="H173" s="2">
        <f>IF(E173*(xc!$E$16+xc!$E$17)*dd5c!D55/1000000000000&lt;0,0,E173*(xc!$E$16+xc!$E$17)*dd5c!D55/1000000000000)</f>
        <v>7.340799042343896E-3</v>
      </c>
      <c r="I173" s="2">
        <f>IF(E173*(xc!$E$16+xc!$E$17)*dd5c!E55/1000000000000&lt;0,0,E173*(xc!$E$16+xc!$E$17)*dd5c!E55/1000000000000)</f>
        <v>0</v>
      </c>
      <c r="J173" s="2">
        <f>IF(E173*(xc!$E$16+xc!$E$17)*dd5c!F55/1000000000000&lt;0,0,E173*(xc!$E$16+xc!$E$17)*dd5c!F55/1000000000000)</f>
        <v>0.79525322958725542</v>
      </c>
      <c r="K173" s="2">
        <f>IF(E173*(xc!$E$16+xc!$E$17)*dd5c!G55/1000000000000&lt;0,0,E173*(xc!$E$16+xc!$E$17)*dd5c!G55/1000000000000)</f>
        <v>0.32299515786313143</v>
      </c>
      <c r="L173" s="2">
        <f>IF(E173*(xc!$E$16+xc!$E$17)*dd5c!H55/1000000000000&lt;0,0,E173*(xc!$E$16+xc!$E$17)*dd5c!H55/1000000000000)</f>
        <v>0</v>
      </c>
      <c r="M173" s="2">
        <f>IF(E173*(xc!$E$16+xc!$E$17)*dd5c!I55/1000000000000&lt;0,0,E173*(xc!$E$16+xc!$E$17)*dd5c!I55/1000000000000)</f>
        <v>2.4469330141146317</v>
      </c>
      <c r="N173" s="2">
        <f>IF(E173*(xc!$E$16+xc!$E$17)*dd5c!J55/1000000000000&lt;0,0,E173*(xc!$E$16+xc!$E$17)*dd5c!J55/1000000000000)</f>
        <v>1.6639144495979497</v>
      </c>
      <c r="O173" s="33">
        <f t="shared" si="1"/>
        <v>5.2364366502053121</v>
      </c>
      <c r="P173" s="101">
        <f>O173/('d5'!B55/1000000000000)</f>
        <v>4.5534231740915761E-2</v>
      </c>
      <c r="Q173" s="101">
        <f>G173/('d5'!C55/1000000000000)</f>
        <v>0</v>
      </c>
      <c r="R173" s="101">
        <f>H173/('d5'!D55/1000000000000)</f>
        <v>3.5462797306009159E-4</v>
      </c>
      <c r="S173" s="101">
        <f>I173/('d5'!E55/1000000000000)</f>
        <v>0</v>
      </c>
      <c r="T173" s="101">
        <f>J173/('d5'!F55/1000000000000)</f>
        <v>9.4785843812545331E-2</v>
      </c>
      <c r="U173" s="101">
        <f>K173/('d5'!G55/1000000000000)</f>
        <v>8.6132042096835046E-2</v>
      </c>
      <c r="V173" s="101">
        <f>L173/('d5'!H55/1000000000000)</f>
        <v>0</v>
      </c>
      <c r="W173" s="101">
        <f>M173/('d5'!I55/1000000000000)</f>
        <v>8.4962951878980272E-2</v>
      </c>
      <c r="X173" s="101">
        <f>N173/('d5'!J55/1000000000000)</f>
        <v>9.3478339865053342E-2</v>
      </c>
    </row>
    <row r="174" spans="1:24" x14ac:dyDescent="0.25">
      <c r="A174" s="5" t="s">
        <v>165</v>
      </c>
      <c r="B174" s="5">
        <v>2021</v>
      </c>
      <c r="C174" s="28">
        <v>1.1242033</v>
      </c>
      <c r="D174" s="28">
        <f t="shared" si="2"/>
        <v>0.76978311088649698</v>
      </c>
      <c r="E174" s="28">
        <f t="shared" si="0"/>
        <v>0.35442018911350304</v>
      </c>
      <c r="F174" s="2">
        <f>IF(E174*(xc!$E$16+xc!$E$17)*'d5'!B56/1000000000000&lt;0,0,E174*(xc!$E$16+xc!$E$17)*'d5'!B56/1000000000000)</f>
        <v>10.074748295740438</v>
      </c>
      <c r="G174" s="2">
        <f>IF(E174*(xc!$E$16+xc!$E$17)*dd5c!C56/1000000000000&lt;0,0,E174*(xc!$E$16+xc!$E$17)*dd5c!C56/1000000000000)</f>
        <v>0</v>
      </c>
      <c r="H174" s="2">
        <f>IF(E174*(xc!$E$16+xc!$E$17)*dd5c!D56/1000000000000&lt;0,0,E174*(xc!$E$16+xc!$E$17)*dd5c!D56/1000000000000)</f>
        <v>4.9547942438067736E-3</v>
      </c>
      <c r="I174" s="2">
        <f>IF(E174*(xc!$E$16+xc!$E$17)*dd5c!E56/1000000000000&lt;0,0,E174*(xc!$E$16+xc!$E$17)*dd5c!E56/1000000000000)</f>
        <v>0</v>
      </c>
      <c r="J174" s="2">
        <f>IF(E174*(xc!$E$16+xc!$E$17)*dd5c!F56/1000000000000&lt;0,0,E174*(xc!$E$16+xc!$E$17)*dd5c!F56/1000000000000)</f>
        <v>0.56154334763143432</v>
      </c>
      <c r="K174" s="2">
        <f>IF(E174*(xc!$E$16+xc!$E$17)*dd5c!G56/1000000000000&lt;0,0,E174*(xc!$E$16+xc!$E$17)*dd5c!G56/1000000000000)</f>
        <v>0.21883674576813247</v>
      </c>
      <c r="L174" s="2">
        <f>IF(E174*(xc!$E$16+xc!$E$17)*dd5c!H56/1000000000000&lt;0,0,E174*(xc!$E$16+xc!$E$17)*dd5c!H56/1000000000000)</f>
        <v>0</v>
      </c>
      <c r="M174" s="2">
        <f>IF(E174*(xc!$E$16+xc!$E$17)*dd5c!I56/1000000000000&lt;0,0,E174*(xc!$E$16+xc!$E$17)*dd5c!I56/1000000000000)</f>
        <v>1.6515980812689244</v>
      </c>
      <c r="N174" s="2">
        <f>IF(E174*(xc!$E$16+xc!$E$17)*dd5c!J56/1000000000000&lt;0,0,E174*(xc!$E$16+xc!$E$17)*dd5c!J56/1000000000000)</f>
        <v>1.2139245897326594</v>
      </c>
      <c r="O174" s="33">
        <f t="shared" si="1"/>
        <v>3.6508575586449572</v>
      </c>
      <c r="P174" s="101">
        <f>O174/('d5'!B56/1000000000000)</f>
        <v>2.9925061956106207E-2</v>
      </c>
      <c r="Q174" s="101">
        <f>G174/('d5'!C56/1000000000000)</f>
        <v>0</v>
      </c>
      <c r="R174" s="101">
        <f>H174/('d5'!D56/1000000000000)</f>
        <v>2.2624631250259242E-4</v>
      </c>
      <c r="S174" s="101">
        <f>I174/('d5'!E56/1000000000000)</f>
        <v>0</v>
      </c>
      <c r="T174" s="101">
        <f>J174/('d5'!F56/1000000000000)</f>
        <v>6.3094758160835318E-2</v>
      </c>
      <c r="U174" s="101">
        <f>K174/('d5'!G56/1000000000000)</f>
        <v>5.5825700451054207E-2</v>
      </c>
      <c r="V174" s="101">
        <f>L174/('d5'!H56/1000000000000)</f>
        <v>0</v>
      </c>
      <c r="W174" s="101">
        <f>M174/('d5'!I56/1000000000000)</f>
        <v>5.3449776092845451E-2</v>
      </c>
      <c r="X174" s="101">
        <f>N174/('d5'!J56/1000000000000)</f>
        <v>6.5264762888852648E-2</v>
      </c>
    </row>
    <row r="175" spans="1:24" x14ac:dyDescent="0.25">
      <c r="A175" s="5" t="s">
        <v>165</v>
      </c>
      <c r="B175" s="5">
        <v>2022</v>
      </c>
      <c r="C175" s="28">
        <v>1.1636031</v>
      </c>
      <c r="D175" s="28">
        <f t="shared" si="2"/>
        <v>0.77944094325682045</v>
      </c>
      <c r="E175" s="28">
        <f t="shared" si="0"/>
        <v>0.38416215674317955</v>
      </c>
      <c r="F175" s="2">
        <f>IF(E175*(xc!$E$16+xc!$E$17)*'d5'!B57/1000000000000&lt;0,0,E175*(xc!$E$16+xc!$E$17)*'d5'!B57/1000000000000)</f>
        <v>11.278232597666268</v>
      </c>
      <c r="G175" s="2">
        <f>IF(E175*(xc!$E$16+xc!$E$17)*dd5c!C57/1000000000000&lt;0,0,E175*(xc!$E$16+xc!$E$17)*dd5c!C57/1000000000000)</f>
        <v>0</v>
      </c>
      <c r="H175" s="2">
        <f>IF(E175*(xc!$E$16+xc!$E$17)*dd5c!D57/1000000000000&lt;0,0,E175*(xc!$E$16+xc!$E$17)*dd5c!D57/1000000000000)</f>
        <v>6.2656847764812592E-3</v>
      </c>
      <c r="I175" s="2">
        <f>IF(E175*(xc!$E$16+xc!$E$17)*dd5c!E57/1000000000000&lt;0,0,E175*(xc!$E$16+xc!$E$17)*dd5c!E57/1000000000000)</f>
        <v>0</v>
      </c>
      <c r="J175" s="2">
        <f>IF(E175*(xc!$E$16+xc!$E$17)*dd5c!F57/1000000000000&lt;0,0,E175*(xc!$E$16+xc!$E$17)*dd5c!F57/1000000000000)</f>
        <v>0.69817630366505457</v>
      </c>
      <c r="K175" s="2">
        <f>IF(E175*(xc!$E$16+xc!$E$17)*dd5c!G57/1000000000000&lt;0,0,E175*(xc!$E$16+xc!$E$17)*dd5c!G57/1000000000000)</f>
        <v>0.24615190193319234</v>
      </c>
      <c r="L175" s="2">
        <f>IF(E175*(xc!$E$16+xc!$E$17)*dd5c!H57/1000000000000&lt;0,0,E175*(xc!$E$16+xc!$E$17)*dd5c!H57/1000000000000)</f>
        <v>0</v>
      </c>
      <c r="M175" s="2">
        <f>IF(E175*(xc!$E$16+xc!$E$17)*dd5c!I57/1000000000000&lt;0,0,E175*(xc!$E$16+xc!$E$17)*dd5c!I57/1000000000000)</f>
        <v>1.790195650423217</v>
      </c>
      <c r="N175" s="2">
        <f>IF(E175*(xc!$E$16+xc!$E$17)*dd5c!J57/1000000000000&lt;0,0,E175*(xc!$E$16+xc!$E$17)*dd5c!J57/1000000000000)</f>
        <v>1.3336957595652967</v>
      </c>
      <c r="O175" s="33">
        <f t="shared" si="1"/>
        <v>4.074485300363242</v>
      </c>
      <c r="P175" s="101">
        <f>O175/('d5'!B57/1000000000000)</f>
        <v>3.2337184923517795E-2</v>
      </c>
      <c r="Q175" s="101">
        <f>G175/('d5'!C57/1000000000000)</f>
        <v>0</v>
      </c>
      <c r="R175" s="101">
        <f>H175/('d5'!D57/1000000000000)</f>
        <v>2.8097241150140174E-4</v>
      </c>
      <c r="S175" s="101">
        <f>I175/('d5'!E57/1000000000000)</f>
        <v>0</v>
      </c>
      <c r="T175" s="101">
        <f>J175/('d5'!F57/1000000000000)</f>
        <v>7.4037784057800066E-2</v>
      </c>
      <c r="U175" s="101">
        <f>K175/('d5'!G57/1000000000000)</f>
        <v>6.0479582784568137E-2</v>
      </c>
      <c r="V175" s="101">
        <f>L175/('d5'!H57/1000000000000)</f>
        <v>0</v>
      </c>
      <c r="W175" s="101">
        <f>M175/('d5'!I57/1000000000000)</f>
        <v>5.647304890924975E-2</v>
      </c>
      <c r="X175" s="101">
        <f>N175/('d5'!J57/1000000000000)</f>
        <v>6.7700292363720646E-2</v>
      </c>
    </row>
    <row r="176" spans="1:24" x14ac:dyDescent="0.25">
      <c r="A176" s="5" t="s">
        <v>165</v>
      </c>
      <c r="B176" s="5">
        <v>2023</v>
      </c>
      <c r="C176" s="28">
        <v>1.4626105</v>
      </c>
      <c r="D176" s="28">
        <f t="shared" si="2"/>
        <v>0.78909877562714392</v>
      </c>
      <c r="E176" s="28">
        <f t="shared" si="0"/>
        <v>0.67351172437285611</v>
      </c>
      <c r="F176" s="2">
        <f>IF(E176*(xc!$E$16+xc!$E$17)*'d5'!B58/1000000000000&lt;0,0,E176*(xc!$E$16+xc!$E$17)*'d5'!B58/1000000000000)</f>
        <v>20.400670131253811</v>
      </c>
      <c r="G176" s="2">
        <f>IF(E176*(xc!$E$16+xc!$E$17)*dd5c!C58/1000000000000&lt;0,0,E176*(xc!$E$16+xc!$E$17)*dd5c!C58/1000000000000)</f>
        <v>0</v>
      </c>
      <c r="H176" s="2">
        <f>IF(E176*(xc!$E$16+xc!$E$17)*dd5c!D58/1000000000000&lt;0,0,E176*(xc!$E$16+xc!$E$17)*dd5c!D58/1000000000000)</f>
        <v>1.0984976224521284E-2</v>
      </c>
      <c r="I176" s="2">
        <f>IF(E176*(xc!$E$16+xc!$E$17)*dd5c!E58/1000000000000&lt;0,0,E176*(xc!$E$16+xc!$E$17)*dd5c!E58/1000000000000)</f>
        <v>0</v>
      </c>
      <c r="J176" s="2">
        <f>IF(E176*(xc!$E$16+xc!$E$17)*dd5c!F58/1000000000000&lt;0,0,E176*(xc!$E$16+xc!$E$17)*dd5c!F58/1000000000000)</f>
        <v>1.2240402078752288</v>
      </c>
      <c r="K176" s="2">
        <f>IF(E176*(xc!$E$16+xc!$E$17)*dd5c!G58/1000000000000&lt;0,0,E176*(xc!$E$16+xc!$E$17)*dd5c!G58/1000000000000)</f>
        <v>0.59005015148857187</v>
      </c>
      <c r="L176" s="2">
        <f>IF(E176*(xc!$E$16+xc!$E$17)*dd5c!H58/1000000000000&lt;0,0,E176*(xc!$E$16+xc!$E$17)*dd5c!H58/1000000000000)</f>
        <v>0</v>
      </c>
      <c r="M176" s="2">
        <f>IF(E176*(xc!$E$16+xc!$E$17)*dd5c!I58/1000000000000&lt;0,0,E176*(xc!$E$16+xc!$E$17)*dd5c!I58/1000000000000)</f>
        <v>3.1385646355775099</v>
      </c>
      <c r="N176" s="2">
        <f>IF(E176*(xc!$E$16+xc!$E$17)*dd5c!J58/1000000000000&lt;0,0,E176*(xc!$E$16+xc!$E$17)*dd5c!J58/1000000000000)</f>
        <v>2.4951588852841202</v>
      </c>
      <c r="O176" s="33">
        <f t="shared" si="1"/>
        <v>7.4587988564499526</v>
      </c>
      <c r="P176" s="101">
        <f>O176/('d5'!B58/1000000000000)</f>
        <v>5.7375375818845789E-2</v>
      </c>
      <c r="Q176" s="101">
        <f>G176/('d5'!C58/1000000000000)</f>
        <v>0</v>
      </c>
      <c r="R176" s="101">
        <f>H176/('d5'!D58/1000000000000)</f>
        <v>4.7969328491359321E-4</v>
      </c>
      <c r="S176" s="101">
        <f>I176/('d5'!E58/1000000000000)</f>
        <v>0</v>
      </c>
      <c r="T176" s="101">
        <f>J176/('d5'!F58/1000000000000)</f>
        <v>0.12618971215208546</v>
      </c>
      <c r="U176" s="101">
        <f>K176/('d5'!G58/1000000000000)</f>
        <v>0.13982231077928245</v>
      </c>
      <c r="V176" s="101">
        <f>L176/('d5'!H58/1000000000000)</f>
        <v>0</v>
      </c>
      <c r="W176" s="101">
        <f>M176/('d5'!I58/1000000000000)</f>
        <v>9.4820683854305435E-2</v>
      </c>
      <c r="X176" s="101">
        <f>N176/('d5'!J58/1000000000000)</f>
        <v>0.11938559259732634</v>
      </c>
    </row>
    <row r="177" spans="1:24" x14ac:dyDescent="0.25">
      <c r="A177" s="5" t="s">
        <v>165</v>
      </c>
      <c r="B177" s="5">
        <v>2024</v>
      </c>
      <c r="C177" s="28">
        <v>1.5430979</v>
      </c>
      <c r="D177" s="28">
        <f t="shared" si="2"/>
        <v>0.79875660799746739</v>
      </c>
      <c r="E177" s="28">
        <f t="shared" si="0"/>
        <v>0.74434129200253263</v>
      </c>
      <c r="F177" s="2">
        <f>IF(E177*(xc!$E$16+xc!$E$17)*'d5'!B59/1000000000000&lt;0,0,E177*(xc!$E$16+xc!$E$17)*'d5'!B59/1000000000000)</f>
        <v>23.239823818903076</v>
      </c>
      <c r="G177" s="2">
        <f>IF(E177*(xc!$E$16+xc!$E$17)*dd5c!C59/1000000000000&lt;0,0,E177*(xc!$E$16+xc!$E$17)*dd5c!C59/1000000000000)</f>
        <v>0</v>
      </c>
      <c r="H177" s="2">
        <f>IF(E177*(xc!$E$16+xc!$E$17)*dd5c!D59/1000000000000&lt;0,0,E177*(xc!$E$16+xc!$E$17)*dd5c!D59/1000000000000)</f>
        <v>1.2140206472561308E-2</v>
      </c>
      <c r="I177" s="2">
        <f>IF(E177*(xc!$E$16+xc!$E$17)*dd5c!E59/1000000000000&lt;0,0,E177*(xc!$E$16+xc!$E$17)*dd5c!E59/1000000000000)</f>
        <v>0</v>
      </c>
      <c r="J177" s="2">
        <f>IF(E177*(xc!$E$16+xc!$E$17)*dd5c!F59/1000000000000&lt;0,0,E177*(xc!$E$16+xc!$E$17)*dd5c!F59/1000000000000)</f>
        <v>1.352765864085403</v>
      </c>
      <c r="K177" s="2">
        <f>IF(E177*(xc!$E$16+xc!$E$17)*dd5c!G59/1000000000000&lt;0,0,E177*(xc!$E$16+xc!$E$17)*dd5c!G59/1000000000000)</f>
        <v>0.68678882330489688</v>
      </c>
      <c r="L177" s="2">
        <f>IF(E177*(xc!$E$16+xc!$E$17)*dd5c!H59/1000000000000&lt;0,0,E177*(xc!$E$16+xc!$E$17)*dd5c!H59/1000000000000)</f>
        <v>0</v>
      </c>
      <c r="M177" s="2">
        <f>IF(E177*(xc!$E$16+xc!$E$17)*dd5c!I59/1000000000000&lt;0,0,E177*(xc!$E$16+xc!$E$17)*dd5c!I59/1000000000000)</f>
        <v>5.2029456310977045</v>
      </c>
      <c r="N177" s="2">
        <f>IF(E177*(xc!$E$16+xc!$E$17)*dd5c!J59/1000000000000&lt;0,0,E177*(xc!$E$16+xc!$E$17)*dd5c!J59/1000000000000)</f>
        <v>2.774904336585442</v>
      </c>
      <c r="O177" s="33">
        <f t="shared" si="1"/>
        <v>10.029544861546007</v>
      </c>
      <c r="P177" s="101">
        <f>O177/('d5'!B59/1000000000000)</f>
        <v>7.4847349713029906E-2</v>
      </c>
      <c r="Q177" s="101">
        <f>G177/('d5'!C59/1000000000000)</f>
        <v>0</v>
      </c>
      <c r="R177" s="101">
        <f>H177/('d5'!D59/1000000000000)</f>
        <v>5.1660453074728969E-4</v>
      </c>
      <c r="S177" s="101">
        <f>I177/('d5'!E59/1000000000000)</f>
        <v>0</v>
      </c>
      <c r="T177" s="101">
        <f>J177/('d5'!F59/1000000000000)</f>
        <v>0.13664301657428313</v>
      </c>
      <c r="U177" s="101">
        <f>K177/('d5'!G59/1000000000000)</f>
        <v>0.15715991379974756</v>
      </c>
      <c r="V177" s="101">
        <f>L177/('d5'!H59/1000000000000)</f>
        <v>0</v>
      </c>
      <c r="W177" s="101">
        <f>M177/('d5'!I59/1000000000000)</f>
        <v>0.1512484195086542</v>
      </c>
      <c r="X177" s="101">
        <f>N177/('d5'!J59/1000000000000)</f>
        <v>0.12556128219843629</v>
      </c>
    </row>
    <row r="178" spans="1:24" x14ac:dyDescent="0.25">
      <c r="A178" s="5" t="s">
        <v>165</v>
      </c>
      <c r="B178" s="5">
        <v>2025</v>
      </c>
      <c r="C178" s="28">
        <v>1.5525804999999999</v>
      </c>
      <c r="D178" s="28">
        <f>xc!B13</f>
        <v>0.80841444036779031</v>
      </c>
      <c r="E178" s="28">
        <f t="shared" si="0"/>
        <v>0.74416605963220961</v>
      </c>
      <c r="F178" s="2">
        <f>IF(E178*(xc!$E$16+xc!$E$17)*'d5'!B60/1000000000000&lt;0,0,E178*(xc!$E$16+xc!$E$17)*'d5'!B60/1000000000000)</f>
        <v>24.10130617330837</v>
      </c>
      <c r="G178" s="2">
        <f>IF(E178*(xc!$E$16+xc!$E$17)*dd5c!C60/1000000000000&lt;0,0,E178*(xc!$E$16+xc!$E$17)*dd5c!C60/1000000000000)</f>
        <v>0</v>
      </c>
      <c r="H178" s="2">
        <f>IF(E178*(xc!$E$16+xc!$E$17)*dd5c!D60/1000000000000&lt;0,0,E178*(xc!$E$16+xc!$E$17)*dd5c!D60/1000000000000)</f>
        <v>1.3871255351544388E-2</v>
      </c>
      <c r="I178" s="2">
        <f>IF(E178*(xc!$E$16+xc!$E$17)*dd5c!E60/1000000000000&lt;0,0,E178*(xc!$E$16+xc!$E$17)*dd5c!E60/1000000000000)</f>
        <v>0</v>
      </c>
      <c r="J178" s="2">
        <f>IF(E178*(xc!$E$16+xc!$E$17)*dd5c!F60/1000000000000&lt;0,0,E178*(xc!$E$16+xc!$E$17)*dd5c!F60/1000000000000)</f>
        <v>1.3524473967755777</v>
      </c>
      <c r="K178" s="2">
        <f>IF(E178*(xc!$E$16+xc!$E$17)*dd5c!G60/1000000000000&lt;0,0,E178*(xc!$E$16+xc!$E$17)*dd5c!G60/1000000000000)</f>
        <v>0.68662713990144719</v>
      </c>
      <c r="L178" s="2">
        <f>IF(E178*(xc!$E$16+xc!$E$17)*dd5c!H60/1000000000000&lt;0,0,E178*(xc!$E$16+xc!$E$17)*dd5c!H60/1000000000000)</f>
        <v>0</v>
      </c>
      <c r="M178" s="2">
        <f>IF(E178*(xc!$E$16+xc!$E$17)*dd5c!I60/1000000000000&lt;0,0,E178*(xc!$E$16+xc!$E$17)*dd5c!I60/1000000000000)</f>
        <v>5.2017207568291459</v>
      </c>
      <c r="N178" s="2">
        <f>IF(E178*(xc!$E$16+xc!$E$17)*dd5c!J60/1000000000000&lt;0,0,E178*(xc!$E$16+xc!$E$17)*dd5c!J60/1000000000000)</f>
        <v>2.7742510703088774</v>
      </c>
      <c r="O178" s="33">
        <f t="shared" si="1"/>
        <v>10.028917619166592</v>
      </c>
      <c r="P178" s="101">
        <f>O178/('d5'!B60/1000000000000)</f>
        <v>7.2150486468824396E-2</v>
      </c>
      <c r="Q178" s="101">
        <f>G178/('d5'!C60/1000000000000)</f>
        <v>0</v>
      </c>
      <c r="R178" s="101">
        <f>H178/('d5'!D60/1000000000000)</f>
        <v>5.7557076147487086E-4</v>
      </c>
      <c r="S178" s="101">
        <f>I178/('d5'!E60/1000000000000)</f>
        <v>0</v>
      </c>
      <c r="T178" s="101">
        <f>J178/('d5'!F60/1000000000000)</f>
        <v>0.13259288203682135</v>
      </c>
      <c r="U178" s="101">
        <f>K178/('d5'!G60/1000000000000)</f>
        <v>0.15224548556573109</v>
      </c>
      <c r="V178" s="101">
        <f>L178/('d5'!H60/1000000000000)</f>
        <v>0</v>
      </c>
      <c r="W178" s="101">
        <f>M178/('d5'!I60/1000000000000)</f>
        <v>0.14449224324525406</v>
      </c>
      <c r="X178" s="101">
        <f>N178/('d5'!J60/1000000000000)</f>
        <v>0.11957978751331369</v>
      </c>
    </row>
    <row r="181" spans="1:24" x14ac:dyDescent="0.25">
      <c r="P181" s="101">
        <f>SUM(P1:P178)</f>
        <v>0.90735616949550424</v>
      </c>
      <c r="Q181" s="101">
        <f t="shared" ref="Q181:X181" si="3">SUM(Q1:Q178)</f>
        <v>0</v>
      </c>
      <c r="R181" s="101">
        <f t="shared" si="3"/>
        <v>9.2203355058669556E-3</v>
      </c>
      <c r="S181" s="101">
        <f t="shared" si="3"/>
        <v>0</v>
      </c>
      <c r="T181" s="101">
        <f t="shared" si="3"/>
        <v>2.3705005413337754</v>
      </c>
      <c r="U181" s="101">
        <f t="shared" si="3"/>
        <v>2.2757039811117981</v>
      </c>
      <c r="V181" s="101">
        <f t="shared" si="3"/>
        <v>0</v>
      </c>
      <c r="W181" s="101">
        <f t="shared" si="3"/>
        <v>1.7785155345085737</v>
      </c>
      <c r="X181" s="101">
        <f t="shared" si="3"/>
        <v>2.2488234337977557</v>
      </c>
    </row>
  </sheetData>
  <mergeCells count="1">
    <mergeCell ref="G1:N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73FFC-6417-C34E-B4C2-200AB3B50E37}">
  <dimension ref="A1:X181"/>
  <sheetViews>
    <sheetView topLeftCell="G151" workbookViewId="0">
      <selection activeCell="R152" sqref="R152"/>
    </sheetView>
  </sheetViews>
  <sheetFormatPr baseColWidth="10" defaultColWidth="10.796875" defaultRowHeight="15" x14ac:dyDescent="0.25"/>
  <cols>
    <col min="1" max="2" width="10.796875" style="5"/>
    <col min="3" max="3" width="32.5" style="5" customWidth="1"/>
    <col min="4" max="4" width="27.5" style="5" customWidth="1"/>
    <col min="5" max="5" width="10.796875" style="5"/>
    <col min="6" max="6" width="25.19921875" style="5" customWidth="1"/>
    <col min="7" max="16384" width="10.796875" style="5"/>
  </cols>
  <sheetData>
    <row r="1" spans="1:24" ht="15.6" x14ac:dyDescent="0.3">
      <c r="A1" s="6" t="s">
        <v>253</v>
      </c>
      <c r="G1" s="103" t="s">
        <v>266</v>
      </c>
      <c r="H1" s="103"/>
      <c r="I1" s="103"/>
      <c r="J1" s="103"/>
      <c r="K1" s="103"/>
      <c r="L1" s="103"/>
      <c r="M1" s="103"/>
      <c r="N1" s="103"/>
    </row>
    <row r="2" spans="1:24" ht="43.95" customHeight="1" x14ac:dyDescent="0.25">
      <c r="A2" s="32" t="s">
        <v>250</v>
      </c>
      <c r="B2" s="32" t="s">
        <v>251</v>
      </c>
      <c r="C2" s="32" t="s">
        <v>252</v>
      </c>
      <c r="D2" s="32" t="s">
        <v>246</v>
      </c>
      <c r="E2" s="5" t="s">
        <v>256</v>
      </c>
      <c r="F2" s="32" t="s">
        <v>262</v>
      </c>
      <c r="G2" s="20" t="s">
        <v>166</v>
      </c>
      <c r="H2" s="20" t="s">
        <v>232</v>
      </c>
      <c r="I2" s="20" t="s">
        <v>168</v>
      </c>
      <c r="J2" s="20" t="s">
        <v>233</v>
      </c>
      <c r="K2" s="20" t="s">
        <v>234</v>
      </c>
      <c r="L2" s="20" t="s">
        <v>235</v>
      </c>
      <c r="M2" s="20" t="s">
        <v>172</v>
      </c>
      <c r="N2" s="20" t="s">
        <v>173</v>
      </c>
      <c r="O2" s="5" t="s">
        <v>331</v>
      </c>
      <c r="P2" s="32" t="s">
        <v>332</v>
      </c>
      <c r="Q2" s="20" t="s">
        <v>333</v>
      </c>
      <c r="R2" s="20" t="s">
        <v>334</v>
      </c>
      <c r="S2" s="20" t="s">
        <v>335</v>
      </c>
      <c r="T2" s="20" t="s">
        <v>336</v>
      </c>
      <c r="U2" s="20" t="s">
        <v>337</v>
      </c>
      <c r="V2" s="20" t="s">
        <v>338</v>
      </c>
      <c r="W2" s="20" t="s">
        <v>339</v>
      </c>
      <c r="X2" s="20" t="s">
        <v>340</v>
      </c>
    </row>
    <row r="3" spans="1:24" hidden="1" x14ac:dyDescent="0.25">
      <c r="A3" s="5" t="s">
        <v>165</v>
      </c>
      <c r="B3" s="5">
        <v>1850</v>
      </c>
      <c r="C3" s="28">
        <v>-5.5413660000000003E-2</v>
      </c>
      <c r="D3" s="28"/>
      <c r="E3" s="28"/>
    </row>
    <row r="4" spans="1:24" hidden="1" x14ac:dyDescent="0.25">
      <c r="A4" s="5" t="s">
        <v>165</v>
      </c>
      <c r="B4" s="5">
        <v>1851</v>
      </c>
      <c r="C4" s="28">
        <v>0.12894794000000001</v>
      </c>
      <c r="D4" s="28"/>
      <c r="E4" s="28"/>
    </row>
    <row r="5" spans="1:24" hidden="1" x14ac:dyDescent="0.25">
      <c r="A5" s="5" t="s">
        <v>165</v>
      </c>
      <c r="B5" s="5">
        <v>1852</v>
      </c>
      <c r="C5" s="28">
        <v>0.13289867</v>
      </c>
      <c r="D5" s="28"/>
      <c r="E5" s="28"/>
    </row>
    <row r="6" spans="1:24" hidden="1" x14ac:dyDescent="0.25">
      <c r="A6" s="5" t="s">
        <v>165</v>
      </c>
      <c r="B6" s="5">
        <v>1853</v>
      </c>
      <c r="C6" s="28">
        <v>9.1943300000000006E-2</v>
      </c>
      <c r="D6" s="28"/>
      <c r="E6" s="28"/>
    </row>
    <row r="7" spans="1:24" hidden="1" x14ac:dyDescent="0.25">
      <c r="A7" s="5" t="s">
        <v>165</v>
      </c>
      <c r="B7" s="5">
        <v>1854</v>
      </c>
      <c r="C7" s="28">
        <v>7.0776919999999993E-2</v>
      </c>
      <c r="D7" s="28"/>
      <c r="E7" s="28"/>
    </row>
    <row r="8" spans="1:24" hidden="1" x14ac:dyDescent="0.25">
      <c r="A8" s="5" t="s">
        <v>165</v>
      </c>
      <c r="B8" s="5">
        <v>1855</v>
      </c>
      <c r="C8" s="28">
        <v>6.5380999999999995E-2</v>
      </c>
      <c r="D8" s="28"/>
      <c r="E8" s="28"/>
    </row>
    <row r="9" spans="1:24" hidden="1" x14ac:dyDescent="0.25">
      <c r="A9" s="5" t="s">
        <v>165</v>
      </c>
      <c r="B9" s="5">
        <v>1856</v>
      </c>
      <c r="C9" s="28">
        <v>4.194403E-2</v>
      </c>
      <c r="D9" s="28"/>
      <c r="E9" s="28"/>
    </row>
    <row r="10" spans="1:24" hidden="1" x14ac:dyDescent="0.25">
      <c r="A10" s="5" t="s">
        <v>165</v>
      </c>
      <c r="B10" s="5">
        <v>1857</v>
      </c>
      <c r="C10" s="28">
        <v>-0.10493230000000001</v>
      </c>
      <c r="D10" s="28"/>
      <c r="E10" s="28"/>
    </row>
    <row r="11" spans="1:24" hidden="1" x14ac:dyDescent="0.25">
      <c r="A11" s="5" t="s">
        <v>165</v>
      </c>
      <c r="B11" s="5">
        <v>1858</v>
      </c>
      <c r="C11" s="28">
        <v>-2.6467945E-2</v>
      </c>
      <c r="D11" s="28"/>
      <c r="E11" s="28"/>
    </row>
    <row r="12" spans="1:24" hidden="1" x14ac:dyDescent="0.25">
      <c r="A12" s="5" t="s">
        <v>165</v>
      </c>
      <c r="B12" s="5">
        <v>1859</v>
      </c>
      <c r="C12" s="28">
        <v>8.1032580000000007E-2</v>
      </c>
      <c r="D12" s="28"/>
      <c r="E12" s="28"/>
    </row>
    <row r="13" spans="1:24" hidden="1" x14ac:dyDescent="0.25">
      <c r="A13" s="5" t="s">
        <v>165</v>
      </c>
      <c r="B13" s="5">
        <v>1860</v>
      </c>
      <c r="C13" s="28">
        <v>-2.7867433E-2</v>
      </c>
      <c r="D13" s="28"/>
      <c r="E13" s="28"/>
    </row>
    <row r="14" spans="1:24" hidden="1" x14ac:dyDescent="0.25">
      <c r="A14" s="5" t="s">
        <v>165</v>
      </c>
      <c r="B14" s="5">
        <v>1861</v>
      </c>
      <c r="C14" s="28">
        <v>-6.6815189999999997E-2</v>
      </c>
      <c r="D14" s="28"/>
      <c r="E14" s="28"/>
    </row>
    <row r="15" spans="1:24" hidden="1" x14ac:dyDescent="0.25">
      <c r="A15" s="5" t="s">
        <v>165</v>
      </c>
      <c r="B15" s="5">
        <v>1862</v>
      </c>
      <c r="C15" s="28">
        <v>-0.17407164</v>
      </c>
      <c r="D15" s="28"/>
      <c r="E15" s="28"/>
    </row>
    <row r="16" spans="1:24" hidden="1" x14ac:dyDescent="0.25">
      <c r="A16" s="5" t="s">
        <v>165</v>
      </c>
      <c r="B16" s="5">
        <v>1863</v>
      </c>
      <c r="C16" s="28">
        <v>1.8053684E-2</v>
      </c>
      <c r="D16" s="28"/>
      <c r="E16" s="28"/>
    </row>
    <row r="17" spans="1:5" hidden="1" x14ac:dyDescent="0.25">
      <c r="A17" s="5" t="s">
        <v>165</v>
      </c>
      <c r="B17" s="5">
        <v>1864</v>
      </c>
      <c r="C17" s="28">
        <v>-0.10316732000000001</v>
      </c>
      <c r="D17" s="28"/>
      <c r="E17" s="28"/>
    </row>
    <row r="18" spans="1:5" hidden="1" x14ac:dyDescent="0.25">
      <c r="A18" s="5" t="s">
        <v>165</v>
      </c>
      <c r="B18" s="5">
        <v>1865</v>
      </c>
      <c r="C18" s="28">
        <v>2.9816423000000002E-2</v>
      </c>
      <c r="D18" s="28"/>
      <c r="E18" s="28"/>
    </row>
    <row r="19" spans="1:5" hidden="1" x14ac:dyDescent="0.25">
      <c r="A19" s="5" t="s">
        <v>165</v>
      </c>
      <c r="B19" s="5">
        <v>1866</v>
      </c>
      <c r="C19" s="28">
        <v>2.1010253999999999E-2</v>
      </c>
      <c r="D19" s="28"/>
      <c r="E19" s="28"/>
    </row>
    <row r="20" spans="1:5" hidden="1" x14ac:dyDescent="0.25">
      <c r="A20" s="5" t="s">
        <v>165</v>
      </c>
      <c r="B20" s="5">
        <v>1867</v>
      </c>
      <c r="C20" s="28">
        <v>5.3036250000000002E-3</v>
      </c>
      <c r="D20" s="28"/>
      <c r="E20" s="28"/>
    </row>
    <row r="21" spans="1:5" hidden="1" x14ac:dyDescent="0.25">
      <c r="A21" s="5" t="s">
        <v>165</v>
      </c>
      <c r="B21" s="5">
        <v>1868</v>
      </c>
      <c r="C21" s="28">
        <v>1.0470603E-2</v>
      </c>
      <c r="D21" s="28"/>
      <c r="E21" s="28"/>
    </row>
    <row r="22" spans="1:5" hidden="1" x14ac:dyDescent="0.25">
      <c r="A22" s="5" t="s">
        <v>165</v>
      </c>
      <c r="B22" s="5">
        <v>1869</v>
      </c>
      <c r="C22" s="28">
        <v>4.5705799999999998E-2</v>
      </c>
      <c r="D22" s="28"/>
      <c r="E22" s="28"/>
    </row>
    <row r="23" spans="1:5" hidden="1" x14ac:dyDescent="0.25">
      <c r="A23" s="5" t="s">
        <v>165</v>
      </c>
      <c r="B23" s="5">
        <v>1870</v>
      </c>
      <c r="C23" s="28">
        <v>3.4370217000000002E-2</v>
      </c>
      <c r="D23" s="28"/>
      <c r="E23" s="28"/>
    </row>
    <row r="24" spans="1:5" hidden="1" x14ac:dyDescent="0.25">
      <c r="A24" s="5" t="s">
        <v>165</v>
      </c>
      <c r="B24" s="5">
        <v>1871</v>
      </c>
      <c r="C24" s="28">
        <v>-6.2650107000000003E-3</v>
      </c>
      <c r="D24" s="28"/>
      <c r="E24" s="28"/>
    </row>
    <row r="25" spans="1:5" hidden="1" x14ac:dyDescent="0.25">
      <c r="A25" s="5" t="s">
        <v>165</v>
      </c>
      <c r="B25" s="5">
        <v>1872</v>
      </c>
      <c r="C25" s="28">
        <v>3.4187170000000003E-2</v>
      </c>
      <c r="D25" s="28"/>
      <c r="E25" s="28"/>
    </row>
    <row r="26" spans="1:5" hidden="1" x14ac:dyDescent="0.25">
      <c r="A26" s="5" t="s">
        <v>165</v>
      </c>
      <c r="B26" s="5">
        <v>1873</v>
      </c>
      <c r="C26" s="28">
        <v>2.1000835999999998E-2</v>
      </c>
      <c r="D26" s="28"/>
      <c r="E26" s="28"/>
    </row>
    <row r="27" spans="1:5" hidden="1" x14ac:dyDescent="0.25">
      <c r="A27" s="5" t="s">
        <v>165</v>
      </c>
      <c r="B27" s="5">
        <v>1874</v>
      </c>
      <c r="C27" s="28">
        <v>-1.0953452000000001E-2</v>
      </c>
      <c r="D27" s="28"/>
      <c r="E27" s="28"/>
    </row>
    <row r="28" spans="1:5" hidden="1" x14ac:dyDescent="0.25">
      <c r="A28" s="5" t="s">
        <v>165</v>
      </c>
      <c r="B28" s="5">
        <v>1875</v>
      </c>
      <c r="C28" s="28">
        <v>-1.3328191E-2</v>
      </c>
      <c r="D28" s="28"/>
      <c r="E28" s="28"/>
    </row>
    <row r="29" spans="1:5" hidden="1" x14ac:dyDescent="0.25">
      <c r="A29" s="5" t="s">
        <v>165</v>
      </c>
      <c r="B29" s="5">
        <v>1876</v>
      </c>
      <c r="C29" s="28">
        <v>-6.1812159999999998E-2</v>
      </c>
      <c r="D29" s="28"/>
      <c r="E29" s="28"/>
    </row>
    <row r="30" spans="1:5" hidden="1" x14ac:dyDescent="0.25">
      <c r="A30" s="5" t="s">
        <v>165</v>
      </c>
      <c r="B30" s="5">
        <v>1877</v>
      </c>
      <c r="C30" s="28">
        <v>0.2611889</v>
      </c>
      <c r="D30" s="28"/>
      <c r="E30" s="28"/>
    </row>
    <row r="31" spans="1:5" hidden="1" x14ac:dyDescent="0.25">
      <c r="A31" s="5" t="s">
        <v>165</v>
      </c>
      <c r="B31" s="5">
        <v>1878</v>
      </c>
      <c r="C31" s="28">
        <v>0.35098255</v>
      </c>
      <c r="D31" s="28"/>
      <c r="E31" s="28"/>
    </row>
    <row r="32" spans="1:5" hidden="1" x14ac:dyDescent="0.25">
      <c r="A32" s="5" t="s">
        <v>165</v>
      </c>
      <c r="B32" s="5">
        <v>1879</v>
      </c>
      <c r="C32" s="28">
        <v>5.8663430000000003E-2</v>
      </c>
      <c r="D32" s="28"/>
      <c r="E32" s="28"/>
    </row>
    <row r="33" spans="1:5" hidden="1" x14ac:dyDescent="0.25">
      <c r="A33" s="5" t="s">
        <v>165</v>
      </c>
      <c r="B33" s="5">
        <v>1880</v>
      </c>
      <c r="C33" s="28">
        <v>4.6465699999999999E-2</v>
      </c>
      <c r="D33" s="28"/>
      <c r="E33" s="28"/>
    </row>
    <row r="34" spans="1:5" hidden="1" x14ac:dyDescent="0.25">
      <c r="A34" s="5" t="s">
        <v>165</v>
      </c>
      <c r="B34" s="5">
        <v>1881</v>
      </c>
      <c r="C34" s="28">
        <v>0.13005222</v>
      </c>
      <c r="D34" s="28"/>
      <c r="E34" s="28"/>
    </row>
    <row r="35" spans="1:5" hidden="1" x14ac:dyDescent="0.25">
      <c r="A35" s="5" t="s">
        <v>165</v>
      </c>
      <c r="B35" s="5">
        <v>1882</v>
      </c>
      <c r="C35" s="28">
        <v>6.6767670000000001E-2</v>
      </c>
      <c r="D35" s="28"/>
      <c r="E35" s="28"/>
    </row>
    <row r="36" spans="1:5" hidden="1" x14ac:dyDescent="0.25">
      <c r="A36" s="5" t="s">
        <v>165</v>
      </c>
      <c r="B36" s="5">
        <v>1883</v>
      </c>
      <c r="C36" s="28">
        <v>1.5823337999999999E-2</v>
      </c>
      <c r="D36" s="28"/>
      <c r="E36" s="28"/>
    </row>
    <row r="37" spans="1:5" hidden="1" x14ac:dyDescent="0.25">
      <c r="A37" s="5" t="s">
        <v>165</v>
      </c>
      <c r="B37" s="5">
        <v>1884</v>
      </c>
      <c r="C37" s="28">
        <v>-0.13002232</v>
      </c>
      <c r="D37" s="28"/>
      <c r="E37" s="28"/>
    </row>
    <row r="38" spans="1:5" hidden="1" x14ac:dyDescent="0.25">
      <c r="A38" s="5" t="s">
        <v>165</v>
      </c>
      <c r="B38" s="5">
        <v>1885</v>
      </c>
      <c r="C38" s="28">
        <v>-0.108825825</v>
      </c>
      <c r="D38" s="28"/>
      <c r="E38" s="28"/>
    </row>
    <row r="39" spans="1:5" hidden="1" x14ac:dyDescent="0.25">
      <c r="A39" s="5" t="s">
        <v>165</v>
      </c>
      <c r="B39" s="5">
        <v>1886</v>
      </c>
      <c r="C39" s="28">
        <v>-5.8605876000000001E-2</v>
      </c>
      <c r="D39" s="28"/>
      <c r="E39" s="28"/>
    </row>
    <row r="40" spans="1:5" hidden="1" x14ac:dyDescent="0.25">
      <c r="A40" s="5" t="s">
        <v>165</v>
      </c>
      <c r="B40" s="5">
        <v>1887</v>
      </c>
      <c r="C40" s="28">
        <v>-0.13648801999999999</v>
      </c>
      <c r="D40" s="28"/>
      <c r="E40" s="28"/>
    </row>
    <row r="41" spans="1:5" hidden="1" x14ac:dyDescent="0.25">
      <c r="A41" s="5" t="s">
        <v>165</v>
      </c>
      <c r="B41" s="5">
        <v>1888</v>
      </c>
      <c r="C41" s="28">
        <v>-1.7081137999999999E-2</v>
      </c>
      <c r="D41" s="28"/>
      <c r="E41" s="28"/>
    </row>
    <row r="42" spans="1:5" hidden="1" x14ac:dyDescent="0.25">
      <c r="A42" s="5" t="s">
        <v>165</v>
      </c>
      <c r="B42" s="5">
        <v>1889</v>
      </c>
      <c r="C42" s="28">
        <v>0.11240219</v>
      </c>
      <c r="D42" s="28"/>
      <c r="E42" s="28"/>
    </row>
    <row r="43" spans="1:5" hidden="1" x14ac:dyDescent="0.25">
      <c r="A43" s="5" t="s">
        <v>165</v>
      </c>
      <c r="B43" s="5">
        <v>1890</v>
      </c>
      <c r="C43" s="28">
        <v>-0.14456042999999999</v>
      </c>
      <c r="D43" s="28"/>
      <c r="E43" s="28"/>
    </row>
    <row r="44" spans="1:5" hidden="1" x14ac:dyDescent="0.25">
      <c r="A44" s="5" t="s">
        <v>165</v>
      </c>
      <c r="B44" s="5">
        <v>1891</v>
      </c>
      <c r="C44" s="28">
        <v>-3.9017197000000003E-2</v>
      </c>
      <c r="D44" s="28"/>
      <c r="E44" s="28"/>
    </row>
    <row r="45" spans="1:5" hidden="1" x14ac:dyDescent="0.25">
      <c r="A45" s="5" t="s">
        <v>165</v>
      </c>
      <c r="B45" s="5">
        <v>1892</v>
      </c>
      <c r="C45" s="28">
        <v>-0.14526078000000001</v>
      </c>
      <c r="D45" s="28"/>
      <c r="E45" s="28"/>
    </row>
    <row r="46" spans="1:5" hidden="1" x14ac:dyDescent="0.25">
      <c r="A46" s="5" t="s">
        <v>165</v>
      </c>
      <c r="B46" s="5">
        <v>1893</v>
      </c>
      <c r="C46" s="28">
        <v>-0.13232147999999999</v>
      </c>
      <c r="D46" s="28"/>
      <c r="E46" s="28"/>
    </row>
    <row r="47" spans="1:5" hidden="1" x14ac:dyDescent="0.25">
      <c r="A47" s="5" t="s">
        <v>165</v>
      </c>
      <c r="B47" s="5">
        <v>1894</v>
      </c>
      <c r="C47" s="28">
        <v>-0.12146618000000001</v>
      </c>
      <c r="D47" s="28"/>
      <c r="E47" s="28"/>
    </row>
    <row r="48" spans="1:5" hidden="1" x14ac:dyDescent="0.25">
      <c r="A48" s="5" t="s">
        <v>165</v>
      </c>
      <c r="B48" s="5">
        <v>1895</v>
      </c>
      <c r="C48" s="28">
        <v>-8.6453849999999999E-2</v>
      </c>
      <c r="D48" s="28"/>
      <c r="E48" s="28"/>
    </row>
    <row r="49" spans="1:5" hidden="1" x14ac:dyDescent="0.25">
      <c r="A49" s="5" t="s">
        <v>165</v>
      </c>
      <c r="B49" s="5">
        <v>1896</v>
      </c>
      <c r="C49" s="28">
        <v>7.8290470000000001E-2</v>
      </c>
      <c r="D49" s="28"/>
      <c r="E49" s="28"/>
    </row>
    <row r="50" spans="1:5" hidden="1" x14ac:dyDescent="0.25">
      <c r="A50" s="5" t="s">
        <v>165</v>
      </c>
      <c r="B50" s="5">
        <v>1897</v>
      </c>
      <c r="C50" s="28">
        <v>0.102497585</v>
      </c>
      <c r="D50" s="28"/>
      <c r="E50" s="28"/>
    </row>
    <row r="51" spans="1:5" hidden="1" x14ac:dyDescent="0.25">
      <c r="A51" s="5" t="s">
        <v>165</v>
      </c>
      <c r="B51" s="5">
        <v>1898</v>
      </c>
      <c r="C51" s="28">
        <v>-0.12349438</v>
      </c>
      <c r="D51" s="28"/>
      <c r="E51" s="28"/>
    </row>
    <row r="52" spans="1:5" hidden="1" x14ac:dyDescent="0.25">
      <c r="A52" s="5" t="s">
        <v>165</v>
      </c>
      <c r="B52" s="5">
        <v>1899</v>
      </c>
      <c r="C52" s="28">
        <v>6.8641044000000003E-3</v>
      </c>
      <c r="D52" s="28"/>
      <c r="E52" s="28"/>
    </row>
    <row r="53" spans="1:5" hidden="1" x14ac:dyDescent="0.25">
      <c r="A53" s="5" t="s">
        <v>165</v>
      </c>
      <c r="B53" s="5">
        <v>1900</v>
      </c>
      <c r="C53" s="28">
        <v>0.12780385</v>
      </c>
      <c r="D53" s="28"/>
      <c r="E53" s="28"/>
    </row>
    <row r="54" spans="1:5" hidden="1" x14ac:dyDescent="0.25">
      <c r="A54" s="5" t="s">
        <v>165</v>
      </c>
      <c r="B54" s="5">
        <v>1901</v>
      </c>
      <c r="C54" s="28">
        <v>6.8887509999999999E-2</v>
      </c>
      <c r="D54" s="28"/>
      <c r="E54" s="28"/>
    </row>
    <row r="55" spans="1:5" hidden="1" x14ac:dyDescent="0.25">
      <c r="A55" s="5" t="s">
        <v>165</v>
      </c>
      <c r="B55" s="5">
        <v>1902</v>
      </c>
      <c r="C55" s="28">
        <v>-7.6658779999999996E-2</v>
      </c>
      <c r="D55" s="28"/>
      <c r="E55" s="28"/>
    </row>
    <row r="56" spans="1:5" hidden="1" x14ac:dyDescent="0.25">
      <c r="A56" s="5" t="s">
        <v>165</v>
      </c>
      <c r="B56" s="5">
        <v>1903</v>
      </c>
      <c r="C56" s="28">
        <v>-0.17098936000000001</v>
      </c>
      <c r="D56" s="28"/>
      <c r="E56" s="28"/>
    </row>
    <row r="57" spans="1:5" hidden="1" x14ac:dyDescent="0.25">
      <c r="A57" s="5" t="s">
        <v>165</v>
      </c>
      <c r="B57" s="5">
        <v>1904</v>
      </c>
      <c r="C57" s="28">
        <v>-0.23521331000000001</v>
      </c>
      <c r="D57" s="28"/>
      <c r="E57" s="28"/>
    </row>
    <row r="58" spans="1:5" hidden="1" x14ac:dyDescent="0.25">
      <c r="A58" s="5" t="s">
        <v>165</v>
      </c>
      <c r="B58" s="5">
        <v>1905</v>
      </c>
      <c r="C58" s="28">
        <v>-4.5495476999999999E-2</v>
      </c>
      <c r="D58" s="28"/>
      <c r="E58" s="28"/>
    </row>
    <row r="59" spans="1:5" hidden="1" x14ac:dyDescent="0.25">
      <c r="A59" s="5" t="s">
        <v>165</v>
      </c>
      <c r="B59" s="5">
        <v>1906</v>
      </c>
      <c r="C59" s="28">
        <v>4.3188962999999997E-2</v>
      </c>
      <c r="D59" s="28"/>
      <c r="E59" s="28"/>
    </row>
    <row r="60" spans="1:5" hidden="1" x14ac:dyDescent="0.25">
      <c r="A60" s="5" t="s">
        <v>165</v>
      </c>
      <c r="B60" s="5">
        <v>1907</v>
      </c>
      <c r="C60" s="28">
        <v>-0.14177856</v>
      </c>
      <c r="D60" s="28"/>
      <c r="E60" s="28"/>
    </row>
    <row r="61" spans="1:5" hidden="1" x14ac:dyDescent="0.25">
      <c r="A61" s="5" t="s">
        <v>165</v>
      </c>
      <c r="B61" s="5">
        <v>1908</v>
      </c>
      <c r="C61" s="28">
        <v>-0.15152194999999999</v>
      </c>
      <c r="D61" s="28"/>
      <c r="E61" s="28"/>
    </row>
    <row r="62" spans="1:5" hidden="1" x14ac:dyDescent="0.25">
      <c r="A62" s="5" t="s">
        <v>165</v>
      </c>
      <c r="B62" s="5">
        <v>1909</v>
      </c>
      <c r="C62" s="28">
        <v>-0.1733894</v>
      </c>
      <c r="D62" s="28"/>
      <c r="E62" s="28"/>
    </row>
    <row r="63" spans="1:5" hidden="1" x14ac:dyDescent="0.25">
      <c r="A63" s="5" t="s">
        <v>165</v>
      </c>
      <c r="B63" s="5">
        <v>1910</v>
      </c>
      <c r="C63" s="28">
        <v>-0.16861174000000001</v>
      </c>
      <c r="D63" s="28"/>
      <c r="E63" s="28"/>
    </row>
    <row r="64" spans="1:5" hidden="1" x14ac:dyDescent="0.25">
      <c r="A64" s="5" t="s">
        <v>165</v>
      </c>
      <c r="B64" s="5">
        <v>1911</v>
      </c>
      <c r="C64" s="28">
        <v>-0.17678126999999999</v>
      </c>
      <c r="D64" s="28"/>
      <c r="E64" s="28"/>
    </row>
    <row r="65" spans="1:5" hidden="1" x14ac:dyDescent="0.25">
      <c r="A65" s="5" t="s">
        <v>165</v>
      </c>
      <c r="B65" s="5">
        <v>1912</v>
      </c>
      <c r="C65" s="28">
        <v>-0.11324089</v>
      </c>
      <c r="D65" s="28"/>
      <c r="E65" s="28"/>
    </row>
    <row r="66" spans="1:5" hidden="1" x14ac:dyDescent="0.25">
      <c r="A66" s="5" t="s">
        <v>165</v>
      </c>
      <c r="B66" s="5">
        <v>1913</v>
      </c>
      <c r="C66" s="28">
        <v>-0.10471334</v>
      </c>
      <c r="D66" s="28"/>
      <c r="E66" s="28"/>
    </row>
    <row r="67" spans="1:5" hidden="1" x14ac:dyDescent="0.25">
      <c r="A67" s="5" t="s">
        <v>165</v>
      </c>
      <c r="B67" s="5">
        <v>1914</v>
      </c>
      <c r="C67" s="28">
        <v>9.9861179999999994E-2</v>
      </c>
      <c r="D67" s="28"/>
      <c r="E67" s="28"/>
    </row>
    <row r="68" spans="1:5" hidden="1" x14ac:dyDescent="0.25">
      <c r="A68" s="5" t="s">
        <v>165</v>
      </c>
      <c r="B68" s="5">
        <v>1915</v>
      </c>
      <c r="C68" s="28">
        <v>0.17062554999999999</v>
      </c>
      <c r="D68" s="28"/>
      <c r="E68" s="28"/>
    </row>
    <row r="69" spans="1:5" hidden="1" x14ac:dyDescent="0.25">
      <c r="A69" s="5" t="s">
        <v>165</v>
      </c>
      <c r="B69" s="5">
        <v>1916</v>
      </c>
      <c r="C69" s="28">
        <v>-5.7725395999999998E-2</v>
      </c>
      <c r="D69" s="28"/>
      <c r="E69" s="28"/>
    </row>
    <row r="70" spans="1:5" hidden="1" x14ac:dyDescent="0.25">
      <c r="A70" s="5" t="s">
        <v>165</v>
      </c>
      <c r="B70" s="5">
        <v>1917</v>
      </c>
      <c r="C70" s="28">
        <v>-0.18052193999999999</v>
      </c>
      <c r="D70" s="28"/>
      <c r="E70" s="28"/>
    </row>
    <row r="71" spans="1:5" hidden="1" x14ac:dyDescent="0.25">
      <c r="A71" s="5" t="s">
        <v>165</v>
      </c>
      <c r="B71" s="5">
        <v>1918</v>
      </c>
      <c r="C71" s="28">
        <v>-6.2066343000000003E-2</v>
      </c>
      <c r="D71" s="28"/>
      <c r="E71" s="28"/>
    </row>
    <row r="72" spans="1:5" hidden="1" x14ac:dyDescent="0.25">
      <c r="A72" s="5" t="s">
        <v>165</v>
      </c>
      <c r="B72" s="5">
        <v>1919</v>
      </c>
      <c r="C72" s="28">
        <v>3.7008676999999997E-2</v>
      </c>
      <c r="D72" s="28"/>
      <c r="E72" s="28"/>
    </row>
    <row r="73" spans="1:5" hidden="1" x14ac:dyDescent="0.25">
      <c r="A73" s="5" t="s">
        <v>165</v>
      </c>
      <c r="B73" s="5">
        <v>1920</v>
      </c>
      <c r="C73" s="28">
        <v>6.3942680000000002E-2</v>
      </c>
      <c r="D73" s="28"/>
      <c r="E73" s="28"/>
    </row>
    <row r="74" spans="1:5" hidden="1" x14ac:dyDescent="0.25">
      <c r="A74" s="5" t="s">
        <v>165</v>
      </c>
      <c r="B74" s="5">
        <v>1921</v>
      </c>
      <c r="C74" s="28">
        <v>0.121853404</v>
      </c>
      <c r="D74" s="28"/>
      <c r="E74" s="28"/>
    </row>
    <row r="75" spans="1:5" hidden="1" x14ac:dyDescent="0.25">
      <c r="A75" s="5" t="s">
        <v>165</v>
      </c>
      <c r="B75" s="5">
        <v>1922</v>
      </c>
      <c r="C75" s="28">
        <v>2.3284052E-2</v>
      </c>
      <c r="D75" s="28"/>
      <c r="E75" s="28"/>
    </row>
    <row r="76" spans="1:5" hidden="1" x14ac:dyDescent="0.25">
      <c r="A76" s="5" t="s">
        <v>165</v>
      </c>
      <c r="B76" s="5">
        <v>1923</v>
      </c>
      <c r="C76" s="28">
        <v>4.4615870000000002E-2</v>
      </c>
      <c r="D76" s="28"/>
      <c r="E76" s="28"/>
    </row>
    <row r="77" spans="1:5" hidden="1" x14ac:dyDescent="0.25">
      <c r="A77" s="5" t="s">
        <v>165</v>
      </c>
      <c r="B77" s="5">
        <v>1924</v>
      </c>
      <c r="C77" s="28">
        <v>5.0496046000000003E-2</v>
      </c>
      <c r="D77" s="28"/>
      <c r="E77" s="28"/>
    </row>
    <row r="78" spans="1:5" hidden="1" x14ac:dyDescent="0.25">
      <c r="A78" s="5" t="s">
        <v>165</v>
      </c>
      <c r="B78" s="5">
        <v>1925</v>
      </c>
      <c r="C78" s="28">
        <v>8.0155770000000001E-2</v>
      </c>
      <c r="D78" s="28"/>
      <c r="E78" s="28"/>
    </row>
    <row r="79" spans="1:5" hidden="1" x14ac:dyDescent="0.25">
      <c r="A79" s="5" t="s">
        <v>165</v>
      </c>
      <c r="B79" s="5">
        <v>1926</v>
      </c>
      <c r="C79" s="28">
        <v>0.23974274000000001</v>
      </c>
      <c r="D79" s="28"/>
      <c r="E79" s="28"/>
    </row>
    <row r="80" spans="1:5" hidden="1" x14ac:dyDescent="0.25">
      <c r="A80" s="5" t="s">
        <v>165</v>
      </c>
      <c r="B80" s="5">
        <v>1927</v>
      </c>
      <c r="C80" s="28">
        <v>0.13318415</v>
      </c>
      <c r="D80" s="28"/>
      <c r="E80" s="28"/>
    </row>
    <row r="81" spans="1:5" hidden="1" x14ac:dyDescent="0.25">
      <c r="A81" s="5" t="s">
        <v>165</v>
      </c>
      <c r="B81" s="5">
        <v>1928</v>
      </c>
      <c r="C81" s="28">
        <v>0.15583193000000001</v>
      </c>
      <c r="D81" s="28"/>
      <c r="E81" s="28"/>
    </row>
    <row r="82" spans="1:5" hidden="1" x14ac:dyDescent="0.25">
      <c r="A82" s="5" t="s">
        <v>165</v>
      </c>
      <c r="B82" s="5">
        <v>1929</v>
      </c>
      <c r="C82" s="28">
        <v>-3.0145284000000001E-2</v>
      </c>
      <c r="D82" s="28"/>
      <c r="E82" s="28"/>
    </row>
    <row r="83" spans="1:5" hidden="1" x14ac:dyDescent="0.25">
      <c r="A83" s="5" t="s">
        <v>165</v>
      </c>
      <c r="B83" s="5">
        <v>1930</v>
      </c>
      <c r="C83" s="28">
        <v>0.18549231999999999</v>
      </c>
      <c r="D83" s="28"/>
      <c r="E83" s="28"/>
    </row>
    <row r="84" spans="1:5" hidden="1" x14ac:dyDescent="0.25">
      <c r="A84" s="5" t="s">
        <v>165</v>
      </c>
      <c r="B84" s="5">
        <v>1931</v>
      </c>
      <c r="C84" s="28">
        <v>0.25890007999999998</v>
      </c>
      <c r="D84" s="28"/>
      <c r="E84" s="28"/>
    </row>
    <row r="85" spans="1:5" hidden="1" x14ac:dyDescent="0.25">
      <c r="A85" s="5" t="s">
        <v>165</v>
      </c>
      <c r="B85" s="5">
        <v>1932</v>
      </c>
      <c r="C85" s="28">
        <v>0.21683604000000001</v>
      </c>
      <c r="D85" s="28"/>
      <c r="E85" s="28"/>
    </row>
    <row r="86" spans="1:5" hidden="1" x14ac:dyDescent="0.25">
      <c r="A86" s="5" t="s">
        <v>165</v>
      </c>
      <c r="B86" s="5">
        <v>1933</v>
      </c>
      <c r="C86" s="28">
        <v>3.9953324999999998E-2</v>
      </c>
      <c r="D86" s="28"/>
      <c r="E86" s="28"/>
    </row>
    <row r="87" spans="1:5" hidden="1" x14ac:dyDescent="0.25">
      <c r="A87" s="5" t="s">
        <v>165</v>
      </c>
      <c r="B87" s="5">
        <v>1934</v>
      </c>
      <c r="C87" s="28">
        <v>0.18796089999999999</v>
      </c>
      <c r="D87" s="28"/>
      <c r="E87" s="28"/>
    </row>
    <row r="88" spans="1:5" hidden="1" x14ac:dyDescent="0.25">
      <c r="A88" s="5" t="s">
        <v>165</v>
      </c>
      <c r="B88" s="5">
        <v>1935</v>
      </c>
      <c r="C88" s="28">
        <v>0.15623851</v>
      </c>
      <c r="D88" s="28"/>
      <c r="E88" s="28"/>
    </row>
    <row r="89" spans="1:5" hidden="1" x14ac:dyDescent="0.25">
      <c r="A89" s="5" t="s">
        <v>165</v>
      </c>
      <c r="B89" s="5">
        <v>1936</v>
      </c>
      <c r="C89" s="28">
        <v>0.1927768</v>
      </c>
      <c r="D89" s="28"/>
      <c r="E89" s="28"/>
    </row>
    <row r="90" spans="1:5" hidden="1" x14ac:dyDescent="0.25">
      <c r="A90" s="5" t="s">
        <v>165</v>
      </c>
      <c r="B90" s="5">
        <v>1937</v>
      </c>
      <c r="C90" s="28">
        <v>0.34309879999999998</v>
      </c>
      <c r="D90" s="28"/>
      <c r="E90" s="28"/>
    </row>
    <row r="91" spans="1:5" hidden="1" x14ac:dyDescent="0.25">
      <c r="A91" s="5" t="s">
        <v>165</v>
      </c>
      <c r="B91" s="5">
        <v>1938</v>
      </c>
      <c r="C91" s="28">
        <v>0.35009699999999999</v>
      </c>
      <c r="D91" s="28"/>
      <c r="E91" s="28"/>
    </row>
    <row r="92" spans="1:5" hidden="1" x14ac:dyDescent="0.25">
      <c r="A92" s="5" t="s">
        <v>165</v>
      </c>
      <c r="B92" s="5">
        <v>1939</v>
      </c>
      <c r="C92" s="28">
        <v>0.32150054</v>
      </c>
      <c r="D92" s="28"/>
      <c r="E92" s="28"/>
    </row>
    <row r="93" spans="1:5" hidden="1" x14ac:dyDescent="0.25">
      <c r="A93" s="5" t="s">
        <v>165</v>
      </c>
      <c r="B93" s="5">
        <v>1940</v>
      </c>
      <c r="C93" s="28">
        <v>0.43823355000000003</v>
      </c>
      <c r="D93" s="28"/>
      <c r="E93" s="28"/>
    </row>
    <row r="94" spans="1:5" hidden="1" x14ac:dyDescent="0.25">
      <c r="A94" s="5" t="s">
        <v>165</v>
      </c>
      <c r="B94" s="5">
        <v>1941</v>
      </c>
      <c r="C94" s="28">
        <v>0.40042704000000001</v>
      </c>
      <c r="D94" s="28"/>
      <c r="E94" s="28"/>
    </row>
    <row r="95" spans="1:5" hidden="1" x14ac:dyDescent="0.25">
      <c r="A95" s="5" t="s">
        <v>165</v>
      </c>
      <c r="B95" s="5">
        <v>1942</v>
      </c>
      <c r="C95" s="28">
        <v>0.36370382000000001</v>
      </c>
      <c r="D95" s="28"/>
      <c r="E95" s="28"/>
    </row>
    <row r="96" spans="1:5" hidden="1" x14ac:dyDescent="0.25">
      <c r="A96" s="5" t="s">
        <v>165</v>
      </c>
      <c r="B96" s="5">
        <v>1943</v>
      </c>
      <c r="C96" s="28">
        <v>0.36871934000000001</v>
      </c>
      <c r="D96" s="28"/>
      <c r="E96" s="28"/>
    </row>
    <row r="97" spans="1:5" hidden="1" x14ac:dyDescent="0.25">
      <c r="A97" s="5" t="s">
        <v>165</v>
      </c>
      <c r="B97" s="5">
        <v>1944</v>
      </c>
      <c r="C97" s="28">
        <v>0.50640289999999999</v>
      </c>
      <c r="D97" s="28"/>
      <c r="E97" s="28"/>
    </row>
    <row r="98" spans="1:5" hidden="1" x14ac:dyDescent="0.25">
      <c r="A98" s="5" t="s">
        <v>165</v>
      </c>
      <c r="B98" s="5">
        <v>1945</v>
      </c>
      <c r="C98" s="28">
        <v>0.40538610000000003</v>
      </c>
      <c r="D98" s="28"/>
      <c r="E98" s="28"/>
    </row>
    <row r="99" spans="1:5" hidden="1" x14ac:dyDescent="0.25">
      <c r="A99" s="5" t="s">
        <v>165</v>
      </c>
      <c r="B99" s="5">
        <v>1946</v>
      </c>
      <c r="C99" s="28">
        <v>0.24348313999999999</v>
      </c>
      <c r="D99" s="28"/>
      <c r="E99" s="28"/>
    </row>
    <row r="100" spans="1:5" hidden="1" x14ac:dyDescent="0.25">
      <c r="A100" s="5" t="s">
        <v>165</v>
      </c>
      <c r="B100" s="5">
        <v>1947</v>
      </c>
      <c r="C100" s="28">
        <v>0.27109214999999998</v>
      </c>
      <c r="D100" s="28"/>
      <c r="E100" s="28"/>
    </row>
    <row r="101" spans="1:5" hidden="1" x14ac:dyDescent="0.25">
      <c r="A101" s="5" t="s">
        <v>165</v>
      </c>
      <c r="B101" s="5">
        <v>1948</v>
      </c>
      <c r="C101" s="28">
        <v>0.23763648000000001</v>
      </c>
      <c r="D101" s="28"/>
      <c r="E101" s="28"/>
    </row>
    <row r="102" spans="1:5" hidden="1" x14ac:dyDescent="0.25">
      <c r="A102" s="5" t="s">
        <v>165</v>
      </c>
      <c r="B102" s="5">
        <v>1949</v>
      </c>
      <c r="C102" s="28">
        <v>0.21849552</v>
      </c>
      <c r="D102" s="28"/>
      <c r="E102" s="28"/>
    </row>
    <row r="103" spans="1:5" hidden="1" x14ac:dyDescent="0.25">
      <c r="A103" s="5" t="s">
        <v>165</v>
      </c>
      <c r="B103" s="5">
        <v>1950</v>
      </c>
      <c r="C103" s="28">
        <v>0.13567593999999999</v>
      </c>
      <c r="D103" s="28"/>
      <c r="E103" s="28"/>
    </row>
    <row r="104" spans="1:5" hidden="1" x14ac:dyDescent="0.25">
      <c r="A104" s="5" t="s">
        <v>165</v>
      </c>
      <c r="B104" s="5">
        <v>1951</v>
      </c>
      <c r="C104" s="28">
        <v>0.30114380000000002</v>
      </c>
      <c r="D104" s="28"/>
      <c r="E104" s="28"/>
    </row>
    <row r="105" spans="1:5" hidden="1" x14ac:dyDescent="0.25">
      <c r="A105" s="5" t="s">
        <v>165</v>
      </c>
      <c r="B105" s="5">
        <v>1952</v>
      </c>
      <c r="C105" s="28">
        <v>0.3776523</v>
      </c>
      <c r="D105" s="28"/>
      <c r="E105" s="28"/>
    </row>
    <row r="106" spans="1:5" hidden="1" x14ac:dyDescent="0.25">
      <c r="A106" s="5" t="s">
        <v>165</v>
      </c>
      <c r="B106" s="5">
        <v>1953</v>
      </c>
      <c r="C106" s="28">
        <v>0.4399285</v>
      </c>
      <c r="D106" s="28"/>
      <c r="E106" s="28"/>
    </row>
    <row r="107" spans="1:5" hidden="1" x14ac:dyDescent="0.25">
      <c r="A107" s="5" t="s">
        <v>165</v>
      </c>
      <c r="B107" s="5">
        <v>1954</v>
      </c>
      <c r="C107" s="28">
        <v>0.24554751999999999</v>
      </c>
      <c r="D107" s="28"/>
      <c r="E107" s="28"/>
    </row>
    <row r="108" spans="1:5" hidden="1" x14ac:dyDescent="0.25">
      <c r="A108" s="5" t="s">
        <v>165</v>
      </c>
      <c r="B108" s="5">
        <v>1955</v>
      </c>
      <c r="C108" s="28">
        <v>0.16498779999999999</v>
      </c>
      <c r="D108" s="28"/>
      <c r="E108" s="28"/>
    </row>
    <row r="109" spans="1:5" hidden="1" x14ac:dyDescent="0.25">
      <c r="A109" s="5" t="s">
        <v>165</v>
      </c>
      <c r="B109" s="5">
        <v>1956</v>
      </c>
      <c r="C109" s="28">
        <v>9.9132129999999999E-2</v>
      </c>
      <c r="D109" s="28"/>
      <c r="E109" s="28"/>
    </row>
    <row r="110" spans="1:5" hidden="1" x14ac:dyDescent="0.25">
      <c r="A110" s="5" t="s">
        <v>165</v>
      </c>
      <c r="B110" s="5">
        <v>1957</v>
      </c>
      <c r="C110" s="28">
        <v>0.32696282999999998</v>
      </c>
      <c r="D110" s="28"/>
      <c r="E110" s="28"/>
    </row>
    <row r="111" spans="1:5" hidden="1" x14ac:dyDescent="0.25">
      <c r="A111" s="5" t="s">
        <v>165</v>
      </c>
      <c r="B111" s="5">
        <v>1958</v>
      </c>
      <c r="C111" s="28">
        <v>0.3446652</v>
      </c>
      <c r="D111" s="28"/>
      <c r="E111" s="28"/>
    </row>
    <row r="112" spans="1:5" hidden="1" x14ac:dyDescent="0.25">
      <c r="A112" s="5" t="s">
        <v>165</v>
      </c>
      <c r="B112" s="5">
        <v>1959</v>
      </c>
      <c r="C112" s="28">
        <v>0.31429294000000002</v>
      </c>
      <c r="D112" s="28"/>
      <c r="E112" s="28"/>
    </row>
    <row r="113" spans="1:24" hidden="1" x14ac:dyDescent="0.25">
      <c r="A113" s="5" t="s">
        <v>165</v>
      </c>
      <c r="B113" s="5">
        <v>1960</v>
      </c>
      <c r="C113" s="28">
        <v>0.24683817</v>
      </c>
      <c r="D113" s="28"/>
      <c r="E113" s="28"/>
    </row>
    <row r="114" spans="1:24" hidden="1" x14ac:dyDescent="0.25">
      <c r="A114" s="5" t="s">
        <v>165</v>
      </c>
      <c r="B114" s="5">
        <v>1961</v>
      </c>
      <c r="C114" s="28">
        <v>0.34229797000000001</v>
      </c>
      <c r="D114" s="28"/>
      <c r="E114" s="28"/>
    </row>
    <row r="115" spans="1:24" hidden="1" x14ac:dyDescent="0.25">
      <c r="A115" s="5" t="s">
        <v>165</v>
      </c>
      <c r="B115" s="5">
        <v>1962</v>
      </c>
      <c r="C115" s="28">
        <v>0.29825502999999998</v>
      </c>
      <c r="D115" s="28"/>
      <c r="E115" s="28"/>
    </row>
    <row r="116" spans="1:24" hidden="1" x14ac:dyDescent="0.25">
      <c r="A116" s="5" t="s">
        <v>165</v>
      </c>
      <c r="B116" s="5">
        <v>1963</v>
      </c>
      <c r="C116" s="28">
        <v>0.32548714000000001</v>
      </c>
      <c r="D116" s="28"/>
      <c r="E116" s="28"/>
    </row>
    <row r="117" spans="1:24" hidden="1" x14ac:dyDescent="0.25">
      <c r="A117" s="5" t="s">
        <v>165</v>
      </c>
      <c r="B117" s="5">
        <v>1964</v>
      </c>
      <c r="C117" s="28">
        <v>5.6436214999999998E-2</v>
      </c>
      <c r="D117" s="28"/>
      <c r="E117" s="28"/>
    </row>
    <row r="118" spans="1:24" hidden="1" x14ac:dyDescent="0.25">
      <c r="A118" s="5" t="s">
        <v>165</v>
      </c>
      <c r="B118" s="5">
        <v>1965</v>
      </c>
      <c r="C118" s="28">
        <v>0.15787726999999999</v>
      </c>
      <c r="D118" s="28"/>
      <c r="E118" s="28"/>
    </row>
    <row r="119" spans="1:24" hidden="1" x14ac:dyDescent="0.25">
      <c r="A119" s="5" t="s">
        <v>165</v>
      </c>
      <c r="B119" s="5">
        <v>1966</v>
      </c>
      <c r="C119" s="28">
        <v>0.21340013999999999</v>
      </c>
      <c r="D119" s="28"/>
      <c r="E119" s="28"/>
    </row>
    <row r="120" spans="1:24" hidden="1" x14ac:dyDescent="0.25">
      <c r="A120" s="5" t="s">
        <v>165</v>
      </c>
      <c r="B120" s="5">
        <v>1967</v>
      </c>
      <c r="C120" s="28">
        <v>0.24475846000000001</v>
      </c>
      <c r="D120" s="28"/>
      <c r="E120" s="28"/>
    </row>
    <row r="121" spans="1:24" hidden="1" x14ac:dyDescent="0.25">
      <c r="A121" s="5" t="s">
        <v>165</v>
      </c>
      <c r="B121" s="5">
        <v>1968</v>
      </c>
      <c r="C121" s="28">
        <v>0.19365019</v>
      </c>
      <c r="D121" s="28"/>
      <c r="E121" s="28"/>
    </row>
    <row r="122" spans="1:24" hidden="1" x14ac:dyDescent="0.25">
      <c r="A122" s="5" t="s">
        <v>165</v>
      </c>
      <c r="B122" s="5">
        <v>1969</v>
      </c>
      <c r="C122" s="28">
        <v>0.33091152000000001</v>
      </c>
      <c r="D122" s="28"/>
      <c r="E122" s="28"/>
    </row>
    <row r="123" spans="1:24" x14ac:dyDescent="0.25">
      <c r="A123" s="5" t="s">
        <v>165</v>
      </c>
      <c r="B123" s="5">
        <v>1970</v>
      </c>
      <c r="C123" s="28">
        <v>0.27723365999999999</v>
      </c>
      <c r="D123" s="28">
        <f>C123</f>
        <v>0.27723365999999999</v>
      </c>
      <c r="E123" s="28">
        <f>C123-D123</f>
        <v>0</v>
      </c>
      <c r="F123" s="2">
        <f>IF(E123*(xd!$E$16+xd!$E$17)*'d5'!B5/1000000000000&lt;0,0,E123*(xd!$E$16+xd!$E$17)*'d5'!B5/1000000000000)</f>
        <v>0</v>
      </c>
      <c r="G123" s="2">
        <f>IF(E123*(xd!$E$16+xd!$E$17)*dd5d!C5/1000000000000&lt;0,0,E123*(xd!$E$16+xd!$E$17)*dd5d!C5/1000000000000)</f>
        <v>0</v>
      </c>
      <c r="H123" s="2">
        <f>IF(E123*(xd!$E$16+xd!$E$17)*dd5d!D5/1000000000000&lt;0,0,E123*(xd!$E$16+xd!$E$17)*dd5d!D5/1000000000000)</f>
        <v>0</v>
      </c>
      <c r="I123" s="2">
        <f>IF(E123*(xd!$E$16+xd!$E$17)*dd5d!E5/1000000000000&lt;0,0,E123*(xd!$E$16+xd!$E$17)*dd5d!E5/1000000000000)</f>
        <v>0</v>
      </c>
      <c r="J123" s="2">
        <f>IF(E123*(xd!$E$16+xd!$E$17)*dd5d!F5/1000000000000&lt;0,0,E123*(xd!$E$16+xd!$E$17)*dd5d!F5/1000000000000)</f>
        <v>0</v>
      </c>
      <c r="K123" s="2">
        <f>IF(E123*(xd!$E$16+xd!$E$17)*dd5d!G5/1000000000000&lt;0,0,E123*(xd!$E$16+xd!$E$17)*dd5d!G5/1000000000000)</f>
        <v>0</v>
      </c>
      <c r="L123" s="2">
        <f>IF(E123*(xd!$E$16+xd!$E$17)*dd5d!H5/1000000000000&lt;0,0,E123*(xd!$E$16+xd!$E$17)*dd5d!H5/1000000000000)</f>
        <v>0</v>
      </c>
      <c r="M123" s="2">
        <f>IF(E123*(xd!$E$16+xd!$E$17)*dd5d!I5/1000000000000&lt;0,0,E123*(xd!$E$16+xd!$E$17)*dd5d!I5/1000000000000)</f>
        <v>0</v>
      </c>
      <c r="N123" s="2">
        <f>IF(E123*(xd!$E$16+xd!$E$17)*dd5d!J5/1000000000000&lt;0,0,E123*(xd!$E$16+xd!$E$17)*dd5d!J5/1000000000000)</f>
        <v>0</v>
      </c>
      <c r="O123" s="33">
        <f>SUM(G123:N123)</f>
        <v>0</v>
      </c>
      <c r="P123" s="101">
        <f>O123/('d5'!B5/1000000000000)</f>
        <v>0</v>
      </c>
      <c r="Q123" s="101">
        <f>G123/('d5'!C5/1000000000000)</f>
        <v>0</v>
      </c>
      <c r="R123" s="101">
        <f>H123/('d5'!D5/1000000000000)</f>
        <v>0</v>
      </c>
      <c r="S123" s="101">
        <f>I123/('d5'!E5/1000000000000)</f>
        <v>0</v>
      </c>
      <c r="T123" s="101">
        <f>J123/('d5'!F5/1000000000000)</f>
        <v>0</v>
      </c>
      <c r="U123" s="101">
        <f>K123/('d5'!G5/1000000000000)</f>
        <v>0</v>
      </c>
      <c r="V123" s="101">
        <f>L123/('d5'!H5/1000000000000)</f>
        <v>0</v>
      </c>
      <c r="W123" s="101">
        <f>M123/('d5'!I5/1000000000000)</f>
        <v>0</v>
      </c>
      <c r="X123" s="101">
        <f>N123/('d5'!J5/1000000000000)</f>
        <v>0</v>
      </c>
    </row>
    <row r="124" spans="1:24" x14ac:dyDescent="0.25">
      <c r="A124" s="5" t="s">
        <v>165</v>
      </c>
      <c r="B124" s="5">
        <v>1971</v>
      </c>
      <c r="C124" s="28">
        <v>0.15640870000000001</v>
      </c>
      <c r="D124" s="28">
        <f>D123+($D$178-$D$123)/($B$178-$B$123)</f>
        <v>0.28860954008384593</v>
      </c>
      <c r="E124" s="28">
        <f t="shared" ref="E124:E178" si="0">C124-D124</f>
        <v>-0.13220084008384592</v>
      </c>
      <c r="F124" s="2">
        <f>IF(E124*(xd!$E$16+xd!$E$17)*'d5'!B6/1000000000000&lt;0,0,E124*(xd!$E$16+xd!$E$17)*'d5'!B6/1000000000000)</f>
        <v>0</v>
      </c>
      <c r="G124" s="2">
        <f>IF(E124*(xd!$E$16+xd!$E$17)*dd5d!C6/1000000000000&lt;0,0,E124*(xd!$E$16+xd!$E$17)*dd5d!C6/1000000000000)</f>
        <v>0</v>
      </c>
      <c r="H124" s="2">
        <f>IF(E124*(xd!$E$16+xd!$E$17)*dd5d!D6/1000000000000&lt;0,0,E124*(xd!$E$16+xd!$E$17)*dd5d!D6/1000000000000)</f>
        <v>0</v>
      </c>
      <c r="I124" s="2">
        <f>IF(E124*(xd!$E$16+xd!$E$17)*dd5d!E6/1000000000000&lt;0,0,E124*(xd!$E$16+xd!$E$17)*dd5d!E6/1000000000000)</f>
        <v>0</v>
      </c>
      <c r="J124" s="2">
        <f>IF(E124*(xd!$E$16+xd!$E$17)*dd5d!F6/1000000000000&lt;0,0,E124*(xd!$E$16+xd!$E$17)*dd5d!F6/1000000000000)</f>
        <v>0</v>
      </c>
      <c r="K124" s="2">
        <f>IF(E124*(xd!$E$16+xd!$E$17)*dd5d!G6/1000000000000&lt;0,0,E124*(xd!$E$16+xd!$E$17)*dd5d!G6/1000000000000)</f>
        <v>0</v>
      </c>
      <c r="L124" s="2">
        <f>IF(E124*(xd!$E$16+xd!$E$17)*dd5d!H6/1000000000000&lt;0,0,E124*(xd!$E$16+xd!$E$17)*dd5d!H6/1000000000000)</f>
        <v>0</v>
      </c>
      <c r="M124" s="2">
        <f>IF(E124*(xd!$E$16+xd!$E$17)*dd5d!I6/1000000000000&lt;0,0,E124*(xd!$E$16+xd!$E$17)*dd5d!I6/1000000000000)</f>
        <v>0</v>
      </c>
      <c r="N124" s="2">
        <f>IF(E124*(xd!$E$16+xd!$E$17)*dd5d!J6/1000000000000&lt;0,0,E124*(xd!$E$16+xd!$E$17)*dd5d!J6/1000000000000)</f>
        <v>0</v>
      </c>
      <c r="O124" s="33">
        <f t="shared" ref="O124:O178" si="1">SUM(G124:N124)</f>
        <v>0</v>
      </c>
      <c r="P124" s="101">
        <f>O124/('d5'!B6/1000000000000)</f>
        <v>0</v>
      </c>
      <c r="Q124" s="101">
        <f>G124/('d5'!C6/1000000000000)</f>
        <v>0</v>
      </c>
      <c r="R124" s="101">
        <f>H124/('d5'!D6/1000000000000)</f>
        <v>0</v>
      </c>
      <c r="S124" s="101">
        <f>I124/('d5'!E6/1000000000000)</f>
        <v>0</v>
      </c>
      <c r="T124" s="101">
        <f>J124/('d5'!F6/1000000000000)</f>
        <v>0</v>
      </c>
      <c r="U124" s="101">
        <f>K124/('d5'!G6/1000000000000)</f>
        <v>0</v>
      </c>
      <c r="V124" s="101">
        <f>L124/('d5'!H6/1000000000000)</f>
        <v>0</v>
      </c>
      <c r="W124" s="101">
        <f>M124/('d5'!I6/1000000000000)</f>
        <v>0</v>
      </c>
      <c r="X124" s="101">
        <f>N124/('d5'!J6/1000000000000)</f>
        <v>0</v>
      </c>
    </row>
    <row r="125" spans="1:24" x14ac:dyDescent="0.25">
      <c r="A125" s="5" t="s">
        <v>165</v>
      </c>
      <c r="B125" s="5">
        <v>1972</v>
      </c>
      <c r="C125" s="28">
        <v>0.26850644000000001</v>
      </c>
      <c r="D125" s="28">
        <f t="shared" ref="D125:D177" si="2">D124+($D$178-$D$123)/($B$178-$B$123)</f>
        <v>0.29998542016769186</v>
      </c>
      <c r="E125" s="28">
        <f t="shared" si="0"/>
        <v>-3.147898016769185E-2</v>
      </c>
      <c r="F125" s="2">
        <f>IF(E125*(xd!$E$16+xd!$E$17)*'d5'!B7/1000000000000&lt;0,0,E125*(xd!$E$16+xd!$E$17)*'d5'!B7/1000000000000)</f>
        <v>0</v>
      </c>
      <c r="G125" s="2">
        <f>IF(E125*(xd!$E$16+xd!$E$17)*dd5d!C7/1000000000000&lt;0,0,E125*(xd!$E$16+xd!$E$17)*dd5d!C7/1000000000000)</f>
        <v>0</v>
      </c>
      <c r="H125" s="2">
        <f>IF(E125*(xd!$E$16+xd!$E$17)*dd5d!D7/1000000000000&lt;0,0,E125*(xd!$E$16+xd!$E$17)*dd5d!D7/1000000000000)</f>
        <v>0</v>
      </c>
      <c r="I125" s="2">
        <f>IF(E125*(xd!$E$16+xd!$E$17)*dd5d!E7/1000000000000&lt;0,0,E125*(xd!$E$16+xd!$E$17)*dd5d!E7/1000000000000)</f>
        <v>0</v>
      </c>
      <c r="J125" s="2">
        <f>IF(E125*(xd!$E$16+xd!$E$17)*dd5d!F7/1000000000000&lt;0,0,E125*(xd!$E$16+xd!$E$17)*dd5d!F7/1000000000000)</f>
        <v>0</v>
      </c>
      <c r="K125" s="2">
        <f>IF(E125*(xd!$E$16+xd!$E$17)*dd5d!G7/1000000000000&lt;0,0,E125*(xd!$E$16+xd!$E$17)*dd5d!G7/1000000000000)</f>
        <v>0</v>
      </c>
      <c r="L125" s="2">
        <f>IF(E125*(xd!$E$16+xd!$E$17)*dd5d!H7/1000000000000&lt;0,0,E125*(xd!$E$16+xd!$E$17)*dd5d!H7/1000000000000)</f>
        <v>0</v>
      </c>
      <c r="M125" s="2">
        <f>IF(E125*(xd!$E$16+xd!$E$17)*dd5d!I7/1000000000000&lt;0,0,E125*(xd!$E$16+xd!$E$17)*dd5d!I7/1000000000000)</f>
        <v>0</v>
      </c>
      <c r="N125" s="2">
        <f>IF(E125*(xd!$E$16+xd!$E$17)*dd5d!J7/1000000000000&lt;0,0,E125*(xd!$E$16+xd!$E$17)*dd5d!J7/1000000000000)</f>
        <v>0</v>
      </c>
      <c r="O125" s="33">
        <f t="shared" si="1"/>
        <v>0</v>
      </c>
      <c r="P125" s="101">
        <f>O125/('d5'!B7/1000000000000)</f>
        <v>0</v>
      </c>
      <c r="Q125" s="101">
        <f>G125/('d5'!C7/1000000000000)</f>
        <v>0</v>
      </c>
      <c r="R125" s="101">
        <f>H125/('d5'!D7/1000000000000)</f>
        <v>0</v>
      </c>
      <c r="S125" s="101">
        <f>I125/('d5'!E7/1000000000000)</f>
        <v>0</v>
      </c>
      <c r="T125" s="101">
        <f>J125/('d5'!F7/1000000000000)</f>
        <v>0</v>
      </c>
      <c r="U125" s="101">
        <f>K125/('d5'!G7/1000000000000)</f>
        <v>0</v>
      </c>
      <c r="V125" s="101">
        <f>L125/('d5'!H7/1000000000000)</f>
        <v>0</v>
      </c>
      <c r="W125" s="101">
        <f>M125/('d5'!I7/1000000000000)</f>
        <v>0</v>
      </c>
      <c r="X125" s="101">
        <f>N125/('d5'!J7/1000000000000)</f>
        <v>0</v>
      </c>
    </row>
    <row r="126" spans="1:24" x14ac:dyDescent="0.25">
      <c r="A126" s="5" t="s">
        <v>165</v>
      </c>
      <c r="B126" s="5">
        <v>1973</v>
      </c>
      <c r="C126" s="28">
        <v>0.4122479</v>
      </c>
      <c r="D126" s="28">
        <f t="shared" si="2"/>
        <v>0.3113613002515378</v>
      </c>
      <c r="E126" s="28">
        <f t="shared" si="0"/>
        <v>0.1008865997484622</v>
      </c>
      <c r="F126" s="2">
        <f>IF(E126*(xd!$E$16+xd!$E$17)*'d5'!B8/1000000000000&lt;0,0,E126*(xd!$E$16+xd!$E$17)*'d5'!B8/1000000000000)</f>
        <v>0.64643088788827163</v>
      </c>
      <c r="G126" s="2">
        <f>IF(E126*(xd!$E$16+xd!$E$17)*dd5d!C8/1000000000000&lt;0,0,E126*(xd!$E$16+xd!$E$17)*dd5d!C8/1000000000000)</f>
        <v>0</v>
      </c>
      <c r="H126" s="2">
        <f>IF(E126*(xd!$E$16+xd!$E$17)*dd5d!D8/1000000000000&lt;0,0,E126*(xd!$E$16+xd!$E$17)*dd5d!D8/1000000000000)</f>
        <v>4.7013155482783389E-4</v>
      </c>
      <c r="I126" s="2">
        <f>IF(E126*(xd!$E$16+xd!$E$17)*dd5d!E8/1000000000000&lt;0,0,E126*(xd!$E$16+xd!$E$17)*dd5d!E8/1000000000000)</f>
        <v>1.4103946644835016E-2</v>
      </c>
      <c r="J126" s="2">
        <f>IF(E126*(xd!$E$16+xd!$E$17)*dd5d!F8/1000000000000&lt;0,0,E126*(xd!$E$16+xd!$E$17)*dd5d!F8/1000000000000)</f>
        <v>3.126374839605095E-2</v>
      </c>
      <c r="K126" s="2">
        <f>IF(E126*(xd!$E$16+xd!$E$17)*dd5d!G8/1000000000000&lt;0,0,E126*(xd!$E$16+xd!$E$17)*dd5d!G8/1000000000000)</f>
        <v>1.5749407086732434E-2</v>
      </c>
      <c r="L126" s="2">
        <f>IF(E126*(xd!$E$16+xd!$E$17)*dd5d!H8/1000000000000&lt;0,0,E126*(xd!$E$16+xd!$E$17)*dd5d!H8/1000000000000)</f>
        <v>0</v>
      </c>
      <c r="M126" s="2">
        <f>IF(E126*(xd!$E$16+xd!$E$17)*dd5d!I8/1000000000000&lt;0,0,E126*(xd!$E$16+xd!$E$17)*dd5d!I8/1000000000000)</f>
        <v>2.1155919967252527E-2</v>
      </c>
      <c r="N126" s="2">
        <f>IF(E126*(xd!$E$16+xd!$E$17)*dd5d!J8/1000000000000&lt;0,0,E126*(xd!$E$16+xd!$E$17)*dd5d!J8/1000000000000)</f>
        <v>3.1498814173464867E-2</v>
      </c>
      <c r="O126" s="33">
        <f t="shared" si="1"/>
        <v>0.11424196782316362</v>
      </c>
      <c r="P126" s="101">
        <f>O126/('d5'!B8/1000000000000)</f>
        <v>4.1542533753877679E-3</v>
      </c>
      <c r="Q126" s="101">
        <f>G126/('d5'!C8/1000000000000)</f>
        <v>0</v>
      </c>
      <c r="R126" s="101">
        <f>H126/('d5'!D8/1000000000000)</f>
        <v>7.5221048772453419E-5</v>
      </c>
      <c r="S126" s="101">
        <f>I126/('d5'!E8/1000000000000)</f>
        <v>5.4666459863701609E-3</v>
      </c>
      <c r="T126" s="101">
        <f>J126/('d5'!F8/1000000000000)</f>
        <v>2.0982381473859699E-2</v>
      </c>
      <c r="U126" s="101">
        <f>K126/('d5'!G8/1000000000000)</f>
        <v>1.8906851244576754E-2</v>
      </c>
      <c r="V126" s="101">
        <f>L126/('d5'!H8/1000000000000)</f>
        <v>0</v>
      </c>
      <c r="W126" s="101">
        <f>M126/('d5'!I8/1000000000000)</f>
        <v>7.0993020024337338E-3</v>
      </c>
      <c r="X126" s="101">
        <f>N126/('d5'!J8/1000000000000)</f>
        <v>2.0062938963990362E-2</v>
      </c>
    </row>
    <row r="127" spans="1:24" x14ac:dyDescent="0.25">
      <c r="A127" s="5" t="s">
        <v>165</v>
      </c>
      <c r="B127" s="5">
        <v>1974</v>
      </c>
      <c r="C127" s="28">
        <v>0.18977118000000001</v>
      </c>
      <c r="D127" s="28">
        <f t="shared" si="2"/>
        <v>0.32273718033538373</v>
      </c>
      <c r="E127" s="28">
        <f t="shared" si="0"/>
        <v>-0.13296600033538372</v>
      </c>
      <c r="F127" s="2">
        <f>IF(E127*(xd!$E$16+xd!$E$17)*'d5'!B9/1000000000000&lt;0,0,E127*(xd!$E$16+xd!$E$17)*'d5'!B9/1000000000000)</f>
        <v>0</v>
      </c>
      <c r="G127" s="2">
        <f>IF(E127*(xd!$E$16+xd!$E$17)*dd5d!C9/1000000000000&lt;0,0,E127*(xd!$E$16+xd!$E$17)*dd5d!C9/1000000000000)</f>
        <v>0</v>
      </c>
      <c r="H127" s="2">
        <f>IF(E127*(xd!$E$16+xd!$E$17)*dd5d!D9/1000000000000&lt;0,0,E127*(xd!$E$16+xd!$E$17)*dd5d!D9/1000000000000)</f>
        <v>0</v>
      </c>
      <c r="I127" s="2">
        <f>IF(E127*(xd!$E$16+xd!$E$17)*dd5d!E9/1000000000000&lt;0,0,E127*(xd!$E$16+xd!$E$17)*dd5d!E9/1000000000000)</f>
        <v>0</v>
      </c>
      <c r="J127" s="2">
        <f>IF(E127*(xd!$E$16+xd!$E$17)*dd5d!F9/1000000000000&lt;0,0,E127*(xd!$E$16+xd!$E$17)*dd5d!F9/1000000000000)</f>
        <v>0</v>
      </c>
      <c r="K127" s="2">
        <f>IF(E127*(xd!$E$16+xd!$E$17)*dd5d!G9/1000000000000&lt;0,0,E127*(xd!$E$16+xd!$E$17)*dd5d!G9/1000000000000)</f>
        <v>0</v>
      </c>
      <c r="L127" s="2">
        <f>IF(E127*(xd!$E$16+xd!$E$17)*dd5d!H9/1000000000000&lt;0,0,E127*(xd!$E$16+xd!$E$17)*dd5d!H9/1000000000000)</f>
        <v>0</v>
      </c>
      <c r="M127" s="2">
        <f>IF(E127*(xd!$E$16+xd!$E$17)*dd5d!I9/1000000000000&lt;0,0,E127*(xd!$E$16+xd!$E$17)*dd5d!I9/1000000000000)</f>
        <v>0</v>
      </c>
      <c r="N127" s="2">
        <f>IF(E127*(xd!$E$16+xd!$E$17)*dd5d!J9/1000000000000&lt;0,0,E127*(xd!$E$16+xd!$E$17)*dd5d!J9/1000000000000)</f>
        <v>0</v>
      </c>
      <c r="O127" s="33">
        <f t="shared" si="1"/>
        <v>0</v>
      </c>
      <c r="P127" s="101">
        <f>O127/('d5'!B9/1000000000000)</f>
        <v>0</v>
      </c>
      <c r="Q127" s="101">
        <f>G127/('d5'!C9/1000000000000)</f>
        <v>0</v>
      </c>
      <c r="R127" s="101">
        <f>H127/('d5'!D9/1000000000000)</f>
        <v>0</v>
      </c>
      <c r="S127" s="101">
        <f>I127/('d5'!E9/1000000000000)</f>
        <v>0</v>
      </c>
      <c r="T127" s="101">
        <f>J127/('d5'!F9/1000000000000)</f>
        <v>0</v>
      </c>
      <c r="U127" s="101">
        <f>K127/('d5'!G9/1000000000000)</f>
        <v>0</v>
      </c>
      <c r="V127" s="101">
        <f>L127/('d5'!H9/1000000000000)</f>
        <v>0</v>
      </c>
      <c r="W127" s="101">
        <f>M127/('d5'!I9/1000000000000)</f>
        <v>0</v>
      </c>
      <c r="X127" s="101">
        <f>N127/('d5'!J9/1000000000000)</f>
        <v>0</v>
      </c>
    </row>
    <row r="128" spans="1:24" x14ac:dyDescent="0.25">
      <c r="A128" s="5" t="s">
        <v>165</v>
      </c>
      <c r="B128" s="5">
        <v>1975</v>
      </c>
      <c r="C128" s="28">
        <v>0.25154352000000002</v>
      </c>
      <c r="D128" s="28">
        <f t="shared" si="2"/>
        <v>0.33411306041922967</v>
      </c>
      <c r="E128" s="28">
        <f t="shared" si="0"/>
        <v>-8.2569540419229648E-2</v>
      </c>
      <c r="F128" s="2">
        <f>IF(E128*(xd!$E$16+xd!$E$17)*'d5'!B10/1000000000000&lt;0,0,E128*(xd!$E$16+xd!$E$17)*'d5'!B10/1000000000000)</f>
        <v>0</v>
      </c>
      <c r="G128" s="2">
        <f>IF(E128*(xd!$E$16+xd!$E$17)*dd5d!C10/1000000000000&lt;0,0,E128*(xd!$E$16+xd!$E$17)*dd5d!C10/1000000000000)</f>
        <v>0</v>
      </c>
      <c r="H128" s="2">
        <f>IF(E128*(xd!$E$16+xd!$E$17)*dd5d!D10/1000000000000&lt;0,0,E128*(xd!$E$16+xd!$E$17)*dd5d!D10/1000000000000)</f>
        <v>0</v>
      </c>
      <c r="I128" s="2">
        <f>IF(E128*(xd!$E$16+xd!$E$17)*dd5d!E10/1000000000000&lt;0,0,E128*(xd!$E$16+xd!$E$17)*dd5d!E10/1000000000000)</f>
        <v>0</v>
      </c>
      <c r="J128" s="2">
        <f>IF(E128*(xd!$E$16+xd!$E$17)*dd5d!F10/1000000000000&lt;0,0,E128*(xd!$E$16+xd!$E$17)*dd5d!F10/1000000000000)</f>
        <v>0</v>
      </c>
      <c r="K128" s="2">
        <f>IF(E128*(xd!$E$16+xd!$E$17)*dd5d!G10/1000000000000&lt;0,0,E128*(xd!$E$16+xd!$E$17)*dd5d!G10/1000000000000)</f>
        <v>0</v>
      </c>
      <c r="L128" s="2">
        <f>IF(E128*(xd!$E$16+xd!$E$17)*dd5d!H10/1000000000000&lt;0,0,E128*(xd!$E$16+xd!$E$17)*dd5d!H10/1000000000000)</f>
        <v>0</v>
      </c>
      <c r="M128" s="2">
        <f>IF(E128*(xd!$E$16+xd!$E$17)*dd5d!I10/1000000000000&lt;0,0,E128*(xd!$E$16+xd!$E$17)*dd5d!I10/1000000000000)</f>
        <v>0</v>
      </c>
      <c r="N128" s="2">
        <f>IF(E128*(xd!$E$16+xd!$E$17)*dd5d!J10/1000000000000&lt;0,0,E128*(xd!$E$16+xd!$E$17)*dd5d!J10/1000000000000)</f>
        <v>0</v>
      </c>
      <c r="O128" s="33">
        <f t="shared" si="1"/>
        <v>0</v>
      </c>
      <c r="P128" s="101">
        <f>O128/('d5'!B10/1000000000000)</f>
        <v>0</v>
      </c>
      <c r="Q128" s="101">
        <f>G128/('d5'!C10/1000000000000)</f>
        <v>0</v>
      </c>
      <c r="R128" s="101">
        <f>H128/('d5'!D10/1000000000000)</f>
        <v>0</v>
      </c>
      <c r="S128" s="101">
        <f>I128/('d5'!E10/1000000000000)</f>
        <v>0</v>
      </c>
      <c r="T128" s="101">
        <f>J128/('d5'!F10/1000000000000)</f>
        <v>0</v>
      </c>
      <c r="U128" s="101">
        <f>K128/('d5'!G10/1000000000000)</f>
        <v>0</v>
      </c>
      <c r="V128" s="101">
        <f>L128/('d5'!H10/1000000000000)</f>
        <v>0</v>
      </c>
      <c r="W128" s="101">
        <f>M128/('d5'!I10/1000000000000)</f>
        <v>0</v>
      </c>
      <c r="X128" s="101">
        <f>N128/('d5'!J10/1000000000000)</f>
        <v>0</v>
      </c>
    </row>
    <row r="129" spans="1:24" x14ac:dyDescent="0.25">
      <c r="A129" s="5" t="s">
        <v>165</v>
      </c>
      <c r="B129" s="5">
        <v>1976</v>
      </c>
      <c r="C129" s="28">
        <v>0.14646085</v>
      </c>
      <c r="D129" s="28">
        <f t="shared" si="2"/>
        <v>0.3454889405030756</v>
      </c>
      <c r="E129" s="28">
        <f t="shared" si="0"/>
        <v>-0.1990280905030756</v>
      </c>
      <c r="F129" s="2">
        <f>IF(E129*(xd!$E$16+xd!$E$17)*'d5'!B11/1000000000000&lt;0,0,E129*(xd!$E$16+xd!$E$17)*'d5'!B11/1000000000000)</f>
        <v>0</v>
      </c>
      <c r="G129" s="2">
        <f>IF(E129*(xd!$E$16+xd!$E$17)*dd5d!C11/1000000000000&lt;0,0,E129*(xd!$E$16+xd!$E$17)*dd5d!C11/1000000000000)</f>
        <v>0</v>
      </c>
      <c r="H129" s="2">
        <f>IF(E129*(xd!$E$16+xd!$E$17)*dd5d!D11/1000000000000&lt;0,0,E129*(xd!$E$16+xd!$E$17)*dd5d!D11/1000000000000)</f>
        <v>0</v>
      </c>
      <c r="I129" s="2">
        <f>IF(E129*(xd!$E$16+xd!$E$17)*dd5d!E11/1000000000000&lt;0,0,E129*(xd!$E$16+xd!$E$17)*dd5d!E11/1000000000000)</f>
        <v>0</v>
      </c>
      <c r="J129" s="2">
        <f>IF(E129*(xd!$E$16+xd!$E$17)*dd5d!F11/1000000000000&lt;0,0,E129*(xd!$E$16+xd!$E$17)*dd5d!F11/1000000000000)</f>
        <v>0</v>
      </c>
      <c r="K129" s="2">
        <f>IF(E129*(xd!$E$16+xd!$E$17)*dd5d!G11/1000000000000&lt;0,0,E129*(xd!$E$16+xd!$E$17)*dd5d!G11/1000000000000)</f>
        <v>0</v>
      </c>
      <c r="L129" s="2">
        <f>IF(E129*(xd!$E$16+xd!$E$17)*dd5d!H11/1000000000000&lt;0,0,E129*(xd!$E$16+xd!$E$17)*dd5d!H11/1000000000000)</f>
        <v>0</v>
      </c>
      <c r="M129" s="2">
        <f>IF(E129*(xd!$E$16+xd!$E$17)*dd5d!I11/1000000000000&lt;0,0,E129*(xd!$E$16+xd!$E$17)*dd5d!I11/1000000000000)</f>
        <v>0</v>
      </c>
      <c r="N129" s="2">
        <f>IF(E129*(xd!$E$16+xd!$E$17)*dd5d!J11/1000000000000&lt;0,0,E129*(xd!$E$16+xd!$E$17)*dd5d!J11/1000000000000)</f>
        <v>0</v>
      </c>
      <c r="O129" s="33">
        <f t="shared" si="1"/>
        <v>0</v>
      </c>
      <c r="P129" s="101">
        <f>O129/('d5'!B11/1000000000000)</f>
        <v>0</v>
      </c>
      <c r="Q129" s="101">
        <f>G129/('d5'!C11/1000000000000)</f>
        <v>0</v>
      </c>
      <c r="R129" s="101">
        <f>H129/('d5'!D11/1000000000000)</f>
        <v>0</v>
      </c>
      <c r="S129" s="101">
        <f>I129/('d5'!E11/1000000000000)</f>
        <v>0</v>
      </c>
      <c r="T129" s="101">
        <f>J129/('d5'!F11/1000000000000)</f>
        <v>0</v>
      </c>
      <c r="U129" s="101">
        <f>K129/('d5'!G11/1000000000000)</f>
        <v>0</v>
      </c>
      <c r="V129" s="101">
        <f>L129/('d5'!H11/1000000000000)</f>
        <v>0</v>
      </c>
      <c r="W129" s="101">
        <f>M129/('d5'!I11/1000000000000)</f>
        <v>0</v>
      </c>
      <c r="X129" s="101">
        <f>N129/('d5'!J11/1000000000000)</f>
        <v>0</v>
      </c>
    </row>
    <row r="130" spans="1:24" x14ac:dyDescent="0.25">
      <c r="A130" s="5" t="s">
        <v>165</v>
      </c>
      <c r="B130" s="5">
        <v>1977</v>
      </c>
      <c r="C130" s="28">
        <v>0.46538624000000001</v>
      </c>
      <c r="D130" s="28">
        <f t="shared" si="2"/>
        <v>0.35686482058692154</v>
      </c>
      <c r="E130" s="28">
        <f t="shared" si="0"/>
        <v>0.10852141941307847</v>
      </c>
      <c r="F130" s="2">
        <f>IF(E130*(xd!$E$16+xd!$E$17)*'d5'!B12/1000000000000&lt;0,0,E130*(xd!$E$16+xd!$E$17)*'d5'!B12/1000000000000)</f>
        <v>0.80407860499926365</v>
      </c>
      <c r="G130" s="2">
        <f>IF(E130*(xd!$E$16+xd!$E$17)*dd5d!C12/1000000000000&lt;0,0,E130*(xd!$E$16+xd!$E$17)*dd5d!C12/1000000000000)</f>
        <v>0</v>
      </c>
      <c r="H130" s="2">
        <f>IF(E130*(xd!$E$16+xd!$E$17)*dd5d!D12/1000000000000&lt;0,0,E130*(xd!$E$16+xd!$E$17)*dd5d!D12/1000000000000)</f>
        <v>5.057098144649457E-4</v>
      </c>
      <c r="I130" s="2">
        <f>IF(E130*(xd!$E$16+xd!$E$17)*dd5d!E12/1000000000000&lt;0,0,E130*(xd!$E$16+xd!$E$17)*dd5d!E12/1000000000000)</f>
        <v>1.7699843506273103E-2</v>
      </c>
      <c r="J130" s="2">
        <f>IF(E130*(xd!$E$16+xd!$E$17)*dd5d!F12/1000000000000&lt;0,0,E130*(xd!$E$16+xd!$E$17)*dd5d!F12/1000000000000)</f>
        <v>3.9192510621033294E-2</v>
      </c>
      <c r="K130" s="2">
        <f>IF(E130*(xd!$E$16+xd!$E$17)*dd5d!G12/1000000000000&lt;0,0,E130*(xd!$E$16+xd!$E$17)*dd5d!G12/1000000000000)</f>
        <v>1.7320561145424389E-2</v>
      </c>
      <c r="L130" s="2">
        <f>IF(E130*(xd!$E$16+xd!$E$17)*dd5d!H12/1000000000000&lt;0,0,E130*(xd!$E$16+xd!$E$17)*dd5d!H12/1000000000000)</f>
        <v>0</v>
      </c>
      <c r="M130" s="2">
        <f>IF(E130*(xd!$E$16+xd!$E$17)*dd5d!I12/1000000000000&lt;0,0,E130*(xd!$E$16+xd!$E$17)*dd5d!I12/1000000000000)</f>
        <v>2.5285490723247282E-2</v>
      </c>
      <c r="N130" s="2">
        <f>IF(E130*(xd!$E$16+xd!$E$17)*dd5d!J12/1000000000000&lt;0,0,E130*(xd!$E$16+xd!$E$17)*dd5d!J12/1000000000000)</f>
        <v>3.9698220435498241E-2</v>
      </c>
      <c r="O130" s="33">
        <f t="shared" si="1"/>
        <v>0.13970233624594125</v>
      </c>
      <c r="P130" s="101">
        <f>O130/('d5'!B12/1000000000000)</f>
        <v>4.3931552278597876E-3</v>
      </c>
      <c r="Q130" s="101">
        <f>G130/('d5'!C12/1000000000000)</f>
        <v>0</v>
      </c>
      <c r="R130" s="101">
        <f>H130/('d5'!D12/1000000000000)</f>
        <v>7.3611326705232268E-5</v>
      </c>
      <c r="S130" s="101">
        <f>I130/('d5'!E12/1000000000000)</f>
        <v>5.6189979384993977E-3</v>
      </c>
      <c r="T130" s="101">
        <f>J130/('d5'!F12/1000000000000)</f>
        <v>1.7040222009144911E-2</v>
      </c>
      <c r="U130" s="101">
        <f>K130/('d5'!G12/1000000000000)</f>
        <v>1.8584293074489687E-2</v>
      </c>
      <c r="V130" s="101">
        <f>L130/('d5'!H12/1000000000000)</f>
        <v>0</v>
      </c>
      <c r="W130" s="101">
        <f>M130/('d5'!I12/1000000000000)</f>
        <v>7.5031129742573538E-3</v>
      </c>
      <c r="X130" s="101">
        <f>N130/('d5'!J12/1000000000000)</f>
        <v>2.0676156476822E-2</v>
      </c>
    </row>
    <row r="131" spans="1:24" x14ac:dyDescent="0.25">
      <c r="A131" s="5" t="s">
        <v>165</v>
      </c>
      <c r="B131" s="5">
        <v>1978</v>
      </c>
      <c r="C131" s="28">
        <v>0.36755369999999998</v>
      </c>
      <c r="D131" s="28">
        <f t="shared" si="2"/>
        <v>0.36824070067076747</v>
      </c>
      <c r="E131" s="28">
        <f t="shared" si="0"/>
        <v>-6.8700067076749027E-4</v>
      </c>
      <c r="F131" s="2">
        <f>IF(E131*(xd!$E$16+xd!$E$17)*'d5'!B13/1000000000000&lt;0,0,E131*(xd!$E$16+xd!$E$17)*'d5'!B13/1000000000000)</f>
        <v>0</v>
      </c>
      <c r="G131" s="2">
        <f>IF(E131*(xd!$E$16+xd!$E$17)*dd5d!C13/1000000000000&lt;0,0,E131*(xd!$E$16+xd!$E$17)*dd5d!C13/1000000000000)</f>
        <v>0</v>
      </c>
      <c r="H131" s="2">
        <f>IF(E131*(xd!$E$16+xd!$E$17)*dd5d!D13/1000000000000&lt;0,0,E131*(xd!$E$16+xd!$E$17)*dd5d!D13/1000000000000)</f>
        <v>0</v>
      </c>
      <c r="I131" s="2">
        <f>IF(E131*(xd!$E$16+xd!$E$17)*dd5d!E13/1000000000000&lt;0,0,E131*(xd!$E$16+xd!$E$17)*dd5d!E13/1000000000000)</f>
        <v>0</v>
      </c>
      <c r="J131" s="2">
        <f>IF(E131*(xd!$E$16+xd!$E$17)*dd5d!F13/1000000000000&lt;0,0,E131*(xd!$E$16+xd!$E$17)*dd5d!F13/1000000000000)</f>
        <v>0</v>
      </c>
      <c r="K131" s="2">
        <f>IF(E131*(xd!$E$16+xd!$E$17)*dd5d!G13/1000000000000&lt;0,0,E131*(xd!$E$16+xd!$E$17)*dd5d!G13/1000000000000)</f>
        <v>0</v>
      </c>
      <c r="L131" s="2">
        <f>IF(E131*(xd!$E$16+xd!$E$17)*dd5d!H13/1000000000000&lt;0,0,E131*(xd!$E$16+xd!$E$17)*dd5d!H13/1000000000000)</f>
        <v>0</v>
      </c>
      <c r="M131" s="2">
        <f>IF(E131*(xd!$E$16+xd!$E$17)*dd5d!I13/1000000000000&lt;0,0,E131*(xd!$E$16+xd!$E$17)*dd5d!I13/1000000000000)</f>
        <v>0</v>
      </c>
      <c r="N131" s="2">
        <f>IF(E131*(xd!$E$16+xd!$E$17)*dd5d!J13/1000000000000&lt;0,0,E131*(xd!$E$16+xd!$E$17)*dd5d!J13/1000000000000)</f>
        <v>0</v>
      </c>
      <c r="O131" s="33">
        <f t="shared" si="1"/>
        <v>0</v>
      </c>
      <c r="P131" s="101">
        <f>O131/('d5'!B13/1000000000000)</f>
        <v>0</v>
      </c>
      <c r="Q131" s="101">
        <f>G131/('d5'!C13/1000000000000)</f>
        <v>0</v>
      </c>
      <c r="R131" s="101">
        <f>H131/('d5'!D13/1000000000000)</f>
        <v>0</v>
      </c>
      <c r="S131" s="101">
        <f>I131/('d5'!E13/1000000000000)</f>
        <v>0</v>
      </c>
      <c r="T131" s="101">
        <f>J131/('d5'!F13/1000000000000)</f>
        <v>0</v>
      </c>
      <c r="U131" s="101">
        <f>K131/('d5'!G13/1000000000000)</f>
        <v>0</v>
      </c>
      <c r="V131" s="101">
        <f>L131/('d5'!H13/1000000000000)</f>
        <v>0</v>
      </c>
      <c r="W131" s="101">
        <f>M131/('d5'!I13/1000000000000)</f>
        <v>0</v>
      </c>
      <c r="X131" s="101">
        <f>N131/('d5'!J13/1000000000000)</f>
        <v>0</v>
      </c>
    </row>
    <row r="132" spans="1:24" x14ac:dyDescent="0.25">
      <c r="A132" s="5" t="s">
        <v>165</v>
      </c>
      <c r="B132" s="5">
        <v>1979</v>
      </c>
      <c r="C132" s="28">
        <v>0.45315588000000001</v>
      </c>
      <c r="D132" s="28">
        <f t="shared" si="2"/>
        <v>0.37961658075461341</v>
      </c>
      <c r="E132" s="28">
        <f t="shared" si="0"/>
        <v>7.3539299245386602E-2</v>
      </c>
      <c r="F132" s="2">
        <f>IF(E132*(xd!$E$16+xd!$E$17)*'d5'!B14/1000000000000&lt;0,0,E132*(xd!$E$16+xd!$E$17)*'d5'!B14/1000000000000)</f>
        <v>0.58943219131162272</v>
      </c>
      <c r="G132" s="2">
        <f>IF(E132*(xd!$E$16+xd!$E$17)*dd5d!C14/1000000000000&lt;0,0,E132*(xd!$E$16+xd!$E$17)*dd5d!C14/1000000000000)</f>
        <v>0</v>
      </c>
      <c r="H132" s="2">
        <f>IF(E132*(xd!$E$16+xd!$E$17)*dd5d!D14/1000000000000&lt;0,0,E132*(xd!$E$16+xd!$E$17)*dd5d!D14/1000000000000)</f>
        <v>3.4269313448350157E-4</v>
      </c>
      <c r="I132" s="2">
        <f>IF(E132*(xd!$E$16+xd!$E$17)*dd5d!E14/1000000000000&lt;0,0,E132*(xd!$E$16+xd!$E$17)*dd5d!E14/1000000000000)</f>
        <v>1.5421191051757569E-2</v>
      </c>
      <c r="J132" s="2">
        <f>IF(E132*(xd!$E$16+xd!$E$17)*dd5d!F14/1000000000000&lt;0,0,E132*(xd!$E$16+xd!$E$17)*dd5d!F14/1000000000000)</f>
        <v>2.9985649267306388E-2</v>
      </c>
      <c r="K132" s="2">
        <f>IF(E132*(xd!$E$16+xd!$E$17)*dd5d!G14/1000000000000&lt;0,0,E132*(xd!$E$16+xd!$E$17)*dd5d!G14/1000000000000)</f>
        <v>1.1805778482956629E-2</v>
      </c>
      <c r="L132" s="2">
        <f>IF(E132*(xd!$E$16+xd!$E$17)*dd5d!H14/1000000000000&lt;0,0,E132*(xd!$E$16+xd!$E$17)*dd5d!H14/1000000000000)</f>
        <v>0</v>
      </c>
      <c r="M132" s="2">
        <f>IF(E132*(xd!$E$16+xd!$E$17)*dd5d!I14/1000000000000&lt;0,0,E132*(xd!$E$16+xd!$E$17)*dd5d!I14/1000000000000)</f>
        <v>1.7134656724175079E-2</v>
      </c>
      <c r="N132" s="2">
        <f>IF(E132*(xd!$E$16+xd!$E$17)*dd5d!J14/1000000000000&lt;0,0,E132*(xd!$E$16+xd!$E$17)*dd5d!J14/1000000000000)</f>
        <v>3.049968896903164E-2</v>
      </c>
      <c r="O132" s="33">
        <f t="shared" si="1"/>
        <v>0.10518965762971082</v>
      </c>
      <c r="P132" s="101">
        <f>O132/('d5'!B14/1000000000000)</f>
        <v>3.0578388845846167E-3</v>
      </c>
      <c r="Q132" s="101">
        <f>G132/('d5'!C14/1000000000000)</f>
        <v>0</v>
      </c>
      <c r="R132" s="101">
        <f>H132/('d5'!D14/1000000000000)</f>
        <v>4.5937417491086004E-5</v>
      </c>
      <c r="S132" s="101">
        <f>I132/('d5'!E14/1000000000000)</f>
        <v>4.4060545862164482E-3</v>
      </c>
      <c r="T132" s="101">
        <f>J132/('d5'!F14/1000000000000)</f>
        <v>1.2339773361031434E-2</v>
      </c>
      <c r="U132" s="101">
        <f>K132/('d5'!G14/1000000000000)</f>
        <v>1.2586117785668049E-2</v>
      </c>
      <c r="V132" s="101">
        <f>L132/('d5'!H14/1000000000000)</f>
        <v>0</v>
      </c>
      <c r="W132" s="101">
        <f>M132/('d5'!I14/1000000000000)</f>
        <v>4.4621501885872602E-3</v>
      </c>
      <c r="X132" s="101">
        <f>N132/('d5'!J14/1000000000000)</f>
        <v>1.4523661413824589E-2</v>
      </c>
    </row>
    <row r="133" spans="1:24" x14ac:dyDescent="0.25">
      <c r="A133" s="5" t="s">
        <v>165</v>
      </c>
      <c r="B133" s="5">
        <v>1980</v>
      </c>
      <c r="C133" s="28">
        <v>0.55836980000000003</v>
      </c>
      <c r="D133" s="28">
        <f t="shared" si="2"/>
        <v>0.39099246083845934</v>
      </c>
      <c r="E133" s="28">
        <f t="shared" si="0"/>
        <v>0.16737733916154068</v>
      </c>
      <c r="F133" s="2">
        <f>IF(E133*(xd!$E$16+xd!$E$17)*'d5'!B15/1000000000000&lt;0,0,E133*(xd!$E$16+xd!$E$17)*'d5'!B15/1000000000000)</f>
        <v>1.3688620928648283</v>
      </c>
      <c r="G133" s="2">
        <f>IF(E133*(xd!$E$16+xd!$E$17)*dd5d!C15/1000000000000&lt;0,0,E133*(xd!$E$16+xd!$E$17)*dd5d!C15/1000000000000)</f>
        <v>0</v>
      </c>
      <c r="H133" s="2">
        <f>IF(E133*(xd!$E$16+xd!$E$17)*dd5d!D15/1000000000000&lt;0,0,E133*(xd!$E$16+xd!$E$17)*dd5d!D15/1000000000000)</f>
        <v>7.7997840049277975E-4</v>
      </c>
      <c r="I133" s="2">
        <f>IF(E133*(xd!$E$16+xd!$E$17)*dd5d!E15/1000000000000&lt;0,0,E133*(xd!$E$16+xd!$E$17)*dd5d!E15/1000000000000)</f>
        <v>3.5099028022175086E-2</v>
      </c>
      <c r="J133" s="2">
        <f>IF(E133*(xd!$E$16+xd!$E$17)*dd5d!F15/1000000000000&lt;0,0,E133*(xd!$E$16+xd!$E$17)*dd5d!F15/1000000000000)</f>
        <v>6.4348218040654326E-2</v>
      </c>
      <c r="K133" s="2">
        <f>IF(E133*(xd!$E$16+xd!$E$17)*dd5d!G15/1000000000000&lt;0,0,E133*(xd!$E$16+xd!$E$17)*dd5d!G15/1000000000000)</f>
        <v>2.687025589697626E-2</v>
      </c>
      <c r="L133" s="2">
        <f>IF(E133*(xd!$E$16+xd!$E$17)*dd5d!H15/1000000000000&lt;0,0,E133*(xd!$E$16+xd!$E$17)*dd5d!H15/1000000000000)</f>
        <v>0</v>
      </c>
      <c r="M133" s="2">
        <f>IF(E133*(xd!$E$16+xd!$E$17)*dd5d!I15/1000000000000&lt;0,0,E133*(xd!$E$16+xd!$E$17)*dd5d!I15/1000000000000)</f>
        <v>3.8998920024638985E-2</v>
      </c>
      <c r="N133" s="2">
        <f>IF(E133*(xd!$E$16+xd!$E$17)*dd5d!J15/1000000000000&lt;0,0,E133*(xd!$E$16+xd!$E$17)*dd5d!J15/1000000000000)</f>
        <v>7.3317969646321285E-2</v>
      </c>
      <c r="O133" s="33">
        <f t="shared" si="1"/>
        <v>0.23941437003125871</v>
      </c>
      <c r="P133" s="101">
        <f>O133/('d5'!B15/1000000000000)</f>
        <v>6.8209222231127836E-3</v>
      </c>
      <c r="Q133" s="101">
        <f>G133/('d5'!C15/1000000000000)</f>
        <v>0</v>
      </c>
      <c r="R133" s="101">
        <f>H133/('d5'!D15/1000000000000)</f>
        <v>1.0441477918243371E-4</v>
      </c>
      <c r="S133" s="101">
        <f>I133/('d5'!E15/1000000000000)</f>
        <v>9.4606544534164647E-3</v>
      </c>
      <c r="T133" s="101">
        <f>J133/('d5'!F15/1000000000000)</f>
        <v>2.6590172744072035E-2</v>
      </c>
      <c r="U133" s="101">
        <f>K133/('d5'!G15/1000000000000)</f>
        <v>2.7701294739150784E-2</v>
      </c>
      <c r="V133" s="101">
        <f>L133/('d5'!H15/1000000000000)</f>
        <v>0</v>
      </c>
      <c r="W133" s="101">
        <f>M133/('d5'!I15/1000000000000)</f>
        <v>9.8482121274340879E-3</v>
      </c>
      <c r="X133" s="101">
        <f>N133/('d5'!J15/1000000000000)</f>
        <v>3.3326349839236942E-2</v>
      </c>
    </row>
    <row r="134" spans="1:24" x14ac:dyDescent="0.25">
      <c r="A134" s="5" t="s">
        <v>165</v>
      </c>
      <c r="B134" s="5">
        <v>1981</v>
      </c>
      <c r="C134" s="28">
        <v>0.61230980000000002</v>
      </c>
      <c r="D134" s="28">
        <f t="shared" si="2"/>
        <v>0.40236834092230528</v>
      </c>
      <c r="E134" s="28">
        <f t="shared" si="0"/>
        <v>0.20994145907769474</v>
      </c>
      <c r="F134" s="2">
        <f>IF(E134*(xd!$E$16+xd!$E$17)*'d5'!B16/1000000000000&lt;0,0,E134*(xd!$E$16+xd!$E$17)*'d5'!B16/1000000000000)</f>
        <v>1.7463140507541728</v>
      </c>
      <c r="G134" s="2">
        <f>IF(E134*(xd!$E$16+xd!$E$17)*dd5d!C16/1000000000000&lt;0,0,E134*(xd!$E$16+xd!$E$17)*dd5d!C16/1000000000000)</f>
        <v>0</v>
      </c>
      <c r="H134" s="2">
        <f>IF(E134*(xd!$E$16+xd!$E$17)*dd5d!D16/1000000000000&lt;0,0,E134*(xd!$E$16+xd!$E$17)*dd5d!D16/1000000000000)</f>
        <v>9.7832719930205769E-4</v>
      </c>
      <c r="I134" s="2">
        <f>IF(E134*(xd!$E$16+xd!$E$17)*dd5d!E16/1000000000000&lt;0,0,E134*(xd!$E$16+xd!$E$17)*dd5d!E16/1000000000000)</f>
        <v>4.8916359965102879E-2</v>
      </c>
      <c r="J134" s="2">
        <f>IF(E134*(xd!$E$16+xd!$E$17)*dd5d!F16/1000000000000&lt;0,0,E134*(xd!$E$16+xd!$E$17)*dd5d!F16/1000000000000)</f>
        <v>8.0711993942419749E-2</v>
      </c>
      <c r="K134" s="2">
        <f>IF(E134*(xd!$E$16+xd!$E$17)*dd5d!G16/1000000000000&lt;0,0,E134*(xd!$E$16+xd!$E$17)*dd5d!G16/1000000000000)</f>
        <v>3.4241451975572011E-2</v>
      </c>
      <c r="L134" s="2">
        <f>IF(E134*(xd!$E$16+xd!$E$17)*dd5d!H16/1000000000000&lt;0,0,E134*(xd!$E$16+xd!$E$17)*dd5d!H16/1000000000000)</f>
        <v>0</v>
      </c>
      <c r="M134" s="2">
        <f>IF(E134*(xd!$E$16+xd!$E$17)*dd5d!I16/1000000000000&lt;0,0,E134*(xd!$E$16+xd!$E$17)*dd5d!I16/1000000000000)</f>
        <v>4.8916359965102879E-2</v>
      </c>
      <c r="N134" s="2">
        <f>IF(E134*(xd!$E$16+xd!$E$17)*dd5d!J16/1000000000000&lt;0,0,E134*(xd!$E$16+xd!$E$17)*dd5d!J16/1000000000000)</f>
        <v>9.6854392730903696E-2</v>
      </c>
      <c r="O134" s="33">
        <f t="shared" si="1"/>
        <v>0.3106188857784033</v>
      </c>
      <c r="P134" s="101">
        <f>O134/('d5'!B16/1000000000000)</f>
        <v>8.7008091254454703E-3</v>
      </c>
      <c r="Q134" s="101">
        <f>G134/('d5'!C16/1000000000000)</f>
        <v>0</v>
      </c>
      <c r="R134" s="101">
        <f>H134/('d5'!D16/1000000000000)</f>
        <v>1.2755243797940777E-4</v>
      </c>
      <c r="S134" s="101">
        <f>I134/('d5'!E16/1000000000000)</f>
        <v>1.3044362657360769E-2</v>
      </c>
      <c r="T134" s="101">
        <f>J134/('d5'!F16/1000000000000)</f>
        <v>3.3770708762518718E-2</v>
      </c>
      <c r="U134" s="101">
        <f>K134/('d5'!G16/1000000000000)</f>
        <v>3.4762895406672094E-2</v>
      </c>
      <c r="V134" s="101">
        <f>L134/('d5'!H16/1000000000000)</f>
        <v>0</v>
      </c>
      <c r="W134" s="101">
        <f>M134/('d5'!I16/1000000000000)</f>
        <v>1.1787074690386234E-2</v>
      </c>
      <c r="X134" s="101">
        <f>N134/('d5'!J16/1000000000000)</f>
        <v>4.1568408897383557E-2</v>
      </c>
    </row>
    <row r="135" spans="1:24" x14ac:dyDescent="0.25">
      <c r="A135" s="5" t="s">
        <v>165</v>
      </c>
      <c r="B135" s="5">
        <v>1982</v>
      </c>
      <c r="C135" s="28">
        <v>0.39656603000000001</v>
      </c>
      <c r="D135" s="28">
        <f t="shared" si="2"/>
        <v>0.41374422100615121</v>
      </c>
      <c r="E135" s="28">
        <f t="shared" si="0"/>
        <v>-1.71781910061512E-2</v>
      </c>
      <c r="F135" s="2">
        <f>IF(E135*(xd!$E$16+xd!$E$17)*'d5'!B17/1000000000000&lt;0,0,E135*(xd!$E$16+xd!$E$17)*'d5'!B17/1000000000000)</f>
        <v>0</v>
      </c>
      <c r="G135" s="2">
        <f>IF(E135*(xd!$E$16+xd!$E$17)*dd5d!C17/1000000000000&lt;0,0,E135*(xd!$E$16+xd!$E$17)*dd5d!C17/1000000000000)</f>
        <v>0</v>
      </c>
      <c r="H135" s="2">
        <f>IF(E135*(xd!$E$16+xd!$E$17)*dd5d!D17/1000000000000&lt;0,0,E135*(xd!$E$16+xd!$E$17)*dd5d!D17/1000000000000)</f>
        <v>0</v>
      </c>
      <c r="I135" s="2">
        <f>IF(E135*(xd!$E$16+xd!$E$17)*dd5d!E17/1000000000000&lt;0,0,E135*(xd!$E$16+xd!$E$17)*dd5d!E17/1000000000000)</f>
        <v>0</v>
      </c>
      <c r="J135" s="2">
        <f>IF(E135*(xd!$E$16+xd!$E$17)*dd5d!F17/1000000000000&lt;0,0,E135*(xd!$E$16+xd!$E$17)*dd5d!F17/1000000000000)</f>
        <v>0</v>
      </c>
      <c r="K135" s="2">
        <f>IF(E135*(xd!$E$16+xd!$E$17)*dd5d!G17/1000000000000&lt;0,0,E135*(xd!$E$16+xd!$E$17)*dd5d!G17/1000000000000)</f>
        <v>0</v>
      </c>
      <c r="L135" s="2">
        <f>IF(E135*(xd!$E$16+xd!$E$17)*dd5d!H17/1000000000000&lt;0,0,E135*(xd!$E$16+xd!$E$17)*dd5d!H17/1000000000000)</f>
        <v>0</v>
      </c>
      <c r="M135" s="2">
        <f>IF(E135*(xd!$E$16+xd!$E$17)*dd5d!I17/1000000000000&lt;0,0,E135*(xd!$E$16+xd!$E$17)*dd5d!I17/1000000000000)</f>
        <v>0</v>
      </c>
      <c r="N135" s="2">
        <f>IF(E135*(xd!$E$16+xd!$E$17)*dd5d!J17/1000000000000&lt;0,0,E135*(xd!$E$16+xd!$E$17)*dd5d!J17/1000000000000)</f>
        <v>0</v>
      </c>
      <c r="O135" s="33">
        <f t="shared" si="1"/>
        <v>0</v>
      </c>
      <c r="P135" s="101">
        <f>O135/('d5'!B17/1000000000000)</f>
        <v>0</v>
      </c>
      <c r="Q135" s="101">
        <f>G135/('d5'!C17/1000000000000)</f>
        <v>0</v>
      </c>
      <c r="R135" s="101">
        <f>H135/('d5'!D17/1000000000000)</f>
        <v>0</v>
      </c>
      <c r="S135" s="101">
        <f>I135/('d5'!E17/1000000000000)</f>
        <v>0</v>
      </c>
      <c r="T135" s="101">
        <f>J135/('d5'!F17/1000000000000)</f>
        <v>0</v>
      </c>
      <c r="U135" s="101">
        <f>K135/('d5'!G17/1000000000000)</f>
        <v>0</v>
      </c>
      <c r="V135" s="101">
        <f>L135/('d5'!H17/1000000000000)</f>
        <v>0</v>
      </c>
      <c r="W135" s="101">
        <f>M135/('d5'!I17/1000000000000)</f>
        <v>0</v>
      </c>
      <c r="X135" s="101">
        <f>N135/('d5'!J17/1000000000000)</f>
        <v>0</v>
      </c>
    </row>
    <row r="136" spans="1:24" x14ac:dyDescent="0.25">
      <c r="A136" s="5" t="s">
        <v>165</v>
      </c>
      <c r="B136" s="5">
        <v>1983</v>
      </c>
      <c r="C136" s="28">
        <v>0.58610759999999995</v>
      </c>
      <c r="D136" s="28">
        <f t="shared" si="2"/>
        <v>0.42512010108999715</v>
      </c>
      <c r="E136" s="28">
        <f t="shared" si="0"/>
        <v>0.1609874989100028</v>
      </c>
      <c r="F136" s="2">
        <f>IF(E136*(xd!$E$16+xd!$E$17)*'d5'!B18/1000000000000&lt;0,0,E136*(xd!$E$16+xd!$E$17)*'d5'!B18/1000000000000)</f>
        <v>1.384122219378531</v>
      </c>
      <c r="G136" s="2">
        <f>IF(E136*(xd!$E$16+xd!$E$17)*dd5d!C18/1000000000000&lt;0,0,E136*(xd!$E$16+xd!$E$17)*dd5d!C18/1000000000000)</f>
        <v>0</v>
      </c>
      <c r="H136" s="2">
        <f>IF(E136*(xd!$E$16+xd!$E$17)*dd5d!D18/1000000000000&lt;0,0,E136*(xd!$E$16+xd!$E$17)*dd5d!D18/1000000000000)</f>
        <v>7.5020174492061308E-4</v>
      </c>
      <c r="I136" s="2">
        <f>IF(E136*(xd!$E$16+xd!$E$17)*dd5d!E18/1000000000000&lt;0,0,E136*(xd!$E$16+xd!$E$17)*dd5d!E18/1000000000000)</f>
        <v>3.7510087246030652E-2</v>
      </c>
      <c r="J136" s="2">
        <f>IF(E136*(xd!$E$16+xd!$E$17)*dd5d!F18/1000000000000&lt;0,0,E136*(xd!$E$16+xd!$E$17)*dd5d!F18/1000000000000)</f>
        <v>6.9393661405156709E-2</v>
      </c>
      <c r="K136" s="2">
        <f>IF(E136*(xd!$E$16+xd!$E$17)*dd5d!G18/1000000000000&lt;0,0,E136*(xd!$E$16+xd!$E$17)*dd5d!G18/1000000000000)</f>
        <v>2.6219550984975425E-2</v>
      </c>
      <c r="L136" s="2">
        <f>IF(E136*(xd!$E$16+xd!$E$17)*dd5d!H18/1000000000000&lt;0,0,E136*(xd!$E$16+xd!$E$17)*dd5d!H18/1000000000000)</f>
        <v>0</v>
      </c>
      <c r="M136" s="2">
        <f>IF(E136*(xd!$E$16+xd!$E$17)*dd5d!I18/1000000000000&lt;0,0,E136*(xd!$E$16+xd!$E$17)*dd5d!I18/1000000000000)</f>
        <v>7.5020174492061303E-2</v>
      </c>
      <c r="N136" s="2">
        <f>IF(E136*(xd!$E$16+xd!$E$17)*dd5d!J18/1000000000000&lt;0,0,E136*(xd!$E$16+xd!$E$17)*dd5d!J18/1000000000000)</f>
        <v>7.839608234420406E-2</v>
      </c>
      <c r="O136" s="33">
        <f t="shared" si="1"/>
        <v>0.28728975821734876</v>
      </c>
      <c r="P136" s="101">
        <f>O136/('d5'!B18/1000000000000)</f>
        <v>7.7856303039931917E-3</v>
      </c>
      <c r="Q136" s="101">
        <f>G136/('d5'!C18/1000000000000)</f>
        <v>0</v>
      </c>
      <c r="R136" s="101">
        <f>H136/('d5'!D18/1000000000000)</f>
        <v>9.5567101263772366E-5</v>
      </c>
      <c r="S136" s="101">
        <f>I136/('d5'!E18/1000000000000)</f>
        <v>1.0248657717494713E-2</v>
      </c>
      <c r="T136" s="101">
        <f>J136/('d5'!F18/1000000000000)</f>
        <v>2.9655410856904579E-2</v>
      </c>
      <c r="U136" s="101">
        <f>K136/('d5'!G18/1000000000000)</f>
        <v>2.7002627172992198E-2</v>
      </c>
      <c r="V136" s="101">
        <f>L136/('d5'!H18/1000000000000)</f>
        <v>0</v>
      </c>
      <c r="W136" s="101">
        <f>M136/('d5'!I18/1000000000000)</f>
        <v>1.630873358523072E-2</v>
      </c>
      <c r="X136" s="101">
        <f>N136/('d5'!J18/1000000000000)</f>
        <v>3.0386078427986071E-2</v>
      </c>
    </row>
    <row r="137" spans="1:24" x14ac:dyDescent="0.25">
      <c r="A137" s="5" t="s">
        <v>165</v>
      </c>
      <c r="B137" s="5">
        <v>1984</v>
      </c>
      <c r="C137" s="28">
        <v>0.41029125</v>
      </c>
      <c r="D137" s="28">
        <f t="shared" si="2"/>
        <v>0.43649598117384308</v>
      </c>
      <c r="E137" s="28">
        <f t="shared" si="0"/>
        <v>-2.6204731173843088E-2</v>
      </c>
      <c r="F137" s="2">
        <f>IF(E137*(xd!$E$16+xd!$E$17)*'d5'!B19/1000000000000&lt;0,0,E137*(xd!$E$16+xd!$E$17)*'d5'!B19/1000000000000)</f>
        <v>0</v>
      </c>
      <c r="G137" s="2">
        <f>IF(E137*(xd!$E$16+xd!$E$17)*dd5d!C19/1000000000000&lt;0,0,E137*(xd!$E$16+xd!$E$17)*dd5d!C19/1000000000000)</f>
        <v>0</v>
      </c>
      <c r="H137" s="2">
        <f>IF(E137*(xd!$E$16+xd!$E$17)*dd5d!D19/1000000000000&lt;0,0,E137*(xd!$E$16+xd!$E$17)*dd5d!D19/1000000000000)</f>
        <v>0</v>
      </c>
      <c r="I137" s="2">
        <f>IF(E137*(xd!$E$16+xd!$E$17)*dd5d!E19/1000000000000&lt;0,0,E137*(xd!$E$16+xd!$E$17)*dd5d!E19/1000000000000)</f>
        <v>0</v>
      </c>
      <c r="J137" s="2">
        <f>IF(E137*(xd!$E$16+xd!$E$17)*dd5d!F19/1000000000000&lt;0,0,E137*(xd!$E$16+xd!$E$17)*dd5d!F19/1000000000000)</f>
        <v>0</v>
      </c>
      <c r="K137" s="2">
        <f>IF(E137*(xd!$E$16+xd!$E$17)*dd5d!G19/1000000000000&lt;0,0,E137*(xd!$E$16+xd!$E$17)*dd5d!G19/1000000000000)</f>
        <v>0</v>
      </c>
      <c r="L137" s="2">
        <f>IF(E137*(xd!$E$16+xd!$E$17)*dd5d!H19/1000000000000&lt;0,0,E137*(xd!$E$16+xd!$E$17)*dd5d!H19/1000000000000)</f>
        <v>0</v>
      </c>
      <c r="M137" s="2">
        <f>IF(E137*(xd!$E$16+xd!$E$17)*dd5d!I19/1000000000000&lt;0,0,E137*(xd!$E$16+xd!$E$17)*dd5d!I19/1000000000000)</f>
        <v>0</v>
      </c>
      <c r="N137" s="2">
        <f>IF(E137*(xd!$E$16+xd!$E$17)*dd5d!J19/1000000000000&lt;0,0,E137*(xd!$E$16+xd!$E$17)*dd5d!J19/1000000000000)</f>
        <v>0</v>
      </c>
      <c r="O137" s="33">
        <f t="shared" si="1"/>
        <v>0</v>
      </c>
      <c r="P137" s="101">
        <f>O137/('d5'!B19/1000000000000)</f>
        <v>0</v>
      </c>
      <c r="Q137" s="101">
        <f>G137/('d5'!C19/1000000000000)</f>
        <v>0</v>
      </c>
      <c r="R137" s="101">
        <f>H137/('d5'!D19/1000000000000)</f>
        <v>0</v>
      </c>
      <c r="S137" s="101">
        <f>I137/('d5'!E19/1000000000000)</f>
        <v>0</v>
      </c>
      <c r="T137" s="101">
        <f>J137/('d5'!F19/1000000000000)</f>
        <v>0</v>
      </c>
      <c r="U137" s="101">
        <f>K137/('d5'!G19/1000000000000)</f>
        <v>0</v>
      </c>
      <c r="V137" s="101">
        <f>L137/('d5'!H19/1000000000000)</f>
        <v>0</v>
      </c>
      <c r="W137" s="101">
        <f>M137/('d5'!I19/1000000000000)</f>
        <v>0</v>
      </c>
      <c r="X137" s="101">
        <f>N137/('d5'!J19/1000000000000)</f>
        <v>0</v>
      </c>
    </row>
    <row r="138" spans="1:24" x14ac:dyDescent="0.25">
      <c r="A138" s="5" t="s">
        <v>165</v>
      </c>
      <c r="B138" s="5">
        <v>1985</v>
      </c>
      <c r="C138" s="28">
        <v>0.41202748</v>
      </c>
      <c r="D138" s="28">
        <f t="shared" si="2"/>
        <v>0.44787186125768902</v>
      </c>
      <c r="E138" s="28">
        <f t="shared" si="0"/>
        <v>-3.5844381257689018E-2</v>
      </c>
      <c r="F138" s="2">
        <f>IF(E138*(xd!$E$16+xd!$E$17)*'d5'!B20/1000000000000&lt;0,0,E138*(xd!$E$16+xd!$E$17)*'d5'!B20/1000000000000)</f>
        <v>0</v>
      </c>
      <c r="G138" s="2">
        <f>IF(E138*(xd!$E$16+xd!$E$17)*dd5d!C20/1000000000000&lt;0,0,E138*(xd!$E$16+xd!$E$17)*dd5d!C20/1000000000000)</f>
        <v>0</v>
      </c>
      <c r="H138" s="2">
        <f>IF(E138*(xd!$E$16+xd!$E$17)*dd5d!D20/1000000000000&lt;0,0,E138*(xd!$E$16+xd!$E$17)*dd5d!D20/1000000000000)</f>
        <v>0</v>
      </c>
      <c r="I138" s="2">
        <f>IF(E138*(xd!$E$16+xd!$E$17)*dd5d!E20/1000000000000&lt;0,0,E138*(xd!$E$16+xd!$E$17)*dd5d!E20/1000000000000)</f>
        <v>0</v>
      </c>
      <c r="J138" s="2">
        <f>IF(E138*(xd!$E$16+xd!$E$17)*dd5d!F20/1000000000000&lt;0,0,E138*(xd!$E$16+xd!$E$17)*dd5d!F20/1000000000000)</f>
        <v>0</v>
      </c>
      <c r="K138" s="2">
        <f>IF(E138*(xd!$E$16+xd!$E$17)*dd5d!G20/1000000000000&lt;0,0,E138*(xd!$E$16+xd!$E$17)*dd5d!G20/1000000000000)</f>
        <v>0</v>
      </c>
      <c r="L138" s="2">
        <f>IF(E138*(xd!$E$16+xd!$E$17)*dd5d!H20/1000000000000&lt;0,0,E138*(xd!$E$16+xd!$E$17)*dd5d!H20/1000000000000)</f>
        <v>0</v>
      </c>
      <c r="M138" s="2">
        <f>IF(E138*(xd!$E$16+xd!$E$17)*dd5d!I20/1000000000000&lt;0,0,E138*(xd!$E$16+xd!$E$17)*dd5d!I20/1000000000000)</f>
        <v>0</v>
      </c>
      <c r="N138" s="2">
        <f>IF(E138*(xd!$E$16+xd!$E$17)*dd5d!J20/1000000000000&lt;0,0,E138*(xd!$E$16+xd!$E$17)*dd5d!J20/1000000000000)</f>
        <v>0</v>
      </c>
      <c r="O138" s="33">
        <f t="shared" si="1"/>
        <v>0</v>
      </c>
      <c r="P138" s="101">
        <f>O138/('d5'!B20/1000000000000)</f>
        <v>0</v>
      </c>
      <c r="Q138" s="101">
        <f>G138/('d5'!C20/1000000000000)</f>
        <v>0</v>
      </c>
      <c r="R138" s="101">
        <f>H138/('d5'!D20/1000000000000)</f>
        <v>0</v>
      </c>
      <c r="S138" s="101">
        <f>I138/('d5'!E20/1000000000000)</f>
        <v>0</v>
      </c>
      <c r="T138" s="101">
        <f>J138/('d5'!F20/1000000000000)</f>
        <v>0</v>
      </c>
      <c r="U138" s="101">
        <f>K138/('d5'!G20/1000000000000)</f>
        <v>0</v>
      </c>
      <c r="V138" s="101">
        <f>L138/('d5'!H20/1000000000000)</f>
        <v>0</v>
      </c>
      <c r="W138" s="101">
        <f>M138/('d5'!I20/1000000000000)</f>
        <v>0</v>
      </c>
      <c r="X138" s="101">
        <f>N138/('d5'!J20/1000000000000)</f>
        <v>0</v>
      </c>
    </row>
    <row r="139" spans="1:24" x14ac:dyDescent="0.25">
      <c r="A139" s="5" t="s">
        <v>165</v>
      </c>
      <c r="B139" s="5">
        <v>1986</v>
      </c>
      <c r="C139" s="28">
        <v>0.45798472000000001</v>
      </c>
      <c r="D139" s="28">
        <f t="shared" si="2"/>
        <v>0.45924774134153495</v>
      </c>
      <c r="E139" s="28">
        <f t="shared" si="0"/>
        <v>-1.2630213415349423E-3</v>
      </c>
      <c r="F139" s="2">
        <f>IF(E139*(xd!$E$16+xd!$E$17)*'d5'!B21/1000000000000&lt;0,0,E139*(xd!$E$16+xd!$E$17)*'d5'!B21/1000000000000)</f>
        <v>0</v>
      </c>
      <c r="G139" s="2">
        <f>IF(E139*(xd!$E$16+xd!$E$17)*dd5d!C21/1000000000000&lt;0,0,E139*(xd!$E$16+xd!$E$17)*dd5d!C21/1000000000000)</f>
        <v>0</v>
      </c>
      <c r="H139" s="2">
        <f>IF(E139*(xd!$E$16+xd!$E$17)*dd5d!D21/1000000000000&lt;0,0,E139*(xd!$E$16+xd!$E$17)*dd5d!D21/1000000000000)</f>
        <v>0</v>
      </c>
      <c r="I139" s="2">
        <f>IF(E139*(xd!$E$16+xd!$E$17)*dd5d!E21/1000000000000&lt;0,0,E139*(xd!$E$16+xd!$E$17)*dd5d!E21/1000000000000)</f>
        <v>0</v>
      </c>
      <c r="J139" s="2">
        <f>IF(E139*(xd!$E$16+xd!$E$17)*dd5d!F21/1000000000000&lt;0,0,E139*(xd!$E$16+xd!$E$17)*dd5d!F21/1000000000000)</f>
        <v>0</v>
      </c>
      <c r="K139" s="2">
        <f>IF(E139*(xd!$E$16+xd!$E$17)*dd5d!G21/1000000000000&lt;0,0,E139*(xd!$E$16+xd!$E$17)*dd5d!G21/1000000000000)</f>
        <v>0</v>
      </c>
      <c r="L139" s="2">
        <f>IF(E139*(xd!$E$16+xd!$E$17)*dd5d!H21/1000000000000&lt;0,0,E139*(xd!$E$16+xd!$E$17)*dd5d!H21/1000000000000)</f>
        <v>0</v>
      </c>
      <c r="M139" s="2">
        <f>IF(E139*(xd!$E$16+xd!$E$17)*dd5d!I21/1000000000000&lt;0,0,E139*(xd!$E$16+xd!$E$17)*dd5d!I21/1000000000000)</f>
        <v>0</v>
      </c>
      <c r="N139" s="2">
        <f>IF(E139*(xd!$E$16+xd!$E$17)*dd5d!J21/1000000000000&lt;0,0,E139*(xd!$E$16+xd!$E$17)*dd5d!J21/1000000000000)</f>
        <v>0</v>
      </c>
      <c r="O139" s="33">
        <f t="shared" si="1"/>
        <v>0</v>
      </c>
      <c r="P139" s="101">
        <f>O139/('d5'!B21/1000000000000)</f>
        <v>0</v>
      </c>
      <c r="Q139" s="101">
        <f>G139/('d5'!C21/1000000000000)</f>
        <v>0</v>
      </c>
      <c r="R139" s="101">
        <f>H139/('d5'!D21/1000000000000)</f>
        <v>0</v>
      </c>
      <c r="S139" s="101">
        <f>I139/('d5'!E21/1000000000000)</f>
        <v>0</v>
      </c>
      <c r="T139" s="101">
        <f>J139/('d5'!F21/1000000000000)</f>
        <v>0</v>
      </c>
      <c r="U139" s="101">
        <f>K139/('d5'!G21/1000000000000)</f>
        <v>0</v>
      </c>
      <c r="V139" s="101">
        <f>L139/('d5'!H21/1000000000000)</f>
        <v>0</v>
      </c>
      <c r="W139" s="101">
        <f>M139/('d5'!I21/1000000000000)</f>
        <v>0</v>
      </c>
      <c r="X139" s="101">
        <f>N139/('d5'!J21/1000000000000)</f>
        <v>0</v>
      </c>
    </row>
    <row r="140" spans="1:24" x14ac:dyDescent="0.25">
      <c r="A140" s="5" t="s">
        <v>165</v>
      </c>
      <c r="B140" s="5">
        <v>1987</v>
      </c>
      <c r="C140" s="28">
        <v>0.60532414999999995</v>
      </c>
      <c r="D140" s="28">
        <f t="shared" si="2"/>
        <v>0.47062362142538089</v>
      </c>
      <c r="E140" s="28">
        <f t="shared" si="0"/>
        <v>0.13470052857461906</v>
      </c>
      <c r="F140" s="2">
        <f>IF(E140*(xd!$E$16+xd!$E$17)*'d5'!B22/1000000000000&lt;0,0,E140*(xd!$E$16+xd!$E$17)*'d5'!B22/1000000000000)</f>
        <v>1.3307334618943767</v>
      </c>
      <c r="G140" s="2">
        <f>IF(E140*(xd!$E$16+xd!$E$17)*dd5d!C22/1000000000000&lt;0,0,E140*(xd!$E$16+xd!$E$17)*dd5d!C22/1000000000000)</f>
        <v>0</v>
      </c>
      <c r="H140" s="2">
        <f>IF(E140*(xd!$E$16+xd!$E$17)*dd5d!D22/1000000000000&lt;0,0,E140*(xd!$E$16+xd!$E$17)*dd5d!D22/1000000000000)</f>
        <v>9.4155669473658724E-4</v>
      </c>
      <c r="I140" s="2">
        <f>IF(E140*(xd!$E$16+xd!$E$17)*dd5d!E22/1000000000000&lt;0,0,E140*(xd!$E$16+xd!$E$17)*dd5d!E22/1000000000000)</f>
        <v>3.1385223157886243E-2</v>
      </c>
      <c r="J140" s="2">
        <f>IF(E140*(xd!$E$16+xd!$E$17)*dd5d!F22/1000000000000&lt;0,0,E140*(xd!$E$16+xd!$E$17)*dd5d!F22/1000000000000)</f>
        <v>6.1515037389457038E-2</v>
      </c>
      <c r="K140" s="2">
        <f>IF(E140*(xd!$E$16+xd!$E$17)*dd5d!G22/1000000000000&lt;0,0,E140*(xd!$E$16+xd!$E$17)*dd5d!G22/1000000000000)</f>
        <v>2.5516186427361514E-2</v>
      </c>
      <c r="L140" s="2">
        <f>IF(E140*(xd!$E$16+xd!$E$17)*dd5d!H22/1000000000000&lt;0,0,E140*(xd!$E$16+xd!$E$17)*dd5d!H22/1000000000000)</f>
        <v>0</v>
      </c>
      <c r="M140" s="2">
        <f>IF(E140*(xd!$E$16+xd!$E$17)*dd5d!I22/1000000000000&lt;0,0,E140*(xd!$E$16+xd!$E$17)*dd5d!I22/1000000000000)</f>
        <v>6.2770446315772485E-2</v>
      </c>
      <c r="N140" s="2">
        <f>IF(E140*(xd!$E$16+xd!$E$17)*dd5d!J22/1000000000000&lt;0,0,E140*(xd!$E$16+xd!$E$17)*dd5d!J22/1000000000000)</f>
        <v>7.2499865494717222E-2</v>
      </c>
      <c r="O140" s="33">
        <f t="shared" si="1"/>
        <v>0.25462831547993109</v>
      </c>
      <c r="P140" s="101">
        <f>O140/('d5'!B22/1000000000000)</f>
        <v>6.0053847990549783E-3</v>
      </c>
      <c r="Q140" s="101">
        <f>G140/('d5'!C22/1000000000000)</f>
        <v>0</v>
      </c>
      <c r="R140" s="101">
        <f>H140/('d5'!D22/1000000000000)</f>
        <v>1.0070125077396656E-4</v>
      </c>
      <c r="S140" s="101">
        <f>I140/('d5'!E22/1000000000000)</f>
        <v>7.4905067202592455E-3</v>
      </c>
      <c r="T140" s="101">
        <f>J140/('d5'!F22/1000000000000)</f>
        <v>2.4410729122800411E-2</v>
      </c>
      <c r="U140" s="101">
        <f>K140/('d5'!G22/1000000000000)</f>
        <v>2.38469032031416E-2</v>
      </c>
      <c r="V140" s="101">
        <f>L140/('d5'!H22/1000000000000)</f>
        <v>0</v>
      </c>
      <c r="W140" s="101">
        <f>M140/('d5'!I22/1000000000000)</f>
        <v>1.0603115931718326E-2</v>
      </c>
      <c r="X140" s="101">
        <f>N140/('d5'!J22/1000000000000)</f>
        <v>2.3770447703185975E-2</v>
      </c>
    </row>
    <row r="141" spans="1:24" x14ac:dyDescent="0.25">
      <c r="A141" s="5" t="s">
        <v>165</v>
      </c>
      <c r="B141" s="5">
        <v>1988</v>
      </c>
      <c r="C141" s="28">
        <v>0.64444950000000001</v>
      </c>
      <c r="D141" s="28">
        <f t="shared" si="2"/>
        <v>0.48199950150922682</v>
      </c>
      <c r="E141" s="28">
        <f t="shared" si="0"/>
        <v>0.16244999849077318</v>
      </c>
      <c r="F141" s="2">
        <f>IF(E141*(xd!$E$16+xd!$E$17)*'d5'!B23/1000000000000&lt;0,0,E141*(xd!$E$16+xd!$E$17)*'d5'!B23/1000000000000)</f>
        <v>1.669222469492242</v>
      </c>
      <c r="G141" s="2">
        <f>IF(E141*(xd!$E$16+xd!$E$17)*dd5d!C23/1000000000000&lt;0,0,E141*(xd!$E$16+xd!$E$17)*dd5d!C23/1000000000000)</f>
        <v>0</v>
      </c>
      <c r="H141" s="2">
        <f>IF(E141*(xd!$E$16+xd!$E$17)*dd5d!D23/1000000000000&lt;0,0,E141*(xd!$E$16+xd!$E$17)*dd5d!D23/1000000000000)</f>
        <v>1.1355254894505047E-3</v>
      </c>
      <c r="I141" s="2">
        <f>IF(E141*(xd!$E$16+xd!$E$17)*dd5d!E23/1000000000000&lt;0,0,E141*(xd!$E$16+xd!$E$17)*dd5d!E23/1000000000000)</f>
        <v>3.7850849648350157E-2</v>
      </c>
      <c r="J141" s="2">
        <f>IF(E141*(xd!$E$16+xd!$E$17)*dd5d!F23/1000000000000&lt;0,0,E141*(xd!$E$16+xd!$E$17)*dd5d!F23/1000000000000)</f>
        <v>7.4566173807249822E-2</v>
      </c>
      <c r="K141" s="2">
        <f>IF(E141*(xd!$E$16+xd!$E$17)*dd5d!G23/1000000000000&lt;0,0,E141*(xd!$E$16+xd!$E$17)*dd5d!G23/1000000000000)</f>
        <v>3.1529757757075678E-2</v>
      </c>
      <c r="L141" s="2">
        <f>IF(E141*(xd!$E$16+xd!$E$17)*dd5d!H23/1000000000000&lt;0,0,E141*(xd!$E$16+xd!$E$17)*dd5d!H23/1000000000000)</f>
        <v>0</v>
      </c>
      <c r="M141" s="2">
        <f>IF(E141*(xd!$E$16+xd!$E$17)*dd5d!I23/1000000000000&lt;0,0,E141*(xd!$E$16+xd!$E$17)*dd5d!I23/1000000000000)</f>
        <v>7.5701699296700314E-2</v>
      </c>
      <c r="N141" s="2">
        <f>IF(E141*(xd!$E$16+xd!$E$17)*dd5d!J23/1000000000000&lt;0,0,E141*(xd!$E$16+xd!$E$17)*dd5d!J23/1000000000000)</f>
        <v>9.1220547652523881E-2</v>
      </c>
      <c r="O141" s="33">
        <f t="shared" si="1"/>
        <v>0.31200455365135038</v>
      </c>
      <c r="P141" s="101">
        <f>O141/('d5'!B23/1000000000000)</f>
        <v>7.0749331893730245E-3</v>
      </c>
      <c r="Q141" s="101">
        <f>G141/('d5'!C23/1000000000000)</f>
        <v>0</v>
      </c>
      <c r="R141" s="101">
        <f>H141/('d5'!D23/1000000000000)</f>
        <v>1.1646415276415433E-4</v>
      </c>
      <c r="S141" s="101">
        <f>I141/('d5'!E23/1000000000000)</f>
        <v>8.9693956512678103E-3</v>
      </c>
      <c r="T141" s="101">
        <f>J141/('d5'!F23/1000000000000)</f>
        <v>2.8679297618173009E-2</v>
      </c>
      <c r="U141" s="101">
        <f>K141/('d5'!G23/1000000000000)</f>
        <v>2.8405187168536645E-2</v>
      </c>
      <c r="V141" s="101">
        <f>L141/('d5'!H23/1000000000000)</f>
        <v>0</v>
      </c>
      <c r="W141" s="101">
        <f>M141/('d5'!I23/1000000000000)</f>
        <v>1.2016142745507987E-2</v>
      </c>
      <c r="X141" s="101">
        <f>N141/('d5'!J23/1000000000000)</f>
        <v>2.7896191942667854E-2</v>
      </c>
    </row>
    <row r="142" spans="1:24" x14ac:dyDescent="0.25">
      <c r="A142" s="5" t="s">
        <v>165</v>
      </c>
      <c r="B142" s="5">
        <v>1989</v>
      </c>
      <c r="C142" s="28">
        <v>0.54154809999999998</v>
      </c>
      <c r="D142" s="28">
        <f t="shared" si="2"/>
        <v>0.49337538159307276</v>
      </c>
      <c r="E142" s="28">
        <f t="shared" si="0"/>
        <v>4.8172718406927217E-2</v>
      </c>
      <c r="F142" s="2">
        <f>IF(E142*(xd!$E$16+xd!$E$17)*'d5'!B24/1000000000000&lt;0,0,E142*(xd!$E$16+xd!$E$17)*'d5'!B24/1000000000000)</f>
        <v>0.51182549852992032</v>
      </c>
      <c r="G142" s="2">
        <f>IF(E142*(xd!$E$16+xd!$E$17)*dd5d!C24/1000000000000&lt;0,0,E142*(xd!$E$16+xd!$E$17)*dd5d!C24/1000000000000)</f>
        <v>0</v>
      </c>
      <c r="H142" s="2">
        <f>IF(E142*(xd!$E$16+xd!$E$17)*dd5d!D24/1000000000000&lt;0,0,E142*(xd!$E$16+xd!$E$17)*dd5d!D24/1000000000000)</f>
        <v>3.3672730166442124E-4</v>
      </c>
      <c r="I142" s="2">
        <f>IF(E142*(xd!$E$16+xd!$E$17)*dd5d!E24/1000000000000&lt;0,0,E142*(xd!$E$16+xd!$E$17)*dd5d!E24/1000000000000)</f>
        <v>1.1224243388814042E-2</v>
      </c>
      <c r="J142" s="2">
        <f>IF(E142*(xd!$E$16+xd!$E$17)*dd5d!F24/1000000000000&lt;0,0,E142*(xd!$E$16+xd!$E$17)*dd5d!F24/1000000000000)</f>
        <v>2.2111759475963663E-2</v>
      </c>
      <c r="K142" s="2">
        <f>IF(E142*(xd!$E$16+xd!$E$17)*dd5d!G24/1000000000000&lt;0,0,E142*(xd!$E$16+xd!$E$17)*dd5d!G24/1000000000000)</f>
        <v>9.3610189862709109E-3</v>
      </c>
      <c r="L142" s="2">
        <f>IF(E142*(xd!$E$16+xd!$E$17)*dd5d!H24/1000000000000&lt;0,0,E142*(xd!$E$16+xd!$E$17)*dd5d!H24/1000000000000)</f>
        <v>0</v>
      </c>
      <c r="M142" s="2">
        <f>IF(E142*(xd!$E$16+xd!$E$17)*dd5d!I24/1000000000000&lt;0,0,E142*(xd!$E$16+xd!$E$17)*dd5d!I24/1000000000000)</f>
        <v>2.2448486777628084E-2</v>
      </c>
      <c r="N142" s="2">
        <f>IF(E142*(xd!$E$16+xd!$E$17)*dd5d!J24/1000000000000&lt;0,0,E142*(xd!$E$16+xd!$E$17)*dd5d!J24/1000000000000)</f>
        <v>2.705042656704184E-2</v>
      </c>
      <c r="O142" s="33">
        <f t="shared" si="1"/>
        <v>9.2532662497382956E-2</v>
      </c>
      <c r="P142" s="101">
        <f>O142/('d5'!B24/1000000000000)</f>
        <v>2.0292250547671699E-3</v>
      </c>
      <c r="Q142" s="101">
        <f>G142/('d5'!C24/1000000000000)</f>
        <v>0</v>
      </c>
      <c r="R142" s="101">
        <f>H142/('d5'!D24/1000000000000)</f>
        <v>3.3339336798457552E-5</v>
      </c>
      <c r="S142" s="101">
        <f>I142/('d5'!E24/1000000000000)</f>
        <v>2.6163737503063036E-3</v>
      </c>
      <c r="T142" s="101">
        <f>J142/('d5'!F24/1000000000000)</f>
        <v>8.3756664681680533E-3</v>
      </c>
      <c r="U142" s="101">
        <f>K142/('d5'!G24/1000000000000)</f>
        <v>8.1400165098007935E-3</v>
      </c>
      <c r="V142" s="101">
        <f>L142/('d5'!H24/1000000000000)</f>
        <v>0</v>
      </c>
      <c r="W142" s="101">
        <f>M142/('d5'!I24/1000000000000)</f>
        <v>3.4377468265892929E-3</v>
      </c>
      <c r="X142" s="101">
        <f>N142/('d5'!J24/1000000000000)</f>
        <v>7.7066742356244559E-3</v>
      </c>
    </row>
    <row r="143" spans="1:24" x14ac:dyDescent="0.25">
      <c r="A143" s="5" t="s">
        <v>165</v>
      </c>
      <c r="B143" s="5">
        <v>1990</v>
      </c>
      <c r="C143" s="28">
        <v>0.72288010000000003</v>
      </c>
      <c r="D143" s="28">
        <f t="shared" si="2"/>
        <v>0.50475126167691864</v>
      </c>
      <c r="E143" s="28">
        <f t="shared" si="0"/>
        <v>0.21812883832308139</v>
      </c>
      <c r="F143" s="2">
        <f>IF(E143*(xd!$E$16+xd!$E$17)*'d5'!B25/1000000000000&lt;0,0,E143*(xd!$E$16+xd!$E$17)*'d5'!B25/1000000000000)</f>
        <v>2.3836465065431369</v>
      </c>
      <c r="G143" s="2">
        <f>IF(E143*(xd!$E$16+xd!$E$17)*dd5d!C25/1000000000000&lt;0,0,E143*(xd!$E$16+xd!$E$17)*dd5d!C25/1000000000000)</f>
        <v>0</v>
      </c>
      <c r="H143" s="2">
        <f>IF(E143*(xd!$E$16+xd!$E$17)*dd5d!D25/1000000000000&lt;0,0,E143*(xd!$E$16+xd!$E$17)*dd5d!D25/1000000000000)</f>
        <v>1.5247205798783387E-3</v>
      </c>
      <c r="I143" s="2">
        <f>IF(E143*(xd!$E$16+xd!$E$17)*dd5d!E25/1000000000000&lt;0,0,E143*(xd!$E$16+xd!$E$17)*dd5d!E25/1000000000000)</f>
        <v>5.0824019329277964E-2</v>
      </c>
      <c r="J143" s="2">
        <f>IF(E143*(xd!$E$16+xd!$E$17)*dd5d!F25/1000000000000&lt;0,0,E143*(xd!$E$16+xd!$E$17)*dd5d!F25/1000000000000)</f>
        <v>0.10520572001160539</v>
      </c>
      <c r="K143" s="2">
        <f>IF(E143*(xd!$E$16+xd!$E$17)*dd5d!G25/1000000000000&lt;0,0,E143*(xd!$E$16+xd!$E$17)*dd5d!G25/1000000000000)</f>
        <v>4.7977874246838401E-2</v>
      </c>
      <c r="L143" s="2">
        <f>IF(E143*(xd!$E$16+xd!$E$17)*dd5d!H25/1000000000000&lt;0,0,E143*(xd!$E$16+xd!$E$17)*dd5d!H25/1000000000000)</f>
        <v>0</v>
      </c>
      <c r="M143" s="2">
        <f>IF(E143*(xd!$E$16+xd!$E$17)*dd5d!I25/1000000000000&lt;0,0,E143*(xd!$E$16+xd!$E$17)*dd5d!I25/1000000000000)</f>
        <v>0.10164803865855593</v>
      </c>
      <c r="N143" s="2">
        <f>IF(E143*(xd!$E$16+xd!$E$17)*dd5d!J25/1000000000000&lt;0,0,E143*(xd!$E$16+xd!$E$17)*dd5d!J25/1000000000000)</f>
        <v>0.13315893064270826</v>
      </c>
      <c r="O143" s="33">
        <f t="shared" si="1"/>
        <v>0.4403393034688643</v>
      </c>
      <c r="P143" s="101">
        <f>O143/('d5'!B25/1000000000000)</f>
        <v>9.3888977285472141E-3</v>
      </c>
      <c r="Q143" s="101">
        <f>G143/('d5'!C25/1000000000000)</f>
        <v>0</v>
      </c>
      <c r="R143" s="101">
        <f>H143/('d5'!D25/1000000000000)</f>
        <v>1.4803112426003287E-4</v>
      </c>
      <c r="S143" s="101">
        <f>I143/('d5'!E25/1000000000000)</f>
        <v>1.1847090752745447E-2</v>
      </c>
      <c r="T143" s="101">
        <f>J143/('d5'!F25/1000000000000)</f>
        <v>3.6914287723370312E-2</v>
      </c>
      <c r="U143" s="101">
        <f>K143/('d5'!G25/1000000000000)</f>
        <v>3.9006401826697887E-2</v>
      </c>
      <c r="V143" s="101">
        <f>L143/('d5'!H25/1000000000000)</f>
        <v>0</v>
      </c>
      <c r="W143" s="101">
        <f>M143/('d5'!I25/1000000000000)</f>
        <v>1.5036692109253836E-2</v>
      </c>
      <c r="X143" s="101">
        <f>N143/('d5'!J25/1000000000000)</f>
        <v>3.5603992150456752E-2</v>
      </c>
    </row>
    <row r="144" spans="1:24" x14ac:dyDescent="0.25">
      <c r="A144" s="5" t="s">
        <v>165</v>
      </c>
      <c r="B144" s="5">
        <v>1991</v>
      </c>
      <c r="C144" s="28">
        <v>0.70119430000000005</v>
      </c>
      <c r="D144" s="28">
        <f t="shared" si="2"/>
        <v>0.51612714176076457</v>
      </c>
      <c r="E144" s="28">
        <f t="shared" si="0"/>
        <v>0.18506715823923547</v>
      </c>
      <c r="F144" s="2">
        <f>IF(E144*(xd!$E$16+xd!$E$17)*'d5'!B26/1000000000000&lt;0,0,E144*(xd!$E$16+xd!$E$17)*'d5'!B26/1000000000000)</f>
        <v>2.0352945794518162</v>
      </c>
      <c r="G144" s="2">
        <f>IF(E144*(xd!$E$16+xd!$E$17)*dd5d!C26/1000000000000&lt;0,0,E144*(xd!$E$16+xd!$E$17)*dd5d!C26/1000000000000)</f>
        <v>0</v>
      </c>
      <c r="H144" s="2">
        <f>IF(E144*(xd!$E$16+xd!$E$17)*dd5d!D26/1000000000000&lt;0,0,E144*(xd!$E$16+xd!$E$17)*dd5d!D26/1000000000000)</f>
        <v>1.293619436092256E-3</v>
      </c>
      <c r="I144" s="2">
        <f>IF(E144*(xd!$E$16+xd!$E$17)*dd5d!E26/1000000000000&lt;0,0,E144*(xd!$E$16+xd!$E$17)*dd5d!E26/1000000000000)</f>
        <v>4.3120647869741867E-2</v>
      </c>
      <c r="J144" s="2">
        <f>IF(E144*(xd!$E$16+xd!$E$17)*dd5d!F26/1000000000000&lt;0,0,E144*(xd!$E$16+xd!$E$17)*dd5d!F26/1000000000000)</f>
        <v>8.9690947569063081E-2</v>
      </c>
      <c r="K144" s="2">
        <f>IF(E144*(xd!$E$16+xd!$E$17)*dd5d!G26/1000000000000&lt;0,0,E144*(xd!$E$16+xd!$E$17)*dd5d!G26/1000000000000)</f>
        <v>4.0274685110338902E-2</v>
      </c>
      <c r="L144" s="2">
        <f>IF(E144*(xd!$E$16+xd!$E$17)*dd5d!H26/1000000000000&lt;0,0,E144*(xd!$E$16+xd!$E$17)*dd5d!H26/1000000000000)</f>
        <v>0</v>
      </c>
      <c r="M144" s="2">
        <f>IF(E144*(xd!$E$16+xd!$E$17)*dd5d!I26/1000000000000&lt;0,0,E144*(xd!$E$16+xd!$E$17)*dd5d!I26/1000000000000)</f>
        <v>8.6241295739483734E-2</v>
      </c>
      <c r="N144" s="2">
        <f>IF(E144*(xd!$E$16+xd!$E$17)*dd5d!J26/1000000000000&lt;0,0,E144*(xd!$E$16+xd!$E$17)*dd5d!J26/1000000000000)</f>
        <v>0.11728816220569788</v>
      </c>
      <c r="O144" s="33">
        <f t="shared" si="1"/>
        <v>0.37790935793041774</v>
      </c>
      <c r="P144" s="101">
        <f>O144/('d5'!B26/1000000000000)</f>
        <v>8.0065541934410539E-3</v>
      </c>
      <c r="Q144" s="101">
        <f>G144/('d5'!C26/1000000000000)</f>
        <v>0</v>
      </c>
      <c r="R144" s="101">
        <f>H144/('d5'!D26/1000000000000)</f>
        <v>1.2682543491100549E-4</v>
      </c>
      <c r="S144" s="101">
        <f>I144/('d5'!E26/1000000000000)</f>
        <v>9.7337805575038079E-3</v>
      </c>
      <c r="T144" s="101">
        <f>J144/('d5'!F26/1000000000000)</f>
        <v>3.0716077934610644E-2</v>
      </c>
      <c r="U144" s="101">
        <f>K144/('d5'!G26/1000000000000)</f>
        <v>3.2479584766402343E-2</v>
      </c>
      <c r="V144" s="101">
        <f>L144/('d5'!H26/1000000000000)</f>
        <v>0</v>
      </c>
      <c r="W144" s="101">
        <f>M144/('d5'!I26/1000000000000)</f>
        <v>1.2129577459843E-2</v>
      </c>
      <c r="X144" s="101">
        <f>N144/('d5'!J26/1000000000000)</f>
        <v>2.9920449542269866E-2</v>
      </c>
    </row>
    <row r="145" spans="1:24" x14ac:dyDescent="0.25">
      <c r="A145" s="5" t="s">
        <v>165</v>
      </c>
      <c r="B145" s="5">
        <v>1992</v>
      </c>
      <c r="C145" s="28">
        <v>0.48719456999999999</v>
      </c>
      <c r="D145" s="28">
        <f t="shared" si="2"/>
        <v>0.52750302184461051</v>
      </c>
      <c r="E145" s="28">
        <f t="shared" si="0"/>
        <v>-4.0308451844610516E-2</v>
      </c>
      <c r="F145" s="2">
        <f>IF(E145*(xd!$E$16+xd!$E$17)*'d5'!B27/1000000000000&lt;0,0,E145*(xd!$E$16+xd!$E$17)*'d5'!B27/1000000000000)</f>
        <v>0</v>
      </c>
      <c r="G145" s="2">
        <f>IF(E145*(xd!$E$16+xd!$E$17)*dd5d!C27/1000000000000&lt;0,0,E145*(xd!$E$16+xd!$E$17)*dd5d!C27/1000000000000)</f>
        <v>0</v>
      </c>
      <c r="H145" s="2">
        <f>IF(E145*(xd!$E$16+xd!$E$17)*dd5d!D27/1000000000000&lt;0,0,E145*(xd!$E$16+xd!$E$17)*dd5d!D27/1000000000000)</f>
        <v>0</v>
      </c>
      <c r="I145" s="2">
        <f>IF(E145*(xd!$E$16+xd!$E$17)*dd5d!E27/1000000000000&lt;0,0,E145*(xd!$E$16+xd!$E$17)*dd5d!E27/1000000000000)</f>
        <v>0</v>
      </c>
      <c r="J145" s="2">
        <f>IF(E145*(xd!$E$16+xd!$E$17)*dd5d!F27/1000000000000&lt;0,0,E145*(xd!$E$16+xd!$E$17)*dd5d!F27/1000000000000)</f>
        <v>0</v>
      </c>
      <c r="K145" s="2">
        <f>IF(E145*(xd!$E$16+xd!$E$17)*dd5d!G27/1000000000000&lt;0,0,E145*(xd!$E$16+xd!$E$17)*dd5d!G27/1000000000000)</f>
        <v>0</v>
      </c>
      <c r="L145" s="2">
        <f>IF(E145*(xd!$E$16+xd!$E$17)*dd5d!H27/1000000000000&lt;0,0,E145*(xd!$E$16+xd!$E$17)*dd5d!H27/1000000000000)</f>
        <v>0</v>
      </c>
      <c r="M145" s="2">
        <f>IF(E145*(xd!$E$16+xd!$E$17)*dd5d!I27/1000000000000&lt;0,0,E145*(xd!$E$16+xd!$E$17)*dd5d!I27/1000000000000)</f>
        <v>0</v>
      </c>
      <c r="N145" s="2">
        <f>IF(E145*(xd!$E$16+xd!$E$17)*dd5d!J27/1000000000000&lt;0,0,E145*(xd!$E$16+xd!$E$17)*dd5d!J27/1000000000000)</f>
        <v>0</v>
      </c>
      <c r="O145" s="33">
        <f t="shared" si="1"/>
        <v>0</v>
      </c>
      <c r="P145" s="101">
        <f>O145/('d5'!B27/1000000000000)</f>
        <v>0</v>
      </c>
      <c r="Q145" s="101">
        <f>G145/('d5'!C27/1000000000000)</f>
        <v>0</v>
      </c>
      <c r="R145" s="101">
        <f>H145/('d5'!D27/1000000000000)</f>
        <v>0</v>
      </c>
      <c r="S145" s="101">
        <f>I145/('d5'!E27/1000000000000)</f>
        <v>0</v>
      </c>
      <c r="T145" s="101">
        <f>J145/('d5'!F27/1000000000000)</f>
        <v>0</v>
      </c>
      <c r="U145" s="101">
        <f>K145/('d5'!G27/1000000000000)</f>
        <v>0</v>
      </c>
      <c r="V145" s="101">
        <f>L145/('d5'!H27/1000000000000)</f>
        <v>0</v>
      </c>
      <c r="W145" s="101">
        <f>M145/('d5'!I27/1000000000000)</f>
        <v>0</v>
      </c>
      <c r="X145" s="101">
        <f>N145/('d5'!J27/1000000000000)</f>
        <v>0</v>
      </c>
    </row>
    <row r="146" spans="1:24" x14ac:dyDescent="0.25">
      <c r="A146" s="5" t="s">
        <v>165</v>
      </c>
      <c r="B146" s="5">
        <v>1993</v>
      </c>
      <c r="C146" s="28">
        <v>0.52800493999999998</v>
      </c>
      <c r="D146" s="28">
        <f t="shared" si="2"/>
        <v>0.53887890192845644</v>
      </c>
      <c r="E146" s="28">
        <f t="shared" si="0"/>
        <v>-1.0873961928456466E-2</v>
      </c>
      <c r="F146" s="2">
        <f>IF(E146*(xd!$E$16+xd!$E$17)*'d5'!B28/1000000000000&lt;0,0,E146*(xd!$E$16+xd!$E$17)*'d5'!B28/1000000000000)</f>
        <v>0</v>
      </c>
      <c r="G146" s="2">
        <f>IF(E146*(xd!$E$16+xd!$E$17)*dd5d!C28/1000000000000&lt;0,0,E146*(xd!$E$16+xd!$E$17)*dd5d!C28/1000000000000)</f>
        <v>0</v>
      </c>
      <c r="H146" s="2">
        <f>IF(E146*(xd!$E$16+xd!$E$17)*dd5d!D28/1000000000000&lt;0,0,E146*(xd!$E$16+xd!$E$17)*dd5d!D28/1000000000000)</f>
        <v>0</v>
      </c>
      <c r="I146" s="2">
        <f>IF(E146*(xd!$E$16+xd!$E$17)*dd5d!E28/1000000000000&lt;0,0,E146*(xd!$E$16+xd!$E$17)*dd5d!E28/1000000000000)</f>
        <v>0</v>
      </c>
      <c r="J146" s="2">
        <f>IF(E146*(xd!$E$16+xd!$E$17)*dd5d!F28/1000000000000&lt;0,0,E146*(xd!$E$16+xd!$E$17)*dd5d!F28/1000000000000)</f>
        <v>0</v>
      </c>
      <c r="K146" s="2">
        <f>IF(E146*(xd!$E$16+xd!$E$17)*dd5d!G28/1000000000000&lt;0,0,E146*(xd!$E$16+xd!$E$17)*dd5d!G28/1000000000000)</f>
        <v>0</v>
      </c>
      <c r="L146" s="2">
        <f>IF(E146*(xd!$E$16+xd!$E$17)*dd5d!H28/1000000000000&lt;0,0,E146*(xd!$E$16+xd!$E$17)*dd5d!H28/1000000000000)</f>
        <v>0</v>
      </c>
      <c r="M146" s="2">
        <f>IF(E146*(xd!$E$16+xd!$E$17)*dd5d!I28/1000000000000&lt;0,0,E146*(xd!$E$16+xd!$E$17)*dd5d!I28/1000000000000)</f>
        <v>0</v>
      </c>
      <c r="N146" s="2">
        <f>IF(E146*(xd!$E$16+xd!$E$17)*dd5d!J28/1000000000000&lt;0,0,E146*(xd!$E$16+xd!$E$17)*dd5d!J28/1000000000000)</f>
        <v>0</v>
      </c>
      <c r="O146" s="33">
        <f t="shared" si="1"/>
        <v>0</v>
      </c>
      <c r="P146" s="101">
        <f>O146/('d5'!B28/1000000000000)</f>
        <v>0</v>
      </c>
      <c r="Q146" s="101">
        <f>G146/('d5'!C28/1000000000000)</f>
        <v>0</v>
      </c>
      <c r="R146" s="101">
        <f>H146/('d5'!D28/1000000000000)</f>
        <v>0</v>
      </c>
      <c r="S146" s="101">
        <f>I146/('d5'!E28/1000000000000)</f>
        <v>0</v>
      </c>
      <c r="T146" s="101">
        <f>J146/('d5'!F28/1000000000000)</f>
        <v>0</v>
      </c>
      <c r="U146" s="101">
        <f>K146/('d5'!G28/1000000000000)</f>
        <v>0</v>
      </c>
      <c r="V146" s="101">
        <f>L146/('d5'!H28/1000000000000)</f>
        <v>0</v>
      </c>
      <c r="W146" s="101">
        <f>M146/('d5'!I28/1000000000000)</f>
        <v>0</v>
      </c>
      <c r="X146" s="101">
        <f>N146/('d5'!J28/1000000000000)</f>
        <v>0</v>
      </c>
    </row>
    <row r="147" spans="1:24" x14ac:dyDescent="0.25">
      <c r="A147" s="5" t="s">
        <v>165</v>
      </c>
      <c r="B147" s="5">
        <v>1994</v>
      </c>
      <c r="C147" s="28">
        <v>0.59584755</v>
      </c>
      <c r="D147" s="28">
        <f t="shared" si="2"/>
        <v>0.55025478201230238</v>
      </c>
      <c r="E147" s="28">
        <f t="shared" si="0"/>
        <v>4.5592767987697624E-2</v>
      </c>
      <c r="F147" s="2">
        <f>IF(E147*(xd!$E$16+xd!$E$17)*'d5'!B29/1000000000000&lt;0,0,E147*(xd!$E$16+xd!$E$17)*'d5'!B29/1000000000000)</f>
        <v>0.53434268153901743</v>
      </c>
      <c r="G147" s="2">
        <f>IF(E147*(xd!$E$16+xd!$E$17)*dd5d!C29/1000000000000&lt;0,0,E147*(xd!$E$16+xd!$E$17)*dd5d!C29/1000000000000)</f>
        <v>0</v>
      </c>
      <c r="H147" s="2">
        <f>IF(E147*(xd!$E$16+xd!$E$17)*dd5d!D29/1000000000000&lt;0,0,E147*(xd!$E$16+xd!$E$17)*dd5d!D29/1000000000000)</f>
        <v>4.2492459764534188E-4</v>
      </c>
      <c r="I147" s="2">
        <f>IF(E147*(xd!$E$16+xd!$E$17)*dd5d!E29/1000000000000&lt;0,0,E147*(xd!$E$16+xd!$E$17)*dd5d!E29/1000000000000)</f>
        <v>1.0623114941133547E-2</v>
      </c>
      <c r="J147" s="2">
        <f>IF(E147*(xd!$E$16+xd!$E$17)*dd5d!F29/1000000000000&lt;0,0,E147*(xd!$E$16+xd!$E$17)*dd5d!F29/1000000000000)</f>
        <v>2.5283013559897843E-2</v>
      </c>
      <c r="K147" s="2">
        <f>IF(E147*(xd!$E$16+xd!$E$17)*dd5d!G29/1000000000000&lt;0,0,E147*(xd!$E$16+xd!$E$17)*dd5d!G29/1000000000000)</f>
        <v>9.9007431251364672E-3</v>
      </c>
      <c r="L147" s="2">
        <f>IF(E147*(xd!$E$16+xd!$E$17)*dd5d!H29/1000000000000&lt;0,0,E147*(xd!$E$16+xd!$E$17)*dd5d!H29/1000000000000)</f>
        <v>0</v>
      </c>
      <c r="M147" s="2">
        <f>IF(E147*(xd!$E$16+xd!$E$17)*dd5d!I29/1000000000000&lt;0,0,E147*(xd!$E$16+xd!$E$17)*dd5d!I29/1000000000000)</f>
        <v>3.186934482340064E-2</v>
      </c>
      <c r="N147" s="2">
        <f>IF(E147*(xd!$E$16+xd!$E$17)*dd5d!J29/1000000000000&lt;0,0,E147*(xd!$E$16+xd!$E$17)*dd5d!J29/1000000000000)</f>
        <v>4.1748841718654839E-2</v>
      </c>
      <c r="O147" s="33">
        <f t="shared" si="1"/>
        <v>0.11984998276586868</v>
      </c>
      <c r="P147" s="101">
        <f>O147/('d5'!B29/1000000000000)</f>
        <v>2.3827034347091189E-3</v>
      </c>
      <c r="Q147" s="101">
        <f>G147/('d5'!C29/1000000000000)</f>
        <v>0</v>
      </c>
      <c r="R147" s="101">
        <f>H147/('d5'!D29/1000000000000)</f>
        <v>3.7603946694278043E-5</v>
      </c>
      <c r="S147" s="101">
        <f>I147/('d5'!E29/1000000000000)</f>
        <v>2.1374476742723435E-3</v>
      </c>
      <c r="T147" s="101">
        <f>J147/('d5'!F29/1000000000000)</f>
        <v>7.8518675651856659E-3</v>
      </c>
      <c r="U147" s="101">
        <f>K147/('d5'!G29/1000000000000)</f>
        <v>7.8577326389971964E-3</v>
      </c>
      <c r="V147" s="101">
        <f>L147/('d5'!H29/1000000000000)</f>
        <v>0</v>
      </c>
      <c r="W147" s="101">
        <f>M147/('d5'!I29/1000000000000)</f>
        <v>3.9103490580859679E-3</v>
      </c>
      <c r="X147" s="101">
        <f>N147/('d5'!J29/1000000000000)</f>
        <v>8.9397948005684874E-3</v>
      </c>
    </row>
    <row r="148" spans="1:24" x14ac:dyDescent="0.25">
      <c r="A148" s="5" t="s">
        <v>165</v>
      </c>
      <c r="B148" s="5">
        <v>1995</v>
      </c>
      <c r="C148" s="28">
        <v>0.73916389999999998</v>
      </c>
      <c r="D148" s="28">
        <f t="shared" si="2"/>
        <v>0.56163066209614831</v>
      </c>
      <c r="E148" s="28">
        <f t="shared" si="0"/>
        <v>0.17753323790385167</v>
      </c>
      <c r="F148" s="2">
        <f>IF(E148*(xd!$E$16+xd!$E$17)*'d5'!B30/1000000000000&lt;0,0,E148*(xd!$E$16+xd!$E$17)*'d5'!B30/1000000000000)</f>
        <v>2.163402283772546</v>
      </c>
      <c r="G148" s="2">
        <f>IF(E148*(xd!$E$16+xd!$E$17)*dd5d!C30/1000000000000&lt;0,0,E148*(xd!$E$16+xd!$E$17)*dd5d!C30/1000000000000)</f>
        <v>0</v>
      </c>
      <c r="H148" s="2">
        <f>IF(E148*(xd!$E$16+xd!$E$17)*dd5d!D30/1000000000000&lt;0,0,E148*(xd!$E$16+xd!$E$17)*dd5d!D30/1000000000000)</f>
        <v>1.6546097772638976E-3</v>
      </c>
      <c r="I148" s="2">
        <f>IF(E148*(xd!$E$16+xd!$E$17)*dd5d!E30/1000000000000&lt;0,0,E148*(xd!$E$16+xd!$E$17)*dd5d!E30/1000000000000)</f>
        <v>4.1365244431597441E-2</v>
      </c>
      <c r="J148" s="2">
        <f>IF(E148*(xd!$E$16+xd!$E$17)*dd5d!F30/1000000000000&lt;0,0,E148*(xd!$E$16+xd!$E$17)*dd5d!F30/1000000000000)</f>
        <v>0.10258580619036164</v>
      </c>
      <c r="K148" s="2">
        <f>IF(E148*(xd!$E$16+xd!$E$17)*dd5d!G30/1000000000000&lt;0,0,E148*(xd!$E$16+xd!$E$17)*dd5d!G30/1000000000000)</f>
        <v>3.8552407810248816E-2</v>
      </c>
      <c r="L148" s="2">
        <f>IF(E148*(xd!$E$16+xd!$E$17)*dd5d!H30/1000000000000&lt;0,0,E148*(xd!$E$16+xd!$E$17)*dd5d!H30/1000000000000)</f>
        <v>0</v>
      </c>
      <c r="M148" s="2">
        <f>IF(E148*(xd!$E$16+xd!$E$17)*dd5d!I30/1000000000000&lt;0,0,E148*(xd!$E$16+xd!$E$17)*dd5d!I30/1000000000000)</f>
        <v>0.16546097772638976</v>
      </c>
      <c r="N148" s="2">
        <f>IF(E148*(xd!$E$16+xd!$E$17)*dd5d!J30/1000000000000&lt;0,0,E148*(xd!$E$16+xd!$E$17)*dd5d!J30/1000000000000)</f>
        <v>0.17083845950249743</v>
      </c>
      <c r="O148" s="33">
        <f t="shared" si="1"/>
        <v>0.520457505438359</v>
      </c>
      <c r="P148" s="101">
        <f>O148/('d5'!B30/1000000000000)</f>
        <v>9.9513863372535181E-3</v>
      </c>
      <c r="Q148" s="101">
        <f>G148/('d5'!C30/1000000000000)</f>
        <v>0</v>
      </c>
      <c r="R148" s="101">
        <f>H148/('d5'!D30/1000000000000)</f>
        <v>1.4263877390206014E-4</v>
      </c>
      <c r="S148" s="101">
        <f>I148/('d5'!E30/1000000000000)</f>
        <v>8.2400885321907251E-3</v>
      </c>
      <c r="T148" s="101">
        <f>J148/('d5'!F30/1000000000000)</f>
        <v>3.0899339213964351E-2</v>
      </c>
      <c r="U148" s="101">
        <f>K148/('d5'!G30/1000000000000)</f>
        <v>2.9429318939121232E-2</v>
      </c>
      <c r="V148" s="101">
        <f>L148/('d5'!H30/1000000000000)</f>
        <v>0</v>
      </c>
      <c r="W148" s="101">
        <f>M148/('d5'!I30/1000000000000)</f>
        <v>1.8866702135278194E-2</v>
      </c>
      <c r="X148" s="101">
        <f>N148/('d5'!J30/1000000000000)</f>
        <v>3.4099492914670147E-2</v>
      </c>
    </row>
    <row r="149" spans="1:24" x14ac:dyDescent="0.25">
      <c r="A149" s="5" t="s">
        <v>165</v>
      </c>
      <c r="B149" s="5">
        <v>1996</v>
      </c>
      <c r="C149" s="28">
        <v>0.63898710000000003</v>
      </c>
      <c r="D149" s="28">
        <f t="shared" si="2"/>
        <v>0.57300654217999425</v>
      </c>
      <c r="E149" s="28">
        <f t="shared" si="0"/>
        <v>6.5980557820005781E-2</v>
      </c>
      <c r="F149" s="2">
        <f>IF(E149*(xd!$E$16+xd!$E$17)*'d5'!B31/1000000000000&lt;0,0,E149*(xd!$E$16+xd!$E$17)*'d5'!B31/1000000000000)</f>
        <v>0.83170472548851893</v>
      </c>
      <c r="G149" s="2">
        <f>IF(E149*(xd!$E$16+xd!$E$17)*dd5d!C31/1000000000000&lt;0,0,E149*(xd!$E$16+xd!$E$17)*dd5d!C31/1000000000000)</f>
        <v>0</v>
      </c>
      <c r="H149" s="2">
        <f>IF(E149*(xd!$E$16+xd!$E$17)*dd5d!D31/1000000000000&lt;0,0,E149*(xd!$E$16+xd!$E$17)*dd5d!D31/1000000000000)</f>
        <v>6.1493879888245388E-4</v>
      </c>
      <c r="I149" s="2">
        <f>IF(E149*(xd!$E$16+xd!$E$17)*dd5d!E31/1000000000000&lt;0,0,E149*(xd!$E$16+xd!$E$17)*dd5d!E31/1000000000000)</f>
        <v>1.5373469972061349E-2</v>
      </c>
      <c r="J149" s="2">
        <f>IF(E149*(xd!$E$16+xd!$E$17)*dd5d!F31/1000000000000&lt;0,0,E149*(xd!$E$16+xd!$E$17)*dd5d!F31/1000000000000)</f>
        <v>4.1354634224845026E-2</v>
      </c>
      <c r="K149" s="2">
        <f>IF(E149*(xd!$E$16+xd!$E$17)*dd5d!G31/1000000000000&lt;0,0,E149*(xd!$E$16+xd!$E$17)*dd5d!G31/1000000000000)</f>
        <v>1.4820025053067138E-2</v>
      </c>
      <c r="L149" s="2">
        <f>IF(E149*(xd!$E$16+xd!$E$17)*dd5d!H31/1000000000000&lt;0,0,E149*(xd!$E$16+xd!$E$17)*dd5d!H31/1000000000000)</f>
        <v>0</v>
      </c>
      <c r="M149" s="2">
        <f>IF(E149*(xd!$E$16+xd!$E$17)*dd5d!I31/1000000000000&lt;0,0,E149*(xd!$E$16+xd!$E$17)*dd5d!I31/1000000000000)</f>
        <v>6.1493879888245395E-2</v>
      </c>
      <c r="N149" s="2">
        <f>IF(E149*(xd!$E$16+xd!$E$17)*dd5d!J31/1000000000000&lt;0,0,E149*(xd!$E$16+xd!$E$17)*dd5d!J31/1000000000000)</f>
        <v>6.8104471976231762E-2</v>
      </c>
      <c r="O149" s="33">
        <f t="shared" si="1"/>
        <v>0.20176141991333313</v>
      </c>
      <c r="P149" s="101">
        <f>O149/('d5'!B31/1000000000000)</f>
        <v>3.729416264571777E-3</v>
      </c>
      <c r="Q149" s="101">
        <f>G149/('d5'!C31/1000000000000)</f>
        <v>0</v>
      </c>
      <c r="R149" s="101">
        <f>H149/('d5'!D31/1000000000000)</f>
        <v>5.1244899906871155E-5</v>
      </c>
      <c r="S149" s="101">
        <f>I149/('d5'!E31/1000000000000)</f>
        <v>2.9451091900500668E-3</v>
      </c>
      <c r="T149" s="101">
        <f>J149/('d5'!F31/1000000000000)</f>
        <v>1.1682100063515544E-2</v>
      </c>
      <c r="U149" s="101">
        <f>K149/('d5'!G31/1000000000000)</f>
        <v>1.0817536535085501E-2</v>
      </c>
      <c r="V149" s="101">
        <f>L149/('d5'!H31/1000000000000)</f>
        <v>0</v>
      </c>
      <c r="W149" s="101">
        <f>M149/('d5'!I31/1000000000000)</f>
        <v>6.7575692184885057E-3</v>
      </c>
      <c r="X149" s="101">
        <f>N149/('d5'!J31/1000000000000)</f>
        <v>1.2706058204520851E-2</v>
      </c>
    </row>
    <row r="150" spans="1:24" x14ac:dyDescent="0.25">
      <c r="A150" s="5" t="s">
        <v>165</v>
      </c>
      <c r="B150" s="5">
        <v>1997</v>
      </c>
      <c r="C150" s="28">
        <v>0.78460629999999998</v>
      </c>
      <c r="D150" s="28">
        <f t="shared" si="2"/>
        <v>0.58438242226384018</v>
      </c>
      <c r="E150" s="28">
        <f t="shared" si="0"/>
        <v>0.20022387773615979</v>
      </c>
      <c r="F150" s="2">
        <f>IF(E150*(xd!$E$16+xd!$E$17)*'d5'!B32/1000000000000&lt;0,0,E150*(xd!$E$16+xd!$E$17)*'d5'!B32/1000000000000)</f>
        <v>2.621851589403918</v>
      </c>
      <c r="G150" s="2">
        <f>IF(E150*(xd!$E$16+xd!$E$17)*dd5d!C32/1000000000000&lt;0,0,E150*(xd!$E$16+xd!$E$17)*dd5d!C32/1000000000000)</f>
        <v>0</v>
      </c>
      <c r="H150" s="2">
        <f>IF(E150*(xd!$E$16+xd!$E$17)*dd5d!D32/1000000000000&lt;0,0,E150*(xd!$E$16+xd!$E$17)*dd5d!D32/1000000000000)</f>
        <v>1.8660865405010095E-3</v>
      </c>
      <c r="I150" s="2">
        <f>IF(E150*(xd!$E$16+xd!$E$17)*dd5d!E32/1000000000000&lt;0,0,E150*(xd!$E$16+xd!$E$17)*dd5d!E32/1000000000000)</f>
        <v>4.6652163512525227E-2</v>
      </c>
      <c r="J150" s="2">
        <f>IF(E150*(xd!$E$16+xd!$E$17)*dd5d!F32/1000000000000&lt;0,0,E150*(xd!$E$16+xd!$E$17)*dd5d!F32/1000000000000)</f>
        <v>0.13482475255119791</v>
      </c>
      <c r="K150" s="2">
        <f>IF(E150*(xd!$E$16+xd!$E$17)*dd5d!G32/1000000000000&lt;0,0,E150*(xd!$E$16+xd!$E$17)*dd5d!G32/1000000000000)</f>
        <v>4.9684554140839374E-2</v>
      </c>
      <c r="L150" s="2">
        <f>IF(E150*(xd!$E$16+xd!$E$17)*dd5d!H32/1000000000000&lt;0,0,E150*(xd!$E$16+xd!$E$17)*dd5d!H32/1000000000000)</f>
        <v>0</v>
      </c>
      <c r="M150" s="2">
        <f>IF(E150*(xd!$E$16+xd!$E$17)*dd5d!I32/1000000000000&lt;0,0,E150*(xd!$E$16+xd!$E$17)*dd5d!I32/1000000000000)</f>
        <v>0.18660865405010091</v>
      </c>
      <c r="N150" s="2">
        <f>IF(E150*(xd!$E$16+xd!$E$17)*dd5d!J32/1000000000000&lt;0,0,E150*(xd!$E$16+xd!$E$17)*dd5d!J32/1000000000000)</f>
        <v>0.20666908436048678</v>
      </c>
      <c r="O150" s="33">
        <f t="shared" si="1"/>
        <v>0.62630529515565125</v>
      </c>
      <c r="P150" s="101">
        <f>O150/('d5'!B32/1000000000000)</f>
        <v>1.1144222333730448E-2</v>
      </c>
      <c r="Q150" s="101">
        <f>G150/('d5'!C32/1000000000000)</f>
        <v>0</v>
      </c>
      <c r="R150" s="101">
        <f>H150/('d5'!D32/1000000000000)</f>
        <v>1.48102106388969E-4</v>
      </c>
      <c r="S150" s="101">
        <f>I150/('d5'!E32/1000000000000)</f>
        <v>8.4822115477318598E-3</v>
      </c>
      <c r="T150" s="101">
        <f>J150/('d5'!F32/1000000000000)</f>
        <v>3.6243213051397286E-2</v>
      </c>
      <c r="U150" s="101">
        <f>K150/('d5'!G32/1000000000000)</f>
        <v>3.4989122634393924E-2</v>
      </c>
      <c r="V150" s="101">
        <f>L150/('d5'!H32/1000000000000)</f>
        <v>0</v>
      </c>
      <c r="W150" s="101">
        <f>M150/('d5'!I32/1000000000000)</f>
        <v>1.9663714863024331E-2</v>
      </c>
      <c r="X150" s="101">
        <f>N150/('d5'!J32/1000000000000)</f>
        <v>3.7037470315499421E-2</v>
      </c>
    </row>
    <row r="151" spans="1:24" x14ac:dyDescent="0.25">
      <c r="A151" s="5" t="s">
        <v>165</v>
      </c>
      <c r="B151" s="5">
        <v>1998</v>
      </c>
      <c r="C151" s="28">
        <v>0.93963945000000004</v>
      </c>
      <c r="D151" s="28">
        <f t="shared" si="2"/>
        <v>0.59575830234768612</v>
      </c>
      <c r="E151" s="28">
        <f t="shared" si="0"/>
        <v>0.34388114765231392</v>
      </c>
      <c r="F151" s="2">
        <f>IF(E151*(xd!$E$16+xd!$E$17)*'d5'!B33/1000000000000&lt;0,0,E151*(xd!$E$16+xd!$E$17)*'d5'!B33/1000000000000)</f>
        <v>4.5911228141912783</v>
      </c>
      <c r="G151" s="2">
        <f>IF(E151*(xd!$E$16+xd!$E$17)*dd5d!C33/1000000000000&lt;0,0,E151*(xd!$E$16+xd!$E$17)*dd5d!C33/1000000000000)</f>
        <v>0</v>
      </c>
      <c r="H151" s="2">
        <f>IF(E151*(xd!$E$16+xd!$E$17)*dd5d!D33/1000000000000&lt;0,0,E151*(xd!$E$16+xd!$E$17)*dd5d!D33/1000000000000)</f>
        <v>3.2049722961195659E-3</v>
      </c>
      <c r="I151" s="2">
        <f>IF(E151*(xd!$E$16+xd!$E$17)*dd5d!E33/1000000000000&lt;0,0,E151*(xd!$E$16+xd!$E$17)*dd5d!E33/1000000000000)</f>
        <v>8.0124307402989148E-2</v>
      </c>
      <c r="J151" s="2">
        <f>IF(E151*(xd!$E$16+xd!$E$17)*dd5d!F33/1000000000000&lt;0,0,E151*(xd!$E$16+xd!$E$17)*dd5d!F33/1000000000000)</f>
        <v>0.23155924839463865</v>
      </c>
      <c r="K151" s="2">
        <f>IF(E151*(xd!$E$16+xd!$E$17)*dd5d!G33/1000000000000&lt;0,0,E151*(xd!$E$16+xd!$E$17)*dd5d!G33/1000000000000)</f>
        <v>8.6133630458213331E-2</v>
      </c>
      <c r="L151" s="2">
        <f>IF(E151*(xd!$E$16+xd!$E$17)*dd5d!H33/1000000000000&lt;0,0,E151*(xd!$E$16+xd!$E$17)*dd5d!H33/1000000000000)</f>
        <v>0</v>
      </c>
      <c r="M151" s="2">
        <f>IF(E151*(xd!$E$16+xd!$E$17)*dd5d!I33/1000000000000&lt;0,0,E151*(xd!$E$16+xd!$E$17)*dd5d!I33/1000000000000)</f>
        <v>0.32049722961195659</v>
      </c>
      <c r="N151" s="2">
        <f>IF(E151*(xd!$E$16+xd!$E$17)*dd5d!J33/1000000000000&lt;0,0,E151*(xd!$E$16+xd!$E$17)*dd5d!J33/1000000000000)</f>
        <v>0.34693825105494297</v>
      </c>
      <c r="O151" s="33">
        <f t="shared" si="1"/>
        <v>1.0684576392188603</v>
      </c>
      <c r="P151" s="101">
        <f>O151/('d5'!B33/1000000000000)</f>
        <v>1.8646730178339621E-2</v>
      </c>
      <c r="Q151" s="101">
        <f>G151/('d5'!C33/1000000000000)</f>
        <v>0</v>
      </c>
      <c r="R151" s="101">
        <f>H151/('d5'!D33/1000000000000)</f>
        <v>2.4465437374958517E-4</v>
      </c>
      <c r="S151" s="101">
        <f>I151/('d5'!E33/1000000000000)</f>
        <v>1.4181293345661795E-2</v>
      </c>
      <c r="T151" s="101">
        <f>J151/('d5'!F33/1000000000000)</f>
        <v>5.952679907317189E-2</v>
      </c>
      <c r="U151" s="101">
        <f>K151/('d5'!G33/1000000000000)</f>
        <v>5.899563730014612E-2</v>
      </c>
      <c r="V151" s="101">
        <f>L151/('d5'!H33/1000000000000)</f>
        <v>0</v>
      </c>
      <c r="W151" s="101">
        <f>M151/('d5'!I33/1000000000000)</f>
        <v>3.4023060468360573E-2</v>
      </c>
      <c r="X151" s="101">
        <f>N151/('d5'!J33/1000000000000)</f>
        <v>6.2851132437489673E-2</v>
      </c>
    </row>
    <row r="152" spans="1:24" x14ac:dyDescent="0.25">
      <c r="A152" s="5" t="s">
        <v>165</v>
      </c>
      <c r="B152" s="5">
        <v>1999</v>
      </c>
      <c r="C152" s="28">
        <v>0.68678269999999997</v>
      </c>
      <c r="D152" s="28">
        <f t="shared" si="2"/>
        <v>0.60713418243153205</v>
      </c>
      <c r="E152" s="28">
        <f t="shared" si="0"/>
        <v>7.9648517568467914E-2</v>
      </c>
      <c r="F152" s="2">
        <f>IF(E152*(xd!$E$16+xd!$E$17)*'d5'!B34/1000000000000&lt;0,0,E152*(xd!$E$16+xd!$E$17)*'d5'!B34/1000000000000)</f>
        <v>1.1004956023917645</v>
      </c>
      <c r="G152" s="2">
        <f>IF(E152*(xd!$E$16+xd!$E$17)*dd5d!C34/1000000000000&lt;0,0,E152*(xd!$E$16+xd!$E$17)*dd5d!C34/1000000000000)</f>
        <v>0</v>
      </c>
      <c r="H152" s="2">
        <f>IF(E152*(xd!$E$16+xd!$E$17)*dd5d!D34/1000000000000&lt;0,0,E152*(xd!$E$16+xd!$E$17)*dd5d!D34/1000000000000)</f>
        <v>7.4232418373812101E-4</v>
      </c>
      <c r="I152" s="2">
        <f>IF(E152*(xd!$E$16+xd!$E$17)*dd5d!E34/1000000000000&lt;0,0,E152*(xd!$E$16+xd!$E$17)*dd5d!E34/1000000000000)</f>
        <v>3.711620918690605E-2</v>
      </c>
      <c r="J152" s="2">
        <f>IF(E152*(xd!$E$16+xd!$E$17)*dd5d!F34/1000000000000&lt;0,0,E152*(xd!$E$16+xd!$E$17)*dd5d!F34/1000000000000)</f>
        <v>5.7344543193769845E-2</v>
      </c>
      <c r="K152" s="2">
        <f>IF(E152*(xd!$E$16+xd!$E$17)*dd5d!G34/1000000000000&lt;0,0,E152*(xd!$E$16+xd!$E$17)*dd5d!G34/1000000000000)</f>
        <v>2.0154101588489987E-2</v>
      </c>
      <c r="L152" s="2">
        <f>IF(E152*(xd!$E$16+xd!$E$17)*dd5d!H34/1000000000000&lt;0,0,E152*(xd!$E$16+xd!$E$17)*dd5d!H34/1000000000000)</f>
        <v>0</v>
      </c>
      <c r="M152" s="2">
        <f>IF(E152*(xd!$E$16+xd!$E$17)*dd5d!I34/1000000000000&lt;0,0,E152*(xd!$E$16+xd!$E$17)*dd5d!I34/1000000000000)</f>
        <v>7.4232418373812101E-2</v>
      </c>
      <c r="N152" s="2">
        <f>IF(E152*(xd!$E$16+xd!$E$17)*dd5d!J34/1000000000000&lt;0,0,E152*(xd!$E$16+xd!$E$17)*dd5d!J34/1000000000000)</f>
        <v>8.2397984394931428E-2</v>
      </c>
      <c r="O152" s="33">
        <f t="shared" si="1"/>
        <v>0.27198758092164754</v>
      </c>
      <c r="P152" s="101">
        <f>O152/('d5'!B34/1000000000000)</f>
        <v>4.5866371150362151E-3</v>
      </c>
      <c r="Q152" s="101">
        <f>G152/('d5'!C34/1000000000000)</f>
        <v>0</v>
      </c>
      <c r="R152" s="101">
        <f>H152/('d5'!D34/1000000000000)</f>
        <v>5.3791607517255144E-5</v>
      </c>
      <c r="S152" s="101">
        <f>I152/('d5'!E34/1000000000000)</f>
        <v>6.5460686396659699E-3</v>
      </c>
      <c r="T152" s="101">
        <f>J152/('d5'!F34/1000000000000)</f>
        <v>1.4517605871840467E-2</v>
      </c>
      <c r="U152" s="101">
        <f>K152/('d5'!G34/1000000000000)</f>
        <v>1.3436067725659992E-2</v>
      </c>
      <c r="V152" s="101">
        <f>L152/('d5'!H34/1000000000000)</f>
        <v>0</v>
      </c>
      <c r="W152" s="101">
        <f>M152/('d5'!I34/1000000000000)</f>
        <v>7.5824737869062417E-3</v>
      </c>
      <c r="X152" s="101">
        <f>N152/('d5'!J34/1000000000000)</f>
        <v>1.4182097141984757E-2</v>
      </c>
    </row>
    <row r="153" spans="1:24" x14ac:dyDescent="0.25">
      <c r="A153" s="5" t="s">
        <v>165</v>
      </c>
      <c r="B153" s="5">
        <v>2000</v>
      </c>
      <c r="C153" s="28">
        <v>0.69338250000000001</v>
      </c>
      <c r="D153" s="28">
        <f t="shared" si="2"/>
        <v>0.61851006251537799</v>
      </c>
      <c r="E153" s="28">
        <f t="shared" si="0"/>
        <v>7.4872437484622023E-2</v>
      </c>
      <c r="F153" s="2">
        <f>IF(E153*(xd!$E$16+xd!$E$17)*'d5'!B35/1000000000000&lt;0,0,E153*(xd!$E$16+xd!$E$17)*'d5'!B35/1000000000000)</f>
        <v>1.0816072319028498</v>
      </c>
      <c r="G153" s="2">
        <f>IF(E153*(xd!$E$16+xd!$E$17)*dd5d!C35/1000000000000&lt;0,0,E153*(xd!$E$16+xd!$E$17)*dd5d!C35/1000000000000)</f>
        <v>0</v>
      </c>
      <c r="H153" s="2">
        <f>IF(E153*(xd!$E$16+xd!$E$17)*dd5d!D35/1000000000000&lt;0,0,E153*(xd!$E$16+xd!$E$17)*dd5d!D35/1000000000000)</f>
        <v>6.9781111735667733E-4</v>
      </c>
      <c r="I153" s="2">
        <f>IF(E153*(xd!$E$16+xd!$E$17)*dd5d!E35/1000000000000&lt;0,0,E153*(xd!$E$16+xd!$E$17)*dd5d!E35/1000000000000)</f>
        <v>3.4890555867833864E-2</v>
      </c>
      <c r="J153" s="2">
        <f>IF(E153*(xd!$E$16+xd!$E$17)*dd5d!F35/1000000000000&lt;0,0,E153*(xd!$E$16+xd!$E$17)*dd5d!F35/1000000000000)</f>
        <v>5.5650436609195018E-2</v>
      </c>
      <c r="K153" s="2">
        <f>IF(E153*(xd!$E$16+xd!$E$17)*dd5d!G35/1000000000000&lt;0,0,E153*(xd!$E$16+xd!$E$17)*dd5d!G35/1000000000000)</f>
        <v>1.8963017114167705E-2</v>
      </c>
      <c r="L153" s="2">
        <f>IF(E153*(xd!$E$16+xd!$E$17)*dd5d!H35/1000000000000&lt;0,0,E153*(xd!$E$16+xd!$E$17)*dd5d!H35/1000000000000)</f>
        <v>0</v>
      </c>
      <c r="M153" s="2">
        <f>IF(E153*(xd!$E$16+xd!$E$17)*dd5d!I35/1000000000000&lt;0,0,E153*(xd!$E$16+xd!$E$17)*dd5d!I35/1000000000000)</f>
        <v>8.7226389669584653E-2</v>
      </c>
      <c r="N153" s="2">
        <f>IF(E153*(xd!$E$16+xd!$E$17)*dd5d!J35/1000000000000&lt;0,0,E153*(xd!$E$16+xd!$E$17)*dd5d!J35/1000000000000)</f>
        <v>9.6646839753899816E-2</v>
      </c>
      <c r="O153" s="33">
        <f t="shared" si="1"/>
        <v>0.29407505013203772</v>
      </c>
      <c r="P153" s="101">
        <f>O153/('d5'!B35/1000000000000)</f>
        <v>4.7431459698715761E-3</v>
      </c>
      <c r="Q153" s="101">
        <f>G153/('d5'!C35/1000000000000)</f>
        <v>0</v>
      </c>
      <c r="R153" s="101">
        <f>H153/('d5'!D35/1000000000000)</f>
        <v>4.8797980234732679E-5</v>
      </c>
      <c r="S153" s="101">
        <f>I153/('d5'!E35/1000000000000)</f>
        <v>5.9337680047336508E-3</v>
      </c>
      <c r="T153" s="101">
        <f>J153/('d5'!F35/1000000000000)</f>
        <v>1.340974376125181E-2</v>
      </c>
      <c r="U153" s="101">
        <f>K153/('d5'!G35/1000000000000)</f>
        <v>1.2234204589785616E-2</v>
      </c>
      <c r="V153" s="101">
        <f>L153/('d5'!H35/1000000000000)</f>
        <v>0</v>
      </c>
      <c r="W153" s="101">
        <f>M153/('d5'!I35/1000000000000)</f>
        <v>8.4685815213188971E-3</v>
      </c>
      <c r="X153" s="101">
        <f>N153/('d5'!J35/1000000000000)</f>
        <v>1.5791967280048988E-2</v>
      </c>
    </row>
    <row r="154" spans="1:24" x14ac:dyDescent="0.25">
      <c r="A154" s="5" t="s">
        <v>165</v>
      </c>
      <c r="B154" s="5">
        <v>2001</v>
      </c>
      <c r="C154" s="28">
        <v>0.8515781</v>
      </c>
      <c r="D154" s="28">
        <f t="shared" si="2"/>
        <v>0.62988594259922392</v>
      </c>
      <c r="E154" s="28">
        <f t="shared" si="0"/>
        <v>0.22169215740077608</v>
      </c>
      <c r="F154" s="2">
        <f>IF(E154*(xd!$E$16+xd!$E$17)*'d5'!B36/1000000000000&lt;0,0,E154*(xd!$E$16+xd!$E$17)*'d5'!B36/1000000000000)</f>
        <v>3.2800463148231827</v>
      </c>
      <c r="G154" s="2">
        <f>IF(E154*(xd!$E$16+xd!$E$17)*dd5d!C36/1000000000000&lt;0,0,E154*(xd!$E$16+xd!$E$17)*dd5d!C36/1000000000000)</f>
        <v>0</v>
      </c>
      <c r="H154" s="2">
        <f>IF(E154*(xd!$E$16+xd!$E$17)*dd5d!D36/1000000000000&lt;0,0,E154*(xd!$E$16+xd!$E$17)*dd5d!D36/1000000000000)</f>
        <v>2.0661709069752332E-3</v>
      </c>
      <c r="I154" s="2">
        <f>IF(E154*(xd!$E$16+xd!$E$17)*dd5d!E36/1000000000000&lt;0,0,E154*(xd!$E$16+xd!$E$17)*dd5d!E36/1000000000000)</f>
        <v>0.10330854534876166</v>
      </c>
      <c r="J154" s="2">
        <f>IF(E154*(xd!$E$16+xd!$E$17)*dd5d!F36/1000000000000&lt;0,0,E154*(xd!$E$16+xd!$E$17)*dd5d!F36/1000000000000)</f>
        <v>0.16529367255801863</v>
      </c>
      <c r="K154" s="2">
        <f>IF(E154*(xd!$E$16+xd!$E$17)*dd5d!G36/1000000000000&lt;0,0,E154*(xd!$E$16+xd!$E$17)*dd5d!G36/1000000000000)</f>
        <v>6.1830164391233858E-2</v>
      </c>
      <c r="L154" s="2">
        <f>IF(E154*(xd!$E$16+xd!$E$17)*dd5d!H36/1000000000000&lt;0,0,E154*(xd!$E$16+xd!$E$17)*dd5d!H36/1000000000000)</f>
        <v>0</v>
      </c>
      <c r="M154" s="2">
        <f>IF(E154*(xd!$E$16+xd!$E$17)*dd5d!I36/1000000000000&lt;0,0,E154*(xd!$E$16+xd!$E$17)*dd5d!I36/1000000000000)</f>
        <v>0.25827136337190415</v>
      </c>
      <c r="N154" s="2">
        <f>IF(E154*(xd!$E$16+xd!$E$17)*dd5d!J36/1000000000000&lt;0,0,E154*(xd!$E$16+xd!$E$17)*dd5d!J36/1000000000000)</f>
        <v>0.29133009788350789</v>
      </c>
      <c r="O154" s="33">
        <f t="shared" si="1"/>
        <v>0.88210001446040143</v>
      </c>
      <c r="P154" s="101">
        <f>O154/('d5'!B36/1000000000000)</f>
        <v>1.3891338810400023E-2</v>
      </c>
      <c r="Q154" s="101">
        <f>G154/('d5'!C36/1000000000000)</f>
        <v>0</v>
      </c>
      <c r="R154" s="101">
        <f>H154/('d5'!D36/1000000000000)</f>
        <v>1.4249454530863677E-4</v>
      </c>
      <c r="S154" s="101">
        <f>I154/('d5'!E36/1000000000000)</f>
        <v>1.7480295321279468E-2</v>
      </c>
      <c r="T154" s="101">
        <f>J154/('d5'!F36/1000000000000)</f>
        <v>3.9638770397606389E-2</v>
      </c>
      <c r="U154" s="101">
        <f>K154/('d5'!G36/1000000000000)</f>
        <v>3.8166768142736944E-2</v>
      </c>
      <c r="V154" s="101">
        <f>L154/('d5'!H36/1000000000000)</f>
        <v>0</v>
      </c>
      <c r="W154" s="101">
        <f>M154/('d5'!I36/1000000000000)</f>
        <v>2.4137510595505063E-2</v>
      </c>
      <c r="X154" s="101">
        <f>N154/('d5'!J36/1000000000000)</f>
        <v>4.587875557220597E-2</v>
      </c>
    </row>
    <row r="155" spans="1:24" x14ac:dyDescent="0.25">
      <c r="A155" s="5" t="s">
        <v>165</v>
      </c>
      <c r="B155" s="5">
        <v>2002</v>
      </c>
      <c r="C155" s="28">
        <v>0.90576429999999997</v>
      </c>
      <c r="D155" s="28">
        <f t="shared" si="2"/>
        <v>0.64126182268306986</v>
      </c>
      <c r="E155" s="28">
        <f t="shared" si="0"/>
        <v>0.26450247731693011</v>
      </c>
      <c r="F155" s="2">
        <f>IF(E155*(xd!$E$16+xd!$E$17)*'d5'!B37/1000000000000&lt;0,0,E155*(xd!$E$16+xd!$E$17)*'d5'!B37/1000000000000)</f>
        <v>4.0243787421293602</v>
      </c>
      <c r="G155" s="2">
        <f>IF(E155*(xd!$E$16+xd!$E$17)*dd5d!C37/1000000000000&lt;0,0,E155*(xd!$E$16+xd!$E$17)*dd5d!C37/1000000000000)</f>
        <v>0</v>
      </c>
      <c r="H155" s="2">
        <f>IF(E155*(xd!$E$16+xd!$E$17)*dd5d!D37/1000000000000&lt;0,0,E155*(xd!$E$16+xd!$E$17)*dd5d!D37/1000000000000)</f>
        <v>2.4651630885937888E-3</v>
      </c>
      <c r="I155" s="2">
        <f>IF(E155*(xd!$E$16+xd!$E$17)*dd5d!E37/1000000000000&lt;0,0,E155*(xd!$E$16+xd!$E$17)*dd5d!E37/1000000000000)</f>
        <v>0.12325815442968943</v>
      </c>
      <c r="J155" s="2">
        <f>IF(E155*(xd!$E$16+xd!$E$17)*dd5d!F37/1000000000000&lt;0,0,E155*(xd!$E$16+xd!$E$17)*dd5d!F37/1000000000000)</f>
        <v>0.20337595480898754</v>
      </c>
      <c r="K155" s="2">
        <f>IF(E155*(xd!$E$16+xd!$E$17)*dd5d!G37/1000000000000&lt;0,0,E155*(xd!$E$16+xd!$E$17)*dd5d!G37/1000000000000)</f>
        <v>7.9378251452719997E-2</v>
      </c>
      <c r="L155" s="2">
        <f>IF(E155*(xd!$E$16+xd!$E$17)*dd5d!H37/1000000000000&lt;0,0,E155*(xd!$E$16+xd!$E$17)*dd5d!H37/1000000000000)</f>
        <v>0</v>
      </c>
      <c r="M155" s="2">
        <f>IF(E155*(xd!$E$16+xd!$E$17)*dd5d!I37/1000000000000&lt;0,0,E155*(xd!$E$16+xd!$E$17)*dd5d!I37/1000000000000)</f>
        <v>0.30814538607422359</v>
      </c>
      <c r="N155" s="2">
        <f>IF(E155*(xd!$E$16+xd!$E$17)*dd5d!J37/1000000000000&lt;0,0,E155*(xd!$E$16+xd!$E$17)*dd5d!J37/1000000000000)</f>
        <v>0.34820428626387262</v>
      </c>
      <c r="O155" s="33">
        <f t="shared" si="1"/>
        <v>1.0648271961180868</v>
      </c>
      <c r="P155" s="101">
        <f>O155/('d5'!B37/1000000000000)</f>
        <v>1.6306695193232572E-2</v>
      </c>
      <c r="Q155" s="101">
        <f>G155/('d5'!C37/1000000000000)</f>
        <v>0</v>
      </c>
      <c r="R155" s="101">
        <f>H155/('d5'!D37/1000000000000)</f>
        <v>1.6656507355363438E-4</v>
      </c>
      <c r="S155" s="101">
        <f>I155/('d5'!E37/1000000000000)</f>
        <v>2.0785523512595182E-2</v>
      </c>
      <c r="T155" s="101">
        <f>J155/('d5'!F37/1000000000000)</f>
        <v>4.751774645069802E-2</v>
      </c>
      <c r="U155" s="101">
        <f>K155/('d5'!G37/1000000000000)</f>
        <v>4.6150146193441863E-2</v>
      </c>
      <c r="V155" s="101">
        <f>L155/('d5'!H37/1000000000000)</f>
        <v>0</v>
      </c>
      <c r="W155" s="101">
        <f>M155/('d5'!I37/1000000000000)</f>
        <v>2.7269503192409165E-2</v>
      </c>
      <c r="X155" s="101">
        <f>N155/('d5'!J37/1000000000000)</f>
        <v>5.2440404557812147E-2</v>
      </c>
    </row>
    <row r="156" spans="1:24" x14ac:dyDescent="0.25">
      <c r="A156" s="5" t="s">
        <v>165</v>
      </c>
      <c r="B156" s="5">
        <v>2003</v>
      </c>
      <c r="C156" s="28">
        <v>0.90646789999999999</v>
      </c>
      <c r="D156" s="28">
        <f t="shared" si="2"/>
        <v>0.65263770276691579</v>
      </c>
      <c r="E156" s="28">
        <f t="shared" si="0"/>
        <v>0.2538301972330842</v>
      </c>
      <c r="F156" s="2">
        <f>IF(E156*(xd!$E$16+xd!$E$17)*'d5'!B38/1000000000000&lt;0,0,E156*(xd!$E$16+xd!$E$17)*'d5'!B38/1000000000000)</f>
        <v>4.0039429141743943</v>
      </c>
      <c r="G156" s="2">
        <f>IF(E156*(xd!$E$16+xd!$E$17)*dd5d!C38/1000000000000&lt;0,0,E156*(xd!$E$16+xd!$E$17)*dd5d!C38/1000000000000)</f>
        <v>0</v>
      </c>
      <c r="H156" s="2">
        <f>IF(E156*(xd!$E$16+xd!$E$17)*dd5d!D38/1000000000000&lt;0,0,E156*(xd!$E$16+xd!$E$17)*dd5d!D38/1000000000000)</f>
        <v>2.3656974382123453E-3</v>
      </c>
      <c r="I156" s="2">
        <f>IF(E156*(xd!$E$16+xd!$E$17)*dd5d!E38/1000000000000&lt;0,0,E156*(xd!$E$16+xd!$E$17)*dd5d!E38/1000000000000)</f>
        <v>0.11828487191061725</v>
      </c>
      <c r="J156" s="2">
        <f>IF(E156*(xd!$E$16+xd!$E$17)*dd5d!F38/1000000000000&lt;0,0,E156*(xd!$E$16+xd!$E$17)*dd5d!F38/1000000000000)</f>
        <v>0.20108428224804931</v>
      </c>
      <c r="K156" s="2">
        <f>IF(E156*(xd!$E$16+xd!$E$17)*dd5d!G38/1000000000000&lt;0,0,E156*(xd!$E$16+xd!$E$17)*dd5d!G38/1000000000000)</f>
        <v>7.7358306229543691E-2</v>
      </c>
      <c r="L156" s="2">
        <f>IF(E156*(xd!$E$16+xd!$E$17)*dd5d!H38/1000000000000&lt;0,0,E156*(xd!$E$16+xd!$E$17)*dd5d!H38/1000000000000)</f>
        <v>0</v>
      </c>
      <c r="M156" s="2">
        <f>IF(E156*(xd!$E$16+xd!$E$17)*dd5d!I38/1000000000000&lt;0,0,E156*(xd!$E$16+xd!$E$17)*dd5d!I38/1000000000000)</f>
        <v>0.35485461573185173</v>
      </c>
      <c r="N156" s="2">
        <f>IF(E156*(xd!$E$16+xd!$E$17)*dd5d!J38/1000000000000&lt;0,0,E156*(xd!$E$16+xd!$E$17)*dd5d!J38/1000000000000)</f>
        <v>0.35840316188917026</v>
      </c>
      <c r="O156" s="33">
        <f t="shared" si="1"/>
        <v>1.1123509354474446</v>
      </c>
      <c r="P156" s="101">
        <f>O156/('d5'!B38/1000000000000)</f>
        <v>1.6430589888440834E-2</v>
      </c>
      <c r="Q156" s="101">
        <f>G156/('d5'!C38/1000000000000)</f>
        <v>0</v>
      </c>
      <c r="R156" s="101">
        <f>H156/('d5'!D38/1000000000000)</f>
        <v>1.5563798935607536E-4</v>
      </c>
      <c r="S156" s="101">
        <f>I156/('d5'!E38/1000000000000)</f>
        <v>1.9486799326296086E-2</v>
      </c>
      <c r="T156" s="101">
        <f>J156/('d5'!F38/1000000000000)</f>
        <v>4.4685396055122069E-2</v>
      </c>
      <c r="U156" s="101">
        <f>K156/('d5'!G38/1000000000000)</f>
        <v>4.297683679419094E-2</v>
      </c>
      <c r="V156" s="101">
        <f>L156/('d5'!H38/1000000000000)</f>
        <v>0</v>
      </c>
      <c r="W156" s="101">
        <f>M156/('d5'!I38/1000000000000)</f>
        <v>2.9819715607718632E-2</v>
      </c>
      <c r="X156" s="101">
        <f>N156/('d5'!J38/1000000000000)</f>
        <v>5.0765320380902305E-2</v>
      </c>
    </row>
    <row r="157" spans="1:24" x14ac:dyDescent="0.25">
      <c r="A157" s="5" t="s">
        <v>165</v>
      </c>
      <c r="B157" s="5">
        <v>2004</v>
      </c>
      <c r="C157" s="28">
        <v>0.82966846000000005</v>
      </c>
      <c r="D157" s="28">
        <f t="shared" si="2"/>
        <v>0.66401358285076173</v>
      </c>
      <c r="E157" s="28">
        <f t="shared" si="0"/>
        <v>0.16565487714923832</v>
      </c>
      <c r="F157" s="2">
        <f>IF(E157*(xd!$E$16+xd!$E$17)*'d5'!B39/1000000000000&lt;0,0,E157*(xd!$E$16+xd!$E$17)*'d5'!B39/1000000000000)</f>
        <v>2.7520079085925815</v>
      </c>
      <c r="G157" s="2">
        <f>IF(E157*(xd!$E$16+xd!$E$17)*dd5d!C39/1000000000000&lt;0,0,E157*(xd!$E$16+xd!$E$17)*dd5d!C39/1000000000000)</f>
        <v>0</v>
      </c>
      <c r="H157" s="2">
        <f>IF(E157*(xd!$E$16+xd!$E$17)*dd5d!D39/1000000000000&lt;0,0,E157*(xd!$E$16+xd!$E$17)*dd5d!D39/1000000000000)</f>
        <v>1.5439034550309015E-3</v>
      </c>
      <c r="I157" s="2">
        <f>IF(E157*(xd!$E$16+xd!$E$17)*dd5d!E39/1000000000000&lt;0,0,E157*(xd!$E$16+xd!$E$17)*dd5d!E39/1000000000000)</f>
        <v>7.7195172751545069E-2</v>
      </c>
      <c r="J157" s="2">
        <f>IF(E157*(xd!$E$16+xd!$E$17)*dd5d!F39/1000000000000&lt;0,0,E157*(xd!$E$16+xd!$E$17)*dd5d!F39/1000000000000)</f>
        <v>0.13895131095278113</v>
      </c>
      <c r="K157" s="2">
        <f>IF(E157*(xd!$E$16+xd!$E$17)*dd5d!G39/1000000000000&lt;0,0,E157*(xd!$E$16+xd!$E$17)*dd5d!G39/1000000000000)</f>
        <v>5.9015709568556209E-2</v>
      </c>
      <c r="L157" s="2">
        <f>IF(E157*(xd!$E$16+xd!$E$17)*dd5d!H39/1000000000000&lt;0,0,E157*(xd!$E$16+xd!$E$17)*dd5d!H39/1000000000000)</f>
        <v>0</v>
      </c>
      <c r="M157" s="2">
        <f>IF(E157*(xd!$E$16+xd!$E$17)*dd5d!I39/1000000000000&lt;0,0,E157*(xd!$E$16+xd!$E$17)*dd5d!I39/1000000000000)</f>
        <v>0.27018310463040773</v>
      </c>
      <c r="N157" s="2">
        <f>IF(E157*(xd!$E$16+xd!$E$17)*dd5d!J39/1000000000000&lt;0,0,E157*(xd!$E$16+xd!$E$17)*dd5d!J39/1000000000000)</f>
        <v>0.23776113207475882</v>
      </c>
      <c r="O157" s="33">
        <f t="shared" si="1"/>
        <v>0.78465033343307988</v>
      </c>
      <c r="P157" s="101">
        <f>O157/('d5'!B39/1000000000000)</f>
        <v>1.1004913512385412E-2</v>
      </c>
      <c r="Q157" s="101">
        <f>G157/('d5'!C39/1000000000000)</f>
        <v>0</v>
      </c>
      <c r="R157" s="101">
        <f>H157/('d5'!D39/1000000000000)</f>
        <v>9.8337799683496916E-5</v>
      </c>
      <c r="S157" s="101">
        <f>I157/('d5'!E39/1000000000000)</f>
        <v>1.2061745742428916E-2</v>
      </c>
      <c r="T157" s="101">
        <f>J157/('d5'!F39/1000000000000)</f>
        <v>2.8532096704883186E-2</v>
      </c>
      <c r="U157" s="101">
        <f>K157/('d5'!G39/1000000000000)</f>
        <v>3.0737348733623028E-2</v>
      </c>
      <c r="V157" s="101">
        <f>L157/('d5'!H39/1000000000000)</f>
        <v>0</v>
      </c>
      <c r="W157" s="101">
        <f>M157/('d5'!I39/1000000000000)</f>
        <v>2.1108055049250604E-2</v>
      </c>
      <c r="X157" s="101">
        <f>N157/('d5'!J39/1000000000000)</f>
        <v>3.1449885195073919E-2</v>
      </c>
    </row>
    <row r="158" spans="1:24" x14ac:dyDescent="0.25">
      <c r="A158" s="5" t="s">
        <v>165</v>
      </c>
      <c r="B158" s="5">
        <v>2005</v>
      </c>
      <c r="C158" s="28">
        <v>0.96916026</v>
      </c>
      <c r="D158" s="28">
        <f t="shared" si="2"/>
        <v>0.67538946293460767</v>
      </c>
      <c r="E158" s="28">
        <f t="shared" si="0"/>
        <v>0.29377079706539233</v>
      </c>
      <c r="F158" s="2">
        <f>IF(E158*(xd!$E$16+xd!$E$17)*'d5'!B40/1000000000000&lt;0,0,E158*(xd!$E$16+xd!$E$17)*'d5'!B40/1000000000000)</f>
        <v>5.0925755212879888</v>
      </c>
      <c r="G158" s="2">
        <f>IF(E158*(xd!$E$16+xd!$E$17)*dd5d!C40/1000000000000&lt;0,0,E158*(xd!$E$16+xd!$E$17)*dd5d!C40/1000000000000)</f>
        <v>0</v>
      </c>
      <c r="H158" s="2">
        <f>IF(E158*(xd!$E$16+xd!$E$17)*dd5d!D40/1000000000000&lt;0,0,E158*(xd!$E$16+xd!$E$17)*dd5d!D40/1000000000000)</f>
        <v>2.7379438286494564E-3</v>
      </c>
      <c r="I158" s="2">
        <f>IF(E158*(xd!$E$16+xd!$E$17)*dd5d!E40/1000000000000&lt;0,0,E158*(xd!$E$16+xd!$E$17)*dd5d!E40/1000000000000)</f>
        <v>0.13689719143247284</v>
      </c>
      <c r="J158" s="2">
        <f>IF(E158*(xd!$E$16+xd!$E$17)*dd5d!F40/1000000000000&lt;0,0,E158*(xd!$E$16+xd!$E$17)*dd5d!F40/1000000000000)</f>
        <v>0.25325980415007476</v>
      </c>
      <c r="K158" s="2">
        <f>IF(E158*(xd!$E$16+xd!$E$17)*dd5d!G40/1000000000000&lt;0,0,E158*(xd!$E$16+xd!$E$17)*dd5d!G40/1000000000000)</f>
        <v>0.10472635144584172</v>
      </c>
      <c r="L158" s="2">
        <f>IF(E158*(xd!$E$16+xd!$E$17)*dd5d!H40/1000000000000&lt;0,0,E158*(xd!$E$16+xd!$E$17)*dd5d!H40/1000000000000)</f>
        <v>0</v>
      </c>
      <c r="M158" s="2">
        <f>IF(E158*(xd!$E$16+xd!$E$17)*dd5d!I40/1000000000000&lt;0,0,E158*(xd!$E$16+xd!$E$17)*dd5d!I40/1000000000000)</f>
        <v>0.47914017001365489</v>
      </c>
      <c r="N158" s="2">
        <f>IF(E158*(xd!$E$16+xd!$E$17)*dd5d!J40/1000000000000&lt;0,0,E158*(xd!$E$16+xd!$E$17)*dd5d!J40/1000000000000)</f>
        <v>0.43601755471242598</v>
      </c>
      <c r="O158" s="33">
        <f t="shared" si="1"/>
        <v>1.4127790155831197</v>
      </c>
      <c r="P158" s="101">
        <f>O158/('d5'!B40/1000000000000)</f>
        <v>1.8988965263213971E-2</v>
      </c>
      <c r="Q158" s="101">
        <f>G158/('d5'!C40/1000000000000)</f>
        <v>0</v>
      </c>
      <c r="R158" s="101">
        <f>H158/('d5'!D40/1000000000000)</f>
        <v>1.6797201402757401E-4</v>
      </c>
      <c r="S158" s="101">
        <f>I158/('d5'!E40/1000000000000)</f>
        <v>2.052431655659263E-2</v>
      </c>
      <c r="T158" s="101">
        <f>J158/('d5'!F40/1000000000000)</f>
        <v>4.898642246616533E-2</v>
      </c>
      <c r="U158" s="101">
        <f>K158/('d5'!G40/1000000000000)</f>
        <v>5.133644678717731E-2</v>
      </c>
      <c r="V158" s="101">
        <f>L158/('d5'!H40/1000000000000)</f>
        <v>0</v>
      </c>
      <c r="W158" s="101">
        <f>M158/('d5'!I40/1000000000000)</f>
        <v>3.549186444545592E-2</v>
      </c>
      <c r="X158" s="101">
        <f>N158/('d5'!J40/1000000000000)</f>
        <v>5.4029436767339026E-2</v>
      </c>
    </row>
    <row r="159" spans="1:24" x14ac:dyDescent="0.25">
      <c r="A159" s="5" t="s">
        <v>165</v>
      </c>
      <c r="B159" s="5">
        <v>2006</v>
      </c>
      <c r="C159" s="28">
        <v>0.93485045</v>
      </c>
      <c r="D159" s="28">
        <f t="shared" si="2"/>
        <v>0.6867653430184536</v>
      </c>
      <c r="E159" s="28">
        <f t="shared" si="0"/>
        <v>0.2480851069815464</v>
      </c>
      <c r="F159" s="2">
        <f>IF(E159*(xd!$E$16+xd!$E$17)*'d5'!B41/1000000000000&lt;0,0,E159*(xd!$E$16+xd!$E$17)*'d5'!B41/1000000000000)</f>
        <v>4.5260398832606343</v>
      </c>
      <c r="G159" s="2">
        <f>IF(E159*(xd!$E$16+xd!$E$17)*dd5d!C41/1000000000000&lt;0,0,E159*(xd!$E$16+xd!$E$17)*dd5d!C41/1000000000000)</f>
        <v>0</v>
      </c>
      <c r="H159" s="2">
        <f>IF(E159*(xd!$E$16+xd!$E$17)*dd5d!D41/1000000000000&lt;0,0,E159*(xd!$E$16+xd!$E$17)*dd5d!D41/1000000000000)</f>
        <v>2.8901914963350159E-3</v>
      </c>
      <c r="I159" s="2">
        <f>IF(E159*(xd!$E$16+xd!$E$17)*dd5d!E41/1000000000000&lt;0,0,E159*(xd!$E$16+xd!$E$17)*dd5d!E41/1000000000000)</f>
        <v>0.11560765985340063</v>
      </c>
      <c r="J159" s="2">
        <f>IF(E159*(xd!$E$16+xd!$E$17)*dd5d!F41/1000000000000&lt;0,0,E159*(xd!$E$16+xd!$E$17)*dd5d!F41/1000000000000)</f>
        <v>0.22543493671413123</v>
      </c>
      <c r="K159" s="2">
        <f>IF(E159*(xd!$E$16+xd!$E$17)*dd5d!G41/1000000000000&lt;0,0,E159*(xd!$E$16+xd!$E$17)*dd5d!G41/1000000000000)</f>
        <v>8.9017898087118491E-2</v>
      </c>
      <c r="L159" s="2">
        <f>IF(E159*(xd!$E$16+xd!$E$17)*dd5d!H41/1000000000000&lt;0,0,E159*(xd!$E$16+xd!$E$17)*dd5d!H41/1000000000000)</f>
        <v>0</v>
      </c>
      <c r="M159" s="2">
        <f>IF(E159*(xd!$E$16+xd!$E$17)*dd5d!I41/1000000000000&lt;0,0,E159*(xd!$E$16+xd!$E$17)*dd5d!I41/1000000000000)</f>
        <v>0.46243063941360252</v>
      </c>
      <c r="N159" s="2">
        <f>IF(E159*(xd!$E$16+xd!$E$17)*dd5d!J41/1000000000000&lt;0,0,E159*(xd!$E$16+xd!$E$17)*dd5d!J41/1000000000000)</f>
        <v>0.43815303084438839</v>
      </c>
      <c r="O159" s="33">
        <f t="shared" si="1"/>
        <v>1.3335343564089763</v>
      </c>
      <c r="P159" s="101">
        <f>O159/('d5'!B41/1000000000000)</f>
        <v>1.7031090120165727E-2</v>
      </c>
      <c r="Q159" s="101">
        <f>G159/('d5'!C41/1000000000000)</f>
        <v>0</v>
      </c>
      <c r="R159" s="101">
        <f>H159/('d5'!D41/1000000000000)</f>
        <v>1.7306535906197701E-4</v>
      </c>
      <c r="S159" s="101">
        <f>I159/('d5'!E41/1000000000000)</f>
        <v>1.6444901828364243E-2</v>
      </c>
      <c r="T159" s="101">
        <f>J159/('d5'!F41/1000000000000)</f>
        <v>4.1212968320682129E-2</v>
      </c>
      <c r="U159" s="101">
        <f>K159/('d5'!G41/1000000000000)</f>
        <v>4.1022072851206681E-2</v>
      </c>
      <c r="V159" s="101">
        <f>L159/('d5'!H41/1000000000000)</f>
        <v>0</v>
      </c>
      <c r="W159" s="101">
        <f>M159/('d5'!I41/1000000000000)</f>
        <v>3.1673331466685106E-2</v>
      </c>
      <c r="X159" s="101">
        <f>N159/('d5'!J41/1000000000000)</f>
        <v>5.065352957738594E-2</v>
      </c>
    </row>
    <row r="160" spans="1:24" x14ac:dyDescent="0.25">
      <c r="A160" s="5" t="s">
        <v>165</v>
      </c>
      <c r="B160" s="5">
        <v>2007</v>
      </c>
      <c r="C160" s="28">
        <v>0.95399909999999999</v>
      </c>
      <c r="D160" s="28">
        <f t="shared" si="2"/>
        <v>0.69814122310229954</v>
      </c>
      <c r="E160" s="28">
        <f t="shared" si="0"/>
        <v>0.25585787689770045</v>
      </c>
      <c r="F160" s="2">
        <f>IF(E160*(xd!$E$16+xd!$E$17)*'d5'!B42/1000000000000&lt;0,0,E160*(xd!$E$16+xd!$E$17)*'d5'!B42/1000000000000)</f>
        <v>4.9122665501343308</v>
      </c>
      <c r="G160" s="2">
        <f>IF(E160*(xd!$E$16+xd!$E$17)*dd5d!C42/1000000000000&lt;0,0,E160*(xd!$E$16+xd!$E$17)*dd5d!C42/1000000000000)</f>
        <v>0</v>
      </c>
      <c r="H160" s="2">
        <f>IF(E160*(xd!$E$16+xd!$E$17)*dd5d!D42/1000000000000&lt;0,0,E160*(xd!$E$16+xd!$E$17)*dd5d!D42/1000000000000)</f>
        <v>2.9807442658582105E-3</v>
      </c>
      <c r="I160" s="2">
        <f>IF(E160*(xd!$E$16+xd!$E$17)*dd5d!E42/1000000000000&lt;0,0,E160*(xd!$E$16+xd!$E$17)*dd5d!E42/1000000000000)</f>
        <v>0.11922977063432841</v>
      </c>
      <c r="J160" s="2">
        <f>IF(E160*(xd!$E$16+xd!$E$17)*dd5d!F42/1000000000000&lt;0,0,E160*(xd!$E$16+xd!$E$17)*dd5d!F42/1000000000000)</f>
        <v>0.23249805273694044</v>
      </c>
      <c r="K160" s="2">
        <f>IF(E160*(xd!$E$16+xd!$E$17)*dd5d!G42/1000000000000&lt;0,0,E160*(xd!$E$16+xd!$E$17)*dd5d!G42/1000000000000)</f>
        <v>0.10551834701138066</v>
      </c>
      <c r="L160" s="2">
        <f>IF(E160*(xd!$E$16+xd!$E$17)*dd5d!H42/1000000000000&lt;0,0,E160*(xd!$E$16+xd!$E$17)*dd5d!H42/1000000000000)</f>
        <v>0</v>
      </c>
      <c r="M160" s="2">
        <f>IF(E160*(xd!$E$16+xd!$E$17)*dd5d!I42/1000000000000&lt;0,0,E160*(xd!$E$16+xd!$E$17)*dd5d!I42/1000000000000)</f>
        <v>0.53653396785447793</v>
      </c>
      <c r="N160" s="2">
        <f>IF(E160*(xd!$E$16+xd!$E$17)*dd5d!J42/1000000000000&lt;0,0,E160*(xd!$E$16+xd!$E$17)*dd5d!J42/1000000000000)</f>
        <v>0.4584384680889928</v>
      </c>
      <c r="O160" s="33">
        <f t="shared" si="1"/>
        <v>1.4551993505919785</v>
      </c>
      <c r="P160" s="101">
        <f>O160/('d5'!B42/1000000000000)</f>
        <v>1.7660186293591972E-2</v>
      </c>
      <c r="Q160" s="101">
        <f>G160/('d5'!C42/1000000000000)</f>
        <v>0</v>
      </c>
      <c r="R160" s="101">
        <f>H160/('d5'!D42/1000000000000)</f>
        <v>1.7431253016714679E-4</v>
      </c>
      <c r="S160" s="101">
        <f>I160/('d5'!E42/1000000000000)</f>
        <v>1.6090387400044318E-2</v>
      </c>
      <c r="T160" s="101">
        <f>J160/('d5'!F42/1000000000000)</f>
        <v>4.036424526682994E-2</v>
      </c>
      <c r="U160" s="101">
        <f>K160/('d5'!G42/1000000000000)</f>
        <v>4.5678938100164788E-2</v>
      </c>
      <c r="V160" s="101">
        <f>L160/('d5'!H42/1000000000000)</f>
        <v>0</v>
      </c>
      <c r="W160" s="101">
        <f>M160/('d5'!I42/1000000000000)</f>
        <v>3.3957846066739107E-2</v>
      </c>
      <c r="X160" s="101">
        <f>N160/('d5'!J42/1000000000000)</f>
        <v>4.9400696992348364E-2</v>
      </c>
    </row>
    <row r="161" spans="1:24" x14ac:dyDescent="0.25">
      <c r="A161" s="5" t="s">
        <v>165</v>
      </c>
      <c r="B161" s="5">
        <v>2008</v>
      </c>
      <c r="C161" s="28">
        <v>0.82794760000000001</v>
      </c>
      <c r="D161" s="28">
        <f t="shared" si="2"/>
        <v>0.70951710318614547</v>
      </c>
      <c r="E161" s="28">
        <f t="shared" si="0"/>
        <v>0.11843049681385454</v>
      </c>
      <c r="F161" s="2">
        <f>IF(E161*(xd!$E$16+xd!$E$17)*'d5'!B43/1000000000000&lt;0,0,E161*(xd!$E$16+xd!$E$17)*'d5'!B43/1000000000000)</f>
        <v>2.3317188365195753</v>
      </c>
      <c r="G161" s="2">
        <f>IF(E161*(xd!$E$16+xd!$E$17)*dd5d!C43/1000000000000&lt;0,0,E161*(xd!$E$16+xd!$E$17)*dd5d!C43/1000000000000)</f>
        <v>0</v>
      </c>
      <c r="H161" s="2">
        <f>IF(E161*(xd!$E$16+xd!$E$17)*dd5d!D43/1000000000000&lt;0,0,E161*(xd!$E$16+xd!$E$17)*dd5d!D43/1000000000000)</f>
        <v>1.3797152878814055E-3</v>
      </c>
      <c r="I161" s="2">
        <f>IF(E161*(xd!$E$16+xd!$E$17)*dd5d!E43/1000000000000&lt;0,0,E161*(xd!$E$16+xd!$E$17)*dd5d!E43/1000000000000)</f>
        <v>5.5188611515256218E-2</v>
      </c>
      <c r="J161" s="2">
        <f>IF(E161*(xd!$E$16+xd!$E$17)*dd5d!F43/1000000000000&lt;0,0,E161*(xd!$E$16+xd!$E$17)*dd5d!F43/1000000000000)</f>
        <v>0.11313665360627526</v>
      </c>
      <c r="K161" s="2">
        <f>IF(E161*(xd!$E$16+xd!$E$17)*dd5d!G43/1000000000000&lt;0,0,E161*(xd!$E$16+xd!$E$17)*dd5d!G43/1000000000000)</f>
        <v>5.2153237881917128E-2</v>
      </c>
      <c r="L161" s="2">
        <f>IF(E161*(xd!$E$16+xd!$E$17)*dd5d!H43/1000000000000&lt;0,0,E161*(xd!$E$16+xd!$E$17)*dd5d!H43/1000000000000)</f>
        <v>0</v>
      </c>
      <c r="M161" s="2">
        <f>IF(E161*(xd!$E$16+xd!$E$17)*dd5d!I43/1000000000000&lt;0,0,E161*(xd!$E$16+xd!$E$17)*dd5d!I43/1000000000000)</f>
        <v>0.24834875181865299</v>
      </c>
      <c r="N161" s="2">
        <f>IF(E161*(xd!$E$16+xd!$E$17)*dd5d!J43/1000000000000&lt;0,0,E161*(xd!$E$16+xd!$E$17)*dd5d!J43/1000000000000)</f>
        <v>0.21247615433373646</v>
      </c>
      <c r="O161" s="33">
        <f t="shared" si="1"/>
        <v>0.68268312444371948</v>
      </c>
      <c r="P161" s="101">
        <f>O161/('d5'!B43/1000000000000)</f>
        <v>8.0790902301031888E-3</v>
      </c>
      <c r="Q161" s="101">
        <f>G161/('d5'!C43/1000000000000)</f>
        <v>0</v>
      </c>
      <c r="R161" s="101">
        <f>H161/('d5'!D43/1000000000000)</f>
        <v>8.0685104554468142E-5</v>
      </c>
      <c r="S161" s="101">
        <f>I161/('d5'!E43/1000000000000)</f>
        <v>7.1860171243823207E-3</v>
      </c>
      <c r="T161" s="101">
        <f>J161/('d5'!F43/1000000000000)</f>
        <v>1.8824734377084072E-2</v>
      </c>
      <c r="U161" s="101">
        <f>K161/('d5'!G43/1000000000000)</f>
        <v>2.1374277820457841E-2</v>
      </c>
      <c r="V161" s="101">
        <f>L161/('d5'!H43/1000000000000)</f>
        <v>0</v>
      </c>
      <c r="W161" s="101">
        <f>M161/('d5'!I43/1000000000000)</f>
        <v>1.5236119743475643E-2</v>
      </c>
      <c r="X161" s="101">
        <f>N161/('d5'!J43/1000000000000)</f>
        <v>2.1882199210477491E-2</v>
      </c>
    </row>
    <row r="162" spans="1:24" x14ac:dyDescent="0.25">
      <c r="A162" s="5" t="s">
        <v>165</v>
      </c>
      <c r="B162" s="5">
        <v>2009</v>
      </c>
      <c r="C162" s="28">
        <v>0.95907940000000003</v>
      </c>
      <c r="D162" s="28">
        <f t="shared" si="2"/>
        <v>0.72089298326999141</v>
      </c>
      <c r="E162" s="28">
        <f t="shared" si="0"/>
        <v>0.23818641673000862</v>
      </c>
      <c r="F162" s="2">
        <f>IF(E162*(xd!$E$16+xd!$E$17)*'d5'!B44/1000000000000&lt;0,0,E162*(xd!$E$16+xd!$E$17)*'d5'!B44/1000000000000)</f>
        <v>4.6506850612201101</v>
      </c>
      <c r="G162" s="2">
        <f>IF(E162*(xd!$E$16+xd!$E$17)*dd5d!C44/1000000000000&lt;0,0,E162*(xd!$E$16+xd!$E$17)*dd5d!C44/1000000000000)</f>
        <v>0</v>
      </c>
      <c r="H162" s="2">
        <f>IF(E162*(xd!$E$16+xd!$E$17)*dd5d!D44/1000000000000&lt;0,0,E162*(xd!$E$16+xd!$E$17)*dd5d!D44/1000000000000)</f>
        <v>2.7748717549046006E-3</v>
      </c>
      <c r="I162" s="2">
        <f>IF(E162*(xd!$E$16+xd!$E$17)*dd5d!E44/1000000000000&lt;0,0,E162*(xd!$E$16+xd!$E$17)*dd5d!E44/1000000000000)</f>
        <v>0.11099487019618402</v>
      </c>
      <c r="J162" s="2">
        <f>IF(E162*(xd!$E$16+xd!$E$17)*dd5d!F44/1000000000000&lt;0,0,E162*(xd!$E$16+xd!$E$17)*dd5d!F44/1000000000000)</f>
        <v>0.29413640601988761</v>
      </c>
      <c r="K162" s="2">
        <f>IF(E162*(xd!$E$16+xd!$E$17)*dd5d!G44/1000000000000&lt;0,0,E162*(xd!$E$16+xd!$E$17)*dd5d!G44/1000000000000)</f>
        <v>0.11043989584520311</v>
      </c>
      <c r="L162" s="2">
        <f>IF(E162*(xd!$E$16+xd!$E$17)*dd5d!H44/1000000000000&lt;0,0,E162*(xd!$E$16+xd!$E$17)*dd5d!H44/1000000000000)</f>
        <v>0</v>
      </c>
      <c r="M162" s="2">
        <f>IF(E162*(xd!$E$16+xd!$E$17)*dd5d!I44/1000000000000&lt;0,0,E162*(xd!$E$16+xd!$E$17)*dd5d!I44/1000000000000)</f>
        <v>0.55497435098092018</v>
      </c>
      <c r="N162" s="2">
        <f>IF(E162*(xd!$E$16+xd!$E$17)*dd5d!J44/1000000000000&lt;0,0,E162*(xd!$E$16+xd!$E$17)*dd5d!J44/1000000000000)</f>
        <v>0.43287999376511765</v>
      </c>
      <c r="O162" s="33">
        <f t="shared" si="1"/>
        <v>1.5062003885622173</v>
      </c>
      <c r="P162" s="101">
        <f>O162/('d5'!B44/1000000000000)</f>
        <v>1.797375165348708E-2</v>
      </c>
      <c r="Q162" s="101">
        <f>G162/('d5'!C44/1000000000000)</f>
        <v>0</v>
      </c>
      <c r="R162" s="101">
        <f>H162/('d5'!D44/1000000000000)</f>
        <v>1.6615998532362879E-4</v>
      </c>
      <c r="S162" s="101">
        <f>I162/('d5'!E44/1000000000000)</f>
        <v>1.4779609879651668E-2</v>
      </c>
      <c r="T162" s="101">
        <f>J162/('d5'!F44/1000000000000)</f>
        <v>4.8778840135968095E-2</v>
      </c>
      <c r="U162" s="101">
        <f>K162/('d5'!G44/1000000000000)</f>
        <v>4.3652132745139571E-2</v>
      </c>
      <c r="V162" s="101">
        <f>L162/('d5'!H44/1000000000000)</f>
        <v>0</v>
      </c>
      <c r="W162" s="101">
        <f>M162/('d5'!I44/1000000000000)</f>
        <v>3.3034187558388106E-2</v>
      </c>
      <c r="X162" s="101">
        <f>N162/('d5'!J44/1000000000000)</f>
        <v>4.2439215075011541E-2</v>
      </c>
    </row>
    <row r="163" spans="1:24" x14ac:dyDescent="0.25">
      <c r="A163" s="5" t="s">
        <v>165</v>
      </c>
      <c r="B163" s="5">
        <v>2010</v>
      </c>
      <c r="C163" s="28">
        <v>1.0426692</v>
      </c>
      <c r="D163" s="28">
        <f t="shared" si="2"/>
        <v>0.73226886335383734</v>
      </c>
      <c r="E163" s="28">
        <f t="shared" si="0"/>
        <v>0.31040033664616262</v>
      </c>
      <c r="F163" s="2">
        <f>IF(E163*(xd!$E$16+xd!$E$17)*'d5'!B45/1000000000000&lt;0,0,E163*(xd!$E$16+xd!$E$17)*'d5'!B45/1000000000000)</f>
        <v>6.3572161747490625</v>
      </c>
      <c r="G163" s="2">
        <f>IF(E163*(xd!$E$16+xd!$E$17)*dd5d!C45/1000000000000&lt;0,0,E163*(xd!$E$16+xd!$E$17)*dd5d!C45/1000000000000)</f>
        <v>0</v>
      </c>
      <c r="H163" s="2">
        <f>IF(E163*(xd!$E$16+xd!$E$17)*dd5d!D45/1000000000000&lt;0,0,E163*(xd!$E$16+xd!$E$17)*dd5d!D45/1000000000000)</f>
        <v>3.6161639219277945E-3</v>
      </c>
      <c r="I163" s="2">
        <f>IF(E163*(xd!$E$16+xd!$E$17)*dd5d!E45/1000000000000&lt;0,0,E163*(xd!$E$16+xd!$E$17)*dd5d!E45/1000000000000)</f>
        <v>0.14464655687711178</v>
      </c>
      <c r="J163" s="2">
        <f>IF(E163*(xd!$E$16+xd!$E$17)*dd5d!F45/1000000000000&lt;0,0,E163*(xd!$E$16+xd!$E$17)*dd5d!F45/1000000000000)</f>
        <v>0.38331337572434621</v>
      </c>
      <c r="K163" s="2">
        <f>IF(E163*(xd!$E$16+xd!$E$17)*dd5d!G45/1000000000000&lt;0,0,E163*(xd!$E$16+xd!$E$17)*dd5d!G45/1000000000000)</f>
        <v>0.14392332409272623</v>
      </c>
      <c r="L163" s="2">
        <f>IF(E163*(xd!$E$16+xd!$E$17)*dd5d!H45/1000000000000&lt;0,0,E163*(xd!$E$16+xd!$E$17)*dd5d!H45/1000000000000)</f>
        <v>0</v>
      </c>
      <c r="M163" s="2">
        <f>IF(E163*(xd!$E$16+xd!$E$17)*dd5d!I45/1000000000000&lt;0,0,E163*(xd!$E$16+xd!$E$17)*dd5d!I45/1000000000000)</f>
        <v>0.72323278438555894</v>
      </c>
      <c r="N163" s="2">
        <f>IF(E163*(xd!$E$16+xd!$E$17)*dd5d!J45/1000000000000&lt;0,0,E163*(xd!$E$16+xd!$E$17)*dd5d!J45/1000000000000)</f>
        <v>0.66537416163471419</v>
      </c>
      <c r="O163" s="33">
        <f t="shared" si="1"/>
        <v>2.064106366636385</v>
      </c>
      <c r="P163" s="101">
        <f>O163/('d5'!B45/1000000000000)</f>
        <v>2.3482438755817802E-2</v>
      </c>
      <c r="Q163" s="101">
        <f>G163/('d5'!C45/1000000000000)</f>
        <v>0</v>
      </c>
      <c r="R163" s="101">
        <f>H163/('d5'!D45/1000000000000)</f>
        <v>2.1024208848417411E-4</v>
      </c>
      <c r="S163" s="101">
        <f>I163/('d5'!E45/1000000000000)</f>
        <v>1.8126134947006489E-2</v>
      </c>
      <c r="T163" s="101">
        <f>J163/('d5'!F45/1000000000000)</f>
        <v>6.0269398698796571E-2</v>
      </c>
      <c r="U163" s="101">
        <f>K163/('d5'!G45/1000000000000)</f>
        <v>5.350309445826254E-2</v>
      </c>
      <c r="V163" s="101">
        <f>L163/('d5'!H45/1000000000000)</f>
        <v>0</v>
      </c>
      <c r="W163" s="101">
        <f>M163/('d5'!I45/1000000000000)</f>
        <v>3.9957612396992206E-2</v>
      </c>
      <c r="X163" s="101">
        <f>N163/('d5'!J45/1000000000000)</f>
        <v>6.0488560148610378E-2</v>
      </c>
    </row>
    <row r="164" spans="1:24" x14ac:dyDescent="0.25">
      <c r="A164" s="5" t="s">
        <v>165</v>
      </c>
      <c r="B164" s="5">
        <v>2011</v>
      </c>
      <c r="C164" s="28">
        <v>0.89999549999999995</v>
      </c>
      <c r="D164" s="28">
        <f t="shared" si="2"/>
        <v>0.74364474343768328</v>
      </c>
      <c r="E164" s="28">
        <f t="shared" si="0"/>
        <v>0.15635075656231667</v>
      </c>
      <c r="F164" s="2">
        <f>IF(E164*(xd!$E$16+xd!$E$17)*'d5'!B46/1000000000000&lt;0,0,E164*(xd!$E$16+xd!$E$17)*'d5'!B46/1000000000000)</f>
        <v>3.322391036646605</v>
      </c>
      <c r="G164" s="2">
        <f>IF(E164*(xd!$E$16+xd!$E$17)*dd5d!C46/1000000000000&lt;0,0,E164*(xd!$E$16+xd!$E$17)*dd5d!C46/1000000000000)</f>
        <v>0</v>
      </c>
      <c r="H164" s="2">
        <f>IF(E164*(xd!$E$16+xd!$E$17)*dd5d!D46/1000000000000&lt;0,0,E164*(xd!$E$16+xd!$E$17)*dd5d!D46/1000000000000)</f>
        <v>1.8214863139509895E-3</v>
      </c>
      <c r="I164" s="2">
        <f>IF(E164*(xd!$E$16+xd!$E$17)*dd5d!E46/1000000000000&lt;0,0,E164*(xd!$E$16+xd!$E$17)*dd5d!E46/1000000000000)</f>
        <v>7.2859452558039578E-2</v>
      </c>
      <c r="J164" s="2">
        <f>IF(E164*(xd!$E$16+xd!$E$17)*dd5d!F46/1000000000000&lt;0,0,E164*(xd!$E$16+xd!$E$17)*dd5d!F46/1000000000000)</f>
        <v>0.19672052190670686</v>
      </c>
      <c r="K164" s="2">
        <f>IF(E164*(xd!$E$16+xd!$E$17)*dd5d!G46/1000000000000&lt;0,0,E164*(xd!$E$16+xd!$E$17)*dd5d!G46/1000000000000)</f>
        <v>7.6866722448731745E-2</v>
      </c>
      <c r="L164" s="2">
        <f>IF(E164*(xd!$E$16+xd!$E$17)*dd5d!H46/1000000000000&lt;0,0,E164*(xd!$E$16+xd!$E$17)*dd5d!H46/1000000000000)</f>
        <v>0</v>
      </c>
      <c r="M164" s="2">
        <f>IF(E164*(xd!$E$16+xd!$E$17)*dd5d!I46/1000000000000&lt;0,0,E164*(xd!$E$16+xd!$E$17)*dd5d!I46/1000000000000)</f>
        <v>0.36429726279019786</v>
      </c>
      <c r="N164" s="2">
        <f>IF(E164*(xd!$E$16+xd!$E$17)*dd5d!J46/1000000000000&lt;0,0,E164*(xd!$E$16+xd!$E$17)*dd5d!J46/1000000000000)</f>
        <v>0.33515348176698206</v>
      </c>
      <c r="O164" s="33">
        <f t="shared" si="1"/>
        <v>1.0477189277846091</v>
      </c>
      <c r="P164" s="101">
        <f>O164/('d5'!B46/1000000000000)</f>
        <v>1.1488146137989133E-2</v>
      </c>
      <c r="Q164" s="101">
        <f>G164/('d5'!C46/1000000000000)</f>
        <v>0</v>
      </c>
      <c r="R164" s="101">
        <f>H164/('d5'!D46/1000000000000)</f>
        <v>1.0408493222577084E-4</v>
      </c>
      <c r="S164" s="101">
        <f>I164/('d5'!E46/1000000000000)</f>
        <v>8.7466329601488084E-3</v>
      </c>
      <c r="T164" s="101">
        <f>J164/('d5'!F46/1000000000000)</f>
        <v>2.9405160225217764E-2</v>
      </c>
      <c r="U164" s="101">
        <f>K164/('d5'!G46/1000000000000)</f>
        <v>2.7161386024286836E-2</v>
      </c>
      <c r="V164" s="101">
        <f>L164/('d5'!H46/1000000000000)</f>
        <v>0</v>
      </c>
      <c r="W164" s="101">
        <f>M164/('d5'!I46/1000000000000)</f>
        <v>1.9073155119905646E-2</v>
      </c>
      <c r="X164" s="101">
        <f>N164/('d5'!J46/1000000000000)</f>
        <v>2.8892541531636385E-2</v>
      </c>
    </row>
    <row r="165" spans="1:24" x14ac:dyDescent="0.25">
      <c r="A165" s="5" t="s">
        <v>165</v>
      </c>
      <c r="B165" s="5">
        <v>2012</v>
      </c>
      <c r="C165" s="28">
        <v>0.93990479999999998</v>
      </c>
      <c r="D165" s="28">
        <f t="shared" si="2"/>
        <v>0.75502062352152921</v>
      </c>
      <c r="E165" s="28">
        <f t="shared" si="0"/>
        <v>0.18488417647847077</v>
      </c>
      <c r="F165" s="2">
        <f>IF(E165*(xd!$E$16+xd!$E$17)*'d5'!B47/1000000000000&lt;0,0,E165*(xd!$E$16+xd!$E$17)*'d5'!B47/1000000000000)</f>
        <v>4.0493332332314669</v>
      </c>
      <c r="G165" s="2">
        <f>IF(E165*(xd!$E$16+xd!$E$17)*dd5d!C47/1000000000000&lt;0,0,E165*(xd!$E$16+xd!$E$17)*dd5d!C47/1000000000000)</f>
        <v>0</v>
      </c>
      <c r="H165" s="2">
        <f>IF(E165*(xd!$E$16+xd!$E$17)*dd5d!D47/1000000000000&lt;0,0,E165*(xd!$E$16+xd!$E$17)*dd5d!D47/1000000000000)</f>
        <v>2.1539006559741845E-3</v>
      </c>
      <c r="I165" s="2">
        <f>IF(E165*(xd!$E$16+xd!$E$17)*dd5d!E47/1000000000000&lt;0,0,E165*(xd!$E$16+xd!$E$17)*dd5d!E47/1000000000000)</f>
        <v>8.615602623896737E-2</v>
      </c>
      <c r="J165" s="2">
        <f>IF(E165*(xd!$E$16+xd!$E$17)*dd5d!F47/1000000000000&lt;0,0,E165*(xd!$E$16+xd!$E$17)*dd5d!F47/1000000000000)</f>
        <v>0.23262127084521195</v>
      </c>
      <c r="K165" s="2">
        <f>IF(E165*(xd!$E$16+xd!$E$17)*dd5d!G47/1000000000000&lt;0,0,E165*(xd!$E$16+xd!$E$17)*dd5d!G47/1000000000000)</f>
        <v>0.10080255069959185</v>
      </c>
      <c r="L165" s="2">
        <f>IF(E165*(xd!$E$16+xd!$E$17)*dd5d!H47/1000000000000&lt;0,0,E165*(xd!$E$16+xd!$E$17)*dd5d!H47/1000000000000)</f>
        <v>0</v>
      </c>
      <c r="M165" s="2">
        <f>IF(E165*(xd!$E$16+xd!$E$17)*dd5d!I47/1000000000000&lt;0,0,E165*(xd!$E$16+xd!$E$17)*dd5d!I47/1000000000000)</f>
        <v>0.43078013119483693</v>
      </c>
      <c r="N165" s="2">
        <f>IF(E165*(xd!$E$16+xd!$E$17)*dd5d!J47/1000000000000&lt;0,0,E165*(xd!$E$16+xd!$E$17)*dd5d!J47/1000000000000)</f>
        <v>0.4092411246350951</v>
      </c>
      <c r="O165" s="33">
        <f t="shared" si="1"/>
        <v>1.2617550042696775</v>
      </c>
      <c r="P165" s="101">
        <f>O165/('d5'!B47/1000000000000)</f>
        <v>1.3422925577336995E-2</v>
      </c>
      <c r="Q165" s="101">
        <f>G165/('d5'!C47/1000000000000)</f>
        <v>0</v>
      </c>
      <c r="R165" s="101">
        <f>H165/('d5'!D47/1000000000000)</f>
        <v>1.2032964558514999E-4</v>
      </c>
      <c r="S165" s="101">
        <f>I165/('d5'!E47/1000000000000)</f>
        <v>1.0064956336327964E-2</v>
      </c>
      <c r="T165" s="101">
        <f>J165/('d5'!F47/1000000000000)</f>
        <v>3.3518915107379241E-2</v>
      </c>
      <c r="U165" s="101">
        <f>K165/('d5'!G47/1000000000000)</f>
        <v>3.3826359295165052E-2</v>
      </c>
      <c r="V165" s="101">
        <f>L165/('d5'!H47/1000000000000)</f>
        <v>0</v>
      </c>
      <c r="W165" s="101">
        <f>M165/('d5'!I47/1000000000000)</f>
        <v>2.1431847323126214E-2</v>
      </c>
      <c r="X165" s="101">
        <f>N165/('d5'!J47/1000000000000)</f>
        <v>3.3271636149194719E-2</v>
      </c>
    </row>
    <row r="166" spans="1:24" x14ac:dyDescent="0.25">
      <c r="A166" s="5" t="s">
        <v>165</v>
      </c>
      <c r="B166" s="5">
        <v>2013</v>
      </c>
      <c r="C166" s="28">
        <v>0.98587309999999995</v>
      </c>
      <c r="D166" s="28">
        <f t="shared" si="2"/>
        <v>0.76639650360537515</v>
      </c>
      <c r="E166" s="28">
        <f t="shared" si="0"/>
        <v>0.2194765963946248</v>
      </c>
      <c r="F166" s="2">
        <f>IF(E166*(xd!$E$16+xd!$E$17)*'d5'!B48/1000000000000&lt;0,0,E166*(xd!$E$16+xd!$E$17)*'d5'!B48/1000000000000)</f>
        <v>4.9655043598109101</v>
      </c>
      <c r="G166" s="2">
        <f>IF(E166*(xd!$E$16+xd!$E$17)*dd5d!C48/1000000000000&lt;0,0,E166*(xd!$E$16+xd!$E$17)*dd5d!C48/1000000000000)</f>
        <v>0</v>
      </c>
      <c r="H166" s="2">
        <f>IF(E166*(xd!$E$16+xd!$E$17)*dd5d!D48/1000000000000&lt;0,0,E166*(xd!$E$16+xd!$E$17)*dd5d!D48/1000000000000)</f>
        <v>3.0682828175968547E-3</v>
      </c>
      <c r="I166" s="2">
        <f>IF(E166*(xd!$E$16+xd!$E$17)*dd5d!E48/1000000000000&lt;0,0,E166*(xd!$E$16+xd!$E$17)*dd5d!E48/1000000000000)</f>
        <v>0.10227609391989516</v>
      </c>
      <c r="J166" s="2">
        <f>IF(E166*(xd!$E$16+xd!$E$17)*dd5d!F48/1000000000000&lt;0,0,E166*(xd!$E$16+xd!$E$17)*dd5d!F48/1000000000000)</f>
        <v>0.27614545358371689</v>
      </c>
      <c r="K166" s="2">
        <f>IF(E166*(xd!$E$16+xd!$E$17)*dd5d!G48/1000000000000&lt;0,0,E166*(xd!$E$16+xd!$E$17)*dd5d!G48/1000000000000)</f>
        <v>0.12579959552147105</v>
      </c>
      <c r="L166" s="2">
        <f>IF(E166*(xd!$E$16+xd!$E$17)*dd5d!H48/1000000000000&lt;0,0,E166*(xd!$E$16+xd!$E$17)*dd5d!H48/1000000000000)</f>
        <v>0</v>
      </c>
      <c r="M166" s="2">
        <f>IF(E166*(xd!$E$16+xd!$E$17)*dd5d!I48/1000000000000&lt;0,0,E166*(xd!$E$16+xd!$E$17)*dd5d!I48/1000000000000)</f>
        <v>0.51138046959947581</v>
      </c>
      <c r="N166" s="2">
        <f>IF(E166*(xd!$E$16+xd!$E$17)*dd5d!J48/1000000000000&lt;0,0,E166*(xd!$E$16+xd!$E$17)*dd5d!J48/1000000000000)</f>
        <v>0.60342895412738151</v>
      </c>
      <c r="O166" s="33">
        <f t="shared" si="1"/>
        <v>1.6220988495695372</v>
      </c>
      <c r="P166" s="101">
        <f>O166/('d5'!B48/1000000000000)</f>
        <v>1.6705446442528707E-2</v>
      </c>
      <c r="Q166" s="101">
        <f>G166/('d5'!C48/1000000000000)</f>
        <v>0</v>
      </c>
      <c r="R166" s="101">
        <f>H166/('d5'!D48/1000000000000)</f>
        <v>1.6766572773753302E-4</v>
      </c>
      <c r="S166" s="101">
        <f>I166/('d5'!E48/1000000000000)</f>
        <v>1.1622283399988085E-2</v>
      </c>
      <c r="T166" s="101">
        <f>J166/('d5'!F48/1000000000000)</f>
        <v>3.8621741759960401E-2</v>
      </c>
      <c r="U166" s="101">
        <f>K166/('d5'!G48/1000000000000)</f>
        <v>4.0063565452697784E-2</v>
      </c>
      <c r="V166" s="101">
        <f>L166/('d5'!H48/1000000000000)</f>
        <v>0</v>
      </c>
      <c r="W166" s="101">
        <f>M166/('d5'!I48/1000000000000)</f>
        <v>2.4121720264126217E-2</v>
      </c>
      <c r="X166" s="101">
        <f>N166/('d5'!J48/1000000000000)</f>
        <v>4.6417611855952425E-2</v>
      </c>
    </row>
    <row r="167" spans="1:24" x14ac:dyDescent="0.25">
      <c r="A167" s="5" t="s">
        <v>165</v>
      </c>
      <c r="B167" s="5">
        <v>2014</v>
      </c>
      <c r="C167" s="28">
        <v>1.0351694</v>
      </c>
      <c r="D167" s="28">
        <f t="shared" si="2"/>
        <v>0.77777238368922108</v>
      </c>
      <c r="E167" s="28">
        <f t="shared" si="0"/>
        <v>0.25739701631077894</v>
      </c>
      <c r="F167" s="2">
        <f>IF(E167*(xd!$E$16+xd!$E$17)*'d5'!B49/1000000000000&lt;0,0,E167*(xd!$E$16+xd!$E$17)*'d5'!B49/1000000000000)</f>
        <v>5.997350480041149</v>
      </c>
      <c r="G167" s="2">
        <f>IF(E167*(xd!$E$16+xd!$E$17)*dd5d!C49/1000000000000&lt;0,0,E167*(xd!$E$16+xd!$E$17)*dd5d!C49/1000000000000)</f>
        <v>0</v>
      </c>
      <c r="H167" s="2">
        <f>IF(E167*(xd!$E$16+xd!$E$17)*dd5d!D49/1000000000000&lt;0,0,E167*(xd!$E$16+xd!$E$17)*dd5d!D49/1000000000000)</f>
        <v>3.5984102880246898E-3</v>
      </c>
      <c r="I167" s="2">
        <f>IF(E167*(xd!$E$16+xd!$E$17)*dd5d!E49/1000000000000&lt;0,0,E167*(xd!$E$16+xd!$E$17)*dd5d!E49/1000000000000)</f>
        <v>0.119947009600823</v>
      </c>
      <c r="J167" s="2">
        <f>IF(E167*(xd!$E$16+xd!$E$17)*dd5d!F49/1000000000000&lt;0,0,E167*(xd!$E$16+xd!$E$17)*dd5d!F49/1000000000000)</f>
        <v>0.38383043072263362</v>
      </c>
      <c r="K167" s="2">
        <f>IF(E167*(xd!$E$16+xd!$E$17)*dd5d!G49/1000000000000&lt;0,0,E167*(xd!$E$16+xd!$E$17)*dd5d!G49/1000000000000)</f>
        <v>0.15413190733705756</v>
      </c>
      <c r="L167" s="2">
        <f>IF(E167*(xd!$E$16+xd!$E$17)*dd5d!H49/1000000000000&lt;0,0,E167*(xd!$E$16+xd!$E$17)*dd5d!H49/1000000000000)</f>
        <v>0</v>
      </c>
      <c r="M167" s="2">
        <f>IF(E167*(xd!$E$16+xd!$E$17)*dd5d!I49/1000000000000&lt;0,0,E167*(xd!$E$16+xd!$E$17)*dd5d!I49/1000000000000)</f>
        <v>0.59973504800411503</v>
      </c>
      <c r="N167" s="2">
        <f>IF(E167*(xd!$E$16+xd!$E$17)*dd5d!J49/1000000000000&lt;0,0,E167*(xd!$E$16+xd!$E$17)*dd5d!J49/1000000000000)</f>
        <v>0.71368470712489684</v>
      </c>
      <c r="O167" s="33">
        <f t="shared" si="1"/>
        <v>1.9749275130775508</v>
      </c>
      <c r="P167" s="101">
        <f>O167/('d5'!B49/1000000000000)</f>
        <v>1.9749275130775509E-2</v>
      </c>
      <c r="Q167" s="101">
        <f>G167/('d5'!C49/1000000000000)</f>
        <v>0</v>
      </c>
      <c r="R167" s="101">
        <f>H167/('d5'!D49/1000000000000)</f>
        <v>1.9140480255450476E-4</v>
      </c>
      <c r="S167" s="101">
        <f>I167/('d5'!E49/1000000000000)</f>
        <v>1.3446974170495852E-2</v>
      </c>
      <c r="T167" s="101">
        <f>J167/('d5'!F49/1000000000000)</f>
        <v>5.2080112716775255E-2</v>
      </c>
      <c r="U167" s="101">
        <f>K167/('d5'!G49/1000000000000)</f>
        <v>4.6565530917540045E-2</v>
      </c>
      <c r="V167" s="101">
        <f>L167/('d5'!H49/1000000000000)</f>
        <v>0</v>
      </c>
      <c r="W167" s="101">
        <f>M167/('d5'!I49/1000000000000)</f>
        <v>2.6893948340991704E-2</v>
      </c>
      <c r="X167" s="101">
        <f>N167/('d5'!J49/1000000000000)</f>
        <v>5.2093774242693201E-2</v>
      </c>
    </row>
    <row r="168" spans="1:24" x14ac:dyDescent="0.25">
      <c r="A168" s="5" t="s">
        <v>165</v>
      </c>
      <c r="B168" s="5">
        <v>2015</v>
      </c>
      <c r="C168" s="28">
        <v>1.1874121</v>
      </c>
      <c r="D168" s="28">
        <f t="shared" si="2"/>
        <v>0.78914826377306702</v>
      </c>
      <c r="E168" s="28">
        <f t="shared" si="0"/>
        <v>0.39826383622693295</v>
      </c>
      <c r="F168" s="2">
        <f>IF(E168*(xd!$E$16+xd!$E$17)*'d5'!B50/1000000000000&lt;0,0,E168*(xd!$E$16+xd!$E$17)*'d5'!B50/1000000000000)</f>
        <v>9.6507292794510402</v>
      </c>
      <c r="G168" s="2">
        <f>IF(E168*(xd!$E$16+xd!$E$17)*dd5d!C50/1000000000000&lt;0,0,E168*(xd!$E$16+xd!$E$17)*dd5d!C50/1000000000000)</f>
        <v>0</v>
      </c>
      <c r="H168" s="2">
        <f>IF(E168*(xd!$E$16+xd!$E$17)*dd5d!D50/1000000000000&lt;0,0,E168*(xd!$E$16+xd!$E$17)*dd5d!D50/1000000000000)</f>
        <v>5.5677284304525235E-3</v>
      </c>
      <c r="I168" s="2">
        <f>IF(E168*(xd!$E$16+xd!$E$17)*dd5d!E50/1000000000000&lt;0,0,E168*(xd!$E$16+xd!$E$17)*dd5d!E50/1000000000000)</f>
        <v>0.18559094768175077</v>
      </c>
      <c r="J168" s="2">
        <f>IF(E168*(xd!$E$16+xd!$E$17)*dd5d!F50/1000000000000&lt;0,0,E168*(xd!$E$16+xd!$E$17)*dd5d!F50/1000000000000)</f>
        <v>0.59389103258160236</v>
      </c>
      <c r="K168" s="2">
        <f>IF(E168*(xd!$E$16+xd!$E$17)*dd5d!G50/1000000000000&lt;0,0,E168*(xd!$E$16+xd!$E$17)*dd5d!G50/1000000000000)</f>
        <v>0.24034027724786725</v>
      </c>
      <c r="L168" s="2">
        <f>IF(E168*(xd!$E$16+xd!$E$17)*dd5d!H50/1000000000000&lt;0,0,E168*(xd!$E$16+xd!$E$17)*dd5d!H50/1000000000000)</f>
        <v>0</v>
      </c>
      <c r="M168" s="2">
        <f>IF(E168*(xd!$E$16+xd!$E$17)*dd5d!I50/1000000000000&lt;0,0,E168*(xd!$E$16+xd!$E$17)*dd5d!I50/1000000000000)</f>
        <v>1.8559094768175077</v>
      </c>
      <c r="N168" s="2">
        <f>IF(E168*(xd!$E$16+xd!$E$17)*dd5d!J50/1000000000000&lt;0,0,E168*(xd!$E$16+xd!$E$17)*dd5d!J50/1000000000000)</f>
        <v>1.2156207073154675</v>
      </c>
      <c r="O168" s="33">
        <f t="shared" si="1"/>
        <v>4.0969201700746485</v>
      </c>
      <c r="P168" s="101">
        <f>O168/('d5'!B50/1000000000000)</f>
        <v>3.9393463173794697E-2</v>
      </c>
      <c r="Q168" s="101">
        <f>G168/('d5'!C50/1000000000000)</f>
        <v>0</v>
      </c>
      <c r="R168" s="101">
        <f>H168/('d5'!D50/1000000000000)</f>
        <v>2.8848333836541573E-4</v>
      </c>
      <c r="S168" s="101">
        <f>I168/('d5'!E50/1000000000000)</f>
        <v>2.0690183688043564E-2</v>
      </c>
      <c r="T168" s="101">
        <f>J168/('d5'!F50/1000000000000)</f>
        <v>7.773442834837728E-2</v>
      </c>
      <c r="U168" s="101">
        <f>K168/('d5'!G50/1000000000000)</f>
        <v>7.0274934867797442E-2</v>
      </c>
      <c r="V168" s="101">
        <f>L168/('d5'!H50/1000000000000)</f>
        <v>0</v>
      </c>
      <c r="W168" s="101">
        <f>M168/('d5'!I50/1000000000000)</f>
        <v>7.8974871353936493E-2</v>
      </c>
      <c r="X168" s="101">
        <f>N168/('d5'!J50/1000000000000)</f>
        <v>8.3261692281881336E-2</v>
      </c>
    </row>
    <row r="169" spans="1:24" x14ac:dyDescent="0.25">
      <c r="A169" s="5" t="s">
        <v>165</v>
      </c>
      <c r="B169" s="5">
        <v>2016</v>
      </c>
      <c r="C169" s="28">
        <v>1.2952248</v>
      </c>
      <c r="D169" s="28">
        <f t="shared" si="2"/>
        <v>0.80052414385691295</v>
      </c>
      <c r="E169" s="28">
        <f t="shared" si="0"/>
        <v>0.494700656143087</v>
      </c>
      <c r="F169" s="2">
        <f>IF(E169*(xd!$E$16+xd!$E$17)*'d5'!B51/1000000000000&lt;0,0,E169*(xd!$E$16+xd!$E$17)*'d5'!B51/1000000000000)</f>
        <v>12.333382058303302</v>
      </c>
      <c r="G169" s="2">
        <f>IF(E169*(xd!$E$16+xd!$E$17)*dd5d!C51/1000000000000&lt;0,0,E169*(xd!$E$16+xd!$E$17)*dd5d!C51/1000000000000)</f>
        <v>0</v>
      </c>
      <c r="H169" s="2">
        <f>IF(E169*(xd!$E$16+xd!$E$17)*dd5d!D51/1000000000000&lt;0,0,E169*(xd!$E$16+xd!$E$17)*dd5d!D51/1000000000000)</f>
        <v>6.9159151728803566E-3</v>
      </c>
      <c r="I169" s="2">
        <f>IF(E169*(xd!$E$16+xd!$E$17)*dd5d!E51/1000000000000&lt;0,0,E169*(xd!$E$16+xd!$E$17)*dd5d!E51/1000000000000)</f>
        <v>0.23053050576267856</v>
      </c>
      <c r="J169" s="2">
        <f>IF(E169*(xd!$E$16+xd!$E$17)*dd5d!F51/1000000000000&lt;0,0,E169*(xd!$E$16+xd!$E$17)*dd5d!F51/1000000000000)</f>
        <v>0.74922414372870527</v>
      </c>
      <c r="K169" s="2">
        <f>IF(E169*(xd!$E$16+xd!$E$17)*dd5d!G51/1000000000000&lt;0,0,E169*(xd!$E$16+xd!$E$17)*dd5d!G51/1000000000000)</f>
        <v>0.29968965749148213</v>
      </c>
      <c r="L169" s="2">
        <f>IF(E169*(xd!$E$16+xd!$E$17)*dd5d!H51/1000000000000&lt;0,0,E169*(xd!$E$16+xd!$E$17)*dd5d!H51/1000000000000)</f>
        <v>0</v>
      </c>
      <c r="M169" s="2">
        <f>IF(E169*(xd!$E$16+xd!$E$17)*dd5d!I51/1000000000000&lt;0,0,E169*(xd!$E$16+xd!$E$17)*dd5d!I51/1000000000000)</f>
        <v>2.3053050576267857</v>
      </c>
      <c r="N169" s="2">
        <f>IF(E169*(xd!$E$16+xd!$E$17)*dd5d!J51/1000000000000&lt;0,0,E169*(xd!$E$16+xd!$E$17)*dd5d!J51/1000000000000)</f>
        <v>1.5330278633218124</v>
      </c>
      <c r="O169" s="33">
        <f t="shared" si="1"/>
        <v>5.124693143104345</v>
      </c>
      <c r="P169" s="101">
        <f>O169/('d5'!B51/1000000000000)</f>
        <v>4.7894328440227521E-2</v>
      </c>
      <c r="Q169" s="101">
        <f>G169/('d5'!C51/1000000000000)</f>
        <v>0</v>
      </c>
      <c r="R169" s="101">
        <f>H169/('d5'!D51/1000000000000)</f>
        <v>3.528528149428753E-4</v>
      </c>
      <c r="S169" s="101">
        <f>I169/('d5'!E51/1000000000000)</f>
        <v>2.58442271034393E-2</v>
      </c>
      <c r="T169" s="101">
        <f>J169/('d5'!F51/1000000000000)</f>
        <v>9.4123636146822273E-2</v>
      </c>
      <c r="U169" s="101">
        <f>K169/('d5'!G51/1000000000000)</f>
        <v>8.6117717669966135E-2</v>
      </c>
      <c r="V169" s="101">
        <f>L169/('d5'!H51/1000000000000)</f>
        <v>0</v>
      </c>
      <c r="W169" s="101">
        <f>M169/('d5'!I51/1000000000000)</f>
        <v>9.3332188567886068E-2</v>
      </c>
      <c r="X169" s="101">
        <f>N169/('d5'!J51/1000000000000)</f>
        <v>9.8271016879603365E-2</v>
      </c>
    </row>
    <row r="170" spans="1:24" x14ac:dyDescent="0.25">
      <c r="A170" s="5" t="s">
        <v>165</v>
      </c>
      <c r="B170" s="5">
        <v>2017</v>
      </c>
      <c r="C170" s="28">
        <v>1.2074720000000001</v>
      </c>
      <c r="D170" s="28">
        <f t="shared" si="2"/>
        <v>0.81190002394075889</v>
      </c>
      <c r="E170" s="28">
        <f t="shared" si="0"/>
        <v>0.39557197605924121</v>
      </c>
      <c r="F170" s="2">
        <f>IF(E170*(xd!$E$16+xd!$E$17)*'d5'!B52/1000000000000&lt;0,0,E170*(xd!$E$16+xd!$E$17)*'d5'!B52/1000000000000)</f>
        <v>10.230678016820157</v>
      </c>
      <c r="G170" s="2">
        <f>IF(E170*(xd!$E$16+xd!$E$17)*dd5d!C52/1000000000000&lt;0,0,E170*(xd!$E$16+xd!$E$17)*dd5d!C52/1000000000000)</f>
        <v>0</v>
      </c>
      <c r="H170" s="2">
        <f>IF(E170*(xd!$E$16+xd!$E$17)*dd5d!D52/1000000000000&lt;0,0,E170*(xd!$E$16+xd!$E$17)*dd5d!D52/1000000000000)</f>
        <v>6.4517789295262251E-3</v>
      </c>
      <c r="I170" s="2">
        <f>IF(E170*(xd!$E$16+xd!$E$17)*dd5d!E52/1000000000000&lt;0,0,E170*(xd!$E$16+xd!$E$17)*dd5d!E52/1000000000000)</f>
        <v>0.18433654084360643</v>
      </c>
      <c r="J170" s="2">
        <f>IF(E170*(xd!$E$16+xd!$E$17)*dd5d!F52/1000000000000&lt;0,0,E170*(xd!$E$16+xd!$E$17)*dd5d!F52/1000000000000)</f>
        <v>0.59909375774172091</v>
      </c>
      <c r="K170" s="2">
        <f>IF(E170*(xd!$E$16+xd!$E$17)*dd5d!G52/1000000000000&lt;0,0,E170*(xd!$E$16+xd!$E$17)*dd5d!G52/1000000000000)</f>
        <v>0.24148086850512443</v>
      </c>
      <c r="L170" s="2">
        <f>IF(E170*(xd!$E$16+xd!$E$17)*dd5d!H52/1000000000000&lt;0,0,E170*(xd!$E$16+xd!$E$17)*dd5d!H52/1000000000000)</f>
        <v>0</v>
      </c>
      <c r="M170" s="2">
        <f>IF(E170*(xd!$E$16+xd!$E$17)*dd5d!I52/1000000000000&lt;0,0,E170*(xd!$E$16+xd!$E$17)*dd5d!I52/1000000000000)</f>
        <v>1.8433654084360642</v>
      </c>
      <c r="N170" s="2">
        <f>IF(E170*(xd!$E$16+xd!$E$17)*dd5d!J52/1000000000000&lt;0,0,E170*(xd!$E$16+xd!$E$17)*dd5d!J52/1000000000000)</f>
        <v>1.3364399211161464</v>
      </c>
      <c r="O170" s="33">
        <f t="shared" si="1"/>
        <v>4.2111682755721889</v>
      </c>
      <c r="P170" s="101">
        <f>O170/('d5'!B52/1000000000000)</f>
        <v>3.7938452933082782E-2</v>
      </c>
      <c r="Q170" s="101">
        <f>G170/('d5'!C52/1000000000000)</f>
        <v>0</v>
      </c>
      <c r="R170" s="101">
        <f>H170/('d5'!D52/1000000000000)</f>
        <v>3.2098402634458831E-4</v>
      </c>
      <c r="S170" s="101">
        <f>I170/('d5'!E52/1000000000000)</f>
        <v>2.0323764150342493E-2</v>
      </c>
      <c r="T170" s="101">
        <f>J170/('d5'!F52/1000000000000)</f>
        <v>7.2882452280014706E-2</v>
      </c>
      <c r="U170" s="101">
        <f>K170/('d5'!G52/1000000000000)</f>
        <v>6.7452756565677216E-2</v>
      </c>
      <c r="V170" s="101">
        <f>L170/('d5'!H52/1000000000000)</f>
        <v>0</v>
      </c>
      <c r="W170" s="101">
        <f>M170/('d5'!I52/1000000000000)</f>
        <v>7.0898669555233246E-2</v>
      </c>
      <c r="X170" s="101">
        <f>N170/('d5'!J52/1000000000000)</f>
        <v>8.0508428982900379E-2</v>
      </c>
    </row>
    <row r="171" spans="1:24" x14ac:dyDescent="0.25">
      <c r="A171" s="5" t="s">
        <v>165</v>
      </c>
      <c r="B171" s="5">
        <v>2018</v>
      </c>
      <c r="C171" s="28">
        <v>1.1249518000000001</v>
      </c>
      <c r="D171" s="28">
        <f t="shared" si="2"/>
        <v>0.82327590402460482</v>
      </c>
      <c r="E171" s="28">
        <f t="shared" si="0"/>
        <v>0.30167589597539524</v>
      </c>
      <c r="F171" s="2">
        <f>IF(E171*(xd!$E$16+xd!$E$17)*'d5'!B53/1000000000000&lt;0,0,E171*(xd!$E$16+xd!$E$17)*'d5'!B53/1000000000000)</f>
        <v>8.0834056326607158</v>
      </c>
      <c r="G171" s="2">
        <f>IF(E171*(xd!$E$16+xd!$E$17)*dd5d!C53/1000000000000&lt;0,0,E171*(xd!$E$16+xd!$E$17)*dd5d!C53/1000000000000)</f>
        <v>0</v>
      </c>
      <c r="H171" s="2">
        <f>IF(E171*(xd!$E$16+xd!$E$17)*dd5d!D53/1000000000000&lt;0,0,E171*(xd!$E$16+xd!$E$17)*dd5d!D53/1000000000000)</f>
        <v>4.9203338633586969E-3</v>
      </c>
      <c r="I171" s="2">
        <f>IF(E171*(xd!$E$16+xd!$E$17)*dd5d!E53/1000000000000&lt;0,0,E171*(xd!$E$16+xd!$E$17)*dd5d!E53/1000000000000)</f>
        <v>0.14058096752453422</v>
      </c>
      <c r="J171" s="2">
        <f>IF(E171*(xd!$E$16+xd!$E$17)*dd5d!F53/1000000000000&lt;0,0,E171*(xd!$E$16+xd!$E$17)*dd5d!F53/1000000000000)</f>
        <v>0.46391719283096283</v>
      </c>
      <c r="K171" s="2">
        <f>IF(E171*(xd!$E$16+xd!$E$17)*dd5d!G53/1000000000000&lt;0,0,E171*(xd!$E$16+xd!$E$17)*dd5d!G53/1000000000000)</f>
        <v>0.19189302067098918</v>
      </c>
      <c r="L171" s="2">
        <f>IF(E171*(xd!$E$16+xd!$E$17)*dd5d!H53/1000000000000&lt;0,0,E171*(xd!$E$16+xd!$E$17)*dd5d!H53/1000000000000)</f>
        <v>0</v>
      </c>
      <c r="M171" s="2">
        <f>IF(E171*(xd!$E$16+xd!$E$17)*dd5d!I53/1000000000000&lt;0,0,E171*(xd!$E$16+xd!$E$17)*dd5d!I53/1000000000000)</f>
        <v>1.4058096752453419</v>
      </c>
      <c r="N171" s="2">
        <f>IF(E171*(xd!$E$16+xd!$E$17)*dd5d!J53/1000000000000&lt;0,0,E171*(xd!$E$16+xd!$E$17)*dd5d!J53/1000000000000)</f>
        <v>1.0332701113053262</v>
      </c>
      <c r="O171" s="33">
        <f t="shared" si="1"/>
        <v>3.2403913014405128</v>
      </c>
      <c r="P171" s="101">
        <f>O171/('d5'!B53/1000000000000)</f>
        <v>2.8177315664700112E-2</v>
      </c>
      <c r="Q171" s="101">
        <f>G171/('d5'!C53/1000000000000)</f>
        <v>0</v>
      </c>
      <c r="R171" s="101">
        <f>H171/('d5'!D53/1000000000000)</f>
        <v>2.376972880849612E-4</v>
      </c>
      <c r="S171" s="101">
        <f>I171/('d5'!E53/1000000000000)</f>
        <v>1.5297167304084248E-2</v>
      </c>
      <c r="T171" s="101">
        <f>J171/('d5'!F53/1000000000000)</f>
        <v>5.5031695472237588E-2</v>
      </c>
      <c r="U171" s="101">
        <f>K171/('d5'!G53/1000000000000)</f>
        <v>5.1862978559726804E-2</v>
      </c>
      <c r="V171" s="101">
        <f>L171/('d5'!H53/1000000000000)</f>
        <v>0</v>
      </c>
      <c r="W171" s="101">
        <f>M171/('d5'!I53/1000000000000)</f>
        <v>5.1306922454209564E-2</v>
      </c>
      <c r="X171" s="101">
        <f>N171/('d5'!J53/1000000000000)</f>
        <v>5.9044006360304352E-2</v>
      </c>
    </row>
    <row r="172" spans="1:24" x14ac:dyDescent="0.25">
      <c r="A172" s="5" t="s">
        <v>165</v>
      </c>
      <c r="B172" s="5">
        <v>2019</v>
      </c>
      <c r="C172" s="28">
        <v>1.2533703</v>
      </c>
      <c r="D172" s="28">
        <f t="shared" si="2"/>
        <v>0.83465178410845076</v>
      </c>
      <c r="E172" s="28">
        <f t="shared" si="0"/>
        <v>0.41871851589154929</v>
      </c>
      <c r="F172" s="2">
        <f>IF(E172*(xd!$E$16+xd!$E$17)*'d5'!B54/1000000000000&lt;0,0,E172*(xd!$E$16+xd!$E$17)*'d5'!B54/1000000000000)</f>
        <v>11.512246875922257</v>
      </c>
      <c r="G172" s="2">
        <f>IF(E172*(xd!$E$16+xd!$E$17)*dd5d!C54/1000000000000&lt;0,0,E172*(xd!$E$16+xd!$E$17)*dd5d!C54/1000000000000)</f>
        <v>0</v>
      </c>
      <c r="H172" s="2">
        <f>IF(E172*(xd!$E$16+xd!$E$17)*dd5d!D54/1000000000000&lt;0,0,E172*(xd!$E$16+xd!$E$17)*dd5d!D54/1000000000000)</f>
        <v>6.8292989941911688E-3</v>
      </c>
      <c r="I172" s="2">
        <f>IF(E172*(xd!$E$16+xd!$E$17)*dd5d!E54/1000000000000&lt;0,0,E172*(xd!$E$16+xd!$E$17)*dd5d!E54/1000000000000)</f>
        <v>0.19512282840546197</v>
      </c>
      <c r="J172" s="2">
        <f>IF(E172*(xd!$E$16+xd!$E$17)*dd5d!F54/1000000000000&lt;0,0,E172*(xd!$E$16+xd!$E$17)*dd5d!F54/1000000000000)</f>
        <v>0.65366147515829764</v>
      </c>
      <c r="K172" s="2">
        <f>IF(E172*(xd!$E$16+xd!$E$17)*dd5d!G54/1000000000000&lt;0,0,E172*(xd!$E$16+xd!$E$17)*dd5d!G54/1000000000000)</f>
        <v>0.26731827491548293</v>
      </c>
      <c r="L172" s="2">
        <f>IF(E172*(xd!$E$16+xd!$E$17)*dd5d!H54/1000000000000&lt;0,0,E172*(xd!$E$16+xd!$E$17)*dd5d!H54/1000000000000)</f>
        <v>0</v>
      </c>
      <c r="M172" s="2">
        <f>IF(E172*(xd!$E$16+xd!$E$17)*dd5d!I54/1000000000000&lt;0,0,E172*(xd!$E$16+xd!$E$17)*dd5d!I54/1000000000000)</f>
        <v>1.9512282840546196</v>
      </c>
      <c r="N172" s="2">
        <f>IF(E172*(xd!$E$16+xd!$E$17)*dd5d!J54/1000000000000&lt;0,0,E172*(xd!$E$16+xd!$E$17)*dd5d!J54/1000000000000)</f>
        <v>1.4439089302004184</v>
      </c>
      <c r="O172" s="33">
        <f t="shared" si="1"/>
        <v>4.5180690917284716</v>
      </c>
      <c r="P172" s="101">
        <f>O172/('d5'!B54/1000000000000)</f>
        <v>3.8288721116342982E-2</v>
      </c>
      <c r="Q172" s="101">
        <f>G172/('d5'!C54/1000000000000)</f>
        <v>0</v>
      </c>
      <c r="R172" s="101">
        <f>H172/('d5'!D54/1000000000000)</f>
        <v>3.2213674500901742E-4</v>
      </c>
      <c r="S172" s="101">
        <f>I172/('d5'!E54/1000000000000)</f>
        <v>2.1140068082931958E-2</v>
      </c>
      <c r="T172" s="101">
        <f>J172/('d5'!F54/1000000000000)</f>
        <v>7.6630888060761751E-2</v>
      </c>
      <c r="U172" s="101">
        <f>K172/('d5'!G54/1000000000000)</f>
        <v>6.9978605998817528E-2</v>
      </c>
      <c r="V172" s="101">
        <f>L172/('d5'!H54/1000000000000)</f>
        <v>0</v>
      </c>
      <c r="W172" s="101">
        <f>M172/('d5'!I54/1000000000000)</f>
        <v>6.8224765176734953E-2</v>
      </c>
      <c r="X172" s="101">
        <f>N172/('d5'!J54/1000000000000)</f>
        <v>7.8902127333356192E-2</v>
      </c>
    </row>
    <row r="173" spans="1:24" x14ac:dyDescent="0.25">
      <c r="A173" s="5" t="s">
        <v>165</v>
      </c>
      <c r="B173" s="5">
        <v>2020</v>
      </c>
      <c r="C173" s="28">
        <v>1.2852182000000001</v>
      </c>
      <c r="D173" s="28">
        <f t="shared" si="2"/>
        <v>0.84602766419229669</v>
      </c>
      <c r="E173" s="28">
        <f t="shared" si="0"/>
        <v>0.4391905358077034</v>
      </c>
      <c r="F173" s="2">
        <f>IF(E173*(xd!$E$16+xd!$E$17)*'d5'!B55/1000000000000&lt;0,0,E173*(xd!$E$16+xd!$E$17)*'d5'!B55/1000000000000)</f>
        <v>11.768110406967413</v>
      </c>
      <c r="G173" s="2">
        <f>IF(E173*(xd!$E$16+xd!$E$17)*dd5d!C55/1000000000000&lt;0,0,E173*(xd!$E$16+xd!$E$17)*dd5d!C55/1000000000000)</f>
        <v>0</v>
      </c>
      <c r="H173" s="2">
        <f>IF(E173*(xd!$E$16+xd!$E$17)*dd5d!D55/1000000000000&lt;0,0,E173*(xd!$E$16+xd!$E$17)*dd5d!D55/1000000000000)</f>
        <v>6.1398836905916937E-3</v>
      </c>
      <c r="I173" s="2">
        <f>IF(E173*(xd!$E$16+xd!$E$17)*dd5d!E55/1000000000000&lt;0,0,E173*(xd!$E$16+xd!$E$17)*dd5d!E55/1000000000000)</f>
        <v>0.20466278968638979</v>
      </c>
      <c r="J173" s="2">
        <f>IF(E173*(xd!$E$16+xd!$E$17)*dd5d!F55/1000000000000&lt;0,0,E173*(xd!$E$16+xd!$E$17)*dd5d!F55/1000000000000)</f>
        <v>0.6651540664807668</v>
      </c>
      <c r="K173" s="2">
        <f>IF(E173*(xd!$E$16+xd!$E$17)*dd5d!G55/1000000000000&lt;0,0,E173*(xd!$E$16+xd!$E$17)*dd5d!G55/1000000000000)</f>
        <v>0.280388021870354</v>
      </c>
      <c r="L173" s="2">
        <f>IF(E173*(xd!$E$16+xd!$E$17)*dd5d!H55/1000000000000&lt;0,0,E173*(xd!$E$16+xd!$E$17)*dd5d!H55/1000000000000)</f>
        <v>0</v>
      </c>
      <c r="M173" s="2">
        <f>IF(E173*(xd!$E$16+xd!$E$17)*dd5d!I55/1000000000000&lt;0,0,E173*(xd!$E$16+xd!$E$17)*dd5d!I55/1000000000000)</f>
        <v>2.0466278968638978</v>
      </c>
      <c r="N173" s="2">
        <f>IF(E173*(xd!$E$16+xd!$E$17)*dd5d!J55/1000000000000&lt;0,0,E173*(xd!$E$16+xd!$E$17)*dd5d!J55/1000000000000)</f>
        <v>1.5145046436792844</v>
      </c>
      <c r="O173" s="33">
        <f t="shared" si="1"/>
        <v>4.717477302271285</v>
      </c>
      <c r="P173" s="101">
        <f>O173/('d5'!B55/1000000000000)</f>
        <v>4.1021541758880738E-2</v>
      </c>
      <c r="Q173" s="101">
        <f>G173/('d5'!C55/1000000000000)</f>
        <v>0</v>
      </c>
      <c r="R173" s="101">
        <f>H173/('d5'!D55/1000000000000)</f>
        <v>2.9661273867592725E-4</v>
      </c>
      <c r="S173" s="101">
        <f>I173/('d5'!E55/1000000000000)</f>
        <v>2.3797998800743E-2</v>
      </c>
      <c r="T173" s="101">
        <f>J173/('d5'!F55/1000000000000)</f>
        <v>7.9279388138351226E-2</v>
      </c>
      <c r="U173" s="101">
        <f>K173/('d5'!G55/1000000000000)</f>
        <v>7.4770139165427726E-2</v>
      </c>
      <c r="V173" s="101">
        <f>L173/('d5'!H55/1000000000000)</f>
        <v>0</v>
      </c>
      <c r="W173" s="101">
        <f>M173/('d5'!I55/1000000000000)</f>
        <v>7.1063468641107561E-2</v>
      </c>
      <c r="X173" s="101">
        <f>N173/('d5'!J55/1000000000000)</f>
        <v>8.5084530543780013E-2</v>
      </c>
    </row>
    <row r="174" spans="1:24" x14ac:dyDescent="0.25">
      <c r="A174" s="5" t="s">
        <v>165</v>
      </c>
      <c r="B174" s="5">
        <v>2021</v>
      </c>
      <c r="C174" s="28">
        <v>1.1242033</v>
      </c>
      <c r="D174" s="28">
        <f t="shared" si="2"/>
        <v>0.85740354427614263</v>
      </c>
      <c r="E174" s="28">
        <f t="shared" si="0"/>
        <v>0.26679975572385739</v>
      </c>
      <c r="F174" s="2">
        <f>IF(E174*(xd!$E$16+xd!$E$17)*'d5'!B56/1000000000000&lt;0,0,E174*(xd!$E$16+xd!$E$17)*'d5'!B56/1000000000000)</f>
        <v>7.584049856206371</v>
      </c>
      <c r="G174" s="2">
        <f>IF(E174*(xd!$E$16+xd!$E$17)*dd5d!C56/1000000000000&lt;0,0,E174*(xd!$E$16+xd!$E$17)*dd5d!C56/1000000000000)</f>
        <v>0</v>
      </c>
      <c r="H174" s="2">
        <f>IF(E174*(xd!$E$16+xd!$E$17)*dd5d!D56/1000000000000&lt;0,0,E174*(xd!$E$16+xd!$E$17)*dd5d!D56/1000000000000)</f>
        <v>3.7298605850195265E-3</v>
      </c>
      <c r="I174" s="2">
        <f>IF(E174*(xd!$E$16+xd!$E$17)*dd5d!E56/1000000000000&lt;0,0,E174*(xd!$E$16+xd!$E$17)*dd5d!E56/1000000000000)</f>
        <v>0.12432868616731756</v>
      </c>
      <c r="J174" s="2">
        <f>IF(E174*(xd!$E$16+xd!$E$17)*dd5d!F56/1000000000000&lt;0,0,E174*(xd!$E$16+xd!$E$17)*dd5d!F56/1000000000000)</f>
        <v>0.42271753296887971</v>
      </c>
      <c r="K174" s="2">
        <f>IF(E174*(xd!$E$16+xd!$E$17)*dd5d!G56/1000000000000&lt;0,0,E174*(xd!$E$16+xd!$E$17)*dd5d!G56/1000000000000)</f>
        <v>0.17095194348006165</v>
      </c>
      <c r="L174" s="2">
        <f>IF(E174*(xd!$E$16+xd!$E$17)*dd5d!H56/1000000000000&lt;0,0,E174*(xd!$E$16+xd!$E$17)*dd5d!H56/1000000000000)</f>
        <v>0</v>
      </c>
      <c r="M174" s="2">
        <f>IF(E174*(xd!$E$16+xd!$E$17)*dd5d!I56/1000000000000&lt;0,0,E174*(xd!$E$16+xd!$E$17)*dd5d!I56/1000000000000)</f>
        <v>1.2432868616731756</v>
      </c>
      <c r="N174" s="2">
        <f>IF(E174*(xd!$E$16+xd!$E$17)*dd5d!J56/1000000000000&lt;0,0,E174*(xd!$E$16+xd!$E$17)*dd5d!J56/1000000000000)</f>
        <v>0.98841305503017451</v>
      </c>
      <c r="O174" s="33">
        <f t="shared" si="1"/>
        <v>2.9534279399046284</v>
      </c>
      <c r="P174" s="101">
        <f>O174/('d5'!B56/1000000000000)</f>
        <v>2.4208425736923184E-2</v>
      </c>
      <c r="Q174" s="101">
        <f>G174/('d5'!C56/1000000000000)</f>
        <v>0</v>
      </c>
      <c r="R174" s="101">
        <f>H174/('d5'!D56/1000000000000)</f>
        <v>1.7031326872235281E-4</v>
      </c>
      <c r="S174" s="101">
        <f>I174/('d5'!E56/1000000000000)</f>
        <v>1.3499314458992133E-2</v>
      </c>
      <c r="T174" s="101">
        <f>J174/('d5'!F56/1000000000000)</f>
        <v>4.7496352018975244E-2</v>
      </c>
      <c r="U174" s="101">
        <f>K174/('d5'!G56/1000000000000)</f>
        <v>4.3610189663281035E-2</v>
      </c>
      <c r="V174" s="101">
        <f>L174/('d5'!H56/1000000000000)</f>
        <v>0</v>
      </c>
      <c r="W174" s="101">
        <f>M174/('d5'!I56/1000000000000)</f>
        <v>4.0235820766122192E-2</v>
      </c>
      <c r="X174" s="101">
        <f>N174/('d5'!J56/1000000000000)</f>
        <v>5.3140486829579274E-2</v>
      </c>
    </row>
    <row r="175" spans="1:24" x14ac:dyDescent="0.25">
      <c r="A175" s="5" t="s">
        <v>165</v>
      </c>
      <c r="B175" s="5">
        <v>2022</v>
      </c>
      <c r="C175" s="28">
        <v>1.1636031</v>
      </c>
      <c r="D175" s="28">
        <f t="shared" si="2"/>
        <v>0.86877942435998856</v>
      </c>
      <c r="E175" s="28">
        <f t="shared" si="0"/>
        <v>0.29482367564001144</v>
      </c>
      <c r="F175" s="2">
        <f>IF(E175*(xd!$E$16+xd!$E$17)*'d5'!B57/1000000000000&lt;0,0,E175*(xd!$E$16+xd!$E$17)*'d5'!B57/1000000000000)</f>
        <v>8.6554334694394566</v>
      </c>
      <c r="G175" s="2">
        <f>IF(E175*(xd!$E$16+xd!$E$17)*dd5d!C57/1000000000000&lt;0,0,E175*(xd!$E$16+xd!$E$17)*dd5d!C57/1000000000000)</f>
        <v>0</v>
      </c>
      <c r="H175" s="2">
        <f>IF(E175*(xd!$E$16+xd!$E$17)*dd5d!D57/1000000000000&lt;0,0,E175*(xd!$E$16+xd!$E$17)*dd5d!D57/1000000000000)</f>
        <v>4.8085741496885874E-3</v>
      </c>
      <c r="I175" s="2">
        <f>IF(E175*(xd!$E$16+xd!$E$17)*dd5d!E57/1000000000000&lt;0,0,E175*(xd!$E$16+xd!$E$17)*dd5d!E57/1000000000000)</f>
        <v>0.13738783284824535</v>
      </c>
      <c r="J175" s="2">
        <f>IF(E175*(xd!$E$16+xd!$E$17)*dd5d!F57/1000000000000&lt;0,0,E175*(xd!$E$16+xd!$E$17)*dd5d!F57/1000000000000)</f>
        <v>0.53581254810815682</v>
      </c>
      <c r="K175" s="2">
        <f>IF(E175*(xd!$E$16+xd!$E$17)*dd5d!G57/1000000000000&lt;0,0,E175*(xd!$E$16+xd!$E$17)*dd5d!G57/1000000000000)</f>
        <v>0.19577766180874964</v>
      </c>
      <c r="L175" s="2">
        <f>IF(E175*(xd!$E$16+xd!$E$17)*dd5d!H57/1000000000000&lt;0,0,E175*(xd!$E$16+xd!$E$17)*dd5d!H57/1000000000000)</f>
        <v>0</v>
      </c>
      <c r="M175" s="2">
        <f>IF(E175*(xd!$E$16+xd!$E$17)*dd5d!I57/1000000000000&lt;0,0,E175*(xd!$E$16+xd!$E$17)*dd5d!I57/1000000000000)</f>
        <v>1.3738783284824536</v>
      </c>
      <c r="N175" s="2">
        <f>IF(E175*(xd!$E$16+xd!$E$17)*dd5d!J57/1000000000000&lt;0,0,E175*(xd!$E$16+xd!$E$17)*dd5d!J57/1000000000000)</f>
        <v>1.1059720544283751</v>
      </c>
      <c r="O175" s="33">
        <f t="shared" si="1"/>
        <v>3.3536369998256692</v>
      </c>
      <c r="P175" s="101">
        <f>O175/('d5'!B57/1000000000000)</f>
        <v>2.6616166665283089E-2</v>
      </c>
      <c r="Q175" s="101">
        <f>G175/('d5'!C57/1000000000000)</f>
        <v>0</v>
      </c>
      <c r="R175" s="101">
        <f>H175/('d5'!D57/1000000000000)</f>
        <v>2.1563112778872587E-4</v>
      </c>
      <c r="S175" s="101">
        <f>I175/('d5'!E57/1000000000000)</f>
        <v>1.4341109900651915E-2</v>
      </c>
      <c r="T175" s="101">
        <f>J175/('d5'!F57/1000000000000)</f>
        <v>5.6819994497153428E-2</v>
      </c>
      <c r="U175" s="101">
        <f>K175/('d5'!G57/1000000000000)</f>
        <v>4.8102619609029396E-2</v>
      </c>
      <c r="V175" s="101">
        <f>L175/('d5'!H57/1000000000000)</f>
        <v>0</v>
      </c>
      <c r="W175" s="101">
        <f>M175/('d5'!I57/1000000000000)</f>
        <v>4.3340010362222514E-2</v>
      </c>
      <c r="X175" s="101">
        <f>N175/('d5'!J57/1000000000000)</f>
        <v>5.6140713422760162E-2</v>
      </c>
    </row>
    <row r="176" spans="1:24" x14ac:dyDescent="0.25">
      <c r="A176" s="5" t="s">
        <v>165</v>
      </c>
      <c r="B176" s="5">
        <v>2023</v>
      </c>
      <c r="C176" s="28">
        <v>1.4626105</v>
      </c>
      <c r="D176" s="28">
        <f t="shared" si="2"/>
        <v>0.8801553044438345</v>
      </c>
      <c r="E176" s="28">
        <f t="shared" si="0"/>
        <v>0.58245519555616554</v>
      </c>
      <c r="F176" s="2">
        <f>IF(E176*(xd!$E$16+xd!$E$17)*'d5'!B58/1000000000000&lt;0,0,E176*(xd!$E$16+xd!$E$17)*'d5'!B58/1000000000000)</f>
        <v>17.642567873396253</v>
      </c>
      <c r="G176" s="2">
        <f>IF(E176*(xd!$E$16+xd!$E$17)*dd5d!C58/1000000000000&lt;0,0,E176*(xd!$E$16+xd!$E$17)*dd5d!C58/1000000000000)</f>
        <v>0</v>
      </c>
      <c r="H176" s="2">
        <f>IF(E176*(xd!$E$16+xd!$E$17)*dd5d!D58/1000000000000&lt;0,0,E176*(xd!$E$16+xd!$E$17)*dd5d!D58/1000000000000)</f>
        <v>9.4998442395210596E-3</v>
      </c>
      <c r="I176" s="2">
        <f>IF(E176*(xd!$E$16+xd!$E$17)*dd5d!E58/1000000000000&lt;0,0,E176*(xd!$E$16+xd!$E$17)*dd5d!E58/1000000000000)</f>
        <v>0.27142412112917313</v>
      </c>
      <c r="J176" s="2">
        <f>IF(E176*(xd!$E$16+xd!$E$17)*dd5d!F58/1000000000000&lt;0,0,E176*(xd!$E$16+xd!$E$17)*dd5d!F58/1000000000000)</f>
        <v>1.0585540724037752</v>
      </c>
      <c r="K176" s="2">
        <f>IF(E176*(xd!$E$16+xd!$E$17)*dd5d!G58/1000000000000&lt;0,0,E176*(xd!$E$16+xd!$E$17)*dd5d!G58/1000000000000)</f>
        <v>0.53741975983576284</v>
      </c>
      <c r="L176" s="2">
        <f>IF(E176*(xd!$E$16+xd!$E$17)*dd5d!H58/1000000000000&lt;0,0,E176*(xd!$E$16+xd!$E$17)*dd5d!H58/1000000000000)</f>
        <v>0</v>
      </c>
      <c r="M176" s="2">
        <f>IF(E176*(xd!$E$16+xd!$E$17)*dd5d!I58/1000000000000&lt;0,0,E176*(xd!$E$16+xd!$E$17)*dd5d!I58/1000000000000)</f>
        <v>2.7142412112917316</v>
      </c>
      <c r="N176" s="2">
        <f>IF(E176*(xd!$E$16+xd!$E$17)*dd5d!J58/1000000000000&lt;0,0,E176*(xd!$E$16+xd!$E$17)*dd5d!J58/1000000000000)</f>
        <v>2.3206762356544304</v>
      </c>
      <c r="O176" s="33">
        <f t="shared" si="1"/>
        <v>6.9118152445543934</v>
      </c>
      <c r="P176" s="101">
        <f>O176/('d5'!B58/1000000000000)</f>
        <v>5.3167809573495331E-2</v>
      </c>
      <c r="Q176" s="101">
        <f>G176/('d5'!C58/1000000000000)</f>
        <v>0</v>
      </c>
      <c r="R176" s="101">
        <f>H176/('d5'!D58/1000000000000)</f>
        <v>4.1484035980441313E-4</v>
      </c>
      <c r="S176" s="101">
        <f>I176/('d5'!E58/1000000000000)</f>
        <v>2.7724629328822591E-2</v>
      </c>
      <c r="T176" s="101">
        <f>J176/('d5'!F58/1000000000000)</f>
        <v>0.10912928581482219</v>
      </c>
      <c r="U176" s="101">
        <f>K176/('d5'!G58/1000000000000)</f>
        <v>0.12735065398951728</v>
      </c>
      <c r="V176" s="101">
        <f>L176/('d5'!H58/1000000000000)</f>
        <v>0</v>
      </c>
      <c r="W176" s="101">
        <f>M176/('d5'!I58/1000000000000)</f>
        <v>8.2001245054130853E-2</v>
      </c>
      <c r="X176" s="101">
        <f>N176/('d5'!J58/1000000000000)</f>
        <v>0.11103714046193447</v>
      </c>
    </row>
    <row r="177" spans="1:24" x14ac:dyDescent="0.25">
      <c r="A177" s="5" t="s">
        <v>165</v>
      </c>
      <c r="B177" s="5">
        <v>2024</v>
      </c>
      <c r="C177" s="28">
        <v>1.5430979</v>
      </c>
      <c r="D177" s="28">
        <f t="shared" si="2"/>
        <v>0.89153118452768043</v>
      </c>
      <c r="E177" s="28">
        <f t="shared" si="0"/>
        <v>0.65156671547231959</v>
      </c>
      <c r="F177" s="2">
        <f>IF(E177*(xd!$E$16+xd!$E$17)*'d5'!B59/1000000000000&lt;0,0,E177*(xd!$E$16+xd!$E$17)*'d5'!B59/1000000000000)</f>
        <v>20.343215990476761</v>
      </c>
      <c r="G177" s="2">
        <f>IF(E177*(xd!$E$16+xd!$E$17)*dd5d!C59/1000000000000&lt;0,0,E177*(xd!$E$16+xd!$E$17)*dd5d!C59/1000000000000)</f>
        <v>0</v>
      </c>
      <c r="H177" s="2">
        <f>IF(E177*(xd!$E$16+xd!$E$17)*dd5d!D59/1000000000000&lt;0,0,E177*(xd!$E$16+xd!$E$17)*dd5d!D59/1000000000000)</f>
        <v>1.0627053129353532E-2</v>
      </c>
      <c r="I177" s="2">
        <f>IF(E177*(xd!$E$16+xd!$E$17)*dd5d!E59/1000000000000&lt;0,0,E177*(xd!$E$16+xd!$E$17)*dd5d!E59/1000000000000)</f>
        <v>0.30363008941010095</v>
      </c>
      <c r="J177" s="2">
        <f>IF(E177*(xd!$E$16+xd!$E$17)*dd5d!F59/1000000000000&lt;0,0,E177*(xd!$E$16+xd!$E$17)*dd5d!F59/1000000000000)</f>
        <v>1.1841573486993937</v>
      </c>
      <c r="K177" s="2">
        <f>IF(E177*(xd!$E$16+xd!$E$17)*dd5d!G59/1000000000000&lt;0,0,E177*(xd!$E$16+xd!$E$17)*dd5d!G59/1000000000000)</f>
        <v>0.63155058597301006</v>
      </c>
      <c r="L177" s="2">
        <f>IF(E177*(xd!$E$16+xd!$E$17)*dd5d!H59/1000000000000&lt;0,0,E177*(xd!$E$16+xd!$E$17)*dd5d!H59/1000000000000)</f>
        <v>0</v>
      </c>
      <c r="M177" s="2">
        <f>IF(E177*(xd!$E$16+xd!$E$17)*dd5d!I59/1000000000000&lt;0,0,E177*(xd!$E$16+xd!$E$17)*dd5d!I59/1000000000000)</f>
        <v>4.5544513411515144</v>
      </c>
      <c r="N177" s="2">
        <f>IF(E177*(xd!$E$16+xd!$E$17)*dd5d!J59/1000000000000&lt;0,0,E177*(xd!$E$16+xd!$E$17)*dd5d!J59/1000000000000)</f>
        <v>2.611218768926868</v>
      </c>
      <c r="O177" s="33">
        <f t="shared" si="1"/>
        <v>9.295635187290241</v>
      </c>
      <c r="P177" s="101">
        <f>O177/('d5'!B59/1000000000000)</f>
        <v>6.9370411845449564E-2</v>
      </c>
      <c r="Q177" s="101">
        <f>G177/('d5'!C59/1000000000000)</f>
        <v>0</v>
      </c>
      <c r="R177" s="101">
        <f>H177/('d5'!D59/1000000000000)</f>
        <v>4.5221502678100136E-4</v>
      </c>
      <c r="S177" s="101">
        <f>I177/('d5'!E59/1000000000000)</f>
        <v>3.0363008941010093E-2</v>
      </c>
      <c r="T177" s="101">
        <f>J177/('d5'!F59/1000000000000)</f>
        <v>0.11961185340397916</v>
      </c>
      <c r="U177" s="101">
        <f>K177/('d5'!G59/1000000000000)</f>
        <v>0.14451958489084898</v>
      </c>
      <c r="V177" s="101">
        <f>L177/('d5'!H59/1000000000000)</f>
        <v>0</v>
      </c>
      <c r="W177" s="101">
        <f>M177/('d5'!I59/1000000000000)</f>
        <v>0.13239684131254403</v>
      </c>
      <c r="X177" s="101">
        <f>N177/('d5'!J59/1000000000000)</f>
        <v>0.1181546954265551</v>
      </c>
    </row>
    <row r="178" spans="1:24" x14ac:dyDescent="0.25">
      <c r="A178" s="5" t="s">
        <v>165</v>
      </c>
      <c r="B178" s="5">
        <v>2025</v>
      </c>
      <c r="C178" s="28">
        <v>1.5525804999999999</v>
      </c>
      <c r="D178" s="28">
        <f>xd!B13</f>
        <v>0.90290706461152548</v>
      </c>
      <c r="E178" s="28">
        <f t="shared" si="0"/>
        <v>0.64967343538847444</v>
      </c>
      <c r="F178" s="2">
        <f>IF(E178*(xd!$E$16+xd!$E$17)*'d5'!B60/1000000000000&lt;0,0,E178*(xd!$E$16+xd!$E$17)*'d5'!B60/1000000000000)</f>
        <v>21.04097355192652</v>
      </c>
      <c r="G178" s="2">
        <f>IF(E178*(xd!$E$16+xd!$E$17)*dd5d!C60/1000000000000&lt;0,0,E178*(xd!$E$16+xd!$E$17)*dd5d!C60/1000000000000)</f>
        <v>0</v>
      </c>
      <c r="H178" s="2">
        <f>IF(E178*(xd!$E$16+xd!$E$17)*dd5d!D60/1000000000000&lt;0,0,E178*(xd!$E$16+xd!$E$17)*dd5d!D60/1000000000000)</f>
        <v>1.2109912835641163E-2</v>
      </c>
      <c r="I178" s="2">
        <f>IF(E178*(xd!$E$16+xd!$E$17)*dd5d!E60/1000000000000&lt;0,0,E178*(xd!$E$16+xd!$E$17)*dd5d!E60/1000000000000)</f>
        <v>0.30274782089102914</v>
      </c>
      <c r="J178" s="2">
        <f>IF(E178*(xd!$E$16+xd!$E$17)*dd5d!F60/1000000000000&lt;0,0,E178*(xd!$E$16+xd!$E$17)*dd5d!F60/1000000000000)</f>
        <v>1.1807165014750134</v>
      </c>
      <c r="K178" s="2">
        <f>IF(E178*(xd!$E$16+xd!$E$17)*dd5d!G60/1000000000000&lt;0,0,E178*(xd!$E$16+xd!$E$17)*dd5d!G60/1000000000000)</f>
        <v>0.6297154674533405</v>
      </c>
      <c r="L178" s="2">
        <f>IF(E178*(xd!$E$16+xd!$E$17)*dd5d!H60/1000000000000&lt;0,0,E178*(xd!$E$16+xd!$E$17)*dd5d!H60/1000000000000)</f>
        <v>0</v>
      </c>
      <c r="M178" s="2">
        <f>IF(E178*(xd!$E$16+xd!$E$17)*dd5d!I60/1000000000000&lt;0,0,E178*(xd!$E$16+xd!$E$17)*dd5d!I60/1000000000000)</f>
        <v>4.5412173133654363</v>
      </c>
      <c r="N178" s="2">
        <f>IF(E178*(xd!$E$16+xd!$E$17)*dd5d!J60/1000000000000&lt;0,0,E178*(xd!$E$16+xd!$E$17)*dd5d!J60/1000000000000)</f>
        <v>2.6036312596628499</v>
      </c>
      <c r="O178" s="33">
        <f t="shared" si="1"/>
        <v>9.2701382756833102</v>
      </c>
      <c r="P178" s="101">
        <f>O178/('d5'!B60/1000000000000)</f>
        <v>6.6691642271102955E-2</v>
      </c>
      <c r="Q178" s="101">
        <f>G178/('d5'!C60/1000000000000)</f>
        <v>0</v>
      </c>
      <c r="R178" s="101">
        <f>H178/('d5'!D60/1000000000000)</f>
        <v>5.024860097776416E-4</v>
      </c>
      <c r="S178" s="101">
        <f>I178/('d5'!E60/1000000000000)</f>
        <v>2.9975031771389025E-2</v>
      </c>
      <c r="T178" s="101">
        <f>J178/('d5'!F60/1000000000000)</f>
        <v>0.1157565197524523</v>
      </c>
      <c r="U178" s="101">
        <f>K178/('d5'!G60/1000000000000)</f>
        <v>0.13962648945750344</v>
      </c>
      <c r="V178" s="101">
        <f>L178/('d5'!H60/1000000000000)</f>
        <v>0</v>
      </c>
      <c r="W178" s="101">
        <f>M178/('d5'!I60/1000000000000)</f>
        <v>0.12614492537126212</v>
      </c>
      <c r="X178" s="101">
        <f>N178/('d5'!J60/1000000000000)</f>
        <v>0.11222548533029526</v>
      </c>
    </row>
    <row r="181" spans="1:24" x14ac:dyDescent="0.25">
      <c r="P181" s="101">
        <f>SUM(P1:P178)</f>
        <v>0.81758497792783125</v>
      </c>
      <c r="Q181" s="101">
        <f t="shared" ref="Q181:X181" si="3">SUM(Q1:Q178)</f>
        <v>0</v>
      </c>
      <c r="R181" s="101">
        <f t="shared" si="3"/>
        <v>7.4677094412164465E-3</v>
      </c>
      <c r="S181" s="101">
        <f t="shared" si="3"/>
        <v>0.58721158974179932</v>
      </c>
      <c r="T181" s="101">
        <f t="shared" si="3"/>
        <v>1.9205384392920966</v>
      </c>
      <c r="U181" s="101">
        <f t="shared" si="3"/>
        <v>1.9250633680150022</v>
      </c>
      <c r="V181" s="101">
        <f t="shared" si="3"/>
        <v>0</v>
      </c>
      <c r="W181" s="101">
        <f t="shared" si="3"/>
        <v>1.4506304574788633</v>
      </c>
      <c r="X181" s="101">
        <f t="shared" si="3"/>
        <v>2.0269232537978241</v>
      </c>
    </row>
  </sheetData>
  <mergeCells count="1">
    <mergeCell ref="G1:N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4EC2D-B6E7-8C44-AA5A-29D546CE4EFC}">
  <dimension ref="A1:X181"/>
  <sheetViews>
    <sheetView topLeftCell="D2" workbookViewId="0">
      <selection activeCell="T139" sqref="T139"/>
    </sheetView>
  </sheetViews>
  <sheetFormatPr baseColWidth="10" defaultColWidth="10.796875" defaultRowHeight="15" x14ac:dyDescent="0.25"/>
  <cols>
    <col min="1" max="2" width="10.796875" style="5"/>
    <col min="3" max="3" width="32.5" style="5" customWidth="1"/>
    <col min="4" max="4" width="27.5" style="5" customWidth="1"/>
    <col min="5" max="5" width="10.796875" style="5"/>
    <col min="6" max="6" width="25.19921875" style="5" customWidth="1"/>
    <col min="7" max="16384" width="10.796875" style="5"/>
  </cols>
  <sheetData>
    <row r="1" spans="1:24" ht="15.6" x14ac:dyDescent="0.3">
      <c r="A1" s="6" t="s">
        <v>253</v>
      </c>
      <c r="G1" s="103" t="s">
        <v>266</v>
      </c>
      <c r="H1" s="103"/>
      <c r="I1" s="103"/>
      <c r="J1" s="103"/>
      <c r="K1" s="103"/>
      <c r="L1" s="103"/>
      <c r="M1" s="103"/>
      <c r="N1" s="103"/>
    </row>
    <row r="2" spans="1:24" ht="43.95" customHeight="1" x14ac:dyDescent="0.25">
      <c r="A2" s="32" t="s">
        <v>250</v>
      </c>
      <c r="B2" s="32" t="s">
        <v>251</v>
      </c>
      <c r="C2" s="32" t="s">
        <v>252</v>
      </c>
      <c r="D2" s="32" t="s">
        <v>246</v>
      </c>
      <c r="E2" s="5" t="s">
        <v>256</v>
      </c>
      <c r="F2" s="32" t="s">
        <v>262</v>
      </c>
      <c r="G2" s="20" t="s">
        <v>166</v>
      </c>
      <c r="H2" s="20" t="s">
        <v>232</v>
      </c>
      <c r="I2" s="20" t="s">
        <v>168</v>
      </c>
      <c r="J2" s="20" t="s">
        <v>233</v>
      </c>
      <c r="K2" s="20" t="s">
        <v>234</v>
      </c>
      <c r="L2" s="20" t="s">
        <v>235</v>
      </c>
      <c r="M2" s="20" t="s">
        <v>172</v>
      </c>
      <c r="N2" s="20" t="s">
        <v>173</v>
      </c>
      <c r="O2" s="5" t="s">
        <v>331</v>
      </c>
      <c r="P2" s="32" t="s">
        <v>332</v>
      </c>
      <c r="Q2" s="20" t="s">
        <v>333</v>
      </c>
      <c r="R2" s="20" t="s">
        <v>334</v>
      </c>
      <c r="S2" s="20" t="s">
        <v>335</v>
      </c>
      <c r="T2" s="20" t="s">
        <v>336</v>
      </c>
      <c r="U2" s="20" t="s">
        <v>337</v>
      </c>
      <c r="V2" s="20" t="s">
        <v>338</v>
      </c>
      <c r="W2" s="20" t="s">
        <v>339</v>
      </c>
      <c r="X2" s="20" t="s">
        <v>340</v>
      </c>
    </row>
    <row r="3" spans="1:24" hidden="1" x14ac:dyDescent="0.25">
      <c r="A3" s="5" t="s">
        <v>165</v>
      </c>
      <c r="B3" s="5">
        <v>1850</v>
      </c>
      <c r="C3" s="28">
        <v>-5.5413660000000003E-2</v>
      </c>
      <c r="D3" s="28"/>
      <c r="E3" s="28"/>
    </row>
    <row r="4" spans="1:24" hidden="1" x14ac:dyDescent="0.25">
      <c r="A4" s="5" t="s">
        <v>165</v>
      </c>
      <c r="B4" s="5">
        <v>1851</v>
      </c>
      <c r="C4" s="28">
        <v>0.12894794000000001</v>
      </c>
      <c r="D4" s="28"/>
      <c r="E4" s="28"/>
    </row>
    <row r="5" spans="1:24" hidden="1" x14ac:dyDescent="0.25">
      <c r="A5" s="5" t="s">
        <v>165</v>
      </c>
      <c r="B5" s="5">
        <v>1852</v>
      </c>
      <c r="C5" s="28">
        <v>0.13289867</v>
      </c>
      <c r="D5" s="28"/>
      <c r="E5" s="28"/>
    </row>
    <row r="6" spans="1:24" hidden="1" x14ac:dyDescent="0.25">
      <c r="A6" s="5" t="s">
        <v>165</v>
      </c>
      <c r="B6" s="5">
        <v>1853</v>
      </c>
      <c r="C6" s="28">
        <v>9.1943300000000006E-2</v>
      </c>
      <c r="D6" s="28"/>
      <c r="E6" s="28"/>
    </row>
    <row r="7" spans="1:24" hidden="1" x14ac:dyDescent="0.25">
      <c r="A7" s="5" t="s">
        <v>165</v>
      </c>
      <c r="B7" s="5">
        <v>1854</v>
      </c>
      <c r="C7" s="28">
        <v>7.0776919999999993E-2</v>
      </c>
      <c r="D7" s="28"/>
      <c r="E7" s="28"/>
    </row>
    <row r="8" spans="1:24" hidden="1" x14ac:dyDescent="0.25">
      <c r="A8" s="5" t="s">
        <v>165</v>
      </c>
      <c r="B8" s="5">
        <v>1855</v>
      </c>
      <c r="C8" s="28">
        <v>6.5380999999999995E-2</v>
      </c>
      <c r="D8" s="28"/>
      <c r="E8" s="28"/>
    </row>
    <row r="9" spans="1:24" hidden="1" x14ac:dyDescent="0.25">
      <c r="A9" s="5" t="s">
        <v>165</v>
      </c>
      <c r="B9" s="5">
        <v>1856</v>
      </c>
      <c r="C9" s="28">
        <v>4.194403E-2</v>
      </c>
      <c r="D9" s="28"/>
      <c r="E9" s="28"/>
    </row>
    <row r="10" spans="1:24" hidden="1" x14ac:dyDescent="0.25">
      <c r="A10" s="5" t="s">
        <v>165</v>
      </c>
      <c r="B10" s="5">
        <v>1857</v>
      </c>
      <c r="C10" s="28">
        <v>-0.10493230000000001</v>
      </c>
      <c r="D10" s="28"/>
      <c r="E10" s="28"/>
    </row>
    <row r="11" spans="1:24" hidden="1" x14ac:dyDescent="0.25">
      <c r="A11" s="5" t="s">
        <v>165</v>
      </c>
      <c r="B11" s="5">
        <v>1858</v>
      </c>
      <c r="C11" s="28">
        <v>-2.6467945E-2</v>
      </c>
      <c r="D11" s="28"/>
      <c r="E11" s="28"/>
    </row>
    <row r="12" spans="1:24" hidden="1" x14ac:dyDescent="0.25">
      <c r="A12" s="5" t="s">
        <v>165</v>
      </c>
      <c r="B12" s="5">
        <v>1859</v>
      </c>
      <c r="C12" s="28">
        <v>8.1032580000000007E-2</v>
      </c>
      <c r="D12" s="28"/>
      <c r="E12" s="28"/>
    </row>
    <row r="13" spans="1:24" hidden="1" x14ac:dyDescent="0.25">
      <c r="A13" s="5" t="s">
        <v>165</v>
      </c>
      <c r="B13" s="5">
        <v>1860</v>
      </c>
      <c r="C13" s="28">
        <v>-2.7867433E-2</v>
      </c>
      <c r="D13" s="28"/>
      <c r="E13" s="28"/>
    </row>
    <row r="14" spans="1:24" hidden="1" x14ac:dyDescent="0.25">
      <c r="A14" s="5" t="s">
        <v>165</v>
      </c>
      <c r="B14" s="5">
        <v>1861</v>
      </c>
      <c r="C14" s="28">
        <v>-6.6815189999999997E-2</v>
      </c>
      <c r="D14" s="28"/>
      <c r="E14" s="28"/>
    </row>
    <row r="15" spans="1:24" hidden="1" x14ac:dyDescent="0.25">
      <c r="A15" s="5" t="s">
        <v>165</v>
      </c>
      <c r="B15" s="5">
        <v>1862</v>
      </c>
      <c r="C15" s="28">
        <v>-0.17407164</v>
      </c>
      <c r="D15" s="28"/>
      <c r="E15" s="28"/>
    </row>
    <row r="16" spans="1:24" hidden="1" x14ac:dyDescent="0.25">
      <c r="A16" s="5" t="s">
        <v>165</v>
      </c>
      <c r="B16" s="5">
        <v>1863</v>
      </c>
      <c r="C16" s="28">
        <v>1.8053684E-2</v>
      </c>
      <c r="D16" s="28"/>
      <c r="E16" s="28"/>
    </row>
    <row r="17" spans="1:5" hidden="1" x14ac:dyDescent="0.25">
      <c r="A17" s="5" t="s">
        <v>165</v>
      </c>
      <c r="B17" s="5">
        <v>1864</v>
      </c>
      <c r="C17" s="28">
        <v>-0.10316732000000001</v>
      </c>
      <c r="D17" s="28"/>
      <c r="E17" s="28"/>
    </row>
    <row r="18" spans="1:5" hidden="1" x14ac:dyDescent="0.25">
      <c r="A18" s="5" t="s">
        <v>165</v>
      </c>
      <c r="B18" s="5">
        <v>1865</v>
      </c>
      <c r="C18" s="28">
        <v>2.9816423000000002E-2</v>
      </c>
      <c r="D18" s="28"/>
      <c r="E18" s="28"/>
    </row>
    <row r="19" spans="1:5" hidden="1" x14ac:dyDescent="0.25">
      <c r="A19" s="5" t="s">
        <v>165</v>
      </c>
      <c r="B19" s="5">
        <v>1866</v>
      </c>
      <c r="C19" s="28">
        <v>2.1010253999999999E-2</v>
      </c>
      <c r="D19" s="28"/>
      <c r="E19" s="28"/>
    </row>
    <row r="20" spans="1:5" hidden="1" x14ac:dyDescent="0.25">
      <c r="A20" s="5" t="s">
        <v>165</v>
      </c>
      <c r="B20" s="5">
        <v>1867</v>
      </c>
      <c r="C20" s="28">
        <v>5.3036250000000002E-3</v>
      </c>
      <c r="D20" s="28"/>
      <c r="E20" s="28"/>
    </row>
    <row r="21" spans="1:5" hidden="1" x14ac:dyDescent="0.25">
      <c r="A21" s="5" t="s">
        <v>165</v>
      </c>
      <c r="B21" s="5">
        <v>1868</v>
      </c>
      <c r="C21" s="28">
        <v>1.0470603E-2</v>
      </c>
      <c r="D21" s="28"/>
      <c r="E21" s="28"/>
    </row>
    <row r="22" spans="1:5" hidden="1" x14ac:dyDescent="0.25">
      <c r="A22" s="5" t="s">
        <v>165</v>
      </c>
      <c r="B22" s="5">
        <v>1869</v>
      </c>
      <c r="C22" s="28">
        <v>4.5705799999999998E-2</v>
      </c>
      <c r="D22" s="28"/>
      <c r="E22" s="28"/>
    </row>
    <row r="23" spans="1:5" hidden="1" x14ac:dyDescent="0.25">
      <c r="A23" s="5" t="s">
        <v>165</v>
      </c>
      <c r="B23" s="5">
        <v>1870</v>
      </c>
      <c r="C23" s="28">
        <v>3.4370217000000002E-2</v>
      </c>
      <c r="D23" s="28"/>
      <c r="E23" s="28"/>
    </row>
    <row r="24" spans="1:5" hidden="1" x14ac:dyDescent="0.25">
      <c r="A24" s="5" t="s">
        <v>165</v>
      </c>
      <c r="B24" s="5">
        <v>1871</v>
      </c>
      <c r="C24" s="28">
        <v>-6.2650107000000003E-3</v>
      </c>
      <c r="D24" s="28"/>
      <c r="E24" s="28"/>
    </row>
    <row r="25" spans="1:5" hidden="1" x14ac:dyDescent="0.25">
      <c r="A25" s="5" t="s">
        <v>165</v>
      </c>
      <c r="B25" s="5">
        <v>1872</v>
      </c>
      <c r="C25" s="28">
        <v>3.4187170000000003E-2</v>
      </c>
      <c r="D25" s="28"/>
      <c r="E25" s="28"/>
    </row>
    <row r="26" spans="1:5" hidden="1" x14ac:dyDescent="0.25">
      <c r="A26" s="5" t="s">
        <v>165</v>
      </c>
      <c r="B26" s="5">
        <v>1873</v>
      </c>
      <c r="C26" s="28">
        <v>2.1000835999999998E-2</v>
      </c>
      <c r="D26" s="28"/>
      <c r="E26" s="28"/>
    </row>
    <row r="27" spans="1:5" hidden="1" x14ac:dyDescent="0.25">
      <c r="A27" s="5" t="s">
        <v>165</v>
      </c>
      <c r="B27" s="5">
        <v>1874</v>
      </c>
      <c r="C27" s="28">
        <v>-1.0953452000000001E-2</v>
      </c>
      <c r="D27" s="28"/>
      <c r="E27" s="28"/>
    </row>
    <row r="28" spans="1:5" hidden="1" x14ac:dyDescent="0.25">
      <c r="A28" s="5" t="s">
        <v>165</v>
      </c>
      <c r="B28" s="5">
        <v>1875</v>
      </c>
      <c r="C28" s="28">
        <v>-1.3328191E-2</v>
      </c>
      <c r="D28" s="28"/>
      <c r="E28" s="28"/>
    </row>
    <row r="29" spans="1:5" hidden="1" x14ac:dyDescent="0.25">
      <c r="A29" s="5" t="s">
        <v>165</v>
      </c>
      <c r="B29" s="5">
        <v>1876</v>
      </c>
      <c r="C29" s="28">
        <v>-6.1812159999999998E-2</v>
      </c>
      <c r="D29" s="28"/>
      <c r="E29" s="28"/>
    </row>
    <row r="30" spans="1:5" hidden="1" x14ac:dyDescent="0.25">
      <c r="A30" s="5" t="s">
        <v>165</v>
      </c>
      <c r="B30" s="5">
        <v>1877</v>
      </c>
      <c r="C30" s="28">
        <v>0.2611889</v>
      </c>
      <c r="D30" s="28"/>
      <c r="E30" s="28"/>
    </row>
    <row r="31" spans="1:5" hidden="1" x14ac:dyDescent="0.25">
      <c r="A31" s="5" t="s">
        <v>165</v>
      </c>
      <c r="B31" s="5">
        <v>1878</v>
      </c>
      <c r="C31" s="28">
        <v>0.35098255</v>
      </c>
      <c r="D31" s="28"/>
      <c r="E31" s="28"/>
    </row>
    <row r="32" spans="1:5" hidden="1" x14ac:dyDescent="0.25">
      <c r="A32" s="5" t="s">
        <v>165</v>
      </c>
      <c r="B32" s="5">
        <v>1879</v>
      </c>
      <c r="C32" s="28">
        <v>5.8663430000000003E-2</v>
      </c>
      <c r="D32" s="28"/>
      <c r="E32" s="28"/>
    </row>
    <row r="33" spans="1:5" hidden="1" x14ac:dyDescent="0.25">
      <c r="A33" s="5" t="s">
        <v>165</v>
      </c>
      <c r="B33" s="5">
        <v>1880</v>
      </c>
      <c r="C33" s="28">
        <v>4.6465699999999999E-2</v>
      </c>
      <c r="D33" s="28"/>
      <c r="E33" s="28"/>
    </row>
    <row r="34" spans="1:5" hidden="1" x14ac:dyDescent="0.25">
      <c r="A34" s="5" t="s">
        <v>165</v>
      </c>
      <c r="B34" s="5">
        <v>1881</v>
      </c>
      <c r="C34" s="28">
        <v>0.13005222</v>
      </c>
      <c r="D34" s="28"/>
      <c r="E34" s="28"/>
    </row>
    <row r="35" spans="1:5" hidden="1" x14ac:dyDescent="0.25">
      <c r="A35" s="5" t="s">
        <v>165</v>
      </c>
      <c r="B35" s="5">
        <v>1882</v>
      </c>
      <c r="C35" s="28">
        <v>6.6767670000000001E-2</v>
      </c>
      <c r="D35" s="28"/>
      <c r="E35" s="28"/>
    </row>
    <row r="36" spans="1:5" hidden="1" x14ac:dyDescent="0.25">
      <c r="A36" s="5" t="s">
        <v>165</v>
      </c>
      <c r="B36" s="5">
        <v>1883</v>
      </c>
      <c r="C36" s="28">
        <v>1.5823337999999999E-2</v>
      </c>
      <c r="D36" s="28"/>
      <c r="E36" s="28"/>
    </row>
    <row r="37" spans="1:5" hidden="1" x14ac:dyDescent="0.25">
      <c r="A37" s="5" t="s">
        <v>165</v>
      </c>
      <c r="B37" s="5">
        <v>1884</v>
      </c>
      <c r="C37" s="28">
        <v>-0.13002232</v>
      </c>
      <c r="D37" s="28"/>
      <c r="E37" s="28"/>
    </row>
    <row r="38" spans="1:5" hidden="1" x14ac:dyDescent="0.25">
      <c r="A38" s="5" t="s">
        <v>165</v>
      </c>
      <c r="B38" s="5">
        <v>1885</v>
      </c>
      <c r="C38" s="28">
        <v>-0.108825825</v>
      </c>
      <c r="D38" s="28"/>
      <c r="E38" s="28"/>
    </row>
    <row r="39" spans="1:5" hidden="1" x14ac:dyDescent="0.25">
      <c r="A39" s="5" t="s">
        <v>165</v>
      </c>
      <c r="B39" s="5">
        <v>1886</v>
      </c>
      <c r="C39" s="28">
        <v>-5.8605876000000001E-2</v>
      </c>
      <c r="D39" s="28"/>
      <c r="E39" s="28"/>
    </row>
    <row r="40" spans="1:5" hidden="1" x14ac:dyDescent="0.25">
      <c r="A40" s="5" t="s">
        <v>165</v>
      </c>
      <c r="B40" s="5">
        <v>1887</v>
      </c>
      <c r="C40" s="28">
        <v>-0.13648801999999999</v>
      </c>
      <c r="D40" s="28"/>
      <c r="E40" s="28"/>
    </row>
    <row r="41" spans="1:5" hidden="1" x14ac:dyDescent="0.25">
      <c r="A41" s="5" t="s">
        <v>165</v>
      </c>
      <c r="B41" s="5">
        <v>1888</v>
      </c>
      <c r="C41" s="28">
        <v>-1.7081137999999999E-2</v>
      </c>
      <c r="D41" s="28"/>
      <c r="E41" s="28"/>
    </row>
    <row r="42" spans="1:5" hidden="1" x14ac:dyDescent="0.25">
      <c r="A42" s="5" t="s">
        <v>165</v>
      </c>
      <c r="B42" s="5">
        <v>1889</v>
      </c>
      <c r="C42" s="28">
        <v>0.11240219</v>
      </c>
      <c r="D42" s="28"/>
      <c r="E42" s="28"/>
    </row>
    <row r="43" spans="1:5" hidden="1" x14ac:dyDescent="0.25">
      <c r="A43" s="5" t="s">
        <v>165</v>
      </c>
      <c r="B43" s="5">
        <v>1890</v>
      </c>
      <c r="C43" s="28">
        <v>-0.14456042999999999</v>
      </c>
      <c r="D43" s="28"/>
      <c r="E43" s="28"/>
    </row>
    <row r="44" spans="1:5" hidden="1" x14ac:dyDescent="0.25">
      <c r="A44" s="5" t="s">
        <v>165</v>
      </c>
      <c r="B44" s="5">
        <v>1891</v>
      </c>
      <c r="C44" s="28">
        <v>-3.9017197000000003E-2</v>
      </c>
      <c r="D44" s="28"/>
      <c r="E44" s="28"/>
    </row>
    <row r="45" spans="1:5" hidden="1" x14ac:dyDescent="0.25">
      <c r="A45" s="5" t="s">
        <v>165</v>
      </c>
      <c r="B45" s="5">
        <v>1892</v>
      </c>
      <c r="C45" s="28">
        <v>-0.14526078000000001</v>
      </c>
      <c r="D45" s="28"/>
      <c r="E45" s="28"/>
    </row>
    <row r="46" spans="1:5" hidden="1" x14ac:dyDescent="0.25">
      <c r="A46" s="5" t="s">
        <v>165</v>
      </c>
      <c r="B46" s="5">
        <v>1893</v>
      </c>
      <c r="C46" s="28">
        <v>-0.13232147999999999</v>
      </c>
      <c r="D46" s="28"/>
      <c r="E46" s="28"/>
    </row>
    <row r="47" spans="1:5" hidden="1" x14ac:dyDescent="0.25">
      <c r="A47" s="5" t="s">
        <v>165</v>
      </c>
      <c r="B47" s="5">
        <v>1894</v>
      </c>
      <c r="C47" s="28">
        <v>-0.12146618000000001</v>
      </c>
      <c r="D47" s="28"/>
      <c r="E47" s="28"/>
    </row>
    <row r="48" spans="1:5" hidden="1" x14ac:dyDescent="0.25">
      <c r="A48" s="5" t="s">
        <v>165</v>
      </c>
      <c r="B48" s="5">
        <v>1895</v>
      </c>
      <c r="C48" s="28">
        <v>-8.6453849999999999E-2</v>
      </c>
      <c r="D48" s="28"/>
      <c r="E48" s="28"/>
    </row>
    <row r="49" spans="1:5" hidden="1" x14ac:dyDescent="0.25">
      <c r="A49" s="5" t="s">
        <v>165</v>
      </c>
      <c r="B49" s="5">
        <v>1896</v>
      </c>
      <c r="C49" s="28">
        <v>7.8290470000000001E-2</v>
      </c>
      <c r="D49" s="28"/>
      <c r="E49" s="28"/>
    </row>
    <row r="50" spans="1:5" hidden="1" x14ac:dyDescent="0.25">
      <c r="A50" s="5" t="s">
        <v>165</v>
      </c>
      <c r="B50" s="5">
        <v>1897</v>
      </c>
      <c r="C50" s="28">
        <v>0.102497585</v>
      </c>
      <c r="D50" s="28"/>
      <c r="E50" s="28"/>
    </row>
    <row r="51" spans="1:5" hidden="1" x14ac:dyDescent="0.25">
      <c r="A51" s="5" t="s">
        <v>165</v>
      </c>
      <c r="B51" s="5">
        <v>1898</v>
      </c>
      <c r="C51" s="28">
        <v>-0.12349438</v>
      </c>
      <c r="D51" s="28"/>
      <c r="E51" s="28"/>
    </row>
    <row r="52" spans="1:5" hidden="1" x14ac:dyDescent="0.25">
      <c r="A52" s="5" t="s">
        <v>165</v>
      </c>
      <c r="B52" s="5">
        <v>1899</v>
      </c>
      <c r="C52" s="28">
        <v>6.8641044000000003E-3</v>
      </c>
      <c r="D52" s="28"/>
      <c r="E52" s="28"/>
    </row>
    <row r="53" spans="1:5" hidden="1" x14ac:dyDescent="0.25">
      <c r="A53" s="5" t="s">
        <v>165</v>
      </c>
      <c r="B53" s="5">
        <v>1900</v>
      </c>
      <c r="C53" s="28">
        <v>0.12780385</v>
      </c>
      <c r="D53" s="28"/>
      <c r="E53" s="28"/>
    </row>
    <row r="54" spans="1:5" hidden="1" x14ac:dyDescent="0.25">
      <c r="A54" s="5" t="s">
        <v>165</v>
      </c>
      <c r="B54" s="5">
        <v>1901</v>
      </c>
      <c r="C54" s="28">
        <v>6.8887509999999999E-2</v>
      </c>
      <c r="D54" s="28"/>
      <c r="E54" s="28"/>
    </row>
    <row r="55" spans="1:5" hidden="1" x14ac:dyDescent="0.25">
      <c r="A55" s="5" t="s">
        <v>165</v>
      </c>
      <c r="B55" s="5">
        <v>1902</v>
      </c>
      <c r="C55" s="28">
        <v>-7.6658779999999996E-2</v>
      </c>
      <c r="D55" s="28"/>
      <c r="E55" s="28"/>
    </row>
    <row r="56" spans="1:5" hidden="1" x14ac:dyDescent="0.25">
      <c r="A56" s="5" t="s">
        <v>165</v>
      </c>
      <c r="B56" s="5">
        <v>1903</v>
      </c>
      <c r="C56" s="28">
        <v>-0.17098936000000001</v>
      </c>
      <c r="D56" s="28"/>
      <c r="E56" s="28"/>
    </row>
    <row r="57" spans="1:5" hidden="1" x14ac:dyDescent="0.25">
      <c r="A57" s="5" t="s">
        <v>165</v>
      </c>
      <c r="B57" s="5">
        <v>1904</v>
      </c>
      <c r="C57" s="28">
        <v>-0.23521331000000001</v>
      </c>
      <c r="D57" s="28"/>
      <c r="E57" s="28"/>
    </row>
    <row r="58" spans="1:5" hidden="1" x14ac:dyDescent="0.25">
      <c r="A58" s="5" t="s">
        <v>165</v>
      </c>
      <c r="B58" s="5">
        <v>1905</v>
      </c>
      <c r="C58" s="28">
        <v>-4.5495476999999999E-2</v>
      </c>
      <c r="D58" s="28"/>
      <c r="E58" s="28"/>
    </row>
    <row r="59" spans="1:5" hidden="1" x14ac:dyDescent="0.25">
      <c r="A59" s="5" t="s">
        <v>165</v>
      </c>
      <c r="B59" s="5">
        <v>1906</v>
      </c>
      <c r="C59" s="28">
        <v>4.3188962999999997E-2</v>
      </c>
      <c r="D59" s="28"/>
      <c r="E59" s="28"/>
    </row>
    <row r="60" spans="1:5" hidden="1" x14ac:dyDescent="0.25">
      <c r="A60" s="5" t="s">
        <v>165</v>
      </c>
      <c r="B60" s="5">
        <v>1907</v>
      </c>
      <c r="C60" s="28">
        <v>-0.14177856</v>
      </c>
      <c r="D60" s="28"/>
      <c r="E60" s="28"/>
    </row>
    <row r="61" spans="1:5" hidden="1" x14ac:dyDescent="0.25">
      <c r="A61" s="5" t="s">
        <v>165</v>
      </c>
      <c r="B61" s="5">
        <v>1908</v>
      </c>
      <c r="C61" s="28">
        <v>-0.15152194999999999</v>
      </c>
      <c r="D61" s="28"/>
      <c r="E61" s="28"/>
    </row>
    <row r="62" spans="1:5" hidden="1" x14ac:dyDescent="0.25">
      <c r="A62" s="5" t="s">
        <v>165</v>
      </c>
      <c r="B62" s="5">
        <v>1909</v>
      </c>
      <c r="C62" s="28">
        <v>-0.1733894</v>
      </c>
      <c r="D62" s="28"/>
      <c r="E62" s="28"/>
    </row>
    <row r="63" spans="1:5" hidden="1" x14ac:dyDescent="0.25">
      <c r="A63" s="5" t="s">
        <v>165</v>
      </c>
      <c r="B63" s="5">
        <v>1910</v>
      </c>
      <c r="C63" s="28">
        <v>-0.16861174000000001</v>
      </c>
      <c r="D63" s="28"/>
      <c r="E63" s="28"/>
    </row>
    <row r="64" spans="1:5" hidden="1" x14ac:dyDescent="0.25">
      <c r="A64" s="5" t="s">
        <v>165</v>
      </c>
      <c r="B64" s="5">
        <v>1911</v>
      </c>
      <c r="C64" s="28">
        <v>-0.17678126999999999</v>
      </c>
      <c r="D64" s="28"/>
      <c r="E64" s="28"/>
    </row>
    <row r="65" spans="1:5" hidden="1" x14ac:dyDescent="0.25">
      <c r="A65" s="5" t="s">
        <v>165</v>
      </c>
      <c r="B65" s="5">
        <v>1912</v>
      </c>
      <c r="C65" s="28">
        <v>-0.11324089</v>
      </c>
      <c r="D65" s="28"/>
      <c r="E65" s="28"/>
    </row>
    <row r="66" spans="1:5" hidden="1" x14ac:dyDescent="0.25">
      <c r="A66" s="5" t="s">
        <v>165</v>
      </c>
      <c r="B66" s="5">
        <v>1913</v>
      </c>
      <c r="C66" s="28">
        <v>-0.10471334</v>
      </c>
      <c r="D66" s="28"/>
      <c r="E66" s="28"/>
    </row>
    <row r="67" spans="1:5" hidden="1" x14ac:dyDescent="0.25">
      <c r="A67" s="5" t="s">
        <v>165</v>
      </c>
      <c r="B67" s="5">
        <v>1914</v>
      </c>
      <c r="C67" s="28">
        <v>9.9861179999999994E-2</v>
      </c>
      <c r="D67" s="28"/>
      <c r="E67" s="28"/>
    </row>
    <row r="68" spans="1:5" hidden="1" x14ac:dyDescent="0.25">
      <c r="A68" s="5" t="s">
        <v>165</v>
      </c>
      <c r="B68" s="5">
        <v>1915</v>
      </c>
      <c r="C68" s="28">
        <v>0.17062554999999999</v>
      </c>
      <c r="D68" s="28"/>
      <c r="E68" s="28"/>
    </row>
    <row r="69" spans="1:5" hidden="1" x14ac:dyDescent="0.25">
      <c r="A69" s="5" t="s">
        <v>165</v>
      </c>
      <c r="B69" s="5">
        <v>1916</v>
      </c>
      <c r="C69" s="28">
        <v>-5.7725395999999998E-2</v>
      </c>
      <c r="D69" s="28"/>
      <c r="E69" s="28"/>
    </row>
    <row r="70" spans="1:5" hidden="1" x14ac:dyDescent="0.25">
      <c r="A70" s="5" t="s">
        <v>165</v>
      </c>
      <c r="B70" s="5">
        <v>1917</v>
      </c>
      <c r="C70" s="28">
        <v>-0.18052193999999999</v>
      </c>
      <c r="D70" s="28"/>
      <c r="E70" s="28"/>
    </row>
    <row r="71" spans="1:5" hidden="1" x14ac:dyDescent="0.25">
      <c r="A71" s="5" t="s">
        <v>165</v>
      </c>
      <c r="B71" s="5">
        <v>1918</v>
      </c>
      <c r="C71" s="28">
        <v>-6.2066343000000003E-2</v>
      </c>
      <c r="D71" s="28"/>
      <c r="E71" s="28"/>
    </row>
    <row r="72" spans="1:5" hidden="1" x14ac:dyDescent="0.25">
      <c r="A72" s="5" t="s">
        <v>165</v>
      </c>
      <c r="B72" s="5">
        <v>1919</v>
      </c>
      <c r="C72" s="28">
        <v>3.7008676999999997E-2</v>
      </c>
      <c r="D72" s="28"/>
      <c r="E72" s="28"/>
    </row>
    <row r="73" spans="1:5" hidden="1" x14ac:dyDescent="0.25">
      <c r="A73" s="5" t="s">
        <v>165</v>
      </c>
      <c r="B73" s="5">
        <v>1920</v>
      </c>
      <c r="C73" s="28">
        <v>6.3942680000000002E-2</v>
      </c>
      <c r="D73" s="28"/>
      <c r="E73" s="28"/>
    </row>
    <row r="74" spans="1:5" hidden="1" x14ac:dyDescent="0.25">
      <c r="A74" s="5" t="s">
        <v>165</v>
      </c>
      <c r="B74" s="5">
        <v>1921</v>
      </c>
      <c r="C74" s="28">
        <v>0.121853404</v>
      </c>
      <c r="D74" s="28"/>
      <c r="E74" s="28"/>
    </row>
    <row r="75" spans="1:5" hidden="1" x14ac:dyDescent="0.25">
      <c r="A75" s="5" t="s">
        <v>165</v>
      </c>
      <c r="B75" s="5">
        <v>1922</v>
      </c>
      <c r="C75" s="28">
        <v>2.3284052E-2</v>
      </c>
      <c r="D75" s="28"/>
      <c r="E75" s="28"/>
    </row>
    <row r="76" spans="1:5" hidden="1" x14ac:dyDescent="0.25">
      <c r="A76" s="5" t="s">
        <v>165</v>
      </c>
      <c r="B76" s="5">
        <v>1923</v>
      </c>
      <c r="C76" s="28">
        <v>4.4615870000000002E-2</v>
      </c>
      <c r="D76" s="28"/>
      <c r="E76" s="28"/>
    </row>
    <row r="77" spans="1:5" hidden="1" x14ac:dyDescent="0.25">
      <c r="A77" s="5" t="s">
        <v>165</v>
      </c>
      <c r="B77" s="5">
        <v>1924</v>
      </c>
      <c r="C77" s="28">
        <v>5.0496046000000003E-2</v>
      </c>
      <c r="D77" s="28"/>
      <c r="E77" s="28"/>
    </row>
    <row r="78" spans="1:5" hidden="1" x14ac:dyDescent="0.25">
      <c r="A78" s="5" t="s">
        <v>165</v>
      </c>
      <c r="B78" s="5">
        <v>1925</v>
      </c>
      <c r="C78" s="28">
        <v>8.0155770000000001E-2</v>
      </c>
      <c r="D78" s="28"/>
      <c r="E78" s="28"/>
    </row>
    <row r="79" spans="1:5" hidden="1" x14ac:dyDescent="0.25">
      <c r="A79" s="5" t="s">
        <v>165</v>
      </c>
      <c r="B79" s="5">
        <v>1926</v>
      </c>
      <c r="C79" s="28">
        <v>0.23974274000000001</v>
      </c>
      <c r="D79" s="28"/>
      <c r="E79" s="28"/>
    </row>
    <row r="80" spans="1:5" hidden="1" x14ac:dyDescent="0.25">
      <c r="A80" s="5" t="s">
        <v>165</v>
      </c>
      <c r="B80" s="5">
        <v>1927</v>
      </c>
      <c r="C80" s="28">
        <v>0.13318415</v>
      </c>
      <c r="D80" s="28"/>
      <c r="E80" s="28"/>
    </row>
    <row r="81" spans="1:5" hidden="1" x14ac:dyDescent="0.25">
      <c r="A81" s="5" t="s">
        <v>165</v>
      </c>
      <c r="B81" s="5">
        <v>1928</v>
      </c>
      <c r="C81" s="28">
        <v>0.15583193000000001</v>
      </c>
      <c r="D81" s="28"/>
      <c r="E81" s="28"/>
    </row>
    <row r="82" spans="1:5" hidden="1" x14ac:dyDescent="0.25">
      <c r="A82" s="5" t="s">
        <v>165</v>
      </c>
      <c r="B82" s="5">
        <v>1929</v>
      </c>
      <c r="C82" s="28">
        <v>-3.0145284000000001E-2</v>
      </c>
      <c r="D82" s="28"/>
      <c r="E82" s="28"/>
    </row>
    <row r="83" spans="1:5" hidden="1" x14ac:dyDescent="0.25">
      <c r="A83" s="5" t="s">
        <v>165</v>
      </c>
      <c r="B83" s="5">
        <v>1930</v>
      </c>
      <c r="C83" s="28">
        <v>0.18549231999999999</v>
      </c>
      <c r="D83" s="28"/>
      <c r="E83" s="28"/>
    </row>
    <row r="84" spans="1:5" hidden="1" x14ac:dyDescent="0.25">
      <c r="A84" s="5" t="s">
        <v>165</v>
      </c>
      <c r="B84" s="5">
        <v>1931</v>
      </c>
      <c r="C84" s="28">
        <v>0.25890007999999998</v>
      </c>
      <c r="D84" s="28"/>
      <c r="E84" s="28"/>
    </row>
    <row r="85" spans="1:5" hidden="1" x14ac:dyDescent="0.25">
      <c r="A85" s="5" t="s">
        <v>165</v>
      </c>
      <c r="B85" s="5">
        <v>1932</v>
      </c>
      <c r="C85" s="28">
        <v>0.21683604000000001</v>
      </c>
      <c r="D85" s="28"/>
      <c r="E85" s="28"/>
    </row>
    <row r="86" spans="1:5" hidden="1" x14ac:dyDescent="0.25">
      <c r="A86" s="5" t="s">
        <v>165</v>
      </c>
      <c r="B86" s="5">
        <v>1933</v>
      </c>
      <c r="C86" s="28">
        <v>3.9953324999999998E-2</v>
      </c>
      <c r="D86" s="28"/>
      <c r="E86" s="28"/>
    </row>
    <row r="87" spans="1:5" hidden="1" x14ac:dyDescent="0.25">
      <c r="A87" s="5" t="s">
        <v>165</v>
      </c>
      <c r="B87" s="5">
        <v>1934</v>
      </c>
      <c r="C87" s="28">
        <v>0.18796089999999999</v>
      </c>
      <c r="D87" s="28"/>
      <c r="E87" s="28"/>
    </row>
    <row r="88" spans="1:5" hidden="1" x14ac:dyDescent="0.25">
      <c r="A88" s="5" t="s">
        <v>165</v>
      </c>
      <c r="B88" s="5">
        <v>1935</v>
      </c>
      <c r="C88" s="28">
        <v>0.15623851</v>
      </c>
      <c r="D88" s="28"/>
      <c r="E88" s="28"/>
    </row>
    <row r="89" spans="1:5" hidden="1" x14ac:dyDescent="0.25">
      <c r="A89" s="5" t="s">
        <v>165</v>
      </c>
      <c r="B89" s="5">
        <v>1936</v>
      </c>
      <c r="C89" s="28">
        <v>0.1927768</v>
      </c>
      <c r="D89" s="28"/>
      <c r="E89" s="28"/>
    </row>
    <row r="90" spans="1:5" hidden="1" x14ac:dyDescent="0.25">
      <c r="A90" s="5" t="s">
        <v>165</v>
      </c>
      <c r="B90" s="5">
        <v>1937</v>
      </c>
      <c r="C90" s="28">
        <v>0.34309879999999998</v>
      </c>
      <c r="D90" s="28"/>
      <c r="E90" s="28"/>
    </row>
    <row r="91" spans="1:5" hidden="1" x14ac:dyDescent="0.25">
      <c r="A91" s="5" t="s">
        <v>165</v>
      </c>
      <c r="B91" s="5">
        <v>1938</v>
      </c>
      <c r="C91" s="28">
        <v>0.35009699999999999</v>
      </c>
      <c r="D91" s="28"/>
      <c r="E91" s="28"/>
    </row>
    <row r="92" spans="1:5" hidden="1" x14ac:dyDescent="0.25">
      <c r="A92" s="5" t="s">
        <v>165</v>
      </c>
      <c r="B92" s="5">
        <v>1939</v>
      </c>
      <c r="C92" s="28">
        <v>0.32150054</v>
      </c>
      <c r="D92" s="28"/>
      <c r="E92" s="28"/>
    </row>
    <row r="93" spans="1:5" hidden="1" x14ac:dyDescent="0.25">
      <c r="A93" s="5" t="s">
        <v>165</v>
      </c>
      <c r="B93" s="5">
        <v>1940</v>
      </c>
      <c r="C93" s="28">
        <v>0.43823355000000003</v>
      </c>
      <c r="D93" s="28"/>
      <c r="E93" s="28"/>
    </row>
    <row r="94" spans="1:5" hidden="1" x14ac:dyDescent="0.25">
      <c r="A94" s="5" t="s">
        <v>165</v>
      </c>
      <c r="B94" s="5">
        <v>1941</v>
      </c>
      <c r="C94" s="28">
        <v>0.40042704000000001</v>
      </c>
      <c r="D94" s="28"/>
      <c r="E94" s="28"/>
    </row>
    <row r="95" spans="1:5" hidden="1" x14ac:dyDescent="0.25">
      <c r="A95" s="5" t="s">
        <v>165</v>
      </c>
      <c r="B95" s="5">
        <v>1942</v>
      </c>
      <c r="C95" s="28">
        <v>0.36370382000000001</v>
      </c>
      <c r="D95" s="28"/>
      <c r="E95" s="28"/>
    </row>
    <row r="96" spans="1:5" hidden="1" x14ac:dyDescent="0.25">
      <c r="A96" s="5" t="s">
        <v>165</v>
      </c>
      <c r="B96" s="5">
        <v>1943</v>
      </c>
      <c r="C96" s="28">
        <v>0.36871934000000001</v>
      </c>
      <c r="D96" s="28"/>
      <c r="E96" s="28"/>
    </row>
    <row r="97" spans="1:5" hidden="1" x14ac:dyDescent="0.25">
      <c r="A97" s="5" t="s">
        <v>165</v>
      </c>
      <c r="B97" s="5">
        <v>1944</v>
      </c>
      <c r="C97" s="28">
        <v>0.50640289999999999</v>
      </c>
      <c r="D97" s="28"/>
      <c r="E97" s="28"/>
    </row>
    <row r="98" spans="1:5" hidden="1" x14ac:dyDescent="0.25">
      <c r="A98" s="5" t="s">
        <v>165</v>
      </c>
      <c r="B98" s="5">
        <v>1945</v>
      </c>
      <c r="C98" s="28">
        <v>0.40538610000000003</v>
      </c>
      <c r="D98" s="28"/>
      <c r="E98" s="28"/>
    </row>
    <row r="99" spans="1:5" hidden="1" x14ac:dyDescent="0.25">
      <c r="A99" s="5" t="s">
        <v>165</v>
      </c>
      <c r="B99" s="5">
        <v>1946</v>
      </c>
      <c r="C99" s="28">
        <v>0.24348313999999999</v>
      </c>
      <c r="D99" s="28"/>
      <c r="E99" s="28"/>
    </row>
    <row r="100" spans="1:5" hidden="1" x14ac:dyDescent="0.25">
      <c r="A100" s="5" t="s">
        <v>165</v>
      </c>
      <c r="B100" s="5">
        <v>1947</v>
      </c>
      <c r="C100" s="28">
        <v>0.27109214999999998</v>
      </c>
      <c r="D100" s="28"/>
      <c r="E100" s="28"/>
    </row>
    <row r="101" spans="1:5" hidden="1" x14ac:dyDescent="0.25">
      <c r="A101" s="5" t="s">
        <v>165</v>
      </c>
      <c r="B101" s="5">
        <v>1948</v>
      </c>
      <c r="C101" s="28">
        <v>0.23763648000000001</v>
      </c>
      <c r="D101" s="28"/>
      <c r="E101" s="28"/>
    </row>
    <row r="102" spans="1:5" hidden="1" x14ac:dyDescent="0.25">
      <c r="A102" s="5" t="s">
        <v>165</v>
      </c>
      <c r="B102" s="5">
        <v>1949</v>
      </c>
      <c r="C102" s="28">
        <v>0.21849552</v>
      </c>
      <c r="D102" s="28"/>
      <c r="E102" s="28"/>
    </row>
    <row r="103" spans="1:5" hidden="1" x14ac:dyDescent="0.25">
      <c r="A103" s="5" t="s">
        <v>165</v>
      </c>
      <c r="B103" s="5">
        <v>1950</v>
      </c>
      <c r="C103" s="28">
        <v>0.13567593999999999</v>
      </c>
      <c r="D103" s="28"/>
      <c r="E103" s="28"/>
    </row>
    <row r="104" spans="1:5" hidden="1" x14ac:dyDescent="0.25">
      <c r="A104" s="5" t="s">
        <v>165</v>
      </c>
      <c r="B104" s="5">
        <v>1951</v>
      </c>
      <c r="C104" s="28">
        <v>0.30114380000000002</v>
      </c>
      <c r="D104" s="28"/>
      <c r="E104" s="28"/>
    </row>
    <row r="105" spans="1:5" hidden="1" x14ac:dyDescent="0.25">
      <c r="A105" s="5" t="s">
        <v>165</v>
      </c>
      <c r="B105" s="5">
        <v>1952</v>
      </c>
      <c r="C105" s="28">
        <v>0.3776523</v>
      </c>
      <c r="D105" s="28"/>
      <c r="E105" s="28"/>
    </row>
    <row r="106" spans="1:5" hidden="1" x14ac:dyDescent="0.25">
      <c r="A106" s="5" t="s">
        <v>165</v>
      </c>
      <c r="B106" s="5">
        <v>1953</v>
      </c>
      <c r="C106" s="28">
        <v>0.4399285</v>
      </c>
      <c r="D106" s="28"/>
      <c r="E106" s="28"/>
    </row>
    <row r="107" spans="1:5" hidden="1" x14ac:dyDescent="0.25">
      <c r="A107" s="5" t="s">
        <v>165</v>
      </c>
      <c r="B107" s="5">
        <v>1954</v>
      </c>
      <c r="C107" s="28">
        <v>0.24554751999999999</v>
      </c>
      <c r="D107" s="28"/>
      <c r="E107" s="28"/>
    </row>
    <row r="108" spans="1:5" hidden="1" x14ac:dyDescent="0.25">
      <c r="A108" s="5" t="s">
        <v>165</v>
      </c>
      <c r="B108" s="5">
        <v>1955</v>
      </c>
      <c r="C108" s="28">
        <v>0.16498779999999999</v>
      </c>
      <c r="D108" s="28"/>
      <c r="E108" s="28"/>
    </row>
    <row r="109" spans="1:5" hidden="1" x14ac:dyDescent="0.25">
      <c r="A109" s="5" t="s">
        <v>165</v>
      </c>
      <c r="B109" s="5">
        <v>1956</v>
      </c>
      <c r="C109" s="28">
        <v>9.9132129999999999E-2</v>
      </c>
      <c r="D109" s="28"/>
      <c r="E109" s="28"/>
    </row>
    <row r="110" spans="1:5" hidden="1" x14ac:dyDescent="0.25">
      <c r="A110" s="5" t="s">
        <v>165</v>
      </c>
      <c r="B110" s="5">
        <v>1957</v>
      </c>
      <c r="C110" s="28">
        <v>0.32696282999999998</v>
      </c>
      <c r="D110" s="28"/>
      <c r="E110" s="28"/>
    </row>
    <row r="111" spans="1:5" hidden="1" x14ac:dyDescent="0.25">
      <c r="A111" s="5" t="s">
        <v>165</v>
      </c>
      <c r="B111" s="5">
        <v>1958</v>
      </c>
      <c r="C111" s="28">
        <v>0.3446652</v>
      </c>
      <c r="D111" s="28"/>
      <c r="E111" s="28"/>
    </row>
    <row r="112" spans="1:5" hidden="1" x14ac:dyDescent="0.25">
      <c r="A112" s="5" t="s">
        <v>165</v>
      </c>
      <c r="B112" s="5">
        <v>1959</v>
      </c>
      <c r="C112" s="28">
        <v>0.31429294000000002</v>
      </c>
      <c r="D112" s="28"/>
      <c r="E112" s="28"/>
    </row>
    <row r="113" spans="1:24" hidden="1" x14ac:dyDescent="0.25">
      <c r="A113" s="5" t="s">
        <v>165</v>
      </c>
      <c r="B113" s="5">
        <v>1960</v>
      </c>
      <c r="C113" s="28">
        <v>0.24683817</v>
      </c>
      <c r="D113" s="28"/>
      <c r="E113" s="28"/>
    </row>
    <row r="114" spans="1:24" hidden="1" x14ac:dyDescent="0.25">
      <c r="A114" s="5" t="s">
        <v>165</v>
      </c>
      <c r="B114" s="5">
        <v>1961</v>
      </c>
      <c r="C114" s="28">
        <v>0.34229797000000001</v>
      </c>
      <c r="D114" s="28"/>
      <c r="E114" s="28"/>
    </row>
    <row r="115" spans="1:24" hidden="1" x14ac:dyDescent="0.25">
      <c r="A115" s="5" t="s">
        <v>165</v>
      </c>
      <c r="B115" s="5">
        <v>1962</v>
      </c>
      <c r="C115" s="28">
        <v>0.29825502999999998</v>
      </c>
      <c r="D115" s="28"/>
      <c r="E115" s="28"/>
    </row>
    <row r="116" spans="1:24" hidden="1" x14ac:dyDescent="0.25">
      <c r="A116" s="5" t="s">
        <v>165</v>
      </c>
      <c r="B116" s="5">
        <v>1963</v>
      </c>
      <c r="C116" s="28">
        <v>0.32548714000000001</v>
      </c>
      <c r="D116" s="28"/>
      <c r="E116" s="28"/>
    </row>
    <row r="117" spans="1:24" hidden="1" x14ac:dyDescent="0.25">
      <c r="A117" s="5" t="s">
        <v>165</v>
      </c>
      <c r="B117" s="5">
        <v>1964</v>
      </c>
      <c r="C117" s="28">
        <v>5.6436214999999998E-2</v>
      </c>
      <c r="D117" s="28"/>
      <c r="E117" s="28"/>
    </row>
    <row r="118" spans="1:24" hidden="1" x14ac:dyDescent="0.25">
      <c r="A118" s="5" t="s">
        <v>165</v>
      </c>
      <c r="B118" s="5">
        <v>1965</v>
      </c>
      <c r="C118" s="28">
        <v>0.15787726999999999</v>
      </c>
      <c r="D118" s="28"/>
      <c r="E118" s="28"/>
    </row>
    <row r="119" spans="1:24" hidden="1" x14ac:dyDescent="0.25">
      <c r="A119" s="5" t="s">
        <v>165</v>
      </c>
      <c r="B119" s="5">
        <v>1966</v>
      </c>
      <c r="C119" s="28">
        <v>0.21340013999999999</v>
      </c>
      <c r="D119" s="28"/>
      <c r="E119" s="28"/>
    </row>
    <row r="120" spans="1:24" hidden="1" x14ac:dyDescent="0.25">
      <c r="A120" s="5" t="s">
        <v>165</v>
      </c>
      <c r="B120" s="5">
        <v>1967</v>
      </c>
      <c r="C120" s="28">
        <v>0.24475846000000001</v>
      </c>
      <c r="D120" s="28"/>
      <c r="E120" s="28"/>
    </row>
    <row r="121" spans="1:24" hidden="1" x14ac:dyDescent="0.25">
      <c r="A121" s="5" t="s">
        <v>165</v>
      </c>
      <c r="B121" s="5">
        <v>1968</v>
      </c>
      <c r="C121" s="28">
        <v>0.19365019</v>
      </c>
      <c r="D121" s="28"/>
      <c r="E121" s="28"/>
    </row>
    <row r="122" spans="1:24" hidden="1" x14ac:dyDescent="0.25">
      <c r="A122" s="5" t="s">
        <v>165</v>
      </c>
      <c r="B122" s="5">
        <v>1969</v>
      </c>
      <c r="C122" s="28">
        <v>0.33091152000000001</v>
      </c>
      <c r="D122" s="28"/>
      <c r="E122" s="28"/>
    </row>
    <row r="123" spans="1:24" x14ac:dyDescent="0.25">
      <c r="A123" s="5" t="s">
        <v>165</v>
      </c>
      <c r="B123" s="5">
        <v>1970</v>
      </c>
      <c r="C123" s="28">
        <v>0.27723365999999999</v>
      </c>
      <c r="D123" s="28">
        <f>C123</f>
        <v>0.27723365999999999</v>
      </c>
      <c r="E123" s="28">
        <f>C123-D123</f>
        <v>0</v>
      </c>
      <c r="F123" s="2">
        <f>IF(E123*(xe!$E$16+xe!$E$17)*'d5'!B5/1000000000000&lt;0,0,E123*(xe!$E$16+xe!$E$17)*'d5'!B5/1000000000000)</f>
        <v>0</v>
      </c>
      <c r="G123" s="2">
        <f>IF(E123*(xe!$E$16+xe!$E$17)*dd5e!C5/1000000000000&lt;0,0,E123*(xe!$E$16+xe!$E$17)*dd5e!C5/1000000000000)</f>
        <v>0</v>
      </c>
      <c r="H123" s="2">
        <f>IF(E123*(xe!$E$16+xe!$E$17)*dd5e!D5/1000000000000&lt;0,0,E123*(xe!$E$16+xe!$E$17)*dd5e!D5/1000000000000)</f>
        <v>0</v>
      </c>
      <c r="I123" s="2">
        <f>IF(E123*(xe!$E$16+xe!$E$17)*dd5e!E5/1000000000000&lt;0,0,E123*(xe!$E$16+xe!$E$17)*dd5e!E5/1000000000000)</f>
        <v>0</v>
      </c>
      <c r="J123" s="2">
        <f>IF(E123*(xe!$E$16+xe!$E$17)*dd5e!F5/1000000000000&lt;0,0,E123*(xe!$E$16+xe!$E$17)*dd5e!F5/1000000000000)</f>
        <v>0</v>
      </c>
      <c r="K123" s="2">
        <f>IF(E123*(xe!$E$16+xe!$E$17)*dd5e!G5/1000000000000&lt;0,0,E123*(xe!$E$16+xe!$E$17)*dd5e!G5/1000000000000)</f>
        <v>0</v>
      </c>
      <c r="L123" s="2">
        <f>IF(E123*(xe!$E$16+xe!$E$17)*dd5e!H5/1000000000000&lt;0,0,E123*(xe!$E$16+xe!$E$17)*dd5e!H5/1000000000000)</f>
        <v>0</v>
      </c>
      <c r="M123" s="2">
        <f>IF(E123*(xe!$E$16+xe!$E$17)*dd5e!I5/1000000000000&lt;0,0,E123*(xe!$E$16+xe!$E$17)*dd5e!I5/1000000000000)</f>
        <v>0</v>
      </c>
      <c r="N123" s="2">
        <f>IF(E123*(xe!$E$16+xe!$E$17)*dd5e!J5/1000000000000&lt;0,0,E123*(xe!$E$16+xe!$E$17)*dd5e!J5/1000000000000)</f>
        <v>0</v>
      </c>
      <c r="O123" s="33">
        <f>SUM(G123:N123)</f>
        <v>0</v>
      </c>
      <c r="P123" s="101">
        <f>O123/('d5'!B5/1000000000000)</f>
        <v>0</v>
      </c>
      <c r="Q123" s="101">
        <f>G123/('d5'!C5/1000000000000)</f>
        <v>0</v>
      </c>
      <c r="R123" s="101">
        <f>H123/('d5'!D5/1000000000000)</f>
        <v>0</v>
      </c>
      <c r="S123" s="101">
        <f>I123/('d5'!E5/1000000000000)</f>
        <v>0</v>
      </c>
      <c r="T123" s="101">
        <f>J123/('d5'!F5/1000000000000)</f>
        <v>0</v>
      </c>
      <c r="U123" s="101">
        <f>K123/('d5'!G5/1000000000000)</f>
        <v>0</v>
      </c>
      <c r="V123" s="101">
        <f>L123/('d5'!H5/1000000000000)</f>
        <v>0</v>
      </c>
      <c r="W123" s="101">
        <f>M123/('d5'!I5/1000000000000)</f>
        <v>0</v>
      </c>
      <c r="X123" s="101">
        <f>N123/('d5'!J5/1000000000000)</f>
        <v>0</v>
      </c>
    </row>
    <row r="124" spans="1:24" x14ac:dyDescent="0.25">
      <c r="A124" s="5" t="s">
        <v>165</v>
      </c>
      <c r="B124" s="5">
        <v>1971</v>
      </c>
      <c r="C124" s="28">
        <v>0.15640870000000001</v>
      </c>
      <c r="D124" s="28">
        <f>D123+($D$178-$D$123)/($B$178-$B$123)</f>
        <v>0.2900718578525851</v>
      </c>
      <c r="E124" s="28">
        <f t="shared" ref="E124:E178" si="0">C124-D124</f>
        <v>-0.13366315785258509</v>
      </c>
      <c r="F124" s="2">
        <f>IF(E124*(xe!$E$16+xe!$E$17)*'d5'!B6/1000000000000&lt;0,0,E124*(xe!$E$16+xe!$E$17)*'d5'!B6/1000000000000)</f>
        <v>0</v>
      </c>
      <c r="G124" s="2">
        <f>IF(E124*(xe!$E$16+xe!$E$17)*dd5e!C6/1000000000000&lt;0,0,E124*(xe!$E$16+xe!$E$17)*dd5e!C6/1000000000000)</f>
        <v>0</v>
      </c>
      <c r="H124" s="2">
        <f>IF(E124*(xe!$E$16+xe!$E$17)*dd5e!D6/1000000000000&lt;0,0,E124*(xe!$E$16+xe!$E$17)*dd5e!D6/1000000000000)</f>
        <v>0</v>
      </c>
      <c r="I124" s="2">
        <f>IF(E124*(xe!$E$16+xe!$E$17)*dd5e!E6/1000000000000&lt;0,0,E124*(xe!$E$16+xe!$E$17)*dd5e!E6/1000000000000)</f>
        <v>0</v>
      </c>
      <c r="J124" s="2">
        <f>IF(E124*(xe!$E$16+xe!$E$17)*dd5e!F6/1000000000000&lt;0,0,E124*(xe!$E$16+xe!$E$17)*dd5e!F6/1000000000000)</f>
        <v>0</v>
      </c>
      <c r="K124" s="2">
        <f>IF(E124*(xe!$E$16+xe!$E$17)*dd5e!G6/1000000000000&lt;0,0,E124*(xe!$E$16+xe!$E$17)*dd5e!G6/1000000000000)</f>
        <v>0</v>
      </c>
      <c r="L124" s="2">
        <f>IF(E124*(xe!$E$16+xe!$E$17)*dd5e!H6/1000000000000&lt;0,0,E124*(xe!$E$16+xe!$E$17)*dd5e!H6/1000000000000)</f>
        <v>0</v>
      </c>
      <c r="M124" s="2">
        <f>IF(E124*(xe!$E$16+xe!$E$17)*dd5e!I6/1000000000000&lt;0,0,E124*(xe!$E$16+xe!$E$17)*dd5e!I6/1000000000000)</f>
        <v>0</v>
      </c>
      <c r="N124" s="2">
        <f>IF(E124*(xe!$E$16+xe!$E$17)*dd5e!J6/1000000000000&lt;0,0,E124*(xe!$E$16+xe!$E$17)*dd5e!J6/1000000000000)</f>
        <v>0</v>
      </c>
      <c r="O124" s="33">
        <f t="shared" ref="O124:O178" si="1">SUM(G124:N124)</f>
        <v>0</v>
      </c>
      <c r="P124" s="101">
        <f>O124/('d5'!B6/1000000000000)</f>
        <v>0</v>
      </c>
      <c r="Q124" s="101">
        <f>G124/('d5'!C6/1000000000000)</f>
        <v>0</v>
      </c>
      <c r="R124" s="101">
        <f>H124/('d5'!D6/1000000000000)</f>
        <v>0</v>
      </c>
      <c r="S124" s="101">
        <f>I124/('d5'!E6/1000000000000)</f>
        <v>0</v>
      </c>
      <c r="T124" s="101">
        <f>J124/('d5'!F6/1000000000000)</f>
        <v>0</v>
      </c>
      <c r="U124" s="101">
        <f>K124/('d5'!G6/1000000000000)</f>
        <v>0</v>
      </c>
      <c r="V124" s="101">
        <f>L124/('d5'!H6/1000000000000)</f>
        <v>0</v>
      </c>
      <c r="W124" s="101">
        <f>M124/('d5'!I6/1000000000000)</f>
        <v>0</v>
      </c>
      <c r="X124" s="101">
        <f>N124/('d5'!J6/1000000000000)</f>
        <v>0</v>
      </c>
    </row>
    <row r="125" spans="1:24" x14ac:dyDescent="0.25">
      <c r="A125" s="5" t="s">
        <v>165</v>
      </c>
      <c r="B125" s="5">
        <v>1972</v>
      </c>
      <c r="C125" s="28">
        <v>0.26850644000000001</v>
      </c>
      <c r="D125" s="28">
        <f t="shared" ref="D125:D177" si="2">D124+($D$178-$D$123)/($B$178-$B$123)</f>
        <v>0.30291005570517021</v>
      </c>
      <c r="E125" s="28">
        <f t="shared" si="0"/>
        <v>-3.4403615705170199E-2</v>
      </c>
      <c r="F125" s="2">
        <f>IF(E125*(xe!$E$16+xe!$E$17)*'d5'!B7/1000000000000&lt;0,0,E125*(xe!$E$16+xe!$E$17)*'d5'!B7/1000000000000)</f>
        <v>0</v>
      </c>
      <c r="G125" s="2">
        <f>IF(E125*(xe!$E$16+xe!$E$17)*dd5e!C7/1000000000000&lt;0,0,E125*(xe!$E$16+xe!$E$17)*dd5e!C7/1000000000000)</f>
        <v>0</v>
      </c>
      <c r="H125" s="2">
        <f>IF(E125*(xe!$E$16+xe!$E$17)*dd5e!D7/1000000000000&lt;0,0,E125*(xe!$E$16+xe!$E$17)*dd5e!D7/1000000000000)</f>
        <v>0</v>
      </c>
      <c r="I125" s="2">
        <f>IF(E125*(xe!$E$16+xe!$E$17)*dd5e!E7/1000000000000&lt;0,0,E125*(xe!$E$16+xe!$E$17)*dd5e!E7/1000000000000)</f>
        <v>0</v>
      </c>
      <c r="J125" s="2">
        <f>IF(E125*(xe!$E$16+xe!$E$17)*dd5e!F7/1000000000000&lt;0,0,E125*(xe!$E$16+xe!$E$17)*dd5e!F7/1000000000000)</f>
        <v>0</v>
      </c>
      <c r="K125" s="2">
        <f>IF(E125*(xe!$E$16+xe!$E$17)*dd5e!G7/1000000000000&lt;0,0,E125*(xe!$E$16+xe!$E$17)*dd5e!G7/1000000000000)</f>
        <v>0</v>
      </c>
      <c r="L125" s="2">
        <f>IF(E125*(xe!$E$16+xe!$E$17)*dd5e!H7/1000000000000&lt;0,0,E125*(xe!$E$16+xe!$E$17)*dd5e!H7/1000000000000)</f>
        <v>0</v>
      </c>
      <c r="M125" s="2">
        <f>IF(E125*(xe!$E$16+xe!$E$17)*dd5e!I7/1000000000000&lt;0,0,E125*(xe!$E$16+xe!$E$17)*dd5e!I7/1000000000000)</f>
        <v>0</v>
      </c>
      <c r="N125" s="2">
        <f>IF(E125*(xe!$E$16+xe!$E$17)*dd5e!J7/1000000000000&lt;0,0,E125*(xe!$E$16+xe!$E$17)*dd5e!J7/1000000000000)</f>
        <v>0</v>
      </c>
      <c r="O125" s="33">
        <f t="shared" si="1"/>
        <v>0</v>
      </c>
      <c r="P125" s="101">
        <f>O125/('d5'!B7/1000000000000)</f>
        <v>0</v>
      </c>
      <c r="Q125" s="101">
        <f>G125/('d5'!C7/1000000000000)</f>
        <v>0</v>
      </c>
      <c r="R125" s="101">
        <f>H125/('d5'!D7/1000000000000)</f>
        <v>0</v>
      </c>
      <c r="S125" s="101">
        <f>I125/('d5'!E7/1000000000000)</f>
        <v>0</v>
      </c>
      <c r="T125" s="101">
        <f>J125/('d5'!F7/1000000000000)</f>
        <v>0</v>
      </c>
      <c r="U125" s="101">
        <f>K125/('d5'!G7/1000000000000)</f>
        <v>0</v>
      </c>
      <c r="V125" s="101">
        <f>L125/('d5'!H7/1000000000000)</f>
        <v>0</v>
      </c>
      <c r="W125" s="101">
        <f>M125/('d5'!I7/1000000000000)</f>
        <v>0</v>
      </c>
      <c r="X125" s="101">
        <f>N125/('d5'!J7/1000000000000)</f>
        <v>0</v>
      </c>
    </row>
    <row r="126" spans="1:24" x14ac:dyDescent="0.25">
      <c r="A126" s="5" t="s">
        <v>165</v>
      </c>
      <c r="B126" s="5">
        <v>1973</v>
      </c>
      <c r="C126" s="28">
        <v>0.4122479</v>
      </c>
      <c r="D126" s="28">
        <f t="shared" si="2"/>
        <v>0.31574825355775532</v>
      </c>
      <c r="E126" s="28">
        <f t="shared" si="0"/>
        <v>9.649964644224468E-2</v>
      </c>
      <c r="F126" s="2">
        <f>IF(E126*(xe!$E$16+xe!$E$17)*'d5'!B8/1000000000000&lt;0,0,E126*(xe!$E$16+xe!$E$17)*'d5'!B8/1000000000000)</f>
        <v>0.61832148457868286</v>
      </c>
      <c r="G126" s="2">
        <f>IF(E126*(xe!$E$16+xe!$E$17)*dd5e!C8/1000000000000&lt;0,0,E126*(xe!$E$16+xe!$E$17)*dd5e!C8/1000000000000)</f>
        <v>1.3490650572625806E-2</v>
      </c>
      <c r="H126" s="2">
        <f>IF(E126*(xe!$E$16+xe!$E$17)*dd5e!D8/1000000000000&lt;0,0,E126*(xe!$E$16+xe!$E$17)*dd5e!D8/1000000000000)</f>
        <v>4.4968835242086024E-4</v>
      </c>
      <c r="I126" s="2">
        <f>IF(E126*(xe!$E$16+xe!$E$17)*dd5e!E8/1000000000000&lt;0,0,E126*(xe!$E$16+xe!$E$17)*dd5e!E8/1000000000000)</f>
        <v>2.8555210378724626E-2</v>
      </c>
      <c r="J126" s="2">
        <f>IF(E126*(xe!$E$16+xe!$E$17)*dd5e!F8/1000000000000&lt;0,0,E126*(xe!$E$16+xe!$E$17)*dd5e!F8/1000000000000)</f>
        <v>2.9904275435987206E-2</v>
      </c>
      <c r="K126" s="2">
        <f>IF(E126*(xe!$E$16+xe!$E$17)*dd5e!G8/1000000000000&lt;0,0,E126*(xe!$E$16+xe!$E$17)*dd5e!G8/1000000000000)</f>
        <v>1.9561443330307418E-2</v>
      </c>
      <c r="L126" s="2">
        <f>IF(E126*(xe!$E$16+xe!$E$17)*dd5e!H8/1000000000000&lt;0,0,E126*(xe!$E$16+xe!$E$17)*dd5e!H8/1000000000000)</f>
        <v>0</v>
      </c>
      <c r="M126" s="2">
        <f>IF(E126*(xe!$E$16+xe!$E$17)*dd5e!I8/1000000000000&lt;0,0,E126*(xe!$E$16+xe!$E$17)*dd5e!I8/1000000000000)</f>
        <v>2.0235975858938708E-2</v>
      </c>
      <c r="N126" s="2">
        <f>IF(E126*(xe!$E$16+xe!$E$17)*dd5e!J8/1000000000000&lt;0,0,E126*(xe!$E$16+xe!$E$17)*dd5e!J8/1000000000000)</f>
        <v>3.4626003136406236E-2</v>
      </c>
      <c r="O126" s="33">
        <f t="shared" si="1"/>
        <v>0.14682324706541086</v>
      </c>
      <c r="P126" s="101">
        <f>O126/('d5'!B8/1000000000000)</f>
        <v>5.3390271660149402E-3</v>
      </c>
      <c r="Q126" s="101">
        <f>G126/('d5'!C8/1000000000000)</f>
        <v>1.5209301660232025E-3</v>
      </c>
      <c r="R126" s="101">
        <f>H126/('d5'!D8/1000000000000)</f>
        <v>7.1950136387337636E-5</v>
      </c>
      <c r="S126" s="101">
        <f>I126/('d5'!E8/1000000000000)</f>
        <v>1.1067910999505668E-2</v>
      </c>
      <c r="T126" s="101">
        <f>J126/('d5'!F8/1000000000000)</f>
        <v>2.0069983514085375E-2</v>
      </c>
      <c r="U126" s="101">
        <f>K126/('d5'!G8/1000000000000)</f>
        <v>2.3483125246467489E-2</v>
      </c>
      <c r="V126" s="101">
        <f>L126/('d5'!H8/1000000000000)</f>
        <v>0</v>
      </c>
      <c r="W126" s="101">
        <f>M126/('d5'!I8/1000000000000)</f>
        <v>6.7905959258183586E-3</v>
      </c>
      <c r="X126" s="101">
        <f>N126/('d5'!J8/1000000000000)</f>
        <v>2.2054779067774671E-2</v>
      </c>
    </row>
    <row r="127" spans="1:24" x14ac:dyDescent="0.25">
      <c r="A127" s="5" t="s">
        <v>165</v>
      </c>
      <c r="B127" s="5">
        <v>1974</v>
      </c>
      <c r="C127" s="28">
        <v>0.18977118000000001</v>
      </c>
      <c r="D127" s="28">
        <f t="shared" si="2"/>
        <v>0.32858645141034043</v>
      </c>
      <c r="E127" s="28">
        <f t="shared" si="0"/>
        <v>-0.13881527141034042</v>
      </c>
      <c r="F127" s="2">
        <f>IF(E127*(xe!$E$16+xe!$E$17)*'d5'!B9/1000000000000&lt;0,0,E127*(xe!$E$16+xe!$E$17)*'d5'!B9/1000000000000)</f>
        <v>0</v>
      </c>
      <c r="G127" s="2">
        <f>IF(E127*(xe!$E$16+xe!$E$17)*dd5e!C9/1000000000000&lt;0,0,E127*(xe!$E$16+xe!$E$17)*dd5e!C9/1000000000000)</f>
        <v>0</v>
      </c>
      <c r="H127" s="2">
        <f>IF(E127*(xe!$E$16+xe!$E$17)*dd5e!D9/1000000000000&lt;0,0,E127*(xe!$E$16+xe!$E$17)*dd5e!D9/1000000000000)</f>
        <v>0</v>
      </c>
      <c r="I127" s="2">
        <f>IF(E127*(xe!$E$16+xe!$E$17)*dd5e!E9/1000000000000&lt;0,0,E127*(xe!$E$16+xe!$E$17)*dd5e!E9/1000000000000)</f>
        <v>0</v>
      </c>
      <c r="J127" s="2">
        <f>IF(E127*(xe!$E$16+xe!$E$17)*dd5e!F9/1000000000000&lt;0,0,E127*(xe!$E$16+xe!$E$17)*dd5e!F9/1000000000000)</f>
        <v>0</v>
      </c>
      <c r="K127" s="2">
        <f>IF(E127*(xe!$E$16+xe!$E$17)*dd5e!G9/1000000000000&lt;0,0,E127*(xe!$E$16+xe!$E$17)*dd5e!G9/1000000000000)</f>
        <v>0</v>
      </c>
      <c r="L127" s="2">
        <f>IF(E127*(xe!$E$16+xe!$E$17)*dd5e!H9/1000000000000&lt;0,0,E127*(xe!$E$16+xe!$E$17)*dd5e!H9/1000000000000)</f>
        <v>0</v>
      </c>
      <c r="M127" s="2">
        <f>IF(E127*(xe!$E$16+xe!$E$17)*dd5e!I9/1000000000000&lt;0,0,E127*(xe!$E$16+xe!$E$17)*dd5e!I9/1000000000000)</f>
        <v>0</v>
      </c>
      <c r="N127" s="2">
        <f>IF(E127*(xe!$E$16+xe!$E$17)*dd5e!J9/1000000000000&lt;0,0,E127*(xe!$E$16+xe!$E$17)*dd5e!J9/1000000000000)</f>
        <v>0</v>
      </c>
      <c r="O127" s="33">
        <f t="shared" si="1"/>
        <v>0</v>
      </c>
      <c r="P127" s="101">
        <f>O127/('d5'!B9/1000000000000)</f>
        <v>0</v>
      </c>
      <c r="Q127" s="101">
        <f>G127/('d5'!C9/1000000000000)</f>
        <v>0</v>
      </c>
      <c r="R127" s="101">
        <f>H127/('d5'!D9/1000000000000)</f>
        <v>0</v>
      </c>
      <c r="S127" s="101">
        <f>I127/('d5'!E9/1000000000000)</f>
        <v>0</v>
      </c>
      <c r="T127" s="101">
        <f>J127/('d5'!F9/1000000000000)</f>
        <v>0</v>
      </c>
      <c r="U127" s="101">
        <f>K127/('d5'!G9/1000000000000)</f>
        <v>0</v>
      </c>
      <c r="V127" s="101">
        <f>L127/('d5'!H9/1000000000000)</f>
        <v>0</v>
      </c>
      <c r="W127" s="101">
        <f>M127/('d5'!I9/1000000000000)</f>
        <v>0</v>
      </c>
      <c r="X127" s="101">
        <f>N127/('d5'!J9/1000000000000)</f>
        <v>0</v>
      </c>
    </row>
    <row r="128" spans="1:24" x14ac:dyDescent="0.25">
      <c r="A128" s="5" t="s">
        <v>165</v>
      </c>
      <c r="B128" s="5">
        <v>1975</v>
      </c>
      <c r="C128" s="28">
        <v>0.25154352000000002</v>
      </c>
      <c r="D128" s="28">
        <f t="shared" si="2"/>
        <v>0.34142464926292554</v>
      </c>
      <c r="E128" s="28">
        <f t="shared" si="0"/>
        <v>-8.9881129262925519E-2</v>
      </c>
      <c r="F128" s="2">
        <f>IF(E128*(xe!$E$16+xe!$E$17)*'d5'!B10/1000000000000&lt;0,0,E128*(xe!$E$16+xe!$E$17)*'d5'!B10/1000000000000)</f>
        <v>0</v>
      </c>
      <c r="G128" s="2">
        <f>IF(E128*(xe!$E$16+xe!$E$17)*dd5e!C10/1000000000000&lt;0,0,E128*(xe!$E$16+xe!$E$17)*dd5e!C10/1000000000000)</f>
        <v>0</v>
      </c>
      <c r="H128" s="2">
        <f>IF(E128*(xe!$E$16+xe!$E$17)*dd5e!D10/1000000000000&lt;0,0,E128*(xe!$E$16+xe!$E$17)*dd5e!D10/1000000000000)</f>
        <v>0</v>
      </c>
      <c r="I128" s="2">
        <f>IF(E128*(xe!$E$16+xe!$E$17)*dd5e!E10/1000000000000&lt;0,0,E128*(xe!$E$16+xe!$E$17)*dd5e!E10/1000000000000)</f>
        <v>0</v>
      </c>
      <c r="J128" s="2">
        <f>IF(E128*(xe!$E$16+xe!$E$17)*dd5e!F10/1000000000000&lt;0,0,E128*(xe!$E$16+xe!$E$17)*dd5e!F10/1000000000000)</f>
        <v>0</v>
      </c>
      <c r="K128" s="2">
        <f>IF(E128*(xe!$E$16+xe!$E$17)*dd5e!G10/1000000000000&lt;0,0,E128*(xe!$E$16+xe!$E$17)*dd5e!G10/1000000000000)</f>
        <v>0</v>
      </c>
      <c r="L128" s="2">
        <f>IF(E128*(xe!$E$16+xe!$E$17)*dd5e!H10/1000000000000&lt;0,0,E128*(xe!$E$16+xe!$E$17)*dd5e!H10/1000000000000)</f>
        <v>0</v>
      </c>
      <c r="M128" s="2">
        <f>IF(E128*(xe!$E$16+xe!$E$17)*dd5e!I10/1000000000000&lt;0,0,E128*(xe!$E$16+xe!$E$17)*dd5e!I10/1000000000000)</f>
        <v>0</v>
      </c>
      <c r="N128" s="2">
        <f>IF(E128*(xe!$E$16+xe!$E$17)*dd5e!J10/1000000000000&lt;0,0,E128*(xe!$E$16+xe!$E$17)*dd5e!J10/1000000000000)</f>
        <v>0</v>
      </c>
      <c r="O128" s="33">
        <f t="shared" si="1"/>
        <v>0</v>
      </c>
      <c r="P128" s="101">
        <f>O128/('d5'!B10/1000000000000)</f>
        <v>0</v>
      </c>
      <c r="Q128" s="101">
        <f>G128/('d5'!C10/1000000000000)</f>
        <v>0</v>
      </c>
      <c r="R128" s="101">
        <f>H128/('d5'!D10/1000000000000)</f>
        <v>0</v>
      </c>
      <c r="S128" s="101">
        <f>I128/('d5'!E10/1000000000000)</f>
        <v>0</v>
      </c>
      <c r="T128" s="101">
        <f>J128/('d5'!F10/1000000000000)</f>
        <v>0</v>
      </c>
      <c r="U128" s="101">
        <f>K128/('d5'!G10/1000000000000)</f>
        <v>0</v>
      </c>
      <c r="V128" s="101">
        <f>L128/('d5'!H10/1000000000000)</f>
        <v>0</v>
      </c>
      <c r="W128" s="101">
        <f>M128/('d5'!I10/1000000000000)</f>
        <v>0</v>
      </c>
      <c r="X128" s="101">
        <f>N128/('d5'!J10/1000000000000)</f>
        <v>0</v>
      </c>
    </row>
    <row r="129" spans="1:24" x14ac:dyDescent="0.25">
      <c r="A129" s="5" t="s">
        <v>165</v>
      </c>
      <c r="B129" s="5">
        <v>1976</v>
      </c>
      <c r="C129" s="28">
        <v>0.14646085</v>
      </c>
      <c r="D129" s="28">
        <f t="shared" si="2"/>
        <v>0.35426284711551065</v>
      </c>
      <c r="E129" s="28">
        <f t="shared" si="0"/>
        <v>-0.20780199711551064</v>
      </c>
      <c r="F129" s="2">
        <f>IF(E129*(xe!$E$16+xe!$E$17)*'d5'!B11/1000000000000&lt;0,0,E129*(xe!$E$16+xe!$E$17)*'d5'!B11/1000000000000)</f>
        <v>0</v>
      </c>
      <c r="G129" s="2">
        <f>IF(E129*(xe!$E$16+xe!$E$17)*dd5e!C11/1000000000000&lt;0,0,E129*(xe!$E$16+xe!$E$17)*dd5e!C11/1000000000000)</f>
        <v>0</v>
      </c>
      <c r="H129" s="2">
        <f>IF(E129*(xe!$E$16+xe!$E$17)*dd5e!D11/1000000000000&lt;0,0,E129*(xe!$E$16+xe!$E$17)*dd5e!D11/1000000000000)</f>
        <v>0</v>
      </c>
      <c r="I129" s="2">
        <f>IF(E129*(xe!$E$16+xe!$E$17)*dd5e!E11/1000000000000&lt;0,0,E129*(xe!$E$16+xe!$E$17)*dd5e!E11/1000000000000)</f>
        <v>0</v>
      </c>
      <c r="J129" s="2">
        <f>IF(E129*(xe!$E$16+xe!$E$17)*dd5e!F11/1000000000000&lt;0,0,E129*(xe!$E$16+xe!$E$17)*dd5e!F11/1000000000000)</f>
        <v>0</v>
      </c>
      <c r="K129" s="2">
        <f>IF(E129*(xe!$E$16+xe!$E$17)*dd5e!G11/1000000000000&lt;0,0,E129*(xe!$E$16+xe!$E$17)*dd5e!G11/1000000000000)</f>
        <v>0</v>
      </c>
      <c r="L129" s="2">
        <f>IF(E129*(xe!$E$16+xe!$E$17)*dd5e!H11/1000000000000&lt;0,0,E129*(xe!$E$16+xe!$E$17)*dd5e!H11/1000000000000)</f>
        <v>0</v>
      </c>
      <c r="M129" s="2">
        <f>IF(E129*(xe!$E$16+xe!$E$17)*dd5e!I11/1000000000000&lt;0,0,E129*(xe!$E$16+xe!$E$17)*dd5e!I11/1000000000000)</f>
        <v>0</v>
      </c>
      <c r="N129" s="2">
        <f>IF(E129*(xe!$E$16+xe!$E$17)*dd5e!J11/1000000000000&lt;0,0,E129*(xe!$E$16+xe!$E$17)*dd5e!J11/1000000000000)</f>
        <v>0</v>
      </c>
      <c r="O129" s="33">
        <f t="shared" si="1"/>
        <v>0</v>
      </c>
      <c r="P129" s="101">
        <f>O129/('d5'!B11/1000000000000)</f>
        <v>0</v>
      </c>
      <c r="Q129" s="101">
        <f>G129/('d5'!C11/1000000000000)</f>
        <v>0</v>
      </c>
      <c r="R129" s="101">
        <f>H129/('d5'!D11/1000000000000)</f>
        <v>0</v>
      </c>
      <c r="S129" s="101">
        <f>I129/('d5'!E11/1000000000000)</f>
        <v>0</v>
      </c>
      <c r="T129" s="101">
        <f>J129/('d5'!F11/1000000000000)</f>
        <v>0</v>
      </c>
      <c r="U129" s="101">
        <f>K129/('d5'!G11/1000000000000)</f>
        <v>0</v>
      </c>
      <c r="V129" s="101">
        <f>L129/('d5'!H11/1000000000000)</f>
        <v>0</v>
      </c>
      <c r="W129" s="101">
        <f>M129/('d5'!I11/1000000000000)</f>
        <v>0</v>
      </c>
      <c r="X129" s="101">
        <f>N129/('d5'!J11/1000000000000)</f>
        <v>0</v>
      </c>
    </row>
    <row r="130" spans="1:24" x14ac:dyDescent="0.25">
      <c r="A130" s="5" t="s">
        <v>165</v>
      </c>
      <c r="B130" s="5">
        <v>1977</v>
      </c>
      <c r="C130" s="28">
        <v>0.46538624000000001</v>
      </c>
      <c r="D130" s="28">
        <f t="shared" si="2"/>
        <v>0.36710104496809576</v>
      </c>
      <c r="E130" s="28">
        <f t="shared" si="0"/>
        <v>9.8285195031904249E-2</v>
      </c>
      <c r="F130" s="2">
        <f>IF(E130*(xe!$E$16+xe!$E$17)*'d5'!B12/1000000000000&lt;0,0,E130*(xe!$E$16+xe!$E$17)*'d5'!B12/1000000000000)</f>
        <v>0.72823432406939137</v>
      </c>
      <c r="G130" s="2">
        <f>IF(E130*(xe!$E$16+xe!$E$17)*dd5e!C12/1000000000000&lt;0,0,E130*(xe!$E$16+xe!$E$17)*dd5e!C12/1000000000000)</f>
        <v>1.6030315309703582E-2</v>
      </c>
      <c r="H130" s="2">
        <f>IF(E130*(xe!$E$16+xe!$E$17)*dd5e!D12/1000000000000&lt;0,0,E130*(xe!$E$16+xe!$E$17)*dd5e!D12/1000000000000)</f>
        <v>4.580090088486738E-4</v>
      </c>
      <c r="I130" s="2">
        <f>IF(E130*(xe!$E$16+xe!$E$17)*dd5e!E12/1000000000000&lt;0,0,E130*(xe!$E$16+xe!$E$17)*dd5e!E12/1000000000000)</f>
        <v>3.3663662150377527E-2</v>
      </c>
      <c r="J130" s="2">
        <f>IF(E130*(xe!$E$16+xe!$E$17)*dd5e!F12/1000000000000&lt;0,0,E130*(xe!$E$16+xe!$E$17)*dd5e!F12/1000000000000)</f>
        <v>3.5495698185772216E-2</v>
      </c>
      <c r="K130" s="2">
        <f>IF(E130*(xe!$E$16+xe!$E$17)*dd5e!G12/1000000000000&lt;0,0,E130*(xe!$E$16+xe!$E$17)*dd5e!G12/1000000000000)</f>
        <v>2.0266898641553815E-2</v>
      </c>
      <c r="L130" s="2">
        <f>IF(E130*(xe!$E$16+xe!$E$17)*dd5e!H12/1000000000000&lt;0,0,E130*(xe!$E$16+xe!$E$17)*dd5e!H12/1000000000000)</f>
        <v>0</v>
      </c>
      <c r="M130" s="2">
        <f>IF(E130*(xe!$E$16+xe!$E$17)*dd5e!I12/1000000000000&lt;0,0,E130*(xe!$E$16+xe!$E$17)*dd5e!I12/1000000000000)</f>
        <v>2.290045044243369E-2</v>
      </c>
      <c r="N130" s="2">
        <f>IF(E130*(xe!$E$16+xe!$E$17)*dd5e!J12/1000000000000&lt;0,0,E130*(xe!$E$16+xe!$E$17)*dd5e!J12/1000000000000)</f>
        <v>4.2823842327351001E-2</v>
      </c>
      <c r="O130" s="33">
        <f t="shared" si="1"/>
        <v>0.1716388760660405</v>
      </c>
      <c r="P130" s="101">
        <f>O130/('d5'!B12/1000000000000)</f>
        <v>5.3974489328943555E-3</v>
      </c>
      <c r="Q130" s="101">
        <f>G130/('d5'!C12/1000000000000)</f>
        <v>1.6241454214491978E-3</v>
      </c>
      <c r="R130" s="101">
        <f>H130/('d5'!D12/1000000000000)</f>
        <v>6.6667977998351348E-5</v>
      </c>
      <c r="S130" s="101">
        <f>I130/('d5'!E12/1000000000000)</f>
        <v>1.0686876873135723E-2</v>
      </c>
      <c r="T130" s="101">
        <f>J130/('d5'!F12/1000000000000)</f>
        <v>1.5432912254683573E-2</v>
      </c>
      <c r="U130" s="101">
        <f>K130/('d5'!G12/1000000000000)</f>
        <v>2.1745599400808814E-2</v>
      </c>
      <c r="V130" s="101">
        <f>L130/('d5'!H12/1000000000000)</f>
        <v>0</v>
      </c>
      <c r="W130" s="101">
        <f>M130/('d5'!I12/1000000000000)</f>
        <v>6.7953858879625188E-3</v>
      </c>
      <c r="X130" s="101">
        <f>N130/('d5'!J12/1000000000000)</f>
        <v>2.2304084545495314E-2</v>
      </c>
    </row>
    <row r="131" spans="1:24" x14ac:dyDescent="0.25">
      <c r="A131" s="5" t="s">
        <v>165</v>
      </c>
      <c r="B131" s="5">
        <v>1978</v>
      </c>
      <c r="C131" s="28">
        <v>0.36755369999999998</v>
      </c>
      <c r="D131" s="28">
        <f t="shared" si="2"/>
        <v>0.37993924282068087</v>
      </c>
      <c r="E131" s="28">
        <f t="shared" si="0"/>
        <v>-1.2385542820680884E-2</v>
      </c>
      <c r="F131" s="2">
        <f>IF(E131*(xe!$E$16+xe!$E$17)*'d5'!B13/1000000000000&lt;0,0,E131*(xe!$E$16+xe!$E$17)*'d5'!B13/1000000000000)</f>
        <v>0</v>
      </c>
      <c r="G131" s="2">
        <f>IF(E131*(xe!$E$16+xe!$E$17)*dd5e!C13/1000000000000&lt;0,0,E131*(xe!$E$16+xe!$E$17)*dd5e!C13/1000000000000)</f>
        <v>0</v>
      </c>
      <c r="H131" s="2">
        <f>IF(E131*(xe!$E$16+xe!$E$17)*dd5e!D13/1000000000000&lt;0,0,E131*(xe!$E$16+xe!$E$17)*dd5e!D13/1000000000000)</f>
        <v>0</v>
      </c>
      <c r="I131" s="2">
        <f>IF(E131*(xe!$E$16+xe!$E$17)*dd5e!E13/1000000000000&lt;0,0,E131*(xe!$E$16+xe!$E$17)*dd5e!E13/1000000000000)</f>
        <v>0</v>
      </c>
      <c r="J131" s="2">
        <f>IF(E131*(xe!$E$16+xe!$E$17)*dd5e!F13/1000000000000&lt;0,0,E131*(xe!$E$16+xe!$E$17)*dd5e!F13/1000000000000)</f>
        <v>0</v>
      </c>
      <c r="K131" s="2">
        <f>IF(E131*(xe!$E$16+xe!$E$17)*dd5e!G13/1000000000000&lt;0,0,E131*(xe!$E$16+xe!$E$17)*dd5e!G13/1000000000000)</f>
        <v>0</v>
      </c>
      <c r="L131" s="2">
        <f>IF(E131*(xe!$E$16+xe!$E$17)*dd5e!H13/1000000000000&lt;0,0,E131*(xe!$E$16+xe!$E$17)*dd5e!H13/1000000000000)</f>
        <v>0</v>
      </c>
      <c r="M131" s="2">
        <f>IF(E131*(xe!$E$16+xe!$E$17)*dd5e!I13/1000000000000&lt;0,0,E131*(xe!$E$16+xe!$E$17)*dd5e!I13/1000000000000)</f>
        <v>0</v>
      </c>
      <c r="N131" s="2">
        <f>IF(E131*(xe!$E$16+xe!$E$17)*dd5e!J13/1000000000000&lt;0,0,E131*(xe!$E$16+xe!$E$17)*dd5e!J13/1000000000000)</f>
        <v>0</v>
      </c>
      <c r="O131" s="33">
        <f t="shared" si="1"/>
        <v>0</v>
      </c>
      <c r="P131" s="101">
        <f>O131/('d5'!B13/1000000000000)</f>
        <v>0</v>
      </c>
      <c r="Q131" s="101">
        <f>G131/('d5'!C13/1000000000000)</f>
        <v>0</v>
      </c>
      <c r="R131" s="101">
        <f>H131/('d5'!D13/1000000000000)</f>
        <v>0</v>
      </c>
      <c r="S131" s="101">
        <f>I131/('d5'!E13/1000000000000)</f>
        <v>0</v>
      </c>
      <c r="T131" s="101">
        <f>J131/('d5'!F13/1000000000000)</f>
        <v>0</v>
      </c>
      <c r="U131" s="101">
        <f>K131/('d5'!G13/1000000000000)</f>
        <v>0</v>
      </c>
      <c r="V131" s="101">
        <f>L131/('d5'!H13/1000000000000)</f>
        <v>0</v>
      </c>
      <c r="W131" s="101">
        <f>M131/('d5'!I13/1000000000000)</f>
        <v>0</v>
      </c>
      <c r="X131" s="101">
        <f>N131/('d5'!J13/1000000000000)</f>
        <v>0</v>
      </c>
    </row>
    <row r="132" spans="1:24" x14ac:dyDescent="0.25">
      <c r="A132" s="5" t="s">
        <v>165</v>
      </c>
      <c r="B132" s="5">
        <v>1979</v>
      </c>
      <c r="C132" s="28">
        <v>0.45315588000000001</v>
      </c>
      <c r="D132" s="28">
        <f t="shared" si="2"/>
        <v>0.39277744067326598</v>
      </c>
      <c r="E132" s="28">
        <f t="shared" si="0"/>
        <v>6.0378439326734035E-2</v>
      </c>
      <c r="F132" s="2">
        <f>IF(E132*(xe!$E$16+xe!$E$17)*'d5'!B14/1000000000000&lt;0,0,E132*(xe!$E$16+xe!$E$17)*'d5'!B14/1000000000000)</f>
        <v>0.48394526689163864</v>
      </c>
      <c r="G132" s="2">
        <f>IF(E132*(xe!$E$16+xe!$E$17)*dd5e!C14/1000000000000&lt;0,0,E132*(xe!$E$16+xe!$E$17)*dd5e!C14/1000000000000)</f>
        <v>9.8477234541903217E-3</v>
      </c>
      <c r="H132" s="2">
        <f>IF(E132*(xe!$E$16+xe!$E$17)*dd5e!D14/1000000000000&lt;0,0,E132*(xe!$E$16+xe!$E$17)*dd5e!D14/1000000000000)</f>
        <v>2.8136352726258062E-4</v>
      </c>
      <c r="I132" s="2">
        <f>IF(E132*(xe!$E$16+xe!$E$17)*dd5e!E14/1000000000000&lt;0,0,E132*(xe!$E$16+xe!$E$17)*dd5e!E14/1000000000000)</f>
        <v>2.3634536290056771E-2</v>
      </c>
      <c r="J132" s="2">
        <f>IF(E132*(xe!$E$16+xe!$E$17)*dd5e!F14/1000000000000&lt;0,0,E132*(xe!$E$16+xe!$E$17)*dd5e!F14/1000000000000)</f>
        <v>2.4619308635475803E-2</v>
      </c>
      <c r="K132" s="2">
        <f>IF(E132*(xe!$E$16+xe!$E$17)*dd5e!G14/1000000000000&lt;0,0,E132*(xe!$E$16+xe!$E$17)*dd5e!G14/1000000000000)</f>
        <v>1.3913426423134612E-2</v>
      </c>
      <c r="L132" s="2">
        <f>IF(E132*(xe!$E$16+xe!$E$17)*dd5e!H14/1000000000000&lt;0,0,E132*(xe!$E$16+xe!$E$17)*dd5e!H14/1000000000000)</f>
        <v>0</v>
      </c>
      <c r="M132" s="2">
        <f>IF(E132*(xe!$E$16+xe!$E$17)*dd5e!I14/1000000000000&lt;0,0,E132*(xe!$E$16+xe!$E$17)*dd5e!I14/1000000000000)</f>
        <v>1.406817636312903E-2</v>
      </c>
      <c r="N132" s="2">
        <f>IF(E132*(xe!$E$16+xe!$E$17)*dd5e!J14/1000000000000&lt;0,0,E132*(xe!$E$16+xe!$E$17)*dd5e!J14/1000000000000)</f>
        <v>2.9261806835308383E-2</v>
      </c>
      <c r="O132" s="33">
        <f t="shared" si="1"/>
        <v>0.1156263415285575</v>
      </c>
      <c r="P132" s="101">
        <f>O132/('d5'!B14/1000000000000)</f>
        <v>3.3612308583882995E-3</v>
      </c>
      <c r="Q132" s="101">
        <f>G132/('d5'!C14/1000000000000)</f>
        <v>9.290305145462568E-4</v>
      </c>
      <c r="R132" s="101">
        <f>H132/('d5'!D14/1000000000000)</f>
        <v>3.7716290517772202E-5</v>
      </c>
      <c r="S132" s="101">
        <f>I132/('d5'!E14/1000000000000)</f>
        <v>6.7527246543019346E-3</v>
      </c>
      <c r="T132" s="101">
        <f>J132/('d5'!F14/1000000000000)</f>
        <v>1.0131402730648479E-2</v>
      </c>
      <c r="U132" s="101">
        <f>K132/('d5'!G14/1000000000000)</f>
        <v>1.4833077210164832E-2</v>
      </c>
      <c r="V132" s="101">
        <f>L132/('d5'!H14/1000000000000)</f>
        <v>0</v>
      </c>
      <c r="W132" s="101">
        <f>M132/('d5'!I14/1000000000000)</f>
        <v>3.6635875945648516E-3</v>
      </c>
      <c r="X132" s="101">
        <f>N132/('d5'!J14/1000000000000)</f>
        <v>1.3934193731099229E-2</v>
      </c>
    </row>
    <row r="133" spans="1:24" x14ac:dyDescent="0.25">
      <c r="A133" s="5" t="s">
        <v>165</v>
      </c>
      <c r="B133" s="5">
        <v>1980</v>
      </c>
      <c r="C133" s="28">
        <v>0.55836980000000003</v>
      </c>
      <c r="D133" s="28">
        <f t="shared" si="2"/>
        <v>0.40561563852585109</v>
      </c>
      <c r="E133" s="28">
        <f t="shared" si="0"/>
        <v>0.15275416147414894</v>
      </c>
      <c r="F133" s="2">
        <f>IF(E133*(xe!$E$16+xe!$E$17)*'d5'!B15/1000000000000&lt;0,0,E133*(xe!$E$16+xe!$E$17)*'d5'!B15/1000000000000)</f>
        <v>1.2492693587840324</v>
      </c>
      <c r="G133" s="2">
        <f>IF(E133*(xe!$E$16+xe!$E$17)*dd5e!C15/1000000000000&lt;0,0,E133*(xe!$E$16+xe!$E$17)*dd5e!C15/1000000000000)</f>
        <v>2.4914203736433698E-2</v>
      </c>
      <c r="H133" s="2">
        <f>IF(E133*(xe!$E$16+xe!$E$17)*dd5e!D15/1000000000000&lt;0,0,E133*(xe!$E$16+xe!$E$17)*dd5e!D15/1000000000000)</f>
        <v>7.1183439246953414E-4</v>
      </c>
      <c r="I133" s="2">
        <f>IF(E133*(xe!$E$16+xe!$E$17)*dd5e!E15/1000000000000&lt;0,0,E133*(xe!$E$16+xe!$E$17)*dd5e!E15/1000000000000)</f>
        <v>6.0150006163675634E-2</v>
      </c>
      <c r="J133" s="2">
        <f>IF(E133*(xe!$E$16+xe!$E$17)*dd5e!F15/1000000000000&lt;0,0,E133*(xe!$E$16+xe!$E$17)*dd5e!F15/1000000000000)</f>
        <v>5.8726337378736573E-2</v>
      </c>
      <c r="K133" s="2">
        <f>IF(E133*(xe!$E$16+xe!$E$17)*dd5e!G15/1000000000000&lt;0,0,E133*(xe!$E$16+xe!$E$17)*dd5e!G15/1000000000000)</f>
        <v>3.5200210707618459E-2</v>
      </c>
      <c r="L133" s="2">
        <f>IF(E133*(xe!$E$16+xe!$E$17)*dd5e!H15/1000000000000&lt;0,0,E133*(xe!$E$16+xe!$E$17)*dd5e!H15/1000000000000)</f>
        <v>0</v>
      </c>
      <c r="M133" s="2">
        <f>IF(E133*(xe!$E$16+xe!$E$17)*dd5e!I15/1000000000000&lt;0,0,E133*(xe!$E$16+xe!$E$17)*dd5e!I15/1000000000000)</f>
        <v>3.5591719623476709E-2</v>
      </c>
      <c r="N133" s="2">
        <f>IF(E133*(xe!$E$16+xe!$E$17)*dd5e!J15/1000000000000&lt;0,0,E133*(xe!$E$16+xe!$E$17)*dd5e!J15/1000000000000)</f>
        <v>8.1149120741526901E-2</v>
      </c>
      <c r="O133" s="33">
        <f t="shared" si="1"/>
        <v>0.29644343274393753</v>
      </c>
      <c r="P133" s="101">
        <f>O133/('d5'!B15/1000000000000)</f>
        <v>8.4456818445566243E-3</v>
      </c>
      <c r="Q133" s="101">
        <f>G133/('d5'!C15/1000000000000)</f>
        <v>2.3068707163364532E-3</v>
      </c>
      <c r="R133" s="101">
        <f>H133/('d5'!D15/1000000000000)</f>
        <v>9.5292422017340583E-5</v>
      </c>
      <c r="S133" s="101">
        <f>I133/('d5'!E15/1000000000000)</f>
        <v>1.6212939666758932E-2</v>
      </c>
      <c r="T133" s="101">
        <f>J133/('d5'!F15/1000000000000)</f>
        <v>2.4267081561461394E-2</v>
      </c>
      <c r="U133" s="101">
        <f>K133/('d5'!G15/1000000000000)</f>
        <v>3.6288877018163364E-2</v>
      </c>
      <c r="V133" s="101">
        <f>L133/('d5'!H15/1000000000000)</f>
        <v>0</v>
      </c>
      <c r="W133" s="101">
        <f>M133/('d5'!I15/1000000000000)</f>
        <v>8.9878079857264419E-3</v>
      </c>
      <c r="X133" s="101">
        <f>N133/('d5'!J15/1000000000000)</f>
        <v>3.6885963973421317E-2</v>
      </c>
    </row>
    <row r="134" spans="1:24" x14ac:dyDescent="0.25">
      <c r="A134" s="5" t="s">
        <v>165</v>
      </c>
      <c r="B134" s="5">
        <v>1981</v>
      </c>
      <c r="C134" s="28">
        <v>0.61230980000000002</v>
      </c>
      <c r="D134" s="28">
        <f t="shared" si="2"/>
        <v>0.41845383637843619</v>
      </c>
      <c r="E134" s="28">
        <f t="shared" si="0"/>
        <v>0.19385596362156382</v>
      </c>
      <c r="F134" s="2">
        <f>IF(E134*(xe!$E$16+xe!$E$17)*'d5'!B16/1000000000000&lt;0,0,E134*(xe!$E$16+xe!$E$17)*'d5'!B16/1000000000000)</f>
        <v>1.61251329100053</v>
      </c>
      <c r="G134" s="2">
        <f>IF(E134*(xe!$E$16+xe!$E$17)*dd5e!C16/1000000000000&lt;0,0,E134*(xe!$E$16+xe!$E$17)*dd5e!C16/1000000000000)</f>
        <v>3.1617907666677061E-2</v>
      </c>
      <c r="H134" s="2">
        <f>IF(E134*(xe!$E$16+xe!$E$17)*dd5e!D16/1000000000000&lt;0,0,E134*(xe!$E$16+xe!$E$17)*dd5e!D16/1000000000000)</f>
        <v>9.0336879047648742E-4</v>
      </c>
      <c r="I134" s="2">
        <f>IF(E134*(xe!$E$16+xe!$E$17)*dd5e!E16/1000000000000&lt;0,0,E134*(xe!$E$16+xe!$E$17)*dd5e!E16/1000000000000)</f>
        <v>8.5368350700028059E-2</v>
      </c>
      <c r="J134" s="2">
        <f>IF(E134*(xe!$E$16+xe!$E$17)*dd5e!F16/1000000000000&lt;0,0,E134*(xe!$E$16+xe!$E$17)*dd5e!F16/1000000000000)</f>
        <v>7.4527925214310217E-2</v>
      </c>
      <c r="K134" s="2">
        <f>IF(E134*(xe!$E$16+xe!$E$17)*dd5e!G16/1000000000000&lt;0,0,E134*(xe!$E$16+xe!$E$17)*dd5e!G16/1000000000000)</f>
        <v>4.516843952382437E-2</v>
      </c>
      <c r="L134" s="2">
        <f>IF(E134*(xe!$E$16+xe!$E$17)*dd5e!H16/1000000000000&lt;0,0,E134*(xe!$E$16+xe!$E$17)*dd5e!H16/1000000000000)</f>
        <v>0</v>
      </c>
      <c r="M134" s="2">
        <f>IF(E134*(xe!$E$16+xe!$E$17)*dd5e!I16/1000000000000&lt;0,0,E134*(xe!$E$16+xe!$E$17)*dd5e!I16/1000000000000)</f>
        <v>4.516843952382437E-2</v>
      </c>
      <c r="N134" s="2">
        <f>IF(E134*(xe!$E$16+xe!$E$17)*dd5e!J16/1000000000000&lt;0,0,E134*(xe!$E$16+xe!$E$17)*dd5e!J16/1000000000000)</f>
        <v>0.10750088606670199</v>
      </c>
      <c r="O134" s="33">
        <f t="shared" si="1"/>
        <v>0.39025531748584258</v>
      </c>
      <c r="P134" s="101">
        <f>O134/('d5'!B16/1000000000000)</f>
        <v>1.0931521498202873E-2</v>
      </c>
      <c r="Q134" s="101">
        <f>G134/('d5'!C16/1000000000000)</f>
        <v>2.927584043210839E-3</v>
      </c>
      <c r="R134" s="101">
        <f>H134/('d5'!D16/1000000000000)</f>
        <v>1.1777950332157593E-4</v>
      </c>
      <c r="S134" s="101">
        <f>I134/('d5'!E16/1000000000000)</f>
        <v>2.2764893520007483E-2</v>
      </c>
      <c r="T134" s="101">
        <f>J134/('d5'!F16/1000000000000)</f>
        <v>3.1183232307242768E-2</v>
      </c>
      <c r="U134" s="101">
        <f>K134/('d5'!G16/1000000000000)</f>
        <v>4.5856283780532359E-2</v>
      </c>
      <c r="V134" s="101">
        <f>L134/('d5'!H16/1000000000000)</f>
        <v>0</v>
      </c>
      <c r="W134" s="101">
        <f>M134/('d5'!I16/1000000000000)</f>
        <v>1.0883961331042016E-2</v>
      </c>
      <c r="X134" s="101">
        <f>N134/('d5'!J16/1000000000000)</f>
        <v>4.6137719341932185E-2</v>
      </c>
    </row>
    <row r="135" spans="1:24" x14ac:dyDescent="0.25">
      <c r="A135" s="5" t="s">
        <v>165</v>
      </c>
      <c r="B135" s="5">
        <v>1982</v>
      </c>
      <c r="C135" s="28">
        <v>0.39656603000000001</v>
      </c>
      <c r="D135" s="28">
        <f t="shared" si="2"/>
        <v>0.4312920342310213</v>
      </c>
      <c r="E135" s="28">
        <f t="shared" si="0"/>
        <v>-3.472600423102129E-2</v>
      </c>
      <c r="F135" s="2">
        <f>IF(E135*(xe!$E$16+xe!$E$17)*'d5'!B17/1000000000000&lt;0,0,E135*(xe!$E$16+xe!$E$17)*'d5'!B17/1000000000000)</f>
        <v>0</v>
      </c>
      <c r="G135" s="2">
        <f>IF(E135*(xe!$E$16+xe!$E$17)*dd5e!C17/1000000000000&lt;0,0,E135*(xe!$E$16+xe!$E$17)*dd5e!C17/1000000000000)</f>
        <v>0</v>
      </c>
      <c r="H135" s="2">
        <f>IF(E135*(xe!$E$16+xe!$E$17)*dd5e!D17/1000000000000&lt;0,0,E135*(xe!$E$16+xe!$E$17)*dd5e!D17/1000000000000)</f>
        <v>0</v>
      </c>
      <c r="I135" s="2">
        <f>IF(E135*(xe!$E$16+xe!$E$17)*dd5e!E17/1000000000000&lt;0,0,E135*(xe!$E$16+xe!$E$17)*dd5e!E17/1000000000000)</f>
        <v>0</v>
      </c>
      <c r="J135" s="2">
        <f>IF(E135*(xe!$E$16+xe!$E$17)*dd5e!F17/1000000000000&lt;0,0,E135*(xe!$E$16+xe!$E$17)*dd5e!F17/1000000000000)</f>
        <v>0</v>
      </c>
      <c r="K135" s="2">
        <f>IF(E135*(xe!$E$16+xe!$E$17)*dd5e!G17/1000000000000&lt;0,0,E135*(xe!$E$16+xe!$E$17)*dd5e!G17/1000000000000)</f>
        <v>0</v>
      </c>
      <c r="L135" s="2">
        <f>IF(E135*(xe!$E$16+xe!$E$17)*dd5e!H17/1000000000000&lt;0,0,E135*(xe!$E$16+xe!$E$17)*dd5e!H17/1000000000000)</f>
        <v>0</v>
      </c>
      <c r="M135" s="2">
        <f>IF(E135*(xe!$E$16+xe!$E$17)*dd5e!I17/1000000000000&lt;0,0,E135*(xe!$E$16+xe!$E$17)*dd5e!I17/1000000000000)</f>
        <v>0</v>
      </c>
      <c r="N135" s="2">
        <f>IF(E135*(xe!$E$16+xe!$E$17)*dd5e!J17/1000000000000&lt;0,0,E135*(xe!$E$16+xe!$E$17)*dd5e!J17/1000000000000)</f>
        <v>0</v>
      </c>
      <c r="O135" s="33">
        <f t="shared" si="1"/>
        <v>0</v>
      </c>
      <c r="P135" s="101">
        <f>O135/('d5'!B17/1000000000000)</f>
        <v>0</v>
      </c>
      <c r="Q135" s="101">
        <f>G135/('d5'!C17/1000000000000)</f>
        <v>0</v>
      </c>
      <c r="R135" s="101">
        <f>H135/('d5'!D17/1000000000000)</f>
        <v>0</v>
      </c>
      <c r="S135" s="101">
        <f>I135/('d5'!E17/1000000000000)</f>
        <v>0</v>
      </c>
      <c r="T135" s="101">
        <f>J135/('d5'!F17/1000000000000)</f>
        <v>0</v>
      </c>
      <c r="U135" s="101">
        <f>K135/('d5'!G17/1000000000000)</f>
        <v>0</v>
      </c>
      <c r="V135" s="101">
        <f>L135/('d5'!H17/1000000000000)</f>
        <v>0</v>
      </c>
      <c r="W135" s="101">
        <f>M135/('d5'!I17/1000000000000)</f>
        <v>0</v>
      </c>
      <c r="X135" s="101">
        <f>N135/('d5'!J17/1000000000000)</f>
        <v>0</v>
      </c>
    </row>
    <row r="136" spans="1:24" x14ac:dyDescent="0.25">
      <c r="A136" s="5" t="s">
        <v>165</v>
      </c>
      <c r="B136" s="5">
        <v>1983</v>
      </c>
      <c r="C136" s="28">
        <v>0.58610759999999995</v>
      </c>
      <c r="D136" s="28">
        <f t="shared" si="2"/>
        <v>0.44413023208360641</v>
      </c>
      <c r="E136" s="28">
        <f t="shared" si="0"/>
        <v>0.14197736791639354</v>
      </c>
      <c r="F136" s="2">
        <f>IF(E136*(xe!$E$16+xe!$E$17)*'d5'!B18/1000000000000&lt;0,0,E136*(xe!$E$16+xe!$E$17)*'d5'!B18/1000000000000)</f>
        <v>1.2206788161347768</v>
      </c>
      <c r="G136" s="2">
        <f>IF(E136*(xe!$E$16+xe!$E$17)*dd5e!C18/1000000000000&lt;0,0,E136*(xe!$E$16+xe!$E$17)*dd5e!C18/1000000000000)</f>
        <v>2.3156508707163789E-2</v>
      </c>
      <c r="H136" s="2">
        <f>IF(E136*(xe!$E$16+xe!$E$17)*dd5e!D18/1000000000000&lt;0,0,E136*(xe!$E$16+xe!$E$17)*dd5e!D18/1000000000000)</f>
        <v>6.6161453449039404E-4</v>
      </c>
      <c r="I136" s="2">
        <f>IF(E136*(xe!$E$16+xe!$E$17)*dd5e!E18/1000000000000&lt;0,0,E136*(xe!$E$16+xe!$E$17)*dd5e!E18/1000000000000)</f>
        <v>6.2191766242097032E-2</v>
      </c>
      <c r="J136" s="2">
        <f>IF(E136*(xe!$E$16+xe!$E$17)*dd5e!F18/1000000000000&lt;0,0,E136*(xe!$E$16+xe!$E$17)*dd5e!F18/1000000000000)</f>
        <v>6.1199344440361444E-2</v>
      </c>
      <c r="K136" s="2">
        <f>IF(E136*(xe!$E$16+xe!$E$17)*dd5e!G18/1000000000000&lt;0,0,E136*(xe!$E$16+xe!$E$17)*dd5e!G18/1000000000000)</f>
        <v>3.304764599779518E-2</v>
      </c>
      <c r="L136" s="2">
        <f>IF(E136*(xe!$E$16+xe!$E$17)*dd5e!H18/1000000000000&lt;0,0,E136*(xe!$E$16+xe!$E$17)*dd5e!H18/1000000000000)</f>
        <v>0</v>
      </c>
      <c r="M136" s="2">
        <f>IF(E136*(xe!$E$16+xe!$E$17)*dd5e!I18/1000000000000&lt;0,0,E136*(xe!$E$16+xe!$E$17)*dd5e!I18/1000000000000)</f>
        <v>6.6161453449039398E-2</v>
      </c>
      <c r="N136" s="2">
        <f>IF(E136*(xe!$E$16+xe!$E$17)*dd5e!J18/1000000000000&lt;0,0,E136*(xe!$E$16+xe!$E$17)*dd5e!J18/1000000000000)</f>
        <v>8.2371009544054047E-2</v>
      </c>
      <c r="O136" s="33">
        <f t="shared" si="1"/>
        <v>0.32878934291500128</v>
      </c>
      <c r="P136" s="101">
        <f>O136/('d5'!B18/1000000000000)</f>
        <v>8.9102802957994939E-3</v>
      </c>
      <c r="Q136" s="101">
        <f>G136/('d5'!C18/1000000000000)</f>
        <v>2.0861719556003414E-3</v>
      </c>
      <c r="R136" s="101">
        <f>H136/('d5'!D18/1000000000000)</f>
        <v>8.4282106304508792E-5</v>
      </c>
      <c r="S136" s="101">
        <f>I136/('d5'!E18/1000000000000)</f>
        <v>1.6992285858496457E-2</v>
      </c>
      <c r="T136" s="101">
        <f>J136/('d5'!F18/1000000000000)</f>
        <v>2.6153566000154466E-2</v>
      </c>
      <c r="U136" s="101">
        <f>K136/('d5'!G18/1000000000000)</f>
        <v>3.4034650873115531E-2</v>
      </c>
      <c r="V136" s="101">
        <f>L136/('d5'!H18/1000000000000)</f>
        <v>0</v>
      </c>
      <c r="W136" s="101">
        <f>M136/('d5'!I18/1000000000000)</f>
        <v>1.4382924662834654E-2</v>
      </c>
      <c r="X136" s="101">
        <f>N136/('d5'!J18/1000000000000)</f>
        <v>3.1926747885292268E-2</v>
      </c>
    </row>
    <row r="137" spans="1:24" x14ac:dyDescent="0.25">
      <c r="A137" s="5" t="s">
        <v>165</v>
      </c>
      <c r="B137" s="5">
        <v>1984</v>
      </c>
      <c r="C137" s="28">
        <v>0.41029125</v>
      </c>
      <c r="D137" s="28">
        <f t="shared" si="2"/>
        <v>0.45696842993619152</v>
      </c>
      <c r="E137" s="28">
        <f t="shared" si="0"/>
        <v>-4.6677179936191526E-2</v>
      </c>
      <c r="F137" s="2">
        <f>IF(E137*(xe!$E$16+xe!$E$17)*'d5'!B19/1000000000000&lt;0,0,E137*(xe!$E$16+xe!$E$17)*'d5'!B19/1000000000000)</f>
        <v>0</v>
      </c>
      <c r="G137" s="2">
        <f>IF(E137*(xe!$E$16+xe!$E$17)*dd5e!C19/1000000000000&lt;0,0,E137*(xe!$E$16+xe!$E$17)*dd5e!C19/1000000000000)</f>
        <v>0</v>
      </c>
      <c r="H137" s="2">
        <f>IF(E137*(xe!$E$16+xe!$E$17)*dd5e!D19/1000000000000&lt;0,0,E137*(xe!$E$16+xe!$E$17)*dd5e!D19/1000000000000)</f>
        <v>0</v>
      </c>
      <c r="I137" s="2">
        <f>IF(E137*(xe!$E$16+xe!$E$17)*dd5e!E19/1000000000000&lt;0,0,E137*(xe!$E$16+xe!$E$17)*dd5e!E19/1000000000000)</f>
        <v>0</v>
      </c>
      <c r="J137" s="2">
        <f>IF(E137*(xe!$E$16+xe!$E$17)*dd5e!F19/1000000000000&lt;0,0,E137*(xe!$E$16+xe!$E$17)*dd5e!F19/1000000000000)</f>
        <v>0</v>
      </c>
      <c r="K137" s="2">
        <f>IF(E137*(xe!$E$16+xe!$E$17)*dd5e!G19/1000000000000&lt;0,0,E137*(xe!$E$16+xe!$E$17)*dd5e!G19/1000000000000)</f>
        <v>0</v>
      </c>
      <c r="L137" s="2">
        <f>IF(E137*(xe!$E$16+xe!$E$17)*dd5e!H19/1000000000000&lt;0,0,E137*(xe!$E$16+xe!$E$17)*dd5e!H19/1000000000000)</f>
        <v>0</v>
      </c>
      <c r="M137" s="2">
        <f>IF(E137*(xe!$E$16+xe!$E$17)*dd5e!I19/1000000000000&lt;0,0,E137*(xe!$E$16+xe!$E$17)*dd5e!I19/1000000000000)</f>
        <v>0</v>
      </c>
      <c r="N137" s="2">
        <f>IF(E137*(xe!$E$16+xe!$E$17)*dd5e!J19/1000000000000&lt;0,0,E137*(xe!$E$16+xe!$E$17)*dd5e!J19/1000000000000)</f>
        <v>0</v>
      </c>
      <c r="O137" s="33">
        <f t="shared" si="1"/>
        <v>0</v>
      </c>
      <c r="P137" s="101">
        <f>O137/('d5'!B19/1000000000000)</f>
        <v>0</v>
      </c>
      <c r="Q137" s="101">
        <f>G137/('d5'!C19/1000000000000)</f>
        <v>0</v>
      </c>
      <c r="R137" s="101">
        <f>H137/('d5'!D19/1000000000000)</f>
        <v>0</v>
      </c>
      <c r="S137" s="101">
        <f>I137/('d5'!E19/1000000000000)</f>
        <v>0</v>
      </c>
      <c r="T137" s="101">
        <f>J137/('d5'!F19/1000000000000)</f>
        <v>0</v>
      </c>
      <c r="U137" s="101">
        <f>K137/('d5'!G19/1000000000000)</f>
        <v>0</v>
      </c>
      <c r="V137" s="101">
        <f>L137/('d5'!H19/1000000000000)</f>
        <v>0</v>
      </c>
      <c r="W137" s="101">
        <f>M137/('d5'!I19/1000000000000)</f>
        <v>0</v>
      </c>
      <c r="X137" s="101">
        <f>N137/('d5'!J19/1000000000000)</f>
        <v>0</v>
      </c>
    </row>
    <row r="138" spans="1:24" x14ac:dyDescent="0.25">
      <c r="A138" s="5" t="s">
        <v>165</v>
      </c>
      <c r="B138" s="5">
        <v>1985</v>
      </c>
      <c r="C138" s="28">
        <v>0.41202748</v>
      </c>
      <c r="D138" s="28">
        <f t="shared" si="2"/>
        <v>0.46980662778877663</v>
      </c>
      <c r="E138" s="28">
        <f t="shared" si="0"/>
        <v>-5.777914778877663E-2</v>
      </c>
      <c r="F138" s="2">
        <f>IF(E138*(xe!$E$16+xe!$E$17)*'d5'!B20/1000000000000&lt;0,0,E138*(xe!$E$16+xe!$E$17)*'d5'!B20/1000000000000)</f>
        <v>0</v>
      </c>
      <c r="G138" s="2">
        <f>IF(E138*(xe!$E$16+xe!$E$17)*dd5e!C20/1000000000000&lt;0,0,E138*(xe!$E$16+xe!$E$17)*dd5e!C20/1000000000000)</f>
        <v>0</v>
      </c>
      <c r="H138" s="2">
        <f>IF(E138*(xe!$E$16+xe!$E$17)*dd5e!D20/1000000000000&lt;0,0,E138*(xe!$E$16+xe!$E$17)*dd5e!D20/1000000000000)</f>
        <v>0</v>
      </c>
      <c r="I138" s="2">
        <f>IF(E138*(xe!$E$16+xe!$E$17)*dd5e!E20/1000000000000&lt;0,0,E138*(xe!$E$16+xe!$E$17)*dd5e!E20/1000000000000)</f>
        <v>0</v>
      </c>
      <c r="J138" s="2">
        <f>IF(E138*(xe!$E$16+xe!$E$17)*dd5e!F20/1000000000000&lt;0,0,E138*(xe!$E$16+xe!$E$17)*dd5e!F20/1000000000000)</f>
        <v>0</v>
      </c>
      <c r="K138" s="2">
        <f>IF(E138*(xe!$E$16+xe!$E$17)*dd5e!G20/1000000000000&lt;0,0,E138*(xe!$E$16+xe!$E$17)*dd5e!G20/1000000000000)</f>
        <v>0</v>
      </c>
      <c r="L138" s="2">
        <f>IF(E138*(xe!$E$16+xe!$E$17)*dd5e!H20/1000000000000&lt;0,0,E138*(xe!$E$16+xe!$E$17)*dd5e!H20/1000000000000)</f>
        <v>0</v>
      </c>
      <c r="M138" s="2">
        <f>IF(E138*(xe!$E$16+xe!$E$17)*dd5e!I20/1000000000000&lt;0,0,E138*(xe!$E$16+xe!$E$17)*dd5e!I20/1000000000000)</f>
        <v>0</v>
      </c>
      <c r="N138" s="2">
        <f>IF(E138*(xe!$E$16+xe!$E$17)*dd5e!J20/1000000000000&lt;0,0,E138*(xe!$E$16+xe!$E$17)*dd5e!J20/1000000000000)</f>
        <v>0</v>
      </c>
      <c r="O138" s="33">
        <f t="shared" si="1"/>
        <v>0</v>
      </c>
      <c r="P138" s="101">
        <f>O138/('d5'!B20/1000000000000)</f>
        <v>0</v>
      </c>
      <c r="Q138" s="101">
        <f>G138/('d5'!C20/1000000000000)</f>
        <v>0</v>
      </c>
      <c r="R138" s="101">
        <f>H138/('d5'!D20/1000000000000)</f>
        <v>0</v>
      </c>
      <c r="S138" s="101">
        <f>I138/('d5'!E20/1000000000000)</f>
        <v>0</v>
      </c>
      <c r="T138" s="101">
        <f>J138/('d5'!F20/1000000000000)</f>
        <v>0</v>
      </c>
      <c r="U138" s="101">
        <f>K138/('d5'!G20/1000000000000)</f>
        <v>0</v>
      </c>
      <c r="V138" s="101">
        <f>L138/('d5'!H20/1000000000000)</f>
        <v>0</v>
      </c>
      <c r="W138" s="101">
        <f>M138/('d5'!I20/1000000000000)</f>
        <v>0</v>
      </c>
      <c r="X138" s="101">
        <f>N138/('d5'!J20/1000000000000)</f>
        <v>0</v>
      </c>
    </row>
    <row r="139" spans="1:24" x14ac:dyDescent="0.25">
      <c r="A139" s="5" t="s">
        <v>165</v>
      </c>
      <c r="B139" s="5">
        <v>1986</v>
      </c>
      <c r="C139" s="28">
        <v>0.45798472000000001</v>
      </c>
      <c r="D139" s="28">
        <f t="shared" si="2"/>
        <v>0.48264482564136174</v>
      </c>
      <c r="E139" s="28">
        <f t="shared" si="0"/>
        <v>-2.4660105641361729E-2</v>
      </c>
      <c r="F139" s="2">
        <f>IF(E139*(xe!$E$16+xe!$E$17)*'d5'!B21/1000000000000&lt;0,0,E139*(xe!$E$16+xe!$E$17)*'d5'!B21/1000000000000)</f>
        <v>0</v>
      </c>
      <c r="G139" s="2">
        <f>IF(E139*(xe!$E$16+xe!$E$17)*dd5e!C21/1000000000000&lt;0,0,E139*(xe!$E$16+xe!$E$17)*dd5e!C21/1000000000000)</f>
        <v>0</v>
      </c>
      <c r="H139" s="2">
        <f>IF(E139*(xe!$E$16+xe!$E$17)*dd5e!D21/1000000000000&lt;0,0,E139*(xe!$E$16+xe!$E$17)*dd5e!D21/1000000000000)</f>
        <v>0</v>
      </c>
      <c r="I139" s="2">
        <f>IF(E139*(xe!$E$16+xe!$E$17)*dd5e!E21/1000000000000&lt;0,0,E139*(xe!$E$16+xe!$E$17)*dd5e!E21/1000000000000)</f>
        <v>0</v>
      </c>
      <c r="J139" s="2">
        <f>IF(E139*(xe!$E$16+xe!$E$17)*dd5e!F21/1000000000000&lt;0,0,E139*(xe!$E$16+xe!$E$17)*dd5e!F21/1000000000000)</f>
        <v>0</v>
      </c>
      <c r="K139" s="2">
        <f>IF(E139*(xe!$E$16+xe!$E$17)*dd5e!G21/1000000000000&lt;0,0,E139*(xe!$E$16+xe!$E$17)*dd5e!G21/1000000000000)</f>
        <v>0</v>
      </c>
      <c r="L139" s="2">
        <f>IF(E139*(xe!$E$16+xe!$E$17)*dd5e!H21/1000000000000&lt;0,0,E139*(xe!$E$16+xe!$E$17)*dd5e!H21/1000000000000)</f>
        <v>0</v>
      </c>
      <c r="M139" s="2">
        <f>IF(E139*(xe!$E$16+xe!$E$17)*dd5e!I21/1000000000000&lt;0,0,E139*(xe!$E$16+xe!$E$17)*dd5e!I21/1000000000000)</f>
        <v>0</v>
      </c>
      <c r="N139" s="2">
        <f>IF(E139*(xe!$E$16+xe!$E$17)*dd5e!J21/1000000000000&lt;0,0,E139*(xe!$E$16+xe!$E$17)*dd5e!J21/1000000000000)</f>
        <v>0</v>
      </c>
      <c r="O139" s="33">
        <f t="shared" si="1"/>
        <v>0</v>
      </c>
      <c r="P139" s="101">
        <f>O139/('d5'!B21/1000000000000)</f>
        <v>0</v>
      </c>
      <c r="Q139" s="101">
        <f>G139/('d5'!C21/1000000000000)</f>
        <v>0</v>
      </c>
      <c r="R139" s="101">
        <f>H139/('d5'!D21/1000000000000)</f>
        <v>0</v>
      </c>
      <c r="S139" s="101">
        <f>I139/('d5'!E21/1000000000000)</f>
        <v>0</v>
      </c>
      <c r="T139" s="101">
        <f>J139/('d5'!F21/1000000000000)</f>
        <v>0</v>
      </c>
      <c r="U139" s="101">
        <f>K139/('d5'!G21/1000000000000)</f>
        <v>0</v>
      </c>
      <c r="V139" s="101">
        <f>L139/('d5'!H21/1000000000000)</f>
        <v>0</v>
      </c>
      <c r="W139" s="101">
        <f>M139/('d5'!I21/1000000000000)</f>
        <v>0</v>
      </c>
      <c r="X139" s="101">
        <f>N139/('d5'!J21/1000000000000)</f>
        <v>0</v>
      </c>
    </row>
    <row r="140" spans="1:24" x14ac:dyDescent="0.25">
      <c r="A140" s="5" t="s">
        <v>165</v>
      </c>
      <c r="B140" s="5">
        <v>1987</v>
      </c>
      <c r="C140" s="28">
        <v>0.60532414999999995</v>
      </c>
      <c r="D140" s="28">
        <f t="shared" si="2"/>
        <v>0.49548302349394685</v>
      </c>
      <c r="E140" s="28">
        <f t="shared" si="0"/>
        <v>0.1098411265060531</v>
      </c>
      <c r="F140" s="2">
        <f>IF(E140*(xe!$E$16+xe!$E$17)*'d5'!B22/1000000000000&lt;0,0,E140*(xe!$E$16+xe!$E$17)*'d5'!B22/1000000000000)</f>
        <v>1.0851424569785999</v>
      </c>
      <c r="G140" s="2">
        <f>IF(E140*(xe!$E$16+xe!$E$17)*dd5e!C22/1000000000000&lt;0,0,E140*(xe!$E$16+xe!$E$17)*dd5e!C22/1000000000000)</f>
        <v>2.0474385980728298E-2</v>
      </c>
      <c r="H140" s="2">
        <f>IF(E140*(xe!$E$16+xe!$E$17)*dd5e!D22/1000000000000&lt;0,0,E140*(xe!$E$16+xe!$E$17)*dd5e!D22/1000000000000)</f>
        <v>7.6778947427731117E-4</v>
      </c>
      <c r="I140" s="2">
        <f>IF(E140*(xe!$E$16+xe!$E$17)*dd5e!E22/1000000000000&lt;0,0,E140*(xe!$E$16+xe!$E$17)*dd5e!E22/1000000000000)</f>
        <v>5.1185964951820748E-2</v>
      </c>
      <c r="J140" s="2">
        <f>IF(E140*(xe!$E$16+xe!$E$17)*dd5e!F22/1000000000000&lt;0,0,E140*(xe!$E$16+xe!$E$17)*dd5e!F22/1000000000000)</f>
        <v>5.0162245652784335E-2</v>
      </c>
      <c r="K140" s="2">
        <f>IF(E140*(xe!$E$16+xe!$E$17)*dd5e!G22/1000000000000&lt;0,0,E140*(xe!$E$16+xe!$E$17)*dd5e!G22/1000000000000)</f>
        <v>2.8484989495688246E-2</v>
      </c>
      <c r="L140" s="2">
        <f>IF(E140*(xe!$E$16+xe!$E$17)*dd5e!H22/1000000000000&lt;0,0,E140*(xe!$E$16+xe!$E$17)*dd5e!H22/1000000000000)</f>
        <v>0</v>
      </c>
      <c r="M140" s="2">
        <f>IF(E140*(xe!$E$16+xe!$E$17)*dd5e!I22/1000000000000&lt;0,0,E140*(xe!$E$16+xe!$E$17)*dd5e!I22/1000000000000)</f>
        <v>5.1185964951820748E-2</v>
      </c>
      <c r="N140" s="2">
        <f>IF(E140*(xe!$E$16+xe!$E$17)*dd5e!J22/1000000000000&lt;0,0,E140*(xe!$E$16+xe!$E$17)*dd5e!J22/1000000000000)</f>
        <v>7.1916280757308146E-2</v>
      </c>
      <c r="O140" s="33">
        <f t="shared" si="1"/>
        <v>0.27417762126442785</v>
      </c>
      <c r="P140" s="101">
        <f>O140/('d5'!B22/1000000000000)</f>
        <v>6.4664533317082039E-3</v>
      </c>
      <c r="Q140" s="101">
        <f>G140/('d5'!C22/1000000000000)</f>
        <v>1.6645842260754713E-3</v>
      </c>
      <c r="R140" s="101">
        <f>H140/('d5'!D22/1000000000000)</f>
        <v>8.2116521313081405E-5</v>
      </c>
      <c r="S140" s="101">
        <f>I140/('d5'!E22/1000000000000)</f>
        <v>1.221622075222452E-2</v>
      </c>
      <c r="T140" s="101">
        <f>J140/('d5'!F22/1000000000000)</f>
        <v>1.9905653036819182E-2</v>
      </c>
      <c r="U140" s="101">
        <f>K140/('d5'!G22/1000000000000)</f>
        <v>2.6621485509989013E-2</v>
      </c>
      <c r="V140" s="101">
        <f>L140/('d5'!H22/1000000000000)</f>
        <v>0</v>
      </c>
      <c r="W140" s="101">
        <f>M140/('d5'!I22/1000000000000)</f>
        <v>8.6462778634832337E-3</v>
      </c>
      <c r="X140" s="101">
        <f>N140/('d5'!J22/1000000000000)</f>
        <v>2.3579108445019065E-2</v>
      </c>
    </row>
    <row r="141" spans="1:24" x14ac:dyDescent="0.25">
      <c r="A141" s="5" t="s">
        <v>165</v>
      </c>
      <c r="B141" s="5">
        <v>1988</v>
      </c>
      <c r="C141" s="28">
        <v>0.64444950000000001</v>
      </c>
      <c r="D141" s="28">
        <f t="shared" si="2"/>
        <v>0.5083212213465319</v>
      </c>
      <c r="E141" s="28">
        <f t="shared" si="0"/>
        <v>0.1361282786534681</v>
      </c>
      <c r="F141" s="2">
        <f>IF(E141*(xe!$E$16+xe!$E$17)*'d5'!B23/1000000000000&lt;0,0,E141*(xe!$E$16+xe!$E$17)*'d5'!B23/1000000000000)</f>
        <v>1.3987589016479809</v>
      </c>
      <c r="G141" s="2">
        <f>IF(E141*(xe!$E$16+xe!$E$17)*dd5e!C23/1000000000000&lt;0,0,E141*(xe!$E$16+xe!$E$17)*dd5e!C23/1000000000000)</f>
        <v>2.8546100033632262E-2</v>
      </c>
      <c r="H141" s="2">
        <f>IF(E141*(xe!$E$16+xe!$E$17)*dd5e!D23/1000000000000&lt;0,0,E141*(xe!$E$16+xe!$E$17)*dd5e!D23/1000000000000)</f>
        <v>9.515366677877421E-4</v>
      </c>
      <c r="I141" s="2">
        <f>IF(E141*(xe!$E$16+xe!$E$17)*dd5e!E23/1000000000000&lt;0,0,E141*(xe!$E$16+xe!$E$17)*dd5e!E23/1000000000000)</f>
        <v>6.343577785251614E-2</v>
      </c>
      <c r="J141" s="2">
        <f>IF(E141*(xe!$E$16+xe!$E$17)*dd5e!F23/1000000000000&lt;0,0,E141*(xe!$E$16+xe!$E$17)*dd5e!F23/1000000000000)</f>
        <v>6.2484241184728402E-2</v>
      </c>
      <c r="K141" s="2">
        <f>IF(E141*(xe!$E$16+xe!$E$17)*dd5e!G23/1000000000000&lt;0,0,E141*(xe!$E$16+xe!$E$17)*dd5e!G23/1000000000000)</f>
        <v>3.5936368153450395E-2</v>
      </c>
      <c r="L141" s="2">
        <f>IF(E141*(xe!$E$16+xe!$E$17)*dd5e!H23/1000000000000&lt;0,0,E141*(xe!$E$16+xe!$E$17)*dd5e!H23/1000000000000)</f>
        <v>0</v>
      </c>
      <c r="M141" s="2">
        <f>IF(E141*(xe!$E$16+xe!$E$17)*dd5e!I23/1000000000000&lt;0,0,E141*(xe!$E$16+xe!$E$17)*dd5e!I23/1000000000000)</f>
        <v>6.343577785251614E-2</v>
      </c>
      <c r="N141" s="2">
        <f>IF(E141*(xe!$E$16+xe!$E$17)*dd5e!J23/1000000000000&lt;0,0,E141*(xe!$E$16+xe!$E$17)*dd5e!J23/1000000000000)</f>
        <v>9.5470845668036791E-2</v>
      </c>
      <c r="O141" s="33">
        <f t="shared" si="1"/>
        <v>0.35026064741266782</v>
      </c>
      <c r="P141" s="101">
        <f>O141/('d5'!B23/1000000000000)</f>
        <v>7.9424183086772744E-3</v>
      </c>
      <c r="Q141" s="101">
        <f>G141/('d5'!C23/1000000000000)</f>
        <v>2.2477244120970288E-3</v>
      </c>
      <c r="R141" s="101">
        <f>H141/('d5'!D23/1000000000000)</f>
        <v>9.7593504388486367E-5</v>
      </c>
      <c r="S141" s="101">
        <f>I141/('d5'!E23/1000000000000)</f>
        <v>1.5032174846567806E-2</v>
      </c>
      <c r="T141" s="101">
        <f>J141/('d5'!F23/1000000000000)</f>
        <v>2.4032400455664769E-2</v>
      </c>
      <c r="U141" s="101">
        <f>K141/('d5'!G23/1000000000000)</f>
        <v>3.2375106444549905E-2</v>
      </c>
      <c r="V141" s="101">
        <f>L141/('d5'!H23/1000000000000)</f>
        <v>0</v>
      </c>
      <c r="W141" s="101">
        <f>M141/('d5'!I23/1000000000000)</f>
        <v>1.0069171087700975E-2</v>
      </c>
      <c r="X141" s="101">
        <f>N141/('d5'!J23/1000000000000)</f>
        <v>2.9195977268512779E-2</v>
      </c>
    </row>
    <row r="142" spans="1:24" x14ac:dyDescent="0.25">
      <c r="A142" s="5" t="s">
        <v>165</v>
      </c>
      <c r="B142" s="5">
        <v>1989</v>
      </c>
      <c r="C142" s="28">
        <v>0.54154809999999998</v>
      </c>
      <c r="D142" s="28">
        <f t="shared" si="2"/>
        <v>0.52115941919911701</v>
      </c>
      <c r="E142" s="28">
        <f t="shared" si="0"/>
        <v>2.0388680800882963E-2</v>
      </c>
      <c r="F142" s="2">
        <f>IF(E142*(xe!$E$16+xe!$E$17)*'d5'!B24/1000000000000&lt;0,0,E142*(xe!$E$16+xe!$E$17)*'d5'!B24/1000000000000)</f>
        <v>0.21662565577322132</v>
      </c>
      <c r="G142" s="2">
        <f>IF(E142*(xe!$E$16+xe!$E$17)*dd5e!C24/1000000000000&lt;0,0,E142*(xe!$E$16+xe!$E$17)*dd5e!C24/1000000000000)</f>
        <v>4.2755063639451571E-3</v>
      </c>
      <c r="H142" s="2">
        <f>IF(E142*(xe!$E$16+xe!$E$17)*dd5e!D24/1000000000000&lt;0,0,E142*(xe!$E$16+xe!$E$17)*dd5e!D24/1000000000000)</f>
        <v>1.425168787981719E-4</v>
      </c>
      <c r="I142" s="2">
        <f>IF(E142*(xe!$E$16+xe!$E$17)*dd5e!E24/1000000000000&lt;0,0,E142*(xe!$E$16+xe!$E$17)*dd5e!E24/1000000000000)</f>
        <v>9.5011252532114614E-3</v>
      </c>
      <c r="J142" s="2">
        <f>IF(E142*(xe!$E$16+xe!$E$17)*dd5e!F24/1000000000000&lt;0,0,E142*(xe!$E$16+xe!$E$17)*dd5e!F24/1000000000000)</f>
        <v>9.3586083744132895E-3</v>
      </c>
      <c r="K142" s="2">
        <f>IF(E142*(xe!$E$16+xe!$E$17)*dd5e!G24/1000000000000&lt;0,0,E142*(xe!$E$16+xe!$E$17)*dd5e!G24/1000000000000)</f>
        <v>5.3871380185708988E-3</v>
      </c>
      <c r="L142" s="2">
        <f>IF(E142*(xe!$E$16+xe!$E$17)*dd5e!H24/1000000000000&lt;0,0,E142*(xe!$E$16+xe!$E$17)*dd5e!H24/1000000000000)</f>
        <v>0</v>
      </c>
      <c r="M142" s="2">
        <f>IF(E142*(xe!$E$16+xe!$E$17)*dd5e!I24/1000000000000&lt;0,0,E142*(xe!$E$16+xe!$E$17)*dd5e!I24/1000000000000)</f>
        <v>9.5011252532114614E-3</v>
      </c>
      <c r="N142" s="2">
        <f>IF(E142*(xe!$E$16+xe!$E$17)*dd5e!J24/1000000000000&lt;0,0,E142*(xe!$E$16+xe!$E$17)*dd5e!J24/1000000000000)</f>
        <v>1.429919350608325E-2</v>
      </c>
      <c r="O142" s="33">
        <f t="shared" si="1"/>
        <v>5.2465213648233686E-2</v>
      </c>
      <c r="P142" s="101">
        <f>O142/('d5'!B24/1000000000000)</f>
        <v>1.1505529308823176E-3</v>
      </c>
      <c r="Q142" s="101">
        <f>G142/('d5'!C24/1000000000000)</f>
        <v>3.2637453159886697E-4</v>
      </c>
      <c r="R142" s="101">
        <f>H142/('d5'!D24/1000000000000)</f>
        <v>1.4110582059224941E-5</v>
      </c>
      <c r="S142" s="101">
        <f>I142/('d5'!E24/1000000000000)</f>
        <v>2.2147145112381031E-3</v>
      </c>
      <c r="T142" s="101">
        <f>J142/('d5'!F24/1000000000000)</f>
        <v>3.5449274145504884E-3</v>
      </c>
      <c r="U142" s="101">
        <f>K142/('d5'!G24/1000000000000)</f>
        <v>4.6844678422355646E-3</v>
      </c>
      <c r="V142" s="101">
        <f>L142/('d5'!H24/1000000000000)</f>
        <v>0</v>
      </c>
      <c r="W142" s="101">
        <f>M142/('d5'!I24/1000000000000)</f>
        <v>1.4549962102927199E-3</v>
      </c>
      <c r="X142" s="101">
        <f>N142/('d5'!J24/1000000000000)</f>
        <v>4.0738443037274218E-3</v>
      </c>
    </row>
    <row r="143" spans="1:24" x14ac:dyDescent="0.25">
      <c r="A143" s="5" t="s">
        <v>165</v>
      </c>
      <c r="B143" s="5">
        <v>1990</v>
      </c>
      <c r="C143" s="28">
        <v>0.72288010000000003</v>
      </c>
      <c r="D143" s="28">
        <f t="shared" si="2"/>
        <v>0.53399761705170212</v>
      </c>
      <c r="E143" s="28">
        <f t="shared" si="0"/>
        <v>0.1888824829482979</v>
      </c>
      <c r="F143" s="2">
        <f>IF(E143*(xe!$E$16+xe!$E$17)*'d5'!B25/1000000000000&lt;0,0,E143*(xe!$E$16+xe!$E$17)*'d5'!B25/1000000000000)</f>
        <v>2.0640511089141151</v>
      </c>
      <c r="G143" s="2">
        <f>IF(E143*(xe!$E$16+xe!$E$17)*dd5e!C25/1000000000000&lt;0,0,E143*(xe!$E$16+xe!$E$17)*dd5e!C25/1000000000000)</f>
        <v>4.4009618526953412E-2</v>
      </c>
      <c r="H143" s="2">
        <f>IF(E143*(xe!$E$16+xe!$E$17)*dd5e!D25/1000000000000&lt;0,0,E143*(xe!$E$16+xe!$E$17)*dd5e!D25/1000000000000)</f>
        <v>1.3202885558086022E-3</v>
      </c>
      <c r="I143" s="2">
        <f>IF(E143*(xe!$E$16+xe!$E$17)*dd5e!E25/1000000000000&lt;0,0,E143*(xe!$E$16+xe!$E$17)*dd5e!E25/1000000000000)</f>
        <v>8.8019237053906824E-2</v>
      </c>
      <c r="J143" s="2">
        <f>IF(E143*(xe!$E$16+xe!$E$17)*dd5e!F25/1000000000000&lt;0,0,E143*(xe!$E$16+xe!$E$17)*dd5e!F25/1000000000000)</f>
        <v>9.1099910350793567E-2</v>
      </c>
      <c r="K143" s="2">
        <f>IF(E143*(xe!$E$16+xe!$E$17)*dd5e!G25/1000000000000&lt;0,0,E143*(xe!$E$16+xe!$E$17)*dd5e!G25/1000000000000)</f>
        <v>5.4747965447530043E-2</v>
      </c>
      <c r="L143" s="2">
        <f>IF(E143*(xe!$E$16+xe!$E$17)*dd5e!H25/1000000000000&lt;0,0,E143*(xe!$E$16+xe!$E$17)*dd5e!H25/1000000000000)</f>
        <v>0</v>
      </c>
      <c r="M143" s="2">
        <f>IF(E143*(xe!$E$16+xe!$E$17)*dd5e!I25/1000000000000&lt;0,0,E143*(xe!$E$16+xe!$E$17)*dd5e!I25/1000000000000)</f>
        <v>8.8019237053906824E-2</v>
      </c>
      <c r="N143" s="2">
        <f>IF(E143*(xe!$E$16+xe!$E$17)*dd5e!J25/1000000000000&lt;0,0,E143*(xe!$E$16+xe!$E$17)*dd5e!J25/1000000000000)</f>
        <v>0.14611193350948531</v>
      </c>
      <c r="O143" s="33">
        <f t="shared" si="1"/>
        <v>0.51332819049838463</v>
      </c>
      <c r="P143" s="101">
        <f>O143/('d5'!B25/1000000000000)</f>
        <v>1.09451639765114E-2</v>
      </c>
      <c r="Q143" s="101">
        <f>G143/('d5'!C25/1000000000000)</f>
        <v>3.2599717427372896E-3</v>
      </c>
      <c r="R143" s="101">
        <f>H143/('d5'!D25/1000000000000)</f>
        <v>1.28183354932874E-4</v>
      </c>
      <c r="S143" s="101">
        <f>I143/('d5'!E25/1000000000000)</f>
        <v>2.0517304674570355E-2</v>
      </c>
      <c r="T143" s="101">
        <f>J143/('d5'!F25/1000000000000)</f>
        <v>3.196488082483985E-2</v>
      </c>
      <c r="U143" s="101">
        <f>K143/('d5'!G25/1000000000000)</f>
        <v>4.4510541014252065E-2</v>
      </c>
      <c r="V143" s="101">
        <f>L143/('d5'!H25/1000000000000)</f>
        <v>0</v>
      </c>
      <c r="W143" s="101">
        <f>M143/('d5'!I25/1000000000000)</f>
        <v>1.3020597197323494E-2</v>
      </c>
      <c r="X143" s="101">
        <f>N143/('d5'!J25/1000000000000)</f>
        <v>3.90673619009319E-2</v>
      </c>
    </row>
    <row r="144" spans="1:24" x14ac:dyDescent="0.25">
      <c r="A144" s="5" t="s">
        <v>165</v>
      </c>
      <c r="B144" s="5">
        <v>1991</v>
      </c>
      <c r="C144" s="28">
        <v>0.70119430000000005</v>
      </c>
      <c r="D144" s="28">
        <f t="shared" si="2"/>
        <v>0.54683581490428723</v>
      </c>
      <c r="E144" s="28">
        <f t="shared" si="0"/>
        <v>0.15435848509571282</v>
      </c>
      <c r="F144" s="2">
        <f>IF(E144*(xe!$E$16+xe!$E$17)*'d5'!B26/1000000000000&lt;0,0,E144*(xe!$E$16+xe!$E$17)*'d5'!B26/1000000000000)</f>
        <v>1.6975728756886113</v>
      </c>
      <c r="G144" s="2">
        <f>IF(E144*(xe!$E$16+xe!$E$17)*dd5e!C26/1000000000000&lt;0,0,E144*(xe!$E$16+xe!$E$17)*dd5e!C26/1000000000000)</f>
        <v>3.5965527027301089E-2</v>
      </c>
      <c r="H144" s="2">
        <f>IF(E144*(xe!$E$16+xe!$E$17)*dd5e!D26/1000000000000&lt;0,0,E144*(xe!$E$16+xe!$E$17)*dd5e!D26/1000000000000)</f>
        <v>1.0789658108190327E-3</v>
      </c>
      <c r="I144" s="2">
        <f>IF(E144*(xe!$E$16+xe!$E$17)*dd5e!E26/1000000000000&lt;0,0,E144*(xe!$E$16+xe!$E$17)*dd5e!E26/1000000000000)</f>
        <v>7.1931054054602178E-2</v>
      </c>
      <c r="J144" s="2">
        <f>IF(E144*(xe!$E$16+xe!$E$17)*dd5e!F26/1000000000000&lt;0,0,E144*(xe!$E$16+xe!$E$17)*dd5e!F26/1000000000000)</f>
        <v>7.4808296216786266E-2</v>
      </c>
      <c r="K144" s="2">
        <f>IF(E144*(xe!$E$16+xe!$E$17)*dd5e!G26/1000000000000&lt;0,0,E144*(xe!$E$16+xe!$E$17)*dd5e!G26/1000000000000)</f>
        <v>4.4381460351689543E-2</v>
      </c>
      <c r="L144" s="2">
        <f>IF(E144*(xe!$E$16+xe!$E$17)*dd5e!H26/1000000000000&lt;0,0,E144*(xe!$E$16+xe!$E$17)*dd5e!H26/1000000000000)</f>
        <v>0</v>
      </c>
      <c r="M144" s="2">
        <f>IF(E144*(xe!$E$16+xe!$E$17)*dd5e!I26/1000000000000&lt;0,0,E144*(xe!$E$16+xe!$E$17)*dd5e!I26/1000000000000)</f>
        <v>7.1931054054602178E-2</v>
      </c>
      <c r="N144" s="2">
        <f>IF(E144*(xe!$E$16+xe!$E$17)*dd5e!J26/1000000000000&lt;0,0,E144*(xe!$E$16+xe!$E$17)*dd5e!J26/1000000000000)</f>
        <v>0.12300210243336972</v>
      </c>
      <c r="O144" s="33">
        <f t="shared" si="1"/>
        <v>0.42309845994917006</v>
      </c>
      <c r="P144" s="101">
        <f>O144/('d5'!B26/1000000000000)</f>
        <v>8.9639504226519083E-3</v>
      </c>
      <c r="Q144" s="101">
        <f>G144/('d5'!C26/1000000000000)</f>
        <v>2.6641131131334142E-3</v>
      </c>
      <c r="R144" s="101">
        <f>H144/('d5'!D26/1000000000000)</f>
        <v>1.0578096184500321E-4</v>
      </c>
      <c r="S144" s="101">
        <f>I144/('d5'!E26/1000000000000)</f>
        <v>1.6237258251603201E-2</v>
      </c>
      <c r="T144" s="101">
        <f>J144/('d5'!F26/1000000000000)</f>
        <v>2.5619279526296668E-2</v>
      </c>
      <c r="U144" s="101">
        <f>K144/('d5'!G26/1000000000000)</f>
        <v>3.5791500283620596E-2</v>
      </c>
      <c r="V144" s="101">
        <f>L144/('d5'!H26/1000000000000)</f>
        <v>0</v>
      </c>
      <c r="W144" s="101">
        <f>M144/('d5'!I26/1000000000000)</f>
        <v>1.0116885239747141E-2</v>
      </c>
      <c r="X144" s="101">
        <f>N144/('d5'!J26/1000000000000)</f>
        <v>3.1378087355451459E-2</v>
      </c>
    </row>
    <row r="145" spans="1:24" x14ac:dyDescent="0.25">
      <c r="A145" s="5" t="s">
        <v>165</v>
      </c>
      <c r="B145" s="5">
        <v>1992</v>
      </c>
      <c r="C145" s="28">
        <v>0.48719456999999999</v>
      </c>
      <c r="D145" s="28">
        <f t="shared" si="2"/>
        <v>0.55967401275687234</v>
      </c>
      <c r="E145" s="28">
        <f t="shared" si="0"/>
        <v>-7.2479442756872348E-2</v>
      </c>
      <c r="F145" s="2">
        <f>IF(E145*(xe!$E$16+xe!$E$17)*'d5'!B27/1000000000000&lt;0,0,E145*(xe!$E$16+xe!$E$17)*'d5'!B27/1000000000000)</f>
        <v>0</v>
      </c>
      <c r="G145" s="2">
        <f>IF(E145*(xe!$E$16+xe!$E$17)*dd5e!C27/1000000000000&lt;0,0,E145*(xe!$E$16+xe!$E$17)*dd5e!C27/1000000000000)</f>
        <v>0</v>
      </c>
      <c r="H145" s="2">
        <f>IF(E145*(xe!$E$16+xe!$E$17)*dd5e!D27/1000000000000&lt;0,0,E145*(xe!$E$16+xe!$E$17)*dd5e!D27/1000000000000)</f>
        <v>0</v>
      </c>
      <c r="I145" s="2">
        <f>IF(E145*(xe!$E$16+xe!$E$17)*dd5e!E27/1000000000000&lt;0,0,E145*(xe!$E$16+xe!$E$17)*dd5e!E27/1000000000000)</f>
        <v>0</v>
      </c>
      <c r="J145" s="2">
        <f>IF(E145*(xe!$E$16+xe!$E$17)*dd5e!F27/1000000000000&lt;0,0,E145*(xe!$E$16+xe!$E$17)*dd5e!F27/1000000000000)</f>
        <v>0</v>
      </c>
      <c r="K145" s="2">
        <f>IF(E145*(xe!$E$16+xe!$E$17)*dd5e!G27/1000000000000&lt;0,0,E145*(xe!$E$16+xe!$E$17)*dd5e!G27/1000000000000)</f>
        <v>0</v>
      </c>
      <c r="L145" s="2">
        <f>IF(E145*(xe!$E$16+xe!$E$17)*dd5e!H27/1000000000000&lt;0,0,E145*(xe!$E$16+xe!$E$17)*dd5e!H27/1000000000000)</f>
        <v>0</v>
      </c>
      <c r="M145" s="2">
        <f>IF(E145*(xe!$E$16+xe!$E$17)*dd5e!I27/1000000000000&lt;0,0,E145*(xe!$E$16+xe!$E$17)*dd5e!I27/1000000000000)</f>
        <v>0</v>
      </c>
      <c r="N145" s="2">
        <f>IF(E145*(xe!$E$16+xe!$E$17)*dd5e!J27/1000000000000&lt;0,0,E145*(xe!$E$16+xe!$E$17)*dd5e!J27/1000000000000)</f>
        <v>0</v>
      </c>
      <c r="O145" s="33">
        <f t="shared" si="1"/>
        <v>0</v>
      </c>
      <c r="P145" s="101">
        <f>O145/('d5'!B27/1000000000000)</f>
        <v>0</v>
      </c>
      <c r="Q145" s="101">
        <f>G145/('d5'!C27/1000000000000)</f>
        <v>0</v>
      </c>
      <c r="R145" s="101">
        <f>H145/('d5'!D27/1000000000000)</f>
        <v>0</v>
      </c>
      <c r="S145" s="101">
        <f>I145/('d5'!E27/1000000000000)</f>
        <v>0</v>
      </c>
      <c r="T145" s="101">
        <f>J145/('d5'!F27/1000000000000)</f>
        <v>0</v>
      </c>
      <c r="U145" s="101">
        <f>K145/('d5'!G27/1000000000000)</f>
        <v>0</v>
      </c>
      <c r="V145" s="101">
        <f>L145/('d5'!H27/1000000000000)</f>
        <v>0</v>
      </c>
      <c r="W145" s="101">
        <f>M145/('d5'!I27/1000000000000)</f>
        <v>0</v>
      </c>
      <c r="X145" s="101">
        <f>N145/('d5'!J27/1000000000000)</f>
        <v>0</v>
      </c>
    </row>
    <row r="146" spans="1:24" x14ac:dyDescent="0.25">
      <c r="A146" s="5" t="s">
        <v>165</v>
      </c>
      <c r="B146" s="5">
        <v>1993</v>
      </c>
      <c r="C146" s="28">
        <v>0.52800493999999998</v>
      </c>
      <c r="D146" s="28">
        <f t="shared" si="2"/>
        <v>0.57251221060945745</v>
      </c>
      <c r="E146" s="28">
        <f t="shared" si="0"/>
        <v>-4.4507270609457472E-2</v>
      </c>
      <c r="F146" s="2">
        <f>IF(E146*(xe!$E$16+xe!$E$17)*'d5'!B28/1000000000000&lt;0,0,E146*(xe!$E$16+xe!$E$17)*'d5'!B28/1000000000000)</f>
        <v>0</v>
      </c>
      <c r="G146" s="2">
        <f>IF(E146*(xe!$E$16+xe!$E$17)*dd5e!C28/1000000000000&lt;0,0,E146*(xe!$E$16+xe!$E$17)*dd5e!C28/1000000000000)</f>
        <v>0</v>
      </c>
      <c r="H146" s="2">
        <f>IF(E146*(xe!$E$16+xe!$E$17)*dd5e!D28/1000000000000&lt;0,0,E146*(xe!$E$16+xe!$E$17)*dd5e!D28/1000000000000)</f>
        <v>0</v>
      </c>
      <c r="I146" s="2">
        <f>IF(E146*(xe!$E$16+xe!$E$17)*dd5e!E28/1000000000000&lt;0,0,E146*(xe!$E$16+xe!$E$17)*dd5e!E28/1000000000000)</f>
        <v>0</v>
      </c>
      <c r="J146" s="2">
        <f>IF(E146*(xe!$E$16+xe!$E$17)*dd5e!F28/1000000000000&lt;0,0,E146*(xe!$E$16+xe!$E$17)*dd5e!F28/1000000000000)</f>
        <v>0</v>
      </c>
      <c r="K146" s="2">
        <f>IF(E146*(xe!$E$16+xe!$E$17)*dd5e!G28/1000000000000&lt;0,0,E146*(xe!$E$16+xe!$E$17)*dd5e!G28/1000000000000)</f>
        <v>0</v>
      </c>
      <c r="L146" s="2">
        <f>IF(E146*(xe!$E$16+xe!$E$17)*dd5e!H28/1000000000000&lt;0,0,E146*(xe!$E$16+xe!$E$17)*dd5e!H28/1000000000000)</f>
        <v>0</v>
      </c>
      <c r="M146" s="2">
        <f>IF(E146*(xe!$E$16+xe!$E$17)*dd5e!I28/1000000000000&lt;0,0,E146*(xe!$E$16+xe!$E$17)*dd5e!I28/1000000000000)</f>
        <v>0</v>
      </c>
      <c r="N146" s="2">
        <f>IF(E146*(xe!$E$16+xe!$E$17)*dd5e!J28/1000000000000&lt;0,0,E146*(xe!$E$16+xe!$E$17)*dd5e!J28/1000000000000)</f>
        <v>0</v>
      </c>
      <c r="O146" s="33">
        <f t="shared" si="1"/>
        <v>0</v>
      </c>
      <c r="P146" s="101">
        <f>O146/('d5'!B28/1000000000000)</f>
        <v>0</v>
      </c>
      <c r="Q146" s="101">
        <f>G146/('d5'!C28/1000000000000)</f>
        <v>0</v>
      </c>
      <c r="R146" s="101">
        <f>H146/('d5'!D28/1000000000000)</f>
        <v>0</v>
      </c>
      <c r="S146" s="101">
        <f>I146/('d5'!E28/1000000000000)</f>
        <v>0</v>
      </c>
      <c r="T146" s="101">
        <f>J146/('d5'!F28/1000000000000)</f>
        <v>0</v>
      </c>
      <c r="U146" s="101">
        <f>K146/('d5'!G28/1000000000000)</f>
        <v>0</v>
      </c>
      <c r="V146" s="101">
        <f>L146/('d5'!H28/1000000000000)</f>
        <v>0</v>
      </c>
      <c r="W146" s="101">
        <f>M146/('d5'!I28/1000000000000)</f>
        <v>0</v>
      </c>
      <c r="X146" s="101">
        <f>N146/('d5'!J28/1000000000000)</f>
        <v>0</v>
      </c>
    </row>
    <row r="147" spans="1:24" x14ac:dyDescent="0.25">
      <c r="A147" s="5" t="s">
        <v>165</v>
      </c>
      <c r="B147" s="5">
        <v>1994</v>
      </c>
      <c r="C147" s="28">
        <v>0.59584755</v>
      </c>
      <c r="D147" s="28">
        <f t="shared" si="2"/>
        <v>0.58535040846204256</v>
      </c>
      <c r="E147" s="28">
        <f t="shared" si="0"/>
        <v>1.0497141537957444E-2</v>
      </c>
      <c r="F147" s="2">
        <f>IF(E147*(xe!$E$16+xe!$E$17)*'d5'!B29/1000000000000&lt;0,0,E147*(xe!$E$16+xe!$E$17)*'d5'!B29/1000000000000)</f>
        <v>0.12302544911070745</v>
      </c>
      <c r="G147" s="2">
        <f>IF(E147*(xe!$E$16+xe!$E$17)*dd5e!C29/1000000000000&lt;0,0,E147*(xe!$E$16+xe!$E$17)*dd5e!C29/1000000000000)</f>
        <v>2.4458339783440847E-3</v>
      </c>
      <c r="H147" s="2">
        <f>IF(E147*(xe!$E$16+xe!$E$17)*dd5e!D29/1000000000000&lt;0,0,E147*(xe!$E$16+xe!$E$17)*dd5e!D29/1000000000000)</f>
        <v>9.7833359133763387E-5</v>
      </c>
      <c r="I147" s="2">
        <f>IF(E147*(xe!$E$16+xe!$E$17)*dd5e!E29/1000000000000&lt;0,0,E147*(xe!$E$16+xe!$E$17)*dd5e!E29/1000000000000)</f>
        <v>5.3808347523569859E-3</v>
      </c>
      <c r="J147" s="2">
        <f>IF(E147*(xe!$E$16+xe!$E$17)*dd5e!F29/1000000000000&lt;0,0,E147*(xe!$E$16+xe!$E$17)*dd5e!F29/1000000000000)</f>
        <v>5.8210848684589218E-3</v>
      </c>
      <c r="K147" s="2">
        <f>IF(E147*(xe!$E$16+xe!$E$17)*dd5e!G29/1000000000000&lt;0,0,E147*(xe!$E$16+xe!$E$17)*dd5e!G29/1000000000000)</f>
        <v>3.2578508591543207E-3</v>
      </c>
      <c r="L147" s="2">
        <f>IF(E147*(xe!$E$16+xe!$E$17)*dd5e!H29/1000000000000&lt;0,0,E147*(xe!$E$16+xe!$E$17)*dd5e!H29/1000000000000)</f>
        <v>0</v>
      </c>
      <c r="M147" s="2">
        <f>IF(E147*(xe!$E$16+xe!$E$17)*dd5e!I29/1000000000000&lt;0,0,E147*(xe!$E$16+xe!$E$17)*dd5e!I29/1000000000000)</f>
        <v>7.3375019350322545E-3</v>
      </c>
      <c r="N147" s="2">
        <f>IF(E147*(xe!$E$16+xe!$E$17)*dd5e!J29/1000000000000&lt;0,0,E147*(xe!$E$16+xe!$E$17)*dd5e!J29/1000000000000)</f>
        <v>1.181337811540193E-2</v>
      </c>
      <c r="O147" s="33">
        <f t="shared" si="1"/>
        <v>3.6154317867882264E-2</v>
      </c>
      <c r="P147" s="101">
        <f>O147/('d5'!B29/1000000000000)</f>
        <v>7.1877371506724188E-4</v>
      </c>
      <c r="Q147" s="101">
        <f>G147/('d5'!C29/1000000000000)</f>
        <v>1.7723434625681772E-4</v>
      </c>
      <c r="R147" s="101">
        <f>H147/('d5'!D29/1000000000000)</f>
        <v>8.6578193923684402E-6</v>
      </c>
      <c r="S147" s="101">
        <f>I147/('d5'!E29/1000000000000)</f>
        <v>1.082662928039635E-3</v>
      </c>
      <c r="T147" s="101">
        <f>J147/('d5'!F29/1000000000000)</f>
        <v>1.8077903318195409E-3</v>
      </c>
      <c r="U147" s="101">
        <f>K147/('d5'!G29/1000000000000)</f>
        <v>2.5855959199637467E-3</v>
      </c>
      <c r="V147" s="101">
        <f>L147/('d5'!H29/1000000000000)</f>
        <v>0</v>
      </c>
      <c r="W147" s="101">
        <f>M147/('d5'!I29/1000000000000)</f>
        <v>9.0030698589352808E-4</v>
      </c>
      <c r="X147" s="101">
        <f>N147/('d5'!J29/1000000000000)</f>
        <v>2.529631288094632E-3</v>
      </c>
    </row>
    <row r="148" spans="1:24" x14ac:dyDescent="0.25">
      <c r="A148" s="5" t="s">
        <v>165</v>
      </c>
      <c r="B148" s="5">
        <v>1995</v>
      </c>
      <c r="C148" s="28">
        <v>0.73916389999999998</v>
      </c>
      <c r="D148" s="28">
        <f t="shared" si="2"/>
        <v>0.59818860631462767</v>
      </c>
      <c r="E148" s="28">
        <f t="shared" si="0"/>
        <v>0.14097529368537232</v>
      </c>
      <c r="F148" s="2">
        <f>IF(E148*(xe!$E$16+xe!$E$17)*'d5'!B30/1000000000000&lt;0,0,E148*(xe!$E$16+xe!$E$17)*'d5'!B30/1000000000000)</f>
        <v>1.7179108313205786</v>
      </c>
      <c r="G148" s="2">
        <f>IF(E148*(xe!$E$16+xe!$E$17)*dd5e!C30/1000000000000&lt;0,0,E148*(xe!$E$16+xe!$E$17)*dd5e!C30/1000000000000)</f>
        <v>3.2847243428691754E-2</v>
      </c>
      <c r="H148" s="2">
        <f>IF(E148*(xe!$E$16+xe!$E$17)*dd5e!D30/1000000000000&lt;0,0,E148*(xe!$E$16+xe!$E$17)*dd5e!D30/1000000000000)</f>
        <v>1.3138897371476703E-3</v>
      </c>
      <c r="I148" s="2">
        <f>IF(E148*(xe!$E$16+xe!$E$17)*dd5e!E30/1000000000000&lt;0,0,E148*(xe!$E$16+xe!$E$17)*dd5e!E30/1000000000000)</f>
        <v>7.2263935543121854E-2</v>
      </c>
      <c r="J148" s="2">
        <f>IF(E148*(xe!$E$16+xe!$E$17)*dd5e!F30/1000000000000&lt;0,0,E148*(xe!$E$16+xe!$E$17)*dd5e!F30/1000000000000)</f>
        <v>8.1461163703155551E-2</v>
      </c>
      <c r="K148" s="2">
        <f>IF(E148*(xe!$E$16+xe!$E$17)*dd5e!G30/1000000000000&lt;0,0,E148*(xe!$E$16+xe!$E$17)*dd5e!G30/1000000000000)</f>
        <v>4.3752528247017419E-2</v>
      </c>
      <c r="L148" s="2">
        <f>IF(E148*(xe!$E$16+xe!$E$17)*dd5e!H30/1000000000000&lt;0,0,E148*(xe!$E$16+xe!$E$17)*dd5e!H30/1000000000000)</f>
        <v>0</v>
      </c>
      <c r="M148" s="2">
        <f>IF(E148*(xe!$E$16+xe!$E$17)*dd5e!I30/1000000000000&lt;0,0,E148*(xe!$E$16+xe!$E$17)*dd5e!I30/1000000000000)</f>
        <v>0.13138897371476702</v>
      </c>
      <c r="N148" s="2">
        <f>IF(E148*(xe!$E$16+xe!$E$17)*dd5e!J30/1000000000000&lt;0,0,E148*(xe!$E$16+xe!$E$17)*dd5e!J30/1000000000000)</f>
        <v>0.16850635878918868</v>
      </c>
      <c r="O148" s="33">
        <f t="shared" si="1"/>
        <v>0.53153409316308986</v>
      </c>
      <c r="P148" s="101">
        <f>O148/('d5'!B30/1000000000000)</f>
        <v>1.0163175777496938E-2</v>
      </c>
      <c r="Q148" s="101">
        <f>G148/('d5'!C30/1000000000000)</f>
        <v>2.3131861569501235E-3</v>
      </c>
      <c r="R148" s="101">
        <f>H148/('d5'!D30/1000000000000)</f>
        <v>1.1326635665066124E-4</v>
      </c>
      <c r="S148" s="101">
        <f>I148/('d5'!E30/1000000000000)</f>
        <v>1.4395206283490411E-2</v>
      </c>
      <c r="T148" s="101">
        <f>J148/('d5'!F30/1000000000000)</f>
        <v>2.4536495091311915E-2</v>
      </c>
      <c r="U148" s="101">
        <f>K148/('d5'!G30/1000000000000)</f>
        <v>3.3398876524440776E-2</v>
      </c>
      <c r="V148" s="101">
        <f>L148/('d5'!H30/1000000000000)</f>
        <v>0</v>
      </c>
      <c r="W148" s="101">
        <f>M148/('d5'!I30/1000000000000)</f>
        <v>1.4981638964055534E-2</v>
      </c>
      <c r="X148" s="101">
        <f>N148/('d5'!J30/1000000000000)</f>
        <v>3.3634003750337066E-2</v>
      </c>
    </row>
    <row r="149" spans="1:24" x14ac:dyDescent="0.25">
      <c r="A149" s="5" t="s">
        <v>165</v>
      </c>
      <c r="B149" s="5">
        <v>1996</v>
      </c>
      <c r="C149" s="28">
        <v>0.63898710000000003</v>
      </c>
      <c r="D149" s="28">
        <f t="shared" si="2"/>
        <v>0.61102680416721278</v>
      </c>
      <c r="E149" s="28">
        <f t="shared" si="0"/>
        <v>2.7960295832787252E-2</v>
      </c>
      <c r="F149" s="2">
        <f>IF(E149*(xe!$E$16+xe!$E$17)*'d5'!B31/1000000000000&lt;0,0,E149*(xe!$E$16+xe!$E$17)*'d5'!B31/1000000000000)</f>
        <v>0.35244791706103318</v>
      </c>
      <c r="G149" s="2">
        <f>IF(E149*(xe!$E$16+xe!$E$17)*dd5e!C31/1000000000000&lt;0,0,E149*(xe!$E$16+xe!$E$17)*dd5e!C31/1000000000000)</f>
        <v>6.5147489290394303E-3</v>
      </c>
      <c r="H149" s="2">
        <f>IF(E149*(xe!$E$16+xe!$E$17)*dd5e!D31/1000000000000&lt;0,0,E149*(xe!$E$16+xe!$E$17)*dd5e!D31/1000000000000)</f>
        <v>2.6058995716157725E-4</v>
      </c>
      <c r="I149" s="2">
        <f>IF(E149*(xe!$E$16+xe!$E$17)*dd5e!E31/1000000000000&lt;0,0,E149*(xe!$E$16+xe!$E$17)*dd5e!E31/1000000000000)</f>
        <v>1.4332447643886748E-2</v>
      </c>
      <c r="J149" s="2">
        <f>IF(E149*(xe!$E$16+xe!$E$17)*dd5e!F31/1000000000000&lt;0,0,E149*(xe!$E$16+xe!$E$17)*dd5e!F31/1000000000000)</f>
        <v>1.7524674619116064E-2</v>
      </c>
      <c r="K149" s="2">
        <f>IF(E149*(xe!$E$16+xe!$E$17)*dd5e!G31/1000000000000&lt;0,0,E149*(xe!$E$16+xe!$E$17)*dd5e!G31/1000000000000)</f>
        <v>8.8861175392097834E-3</v>
      </c>
      <c r="L149" s="2">
        <f>IF(E149*(xe!$E$16+xe!$E$17)*dd5e!H31/1000000000000&lt;0,0,E149*(xe!$E$16+xe!$E$17)*dd5e!H31/1000000000000)</f>
        <v>0</v>
      </c>
      <c r="M149" s="2">
        <f>IF(E149*(xe!$E$16+xe!$E$17)*dd5e!I31/1000000000000&lt;0,0,E149*(xe!$E$16+xe!$E$17)*dd5e!I31/1000000000000)</f>
        <v>2.6058995716157721E-2</v>
      </c>
      <c r="N149" s="2">
        <f>IF(E149*(xe!$E$16+xe!$E$17)*dd5e!J31/1000000000000&lt;0,0,E149*(xe!$E$16+xe!$E$17)*dd5e!J31/1000000000000)</f>
        <v>3.5375086684684108E-2</v>
      </c>
      <c r="O149" s="33">
        <f t="shared" si="1"/>
        <v>0.10895266108925544</v>
      </c>
      <c r="P149" s="101">
        <f>O149/('d5'!B31/1000000000000)</f>
        <v>2.0139124046073095E-3</v>
      </c>
      <c r="Q149" s="101">
        <f>G149/('d5'!C31/1000000000000)</f>
        <v>4.4929302958892622E-4</v>
      </c>
      <c r="R149" s="101">
        <f>H149/('d5'!D31/1000000000000)</f>
        <v>2.1715829763464771E-5</v>
      </c>
      <c r="S149" s="101">
        <f>I149/('d5'!E31/1000000000000)</f>
        <v>2.7456796252656604E-3</v>
      </c>
      <c r="T149" s="101">
        <f>J149/('d5'!F31/1000000000000)</f>
        <v>4.9504730562474758E-3</v>
      </c>
      <c r="U149" s="101">
        <f>K149/('d5'!G31/1000000000000)</f>
        <v>6.486217181904951E-3</v>
      </c>
      <c r="V149" s="101">
        <f>L149/('d5'!H31/1000000000000)</f>
        <v>0</v>
      </c>
      <c r="W149" s="101">
        <f>M149/('d5'!I31/1000000000000)</f>
        <v>2.8636259028744751E-3</v>
      </c>
      <c r="X149" s="101">
        <f>N149/('d5'!J31/1000000000000)</f>
        <v>6.5998296053515126E-3</v>
      </c>
    </row>
    <row r="150" spans="1:24" x14ac:dyDescent="0.25">
      <c r="A150" s="5" t="s">
        <v>165</v>
      </c>
      <c r="B150" s="5">
        <v>1997</v>
      </c>
      <c r="C150" s="28">
        <v>0.78460629999999998</v>
      </c>
      <c r="D150" s="28">
        <f t="shared" si="2"/>
        <v>0.62386500201979789</v>
      </c>
      <c r="E150" s="28">
        <f t="shared" si="0"/>
        <v>0.16074129798020209</v>
      </c>
      <c r="F150" s="2">
        <f>IF(E150*(xe!$E$16+xe!$E$17)*'d5'!B32/1000000000000&lt;0,0,E150*(xe!$E$16+xe!$E$17)*'d5'!B32/1000000000000)</f>
        <v>2.1048430005315546</v>
      </c>
      <c r="G150" s="2">
        <f>IF(E150*(xe!$E$16+xe!$E$17)*dd5e!C32/1000000000000&lt;0,0,E150*(xe!$E$16+xe!$E$17)*dd5e!C32/1000000000000)</f>
        <v>3.7452722429387089E-2</v>
      </c>
      <c r="H150" s="2">
        <f>IF(E150*(xe!$E$16+xe!$E$17)*dd5e!D32/1000000000000&lt;0,0,E150*(xe!$E$16+xe!$E$17)*dd5e!D32/1000000000000)</f>
        <v>1.4981088971754834E-3</v>
      </c>
      <c r="I150" s="2">
        <f>IF(E150*(xe!$E$16+xe!$E$17)*dd5e!E32/1000000000000&lt;0,0,E150*(xe!$E$16+xe!$E$17)*dd5e!E32/1000000000000)</f>
        <v>8.2395989344651602E-2</v>
      </c>
      <c r="J150" s="2">
        <f>IF(E150*(xe!$E$16+xe!$E$17)*dd5e!F32/1000000000000&lt;0,0,E150*(xe!$E$16+xe!$E$17)*dd5e!F32/1000000000000)</f>
        <v>0.10823836782092867</v>
      </c>
      <c r="K150" s="2">
        <f>IF(E150*(xe!$E$16+xe!$E$17)*dd5e!G32/1000000000000&lt;0,0,E150*(xe!$E$16+xe!$E$17)*dd5e!G32/1000000000000)</f>
        <v>5.4868238359052086E-2</v>
      </c>
      <c r="L150" s="2">
        <f>IF(E150*(xe!$E$16+xe!$E$17)*dd5e!H32/1000000000000&lt;0,0,E150*(xe!$E$16+xe!$E$17)*dd5e!H32/1000000000000)</f>
        <v>0</v>
      </c>
      <c r="M150" s="2">
        <f>IF(E150*(xe!$E$16+xe!$E$17)*dd5e!I32/1000000000000&lt;0,0,E150*(xe!$E$16+xe!$E$17)*dd5e!I32/1000000000000)</f>
        <v>0.14981088971754836</v>
      </c>
      <c r="N150" s="2">
        <f>IF(E150*(xe!$E$16+xe!$E$17)*dd5e!J32/1000000000000&lt;0,0,E150*(xe!$E$16+xe!$E$17)*dd5e!J32/1000000000000)</f>
        <v>0.2033682827915719</v>
      </c>
      <c r="O150" s="33">
        <f t="shared" si="1"/>
        <v>0.63763259936031524</v>
      </c>
      <c r="P150" s="101">
        <f>O150/('d5'!B32/1000000000000)</f>
        <v>1.1345775789329451E-2</v>
      </c>
      <c r="Q150" s="101">
        <f>G150/('d5'!C32/1000000000000)</f>
        <v>2.5136055321736302E-3</v>
      </c>
      <c r="R150" s="101">
        <f>H150/('d5'!D32/1000000000000)</f>
        <v>1.1889753152186376E-4</v>
      </c>
      <c r="S150" s="101">
        <f>I150/('d5'!E32/1000000000000)</f>
        <v>1.4981088971754836E-2</v>
      </c>
      <c r="T150" s="101">
        <f>J150/('d5'!F32/1000000000000)</f>
        <v>2.9096335435733513E-2</v>
      </c>
      <c r="U150" s="101">
        <f>K150/('d5'!G32/1000000000000)</f>
        <v>3.8639604478205698E-2</v>
      </c>
      <c r="V150" s="101">
        <f>L150/('d5'!H32/1000000000000)</f>
        <v>0</v>
      </c>
      <c r="W150" s="101">
        <f>M150/('d5'!I32/1000000000000)</f>
        <v>1.5786184374873377E-2</v>
      </c>
      <c r="X150" s="101">
        <f>N150/('d5'!J32/1000000000000)</f>
        <v>3.644592881569389E-2</v>
      </c>
    </row>
    <row r="151" spans="1:24" x14ac:dyDescent="0.25">
      <c r="A151" s="5" t="s">
        <v>165</v>
      </c>
      <c r="B151" s="5">
        <v>1998</v>
      </c>
      <c r="C151" s="28">
        <v>0.93963945000000004</v>
      </c>
      <c r="D151" s="28">
        <f t="shared" si="2"/>
        <v>0.636703199872383</v>
      </c>
      <c r="E151" s="28">
        <f t="shared" si="0"/>
        <v>0.30293625012761705</v>
      </c>
      <c r="F151" s="2">
        <f>IF(E151*(xe!$E$16+xe!$E$17)*'d5'!B33/1000000000000&lt;0,0,E151*(xe!$E$16+xe!$E$17)*'d5'!B33/1000000000000)</f>
        <v>4.0444715818288026</v>
      </c>
      <c r="G151" s="2">
        <f>IF(E151*(xe!$E$16+xe!$E$17)*dd5e!C33/1000000000000&lt;0,0,E151*(xe!$E$16+xe!$E$17)*dd5e!C33/1000000000000)</f>
        <v>7.0584146279734777E-2</v>
      </c>
      <c r="H151" s="2">
        <f>IF(E151*(xe!$E$16+xe!$E$17)*dd5e!D33/1000000000000&lt;0,0,E151*(xe!$E$16+xe!$E$17)*dd5e!D33/1000000000000)</f>
        <v>2.8233658511893911E-3</v>
      </c>
      <c r="I151" s="2">
        <f>IF(E151*(xe!$E$16+xe!$E$17)*dd5e!E33/1000000000000&lt;0,0,E151*(xe!$E$16+xe!$E$17)*dd5e!E33/1000000000000)</f>
        <v>0.15528512181541651</v>
      </c>
      <c r="J151" s="2">
        <f>IF(E151*(xe!$E$16+xe!$E$17)*dd5e!F33/1000000000000&lt;0,0,E151*(xe!$E$16+xe!$E$17)*dd5e!F33/1000000000000)</f>
        <v>0.2039881827484335</v>
      </c>
      <c r="K151" s="2">
        <f>IF(E151*(xe!$E$16+xe!$E$17)*dd5e!G33/1000000000000&lt;0,0,E151*(xe!$E$16+xe!$E$17)*dd5e!G33/1000000000000)</f>
        <v>0.1041116157626088</v>
      </c>
      <c r="L151" s="2">
        <f>IF(E151*(xe!$E$16+xe!$E$17)*dd5e!H33/1000000000000&lt;0,0,E151*(xe!$E$16+xe!$E$17)*dd5e!H33/1000000000000)</f>
        <v>0</v>
      </c>
      <c r="M151" s="2">
        <f>IF(E151*(xe!$E$16+xe!$E$17)*dd5e!I33/1000000000000&lt;0,0,E151*(xe!$E$16+xe!$E$17)*dd5e!I33/1000000000000)</f>
        <v>0.28233658511893911</v>
      </c>
      <c r="N151" s="2">
        <f>IF(E151*(xe!$E$16+xe!$E$17)*dd5e!J33/1000000000000&lt;0,0,E151*(xe!$E$16+xe!$E$17)*dd5e!J33/1000000000000)</f>
        <v>0.37621349967098638</v>
      </c>
      <c r="O151" s="33">
        <f t="shared" si="1"/>
        <v>1.1953425172473084</v>
      </c>
      <c r="P151" s="101">
        <f>O151/('d5'!B33/1000000000000)</f>
        <v>2.0861125955450411E-2</v>
      </c>
      <c r="Q151" s="101">
        <f>G151/('d5'!C33/1000000000000)</f>
        <v>4.5833861220607001E-3</v>
      </c>
      <c r="R151" s="101">
        <f>H151/('d5'!D33/1000000000000)</f>
        <v>2.1552411077781612E-4</v>
      </c>
      <c r="S151" s="101">
        <f>I151/('d5'!E33/1000000000000)</f>
        <v>2.7484092356710885E-2</v>
      </c>
      <c r="T151" s="101">
        <f>J151/('d5'!F33/1000000000000)</f>
        <v>5.2439121529160283E-2</v>
      </c>
      <c r="U151" s="101">
        <f>K151/('d5'!G33/1000000000000)</f>
        <v>7.1309325864800543E-2</v>
      </c>
      <c r="V151" s="101">
        <f>L151/('d5'!H33/1000000000000)</f>
        <v>0</v>
      </c>
      <c r="W151" s="101">
        <f>M151/('d5'!I33/1000000000000)</f>
        <v>2.9972036636830054E-2</v>
      </c>
      <c r="X151" s="101">
        <f>N151/('d5'!J33/1000000000000)</f>
        <v>6.8154619505613481E-2</v>
      </c>
    </row>
    <row r="152" spans="1:24" x14ac:dyDescent="0.25">
      <c r="A152" s="5" t="s">
        <v>165</v>
      </c>
      <c r="B152" s="5">
        <v>1999</v>
      </c>
      <c r="C152" s="28">
        <v>0.68678269999999997</v>
      </c>
      <c r="D152" s="28">
        <f t="shared" si="2"/>
        <v>0.64954139772496811</v>
      </c>
      <c r="E152" s="28">
        <f t="shared" si="0"/>
        <v>3.7241302275031862E-2</v>
      </c>
      <c r="F152" s="2">
        <f>IF(E152*(xe!$E$16+xe!$E$17)*'d5'!B34/1000000000000&lt;0,0,E152*(xe!$E$16+xe!$E$17)*'d5'!B34/1000000000000)</f>
        <v>0.51455934940388781</v>
      </c>
      <c r="G152" s="2">
        <f>IF(E152*(xe!$E$16+xe!$E$17)*dd5e!C34/1000000000000&lt;0,0,E152*(xe!$E$16+xe!$E$17)*dd5e!C34/1000000000000)</f>
        <v>8.6772234300824241E-3</v>
      </c>
      <c r="H152" s="2">
        <f>IF(E152*(xe!$E$16+xe!$E$17)*dd5e!D34/1000000000000&lt;0,0,E152*(xe!$E$16+xe!$E$17)*dd5e!D34/1000000000000)</f>
        <v>3.4708893720329696E-4</v>
      </c>
      <c r="I152" s="2">
        <f>IF(E152*(xe!$E$16+xe!$E$17)*dd5e!E34/1000000000000&lt;0,0,E152*(xe!$E$16+xe!$E$17)*dd5e!E34/1000000000000)</f>
        <v>2.7767114976263756E-2</v>
      </c>
      <c r="J152" s="2">
        <f>IF(E152*(xe!$E$16+xe!$E$17)*dd5e!F34/1000000000000&lt;0,0,E152*(xe!$E$16+xe!$E$17)*dd5e!F34/1000000000000)</f>
        <v>2.6812620398954688E-2</v>
      </c>
      <c r="K152" s="2">
        <f>IF(E152*(xe!$E$16+xe!$E$17)*dd5e!G34/1000000000000&lt;0,0,E152*(xe!$E$16+xe!$E$17)*dd5e!G34/1000000000000)</f>
        <v>1.2894354017102481E-2</v>
      </c>
      <c r="L152" s="2">
        <f>IF(E152*(xe!$E$16+xe!$E$17)*dd5e!H34/1000000000000&lt;0,0,E152*(xe!$E$16+xe!$E$17)*dd5e!H34/1000000000000)</f>
        <v>0</v>
      </c>
      <c r="M152" s="2">
        <f>IF(E152*(xe!$E$16+xe!$E$17)*dd5e!I34/1000000000000&lt;0,0,E152*(xe!$E$16+xe!$E$17)*dd5e!I34/1000000000000)</f>
        <v>3.4708893720329696E-2</v>
      </c>
      <c r="N152" s="2">
        <f>IF(E152*(xe!$E$16+xe!$E$17)*dd5e!J34/1000000000000&lt;0,0,E152*(xe!$E$16+xe!$E$17)*dd5e!J34/1000000000000)</f>
        <v>4.7204095459648383E-2</v>
      </c>
      <c r="O152" s="33">
        <f t="shared" si="1"/>
        <v>0.15841139093958473</v>
      </c>
      <c r="P152" s="101">
        <f>O152/('d5'!B34/1000000000000)</f>
        <v>2.6713556650857458E-3</v>
      </c>
      <c r="Q152" s="101">
        <f>G152/('d5'!C34/1000000000000)</f>
        <v>5.4919135633433062E-4</v>
      </c>
      <c r="R152" s="101">
        <f>H152/('d5'!D34/1000000000000)</f>
        <v>2.5151372261108475E-5</v>
      </c>
      <c r="S152" s="101">
        <f>I152/('d5'!E34/1000000000000)</f>
        <v>4.8971984085121262E-3</v>
      </c>
      <c r="T152" s="101">
        <f>J152/('d5'!F34/1000000000000)</f>
        <v>6.788005164292326E-3</v>
      </c>
      <c r="U152" s="101">
        <f>K152/('d5'!G34/1000000000000)</f>
        <v>8.5962360114016541E-3</v>
      </c>
      <c r="V152" s="101">
        <f>L152/('d5'!H34/1000000000000)</f>
        <v>0</v>
      </c>
      <c r="W152" s="101">
        <f>M152/('d5'!I34/1000000000000)</f>
        <v>3.545341544466772E-3</v>
      </c>
      <c r="X152" s="101">
        <f>N152/('d5'!J34/1000000000000)</f>
        <v>8.1246291668930094E-3</v>
      </c>
    </row>
    <row r="153" spans="1:24" x14ac:dyDescent="0.25">
      <c r="A153" s="5" t="s">
        <v>165</v>
      </c>
      <c r="B153" s="5">
        <v>2000</v>
      </c>
      <c r="C153" s="28">
        <v>0.69338250000000001</v>
      </c>
      <c r="D153" s="28">
        <f t="shared" si="2"/>
        <v>0.66237959557755322</v>
      </c>
      <c r="E153" s="28">
        <f t="shared" si="0"/>
        <v>3.1002904422446798E-2</v>
      </c>
      <c r="F153" s="2">
        <f>IF(E153*(xe!$E$16+xe!$E$17)*'d5'!B35/1000000000000&lt;0,0,E153*(xe!$E$16+xe!$E$17)*'d5'!B35/1000000000000)</f>
        <v>0.44786795728666651</v>
      </c>
      <c r="G153" s="2">
        <f>IF(E153*(xe!$E$16+xe!$E$17)*dd5e!C35/1000000000000&lt;0,0,E153*(xe!$E$16+xe!$E$17)*dd5e!C35/1000000000000)</f>
        <v>7.2236767304301045E-3</v>
      </c>
      <c r="H153" s="2">
        <f>IF(E153*(xe!$E$16+xe!$E$17)*dd5e!D35/1000000000000&lt;0,0,E153*(xe!$E$16+xe!$E$17)*dd5e!D35/1000000000000)</f>
        <v>2.8894706921720414E-4</v>
      </c>
      <c r="I153" s="2">
        <f>IF(E153*(xe!$E$16+xe!$E$17)*dd5e!E35/1000000000000&lt;0,0,E153*(xe!$E$16+xe!$E$17)*dd5e!E35/1000000000000)</f>
        <v>2.3115765537376334E-2</v>
      </c>
      <c r="J153" s="2">
        <f>IF(E153*(xe!$E$16+xe!$E$17)*dd5e!F35/1000000000000&lt;0,0,E153*(xe!$E$16+xe!$E$17)*dd5e!F35/1000000000000)</f>
        <v>2.3043528770072035E-2</v>
      </c>
      <c r="K153" s="2">
        <f>IF(E153*(xe!$E$16+xe!$E$17)*dd5e!G35/1000000000000&lt;0,0,E153*(xe!$E$16+xe!$E$17)*dd5e!G35/1000000000000)</f>
        <v>1.0741607298149564E-2</v>
      </c>
      <c r="L153" s="2">
        <f>IF(E153*(xe!$E$16+xe!$E$17)*dd5e!H35/1000000000000&lt;0,0,E153*(xe!$E$16+xe!$E$17)*dd5e!H35/1000000000000)</f>
        <v>0</v>
      </c>
      <c r="M153" s="2">
        <f>IF(E153*(xe!$E$16+xe!$E$17)*dd5e!I35/1000000000000&lt;0,0,E153*(xe!$E$16+xe!$E$17)*dd5e!I35/1000000000000)</f>
        <v>3.6118383652150518E-2</v>
      </c>
      <c r="N153" s="2">
        <f>IF(E153*(xe!$E$16+xe!$E$17)*dd5e!J35/1000000000000&lt;0,0,E153*(xe!$E$16+xe!$E$17)*dd5e!J35/1000000000000)</f>
        <v>4.7242845817012886E-2</v>
      </c>
      <c r="O153" s="33">
        <f t="shared" si="1"/>
        <v>0.14777475487440864</v>
      </c>
      <c r="P153" s="101">
        <f>O153/('d5'!B35/1000000000000)</f>
        <v>2.3834637882969136E-3</v>
      </c>
      <c r="Q153" s="101">
        <f>G153/('d5'!C35/1000000000000)</f>
        <v>4.4046809331890887E-4</v>
      </c>
      <c r="R153" s="101">
        <f>H153/('d5'!D35/1000000000000)</f>
        <v>2.0206088756447842E-5</v>
      </c>
      <c r="S153" s="101">
        <f>I153/('d5'!E35/1000000000000)</f>
        <v>3.9312526424109409E-3</v>
      </c>
      <c r="T153" s="101">
        <f>J153/('d5'!F35/1000000000000)</f>
        <v>5.5526575349571167E-3</v>
      </c>
      <c r="U153" s="101">
        <f>K153/('d5'!G35/1000000000000)</f>
        <v>6.9300692246126215E-3</v>
      </c>
      <c r="V153" s="101">
        <f>L153/('d5'!H35/1000000000000)</f>
        <v>0</v>
      </c>
      <c r="W153" s="101">
        <f>M153/('d5'!I35/1000000000000)</f>
        <v>3.5066391895291764E-3</v>
      </c>
      <c r="X153" s="101">
        <f>N153/('d5'!J35/1000000000000)</f>
        <v>7.7194192511458965E-3</v>
      </c>
    </row>
    <row r="154" spans="1:24" x14ac:dyDescent="0.25">
      <c r="A154" s="5" t="s">
        <v>165</v>
      </c>
      <c r="B154" s="5">
        <v>2001</v>
      </c>
      <c r="C154" s="28">
        <v>0.8515781</v>
      </c>
      <c r="D154" s="28">
        <f t="shared" si="2"/>
        <v>0.67521779343013832</v>
      </c>
      <c r="E154" s="28">
        <f t="shared" si="0"/>
        <v>0.17636030656986168</v>
      </c>
      <c r="F154" s="2">
        <f>IF(E154*(xe!$E$16+xe!$E$17)*'d5'!B36/1000000000000&lt;0,0,E154*(xe!$E$16+xe!$E$17)*'d5'!B36/1000000000000)</f>
        <v>2.6093389158543885</v>
      </c>
      <c r="G154" s="2">
        <f>IF(E154*(xe!$E$16+xe!$E$17)*dd5e!C36/1000000000000&lt;0,0,E154*(xe!$E$16+xe!$E$17)*dd5e!C36/1000000000000)</f>
        <v>4.1091951430777776E-2</v>
      </c>
      <c r="H154" s="2">
        <f>IF(E154*(xe!$E$16+xe!$E$17)*dd5e!D36/1000000000000&lt;0,0,E154*(xe!$E$16+xe!$E$17)*dd5e!D36/1000000000000)</f>
        <v>1.6436780572311111E-3</v>
      </c>
      <c r="I154" s="2">
        <f>IF(E154*(xe!$E$16+xe!$E$17)*dd5e!E36/1000000000000&lt;0,0,E154*(xe!$E$16+xe!$E$17)*dd5e!E36/1000000000000)</f>
        <v>0.13149424457848888</v>
      </c>
      <c r="J154" s="2">
        <f>IF(E154*(xe!$E$16+xe!$E$17)*dd5e!F36/1000000000000&lt;0,0,E154*(xe!$E$16+xe!$E$17)*dd5e!F36/1000000000000)</f>
        <v>0.13149424457848888</v>
      </c>
      <c r="K154" s="2">
        <f>IF(E154*(xe!$E$16+xe!$E$17)*dd5e!G36/1000000000000&lt;0,0,E154*(xe!$E$16+xe!$E$17)*dd5e!G36/1000000000000)</f>
        <v>6.5623846434952116E-2</v>
      </c>
      <c r="L154" s="2">
        <f>IF(E154*(xe!$E$16+xe!$E$17)*dd5e!H36/1000000000000&lt;0,0,E154*(xe!$E$16+xe!$E$17)*dd5e!H36/1000000000000)</f>
        <v>0</v>
      </c>
      <c r="M154" s="2">
        <f>IF(E154*(xe!$E$16+xe!$E$17)*dd5e!I36/1000000000000&lt;0,0,E154*(xe!$E$16+xe!$E$17)*dd5e!I36/1000000000000)</f>
        <v>0.20545975715388889</v>
      </c>
      <c r="N154" s="2">
        <f>IF(E154*(xe!$E$16+xe!$E$17)*dd5e!J36/1000000000000&lt;0,0,E154*(xe!$E$16+xe!$E$17)*dd5e!J36/1000000000000)</f>
        <v>0.27285055750036447</v>
      </c>
      <c r="O154" s="33">
        <f t="shared" si="1"/>
        <v>0.84965827973419206</v>
      </c>
      <c r="P154" s="101">
        <f>O154/('d5'!B36/1000000000000)</f>
        <v>1.3380445350144756E-2</v>
      </c>
      <c r="Q154" s="101">
        <f>G154/('d5'!C36/1000000000000)</f>
        <v>2.4459494899272483E-3</v>
      </c>
      <c r="R154" s="101">
        <f>H154/('d5'!D36/1000000000000)</f>
        <v>1.1335710739524904E-4</v>
      </c>
      <c r="S154" s="101">
        <f>I154/('d5'!E36/1000000000000)</f>
        <v>2.2249449167257001E-2</v>
      </c>
      <c r="T154" s="101">
        <f>J154/('d5'!F36/1000000000000)</f>
        <v>3.1533391985249133E-2</v>
      </c>
      <c r="U154" s="101">
        <f>K154/('d5'!G36/1000000000000)</f>
        <v>4.0508547182069206E-2</v>
      </c>
      <c r="V154" s="101">
        <f>L154/('d5'!H36/1000000000000)</f>
        <v>0</v>
      </c>
      <c r="W154" s="101">
        <f>M154/('d5'!I36/1000000000000)</f>
        <v>1.920184646298027E-2</v>
      </c>
      <c r="X154" s="101">
        <f>N154/('d5'!J36/1000000000000)</f>
        <v>4.2968591732340862E-2</v>
      </c>
    </row>
    <row r="155" spans="1:24" x14ac:dyDescent="0.25">
      <c r="A155" s="5" t="s">
        <v>165</v>
      </c>
      <c r="B155" s="5">
        <v>2002</v>
      </c>
      <c r="C155" s="28">
        <v>0.90576429999999997</v>
      </c>
      <c r="D155" s="28">
        <f t="shared" si="2"/>
        <v>0.68805599128272343</v>
      </c>
      <c r="E155" s="28">
        <f t="shared" si="0"/>
        <v>0.21770830871727653</v>
      </c>
      <c r="F155" s="2">
        <f>IF(E155*(xe!$E$16+xe!$E$17)*'d5'!B37/1000000000000&lt;0,0,E155*(xe!$E$16+xe!$E$17)*'d5'!B37/1000000000000)</f>
        <v>3.3124101463024913</v>
      </c>
      <c r="G155" s="2">
        <f>IF(E155*(xe!$E$16+xe!$E$17)*dd5e!C37/1000000000000&lt;0,0,E155*(xe!$E$16+xe!$E$17)*dd5e!C37/1000000000000)</f>
        <v>5.0726035931125436E-2</v>
      </c>
      <c r="H155" s="2">
        <f>IF(E155*(xe!$E$16+xe!$E$17)*dd5e!D37/1000000000000&lt;0,0,E155*(xe!$E$16+xe!$E$17)*dd5e!D37/1000000000000)</f>
        <v>2.0290414372450176E-3</v>
      </c>
      <c r="I155" s="2">
        <f>IF(E155*(xe!$E$16+xe!$E$17)*dd5e!E37/1000000000000&lt;0,0,E155*(xe!$E$16+xe!$E$17)*dd5e!E37/1000000000000)</f>
        <v>0.1623233149796014</v>
      </c>
      <c r="J155" s="2">
        <f>IF(E155*(xe!$E$16+xe!$E$17)*dd5e!F37/1000000000000&lt;0,0,E155*(xe!$E$16+xe!$E$17)*dd5e!F37/1000000000000)</f>
        <v>0.16739591857271394</v>
      </c>
      <c r="K155" s="2">
        <f>IF(E155*(xe!$E$16+xe!$E$17)*dd5e!G37/1000000000000&lt;0,0,E155*(xe!$E$16+xe!$E$17)*dd5e!G37/1000000000000)</f>
        <v>8.5625548651739727E-2</v>
      </c>
      <c r="L155" s="2">
        <f>IF(E155*(xe!$E$16+xe!$E$17)*dd5e!H37/1000000000000&lt;0,0,E155*(xe!$E$16+xe!$E$17)*dd5e!H37/1000000000000)</f>
        <v>0</v>
      </c>
      <c r="M155" s="2">
        <f>IF(E155*(xe!$E$16+xe!$E$17)*dd5e!I37/1000000000000&lt;0,0,E155*(xe!$E$16+xe!$E$17)*dd5e!I37/1000000000000)</f>
        <v>0.25363017965562717</v>
      </c>
      <c r="N155" s="2">
        <f>IF(E155*(xe!$E$16+xe!$E$17)*dd5e!J37/1000000000000&lt;0,0,E155*(xe!$E$16+xe!$E$17)*dd5e!J37/1000000000000)</f>
        <v>0.33732813894198416</v>
      </c>
      <c r="O155" s="33">
        <f t="shared" si="1"/>
        <v>1.0590581781700368</v>
      </c>
      <c r="P155" s="101">
        <f>O155/('d5'!B37/1000000000000)</f>
        <v>1.6218348823430886E-2</v>
      </c>
      <c r="Q155" s="101">
        <f>G155/('d5'!C37/1000000000000)</f>
        <v>2.9838844665367906E-3</v>
      </c>
      <c r="R155" s="101">
        <f>H155/('d5'!D37/1000000000000)</f>
        <v>1.3709739440844712E-4</v>
      </c>
      <c r="S155" s="101">
        <f>I155/('d5'!E37/1000000000000)</f>
        <v>2.7373240300101416E-2</v>
      </c>
      <c r="T155" s="101">
        <f>J155/('d5'!F37/1000000000000)</f>
        <v>3.9111195928204188E-2</v>
      </c>
      <c r="U155" s="101">
        <f>K155/('d5'!G37/1000000000000)</f>
        <v>4.9782295727755659E-2</v>
      </c>
      <c r="V155" s="101">
        <f>L155/('d5'!H37/1000000000000)</f>
        <v>0</v>
      </c>
      <c r="W155" s="101">
        <f>M155/('d5'!I37/1000000000000)</f>
        <v>2.2445148642090899E-2</v>
      </c>
      <c r="X155" s="101">
        <f>N155/('d5'!J37/1000000000000)</f>
        <v>5.0802430563551833E-2</v>
      </c>
    </row>
    <row r="156" spans="1:24" x14ac:dyDescent="0.25">
      <c r="A156" s="5" t="s">
        <v>165</v>
      </c>
      <c r="B156" s="5">
        <v>2003</v>
      </c>
      <c r="C156" s="28">
        <v>0.90646789999999999</v>
      </c>
      <c r="D156" s="28">
        <f t="shared" si="2"/>
        <v>0.70089418913530854</v>
      </c>
      <c r="E156" s="28">
        <f t="shared" si="0"/>
        <v>0.20557371086469145</v>
      </c>
      <c r="F156" s="2">
        <f>IF(E156*(xe!$E$16+xe!$E$17)*'d5'!B38/1000000000000&lt;0,0,E156*(xe!$E$16+xe!$E$17)*'d5'!B38/1000000000000)</f>
        <v>3.2427402725507295</v>
      </c>
      <c r="G156" s="2">
        <f>IF(E156*(xe!$E$16+xe!$E$17)*dd5e!C38/1000000000000&lt;0,0,E156*(xe!$E$16+xe!$E$17)*dd5e!C38/1000000000000)</f>
        <v>4.7898674631473112E-2</v>
      </c>
      <c r="H156" s="2">
        <f>IF(E156*(xe!$E$16+xe!$E$17)*dd5e!D38/1000000000000&lt;0,0,E156*(xe!$E$16+xe!$E$17)*dd5e!D38/1000000000000)</f>
        <v>1.9159469852589245E-3</v>
      </c>
      <c r="I156" s="2">
        <f>IF(E156*(xe!$E$16+xe!$E$17)*dd5e!E38/1000000000000&lt;0,0,E156*(xe!$E$16+xe!$E$17)*dd5e!E38/1000000000000)</f>
        <v>0.15327575882071395</v>
      </c>
      <c r="J156" s="2">
        <f>IF(E156*(xe!$E$16+xe!$E$17)*dd5e!F38/1000000000000&lt;0,0,E156*(xe!$E$16+xe!$E$17)*dd5e!F38/1000000000000)</f>
        <v>0.16285549374700858</v>
      </c>
      <c r="K156" s="2">
        <f>IF(E156*(xe!$E$16+xe!$E$17)*dd5e!G38/1000000000000&lt;0,0,E156*(xe!$E$16+xe!$E$17)*dd5e!G38/1000000000000)</f>
        <v>8.660080373370338E-2</v>
      </c>
      <c r="L156" s="2">
        <f>IF(E156*(xe!$E$16+xe!$E$17)*dd5e!H38/1000000000000&lt;0,0,E156*(xe!$E$16+xe!$E$17)*dd5e!H38/1000000000000)</f>
        <v>0</v>
      </c>
      <c r="M156" s="2">
        <f>IF(E156*(xe!$E$16+xe!$E$17)*dd5e!I38/1000000000000&lt;0,0,E156*(xe!$E$16+xe!$E$17)*dd5e!I38/1000000000000)</f>
        <v>0.2873920477888387</v>
      </c>
      <c r="N156" s="2">
        <f>IF(E156*(xe!$E$16+xe!$E$17)*dd5e!J38/1000000000000&lt;0,0,E156*(xe!$E$16+xe!$E$17)*dd5e!J38/1000000000000)</f>
        <v>0.3381646428982002</v>
      </c>
      <c r="O156" s="33">
        <f t="shared" si="1"/>
        <v>1.0781033686051968</v>
      </c>
      <c r="P156" s="101">
        <f>O156/('d5'!B38/1000000000000)</f>
        <v>1.5924717409234811E-2</v>
      </c>
      <c r="Q156" s="101">
        <f>G156/('d5'!C38/1000000000000)</f>
        <v>2.768709516270122E-3</v>
      </c>
      <c r="R156" s="101">
        <f>H156/('d5'!D38/1000000000000)</f>
        <v>1.260491437670345E-4</v>
      </c>
      <c r="S156" s="101">
        <f>I156/('d5'!E38/1000000000000)</f>
        <v>2.5251360596493237E-2</v>
      </c>
      <c r="T156" s="101">
        <f>J156/('d5'!F38/1000000000000)</f>
        <v>3.6190109721557465E-2</v>
      </c>
      <c r="U156" s="101">
        <f>K156/('d5'!G38/1000000000000)</f>
        <v>4.8111557629835211E-2</v>
      </c>
      <c r="V156" s="101">
        <f>L156/('d5'!H38/1000000000000)</f>
        <v>0</v>
      </c>
      <c r="W156" s="101">
        <f>M156/('d5'!I38/1000000000000)</f>
        <v>2.4150592251162915E-2</v>
      </c>
      <c r="X156" s="101">
        <f>N156/('d5'!J38/1000000000000)</f>
        <v>4.7898674631473119E-2</v>
      </c>
    </row>
    <row r="157" spans="1:24" x14ac:dyDescent="0.25">
      <c r="A157" s="5" t="s">
        <v>165</v>
      </c>
      <c r="B157" s="5">
        <v>2004</v>
      </c>
      <c r="C157" s="28">
        <v>0.82966846000000005</v>
      </c>
      <c r="D157" s="28">
        <f t="shared" si="2"/>
        <v>0.71373238698789365</v>
      </c>
      <c r="E157" s="28">
        <f t="shared" si="0"/>
        <v>0.1159360730121064</v>
      </c>
      <c r="F157" s="2">
        <f>IF(E157*(xe!$E$16+xe!$E$17)*'d5'!B39/1000000000000&lt;0,0,E157*(xe!$E$16+xe!$E$17)*'d5'!B39/1000000000000)</f>
        <v>1.9260343873428225</v>
      </c>
      <c r="G157" s="2">
        <f>IF(E157*(xe!$E$16+xe!$E$17)*dd5e!C39/1000000000000&lt;0,0,E157*(xe!$E$16+xe!$E$17)*dd5e!C39/1000000000000)</f>
        <v>2.7013105011820793E-2</v>
      </c>
      <c r="H157" s="2">
        <f>IF(E157*(xe!$E$16+xe!$E$17)*dd5e!D39/1000000000000&lt;0,0,E157*(xe!$E$16+xe!$E$17)*dd5e!D39/1000000000000)</f>
        <v>1.0805242004728317E-3</v>
      </c>
      <c r="I157" s="2">
        <f>IF(E157*(xe!$E$16+xe!$E$17)*dd5e!E39/1000000000000&lt;0,0,E157*(xe!$E$16+xe!$E$17)*dd5e!E39/1000000000000)</f>
        <v>8.9143246539008625E-2</v>
      </c>
      <c r="J157" s="2">
        <f>IF(E157*(xe!$E$16+xe!$E$17)*dd5e!F39/1000000000000&lt;0,0,E157*(xe!$E$16+xe!$E$17)*dd5e!F39/1000000000000)</f>
        <v>9.7247178042554852E-2</v>
      </c>
      <c r="K157" s="2">
        <f>IF(E157*(xe!$E$16+xe!$E$17)*dd5e!G39/1000000000000&lt;0,0,E157*(xe!$E$16+xe!$E$17)*dd5e!G39/1000000000000)</f>
        <v>5.4809590068984393E-2</v>
      </c>
      <c r="L157" s="2">
        <f>IF(E157*(xe!$E$16+xe!$E$17)*dd5e!H39/1000000000000&lt;0,0,E157*(xe!$E$16+xe!$E$17)*dd5e!H39/1000000000000)</f>
        <v>0</v>
      </c>
      <c r="M157" s="2">
        <f>IF(E157*(xe!$E$16+xe!$E$17)*dd5e!I39/1000000000000&lt;0,0,E157*(xe!$E$16+xe!$E$17)*dd5e!I39/1000000000000)</f>
        <v>0.18909173508274554</v>
      </c>
      <c r="N157" s="2">
        <f>IF(E157*(xe!$E$16+xe!$E$17)*dd5e!J39/1000000000000&lt;0,0,E157*(xe!$E$16+xe!$E$17)*dd5e!J39/1000000000000)</f>
        <v>0.19341383188463687</v>
      </c>
      <c r="O157" s="33">
        <f t="shared" si="1"/>
        <v>0.65179921083022396</v>
      </c>
      <c r="P157" s="101">
        <f>O157/('d5'!B39/1000000000000)</f>
        <v>9.1416439106623282E-3</v>
      </c>
      <c r="Q157" s="101">
        <f>G157/('d5'!C39/1000000000000)</f>
        <v>1.5261641249616268E-3</v>
      </c>
      <c r="R157" s="101">
        <f>H157/('d5'!D39/1000000000000)</f>
        <v>6.8823197482345975E-5</v>
      </c>
      <c r="S157" s="101">
        <f>I157/('d5'!E39/1000000000000)</f>
        <v>1.3928632271720098E-2</v>
      </c>
      <c r="T157" s="101">
        <f>J157/('d5'!F39/1000000000000)</f>
        <v>1.996861972126383E-2</v>
      </c>
      <c r="U157" s="101">
        <f>K157/('d5'!G39/1000000000000)</f>
        <v>2.8546661494262705E-2</v>
      </c>
      <c r="V157" s="101">
        <f>L157/('d5'!H39/1000000000000)</f>
        <v>0</v>
      </c>
      <c r="W157" s="101">
        <f>M157/('d5'!I39/1000000000000)</f>
        <v>1.4772791803339494E-2</v>
      </c>
      <c r="X157" s="101">
        <f>N157/('d5'!J39/1000000000000)</f>
        <v>2.558384019638054E-2</v>
      </c>
    </row>
    <row r="158" spans="1:24" x14ac:dyDescent="0.25">
      <c r="A158" s="5" t="s">
        <v>165</v>
      </c>
      <c r="B158" s="5">
        <v>2005</v>
      </c>
      <c r="C158" s="28">
        <v>0.96916026</v>
      </c>
      <c r="D158" s="28">
        <f t="shared" si="2"/>
        <v>0.72657058484047876</v>
      </c>
      <c r="E158" s="28">
        <f t="shared" si="0"/>
        <v>0.24258967515952123</v>
      </c>
      <c r="F158" s="2">
        <f>IF(E158*(xe!$E$16+xe!$E$17)*'d5'!B40/1000000000000&lt;0,0,E158*(xe!$E$16+xe!$E$17)*'d5'!B40/1000000000000)</f>
        <v>4.2053405368253323</v>
      </c>
      <c r="G158" s="2">
        <f>IF(E158*(xe!$E$16+xe!$E$17)*dd5e!C40/1000000000000&lt;0,0,E158*(xe!$E$16+xe!$E$17)*dd5e!C40/1000000000000)</f>
        <v>5.6523394312168448E-2</v>
      </c>
      <c r="H158" s="2">
        <f>IF(E158*(xe!$E$16+xe!$E$17)*dd5e!D40/1000000000000&lt;0,0,E158*(xe!$E$16+xe!$E$17)*dd5e!D40/1000000000000)</f>
        <v>2.2609357724867377E-3</v>
      </c>
      <c r="I158" s="2">
        <f>IF(E158*(xe!$E$16+xe!$E$17)*dd5e!E40/1000000000000&lt;0,0,E158*(xe!$E$16+xe!$E$17)*dd5e!E40/1000000000000)</f>
        <v>0.18652720123015587</v>
      </c>
      <c r="J158" s="2">
        <f>IF(E158*(xe!$E$16+xe!$E$17)*dd5e!F40/1000000000000&lt;0,0,E158*(xe!$E$16+xe!$E$17)*dd5e!F40/1000000000000)</f>
        <v>0.20913655895502326</v>
      </c>
      <c r="K158" s="2">
        <f>IF(E158*(xe!$E$16+xe!$E$17)*dd5e!G40/1000000000000&lt;0,0,E158*(xe!$E$16+xe!$E$17)*dd5e!G40/1000000000000)</f>
        <v>0.11474249045370195</v>
      </c>
      <c r="L158" s="2">
        <f>IF(E158*(xe!$E$16+xe!$E$17)*dd5e!H40/1000000000000&lt;0,0,E158*(xe!$E$16+xe!$E$17)*dd5e!H40/1000000000000)</f>
        <v>0</v>
      </c>
      <c r="M158" s="2">
        <f>IF(E158*(xe!$E$16+xe!$E$17)*dd5e!I40/1000000000000&lt;0,0,E158*(xe!$E$16+xe!$E$17)*dd5e!I40/1000000000000)</f>
        <v>0.39566376018517913</v>
      </c>
      <c r="N158" s="2">
        <f>IF(E158*(xe!$E$16+xe!$E$17)*dd5e!J40/1000000000000&lt;0,0,E158*(xe!$E$16+xe!$E$17)*dd5e!J40/1000000000000)</f>
        <v>0.41657741608068144</v>
      </c>
      <c r="O158" s="33">
        <f t="shared" si="1"/>
        <v>1.381431756989397</v>
      </c>
      <c r="P158" s="101">
        <f>O158/('d5'!B40/1000000000000)</f>
        <v>1.8567631142330603E-2</v>
      </c>
      <c r="Q158" s="101">
        <f>G158/('d5'!C40/1000000000000)</f>
        <v>3.1228394647606875E-3</v>
      </c>
      <c r="R158" s="101">
        <f>H158/('d5'!D40/1000000000000)</f>
        <v>1.3870771610348083E-4</v>
      </c>
      <c r="S158" s="101">
        <f>I158/('d5'!E40/1000000000000)</f>
        <v>2.7965097635705528E-2</v>
      </c>
      <c r="T158" s="101">
        <f>J158/('d5'!F40/1000000000000)</f>
        <v>4.0451945639269488E-2</v>
      </c>
      <c r="U158" s="101">
        <f>K158/('d5'!G40/1000000000000)</f>
        <v>5.6246318849853899E-2</v>
      </c>
      <c r="V158" s="101">
        <f>L158/('d5'!H40/1000000000000)</f>
        <v>0</v>
      </c>
      <c r="W158" s="101">
        <f>M158/('d5'!I40/1000000000000)</f>
        <v>2.930842668038364E-2</v>
      </c>
      <c r="X158" s="101">
        <f>N158/('d5'!J40/1000000000000)</f>
        <v>5.1620497655598688E-2</v>
      </c>
    </row>
    <row r="159" spans="1:24" x14ac:dyDescent="0.25">
      <c r="A159" s="5" t="s">
        <v>165</v>
      </c>
      <c r="B159" s="5">
        <v>2006</v>
      </c>
      <c r="C159" s="28">
        <v>0.93485045</v>
      </c>
      <c r="D159" s="28">
        <f t="shared" si="2"/>
        <v>0.73940878269306387</v>
      </c>
      <c r="E159" s="28">
        <f t="shared" si="0"/>
        <v>0.19544166730693613</v>
      </c>
      <c r="F159" s="2">
        <f>IF(E159*(xe!$E$16+xe!$E$17)*'d5'!B41/1000000000000&lt;0,0,E159*(xe!$E$16+xe!$E$17)*'d5'!B41/1000000000000)</f>
        <v>3.5656182341810121</v>
      </c>
      <c r="G159" s="2">
        <f>IF(E159*(xe!$E$16+xe!$E$17)*dd5e!C41/1000000000000&lt;0,0,E159*(xe!$E$16+xe!$E$17)*dd5e!C41/1000000000000)</f>
        <v>9.1075816965032239E-2</v>
      </c>
      <c r="H159" s="2">
        <f>IF(E159*(xe!$E$16+xe!$E$17)*dd5e!D41/1000000000000&lt;0,0,E159*(xe!$E$16+xe!$E$17)*dd5e!D41/1000000000000)</f>
        <v>2.2768954241258058E-3</v>
      </c>
      <c r="I159" s="2">
        <f>IF(E159*(xe!$E$16+xe!$E$17)*dd5e!E41/1000000000000&lt;0,0,E159*(xe!$E$16+xe!$E$17)*dd5e!E41/1000000000000)</f>
        <v>0.15027509799230318</v>
      </c>
      <c r="J159" s="2">
        <f>IF(E159*(xe!$E$16+xe!$E$17)*dd5e!F41/1000000000000&lt;0,0,E159*(xe!$E$16+xe!$E$17)*dd5e!F41/1000000000000)</f>
        <v>0.17759784308181287</v>
      </c>
      <c r="K159" s="2">
        <f>IF(E159*(xe!$E$16+xe!$E$17)*dd5e!G41/1000000000000&lt;0,0,E159*(xe!$E$16+xe!$E$17)*dd5e!G41/1000000000000)</f>
        <v>9.2897333304332891E-2</v>
      </c>
      <c r="L159" s="2">
        <f>IF(E159*(xe!$E$16+xe!$E$17)*dd5e!H41/1000000000000&lt;0,0,E159*(xe!$E$16+xe!$E$17)*dd5e!H41/1000000000000)</f>
        <v>0</v>
      </c>
      <c r="M159" s="2">
        <f>IF(E159*(xe!$E$16+xe!$E$17)*dd5e!I41/1000000000000&lt;0,0,E159*(xe!$E$16+xe!$E$17)*dd5e!I41/1000000000000)</f>
        <v>0.36430326786012895</v>
      </c>
      <c r="N159" s="2">
        <f>IF(E159*(xe!$E$16+xe!$E$17)*dd5e!J41/1000000000000&lt;0,0,E159*(xe!$E$16+xe!$E$17)*dd5e!J41/1000000000000)</f>
        <v>0.39071525477998831</v>
      </c>
      <c r="O159" s="33">
        <f t="shared" si="1"/>
        <v>1.2691415094077243</v>
      </c>
      <c r="P159" s="101">
        <f>O159/('d5'!B41/1000000000000)</f>
        <v>1.6208703823853438E-2</v>
      </c>
      <c r="Q159" s="101">
        <f>G159/('d5'!C41/1000000000000)</f>
        <v>4.8444583492038423E-3</v>
      </c>
      <c r="R159" s="101">
        <f>H159/('d5'!D41/1000000000000)</f>
        <v>1.363410433608267E-4</v>
      </c>
      <c r="S159" s="101">
        <f>I159/('d5'!E41/1000000000000)</f>
        <v>2.1376258604879541E-2</v>
      </c>
      <c r="T159" s="101">
        <f>J159/('d5'!F41/1000000000000)</f>
        <v>3.2467612994846962E-2</v>
      </c>
      <c r="U159" s="101">
        <f>K159/('d5'!G41/1000000000000)</f>
        <v>4.2809831015821607E-2</v>
      </c>
      <c r="V159" s="101">
        <f>L159/('d5'!H41/1000000000000)</f>
        <v>0</v>
      </c>
      <c r="W159" s="101">
        <f>M159/('d5'!I41/1000000000000)</f>
        <v>2.4952278620556777E-2</v>
      </c>
      <c r="X159" s="101">
        <f>N159/('d5'!J41/1000000000000)</f>
        <v>4.516939361618362E-2</v>
      </c>
    </row>
    <row r="160" spans="1:24" x14ac:dyDescent="0.25">
      <c r="A160" s="5" t="s">
        <v>165</v>
      </c>
      <c r="B160" s="5">
        <v>2007</v>
      </c>
      <c r="C160" s="28">
        <v>0.95399909999999999</v>
      </c>
      <c r="D160" s="28">
        <f t="shared" si="2"/>
        <v>0.75224698054564898</v>
      </c>
      <c r="E160" s="28">
        <f t="shared" si="0"/>
        <v>0.20175211945435101</v>
      </c>
      <c r="F160" s="2">
        <f>IF(E160*(xe!$E$16+xe!$E$17)*'d5'!B42/1000000000000&lt;0,0,E160*(xe!$E$16+xe!$E$17)*'d5'!B42/1000000000000)</f>
        <v>3.8734792918279761</v>
      </c>
      <c r="G160" s="2">
        <f>IF(E160*(xe!$E$16+xe!$E$17)*dd5e!C42/1000000000000&lt;0,0,E160*(xe!$E$16+xe!$E$17)*dd5e!C42/1000000000000)</f>
        <v>9.401648766572758E-2</v>
      </c>
      <c r="H160" s="2">
        <f>IF(E160*(xe!$E$16+xe!$E$17)*dd5e!D42/1000000000000&lt;0,0,E160*(xe!$E$16+xe!$E$17)*dd5e!D42/1000000000000)</f>
        <v>2.3504121916431892E-3</v>
      </c>
      <c r="I160" s="2">
        <f>IF(E160*(xe!$E$16+xe!$E$17)*dd5e!E42/1000000000000&lt;0,0,E160*(xe!$E$16+xe!$E$17)*dd5e!E42/1000000000000)</f>
        <v>0.20213544848131429</v>
      </c>
      <c r="J160" s="2">
        <f>IF(E160*(xe!$E$16+xe!$E$17)*dd5e!F42/1000000000000&lt;0,0,E160*(xe!$E$16+xe!$E$17)*dd5e!F42/1000000000000)</f>
        <v>0.18333215094816879</v>
      </c>
      <c r="K160" s="2">
        <f>IF(E160*(xe!$E$16+xe!$E$17)*dd5e!G42/1000000000000&lt;0,0,E160*(xe!$E$16+xe!$E$17)*dd5e!G42/1000000000000)</f>
        <v>0.11140953788388717</v>
      </c>
      <c r="L160" s="2">
        <f>IF(E160*(xe!$E$16+xe!$E$17)*dd5e!H42/1000000000000&lt;0,0,E160*(xe!$E$16+xe!$E$17)*dd5e!H42/1000000000000)</f>
        <v>0</v>
      </c>
      <c r="M160" s="2">
        <f>IF(E160*(xe!$E$16+xe!$E$17)*dd5e!I42/1000000000000&lt;0,0,E160*(xe!$E$16+xe!$E$17)*dd5e!I42/1000000000000)</f>
        <v>0.4230741944957741</v>
      </c>
      <c r="N160" s="2">
        <f>IF(E160*(xe!$E$16+xe!$E$17)*dd5e!J42/1000000000000&lt;0,0,E160*(xe!$E$16+xe!$E$17)*dd5e!J42/1000000000000)</f>
        <v>0.40850163890758634</v>
      </c>
      <c r="O160" s="33">
        <f t="shared" si="1"/>
        <v>1.4248198705741015</v>
      </c>
      <c r="P160" s="101">
        <f>O160/('d5'!B42/1000000000000)</f>
        <v>1.7291503283666281E-2</v>
      </c>
      <c r="Q160" s="101">
        <f>G160/('d5'!C42/1000000000000)</f>
        <v>4.8462107044189478E-3</v>
      </c>
      <c r="R160" s="101">
        <f>H160/('d5'!D42/1000000000000)</f>
        <v>1.3745100535925083E-4</v>
      </c>
      <c r="S160" s="101">
        <f>I160/('d5'!E42/1000000000000)</f>
        <v>2.7278737986682091E-2</v>
      </c>
      <c r="T160" s="101">
        <f>J160/('d5'!F42/1000000000000)</f>
        <v>3.182849842850153E-2</v>
      </c>
      <c r="U160" s="101">
        <f>K160/('d5'!G42/1000000000000)</f>
        <v>4.8229237179171935E-2</v>
      </c>
      <c r="V160" s="101">
        <f>L160/('d5'!H42/1000000000000)</f>
        <v>0</v>
      </c>
      <c r="W160" s="101">
        <f>M160/('d5'!I42/1000000000000)</f>
        <v>2.6776847752897095E-2</v>
      </c>
      <c r="X160" s="101">
        <f>N160/('d5'!J42/1000000000000)</f>
        <v>4.401957315814508E-2</v>
      </c>
    </row>
    <row r="161" spans="1:24" x14ac:dyDescent="0.25">
      <c r="A161" s="5" t="s">
        <v>165</v>
      </c>
      <c r="B161" s="5">
        <v>2008</v>
      </c>
      <c r="C161" s="28">
        <v>0.82794760000000001</v>
      </c>
      <c r="D161" s="28">
        <f t="shared" si="2"/>
        <v>0.76508517839823409</v>
      </c>
      <c r="E161" s="28">
        <f t="shared" si="0"/>
        <v>6.2862421601765917E-2</v>
      </c>
      <c r="F161" s="2">
        <f>IF(E161*(xe!$E$16+xe!$E$17)*'d5'!B43/1000000000000&lt;0,0,E161*(xe!$E$16+xe!$E$17)*'d5'!B43/1000000000000)</f>
        <v>1.2376667877063685</v>
      </c>
      <c r="G161" s="2">
        <f>IF(E161*(xe!$E$16+xe!$E$17)*dd5e!C43/1000000000000&lt;0,0,E161*(xe!$E$16+xe!$E$17)*dd5e!C43/1000000000000)</f>
        <v>2.9293888466422915E-2</v>
      </c>
      <c r="H161" s="2">
        <f>IF(E161*(xe!$E$16+xe!$E$17)*dd5e!D43/1000000000000&lt;0,0,E161*(xe!$E$16+xe!$E$17)*dd5e!D43/1000000000000)</f>
        <v>7.3234721166057302E-4</v>
      </c>
      <c r="I161" s="2">
        <f>IF(E161*(xe!$E$16+xe!$E$17)*dd5e!E43/1000000000000&lt;0,0,E161*(xe!$E$16+xe!$E$17)*dd5e!E43/1000000000000)</f>
        <v>6.298186020280927E-2</v>
      </c>
      <c r="J161" s="2">
        <f>IF(E161*(xe!$E$16+xe!$E$17)*dd5e!F43/1000000000000&lt;0,0,E161*(xe!$E$16+xe!$E$17)*dd5e!F43/1000000000000)</f>
        <v>6.0052471356166988E-2</v>
      </c>
      <c r="K161" s="2">
        <f>IF(E161*(xe!$E$16+xe!$E$17)*dd5e!G43/1000000000000&lt;0,0,E161*(xe!$E$16+xe!$E$17)*dd5e!G43/1000000000000)</f>
        <v>3.6470891140696536E-2</v>
      </c>
      <c r="L161" s="2">
        <f>IF(E161*(xe!$E$16+xe!$E$17)*dd5e!H43/1000000000000&lt;0,0,E161*(xe!$E$16+xe!$E$17)*dd5e!H43/1000000000000)</f>
        <v>0</v>
      </c>
      <c r="M161" s="2">
        <f>IF(E161*(xe!$E$16+xe!$E$17)*dd5e!I43/1000000000000&lt;0,0,E161*(xe!$E$16+xe!$E$17)*dd5e!I43/1000000000000)</f>
        <v>0.13182249809890315</v>
      </c>
      <c r="N161" s="2">
        <f>IF(E161*(xe!$E$16+xe!$E$17)*dd5e!J43/1000000000000&lt;0,0,E161*(xe!$E$16+xe!$E$17)*dd5e!J43/1000000000000)</f>
        <v>0.14207535906215116</v>
      </c>
      <c r="O161" s="33">
        <f t="shared" si="1"/>
        <v>0.46342931553881062</v>
      </c>
      <c r="P161" s="101">
        <f>O161/('d5'!B43/1000000000000)</f>
        <v>5.4843705980924329E-3</v>
      </c>
      <c r="Q161" s="101">
        <f>G161/('d5'!C43/1000000000000)</f>
        <v>1.4945861462460669E-3</v>
      </c>
      <c r="R161" s="101">
        <f>H161/('d5'!D43/1000000000000)</f>
        <v>4.2827322319331749E-5</v>
      </c>
      <c r="S161" s="101">
        <f>I161/('d5'!E43/1000000000000)</f>
        <v>8.2007630472407909E-3</v>
      </c>
      <c r="T161" s="101">
        <f>J161/('d5'!F43/1000000000000)</f>
        <v>9.9920917397948398E-3</v>
      </c>
      <c r="U161" s="101">
        <f>K161/('d5'!G43/1000000000000)</f>
        <v>1.4947086533072352E-2</v>
      </c>
      <c r="V161" s="101">
        <f>L161/('d5'!H43/1000000000000)</f>
        <v>0</v>
      </c>
      <c r="W161" s="101">
        <f>M161/('d5'!I43/1000000000000)</f>
        <v>8.0872698220185984E-3</v>
      </c>
      <c r="X161" s="101">
        <f>N161/('d5'!J43/1000000000000)</f>
        <v>1.4631859841622158E-2</v>
      </c>
    </row>
    <row r="162" spans="1:24" x14ac:dyDescent="0.25">
      <c r="A162" s="5" t="s">
        <v>165</v>
      </c>
      <c r="B162" s="5">
        <v>2009</v>
      </c>
      <c r="C162" s="28">
        <v>0.95907940000000003</v>
      </c>
      <c r="D162" s="28">
        <f t="shared" si="2"/>
        <v>0.7779233762508192</v>
      </c>
      <c r="E162" s="28">
        <f t="shared" si="0"/>
        <v>0.18115602374918083</v>
      </c>
      <c r="F162" s="2">
        <f>IF(E162*(xe!$E$16+xe!$E$17)*'d5'!B44/1000000000000&lt;0,0,E162*(xe!$E$16+xe!$E$17)*'d5'!B44/1000000000000)</f>
        <v>3.5371438261122554</v>
      </c>
      <c r="G162" s="2">
        <f>IF(E162*(xe!$E$16+xe!$E$17)*dd5e!C44/1000000000000&lt;0,0,E162*(xe!$E$16+xe!$E$17)*dd5e!C44/1000000000000)</f>
        <v>8.4418707067118265E-2</v>
      </c>
      <c r="H162" s="2">
        <f>IF(E162*(xe!$E$16+xe!$E$17)*dd5e!D44/1000000000000&lt;0,0,E162*(xe!$E$16+xe!$E$17)*dd5e!D44/1000000000000)</f>
        <v>2.1104676766779567E-3</v>
      </c>
      <c r="I162" s="2">
        <f>IF(E162*(xe!$E$16+xe!$E$17)*dd5e!E44/1000000000000&lt;0,0,E162*(xe!$E$16+xe!$E$17)*dd5e!E44/1000000000000)</f>
        <v>0.18150022019430426</v>
      </c>
      <c r="J162" s="2">
        <f>IF(E162*(xe!$E$16+xe!$E$17)*dd5e!F44/1000000000000&lt;0,0,E162*(xe!$E$16+xe!$E$17)*dd5e!F44/1000000000000)</f>
        <v>0.2237095737278634</v>
      </c>
      <c r="K162" s="2">
        <f>IF(E162*(xe!$E$16+xe!$E$17)*dd5e!G44/1000000000000&lt;0,0,E162*(xe!$E$16+xe!$E$17)*dd5e!G44/1000000000000)</f>
        <v>0.10932222565191815</v>
      </c>
      <c r="L162" s="2">
        <f>IF(E162*(xe!$E$16+xe!$E$17)*dd5e!H44/1000000000000&lt;0,0,E162*(xe!$E$16+xe!$E$17)*dd5e!H44/1000000000000)</f>
        <v>0</v>
      </c>
      <c r="M162" s="2">
        <f>IF(E162*(xe!$E$16+xe!$E$17)*dd5e!I44/1000000000000&lt;0,0,E162*(xe!$E$16+xe!$E$17)*dd5e!I44/1000000000000)</f>
        <v>0.4220935353355913</v>
      </c>
      <c r="N162" s="2">
        <f>IF(E162*(xe!$E$16+xe!$E$17)*dd5e!J44/1000000000000&lt;0,0,E162*(xe!$E$16+xe!$E$17)*dd5e!J44/1000000000000)</f>
        <v>0.41365166462887953</v>
      </c>
      <c r="O162" s="33">
        <f t="shared" si="1"/>
        <v>1.4368063942823528</v>
      </c>
      <c r="P162" s="101">
        <f>O162/('d5'!B44/1000000000000)</f>
        <v>1.7145661029622349E-2</v>
      </c>
      <c r="Q162" s="101">
        <f>G162/('d5'!C44/1000000000000)</f>
        <v>4.5143693618779823E-3</v>
      </c>
      <c r="R162" s="101">
        <f>H162/('d5'!D44/1000000000000)</f>
        <v>1.2637530998071598E-4</v>
      </c>
      <c r="S162" s="101">
        <f>I162/('d5'!E44/1000000000000)</f>
        <v>2.4167805618416013E-2</v>
      </c>
      <c r="T162" s="101">
        <f>J162/('d5'!F44/1000000000000)</f>
        <v>3.709943179566557E-2</v>
      </c>
      <c r="U162" s="101">
        <f>K162/('d5'!G44/1000000000000)</f>
        <v>4.3210365870323383E-2</v>
      </c>
      <c r="V162" s="101">
        <f>L162/('d5'!H44/1000000000000)</f>
        <v>0</v>
      </c>
      <c r="W162" s="101">
        <f>M162/('d5'!I44/1000000000000)</f>
        <v>2.5124615198547098E-2</v>
      </c>
      <c r="X162" s="101">
        <f>N162/('d5'!J44/1000000000000)</f>
        <v>4.0554084767537212E-2</v>
      </c>
    </row>
    <row r="163" spans="1:24" x14ac:dyDescent="0.25">
      <c r="A163" s="5" t="s">
        <v>165</v>
      </c>
      <c r="B163" s="5">
        <v>2010</v>
      </c>
      <c r="C163" s="28">
        <v>1.0426692</v>
      </c>
      <c r="D163" s="28">
        <f t="shared" si="2"/>
        <v>0.79076157410340431</v>
      </c>
      <c r="E163" s="28">
        <f t="shared" si="0"/>
        <v>0.25190762589659565</v>
      </c>
      <c r="F163" s="2">
        <f>IF(E163*(xe!$E$16+xe!$E$17)*'d5'!B45/1000000000000&lt;0,0,E163*(xe!$E$16+xe!$E$17)*'d5'!B45/1000000000000)</f>
        <v>5.1592445137004068</v>
      </c>
      <c r="G163" s="2">
        <f>IF(E163*(xe!$E$16+xe!$E$17)*dd5e!C45/1000000000000&lt;0,0,E163*(xe!$E$16+xe!$E$17)*dd5e!C45/1000000000000)</f>
        <v>0.11738895366781359</v>
      </c>
      <c r="H163" s="2">
        <f>IF(E163*(xe!$E$16+xe!$E$17)*dd5e!D45/1000000000000&lt;0,0,E163*(xe!$E$16+xe!$E$17)*dd5e!D45/1000000000000)</f>
        <v>2.9347238416953395E-3</v>
      </c>
      <c r="I163" s="2">
        <f>IF(E163*(xe!$E$16+xe!$E$17)*dd5e!E45/1000000000000&lt;0,0,E163*(xe!$E$16+xe!$E$17)*dd5e!E45/1000000000000)</f>
        <v>0.2523862503857992</v>
      </c>
      <c r="J163" s="2">
        <f>IF(E163*(xe!$E$16+xe!$E$17)*dd5e!F45/1000000000000&lt;0,0,E163*(xe!$E$16+xe!$E$17)*dd5e!F45/1000000000000)</f>
        <v>0.31108072721970598</v>
      </c>
      <c r="K163" s="2">
        <f>IF(E163*(xe!$E$16+xe!$E$17)*dd5e!G45/1000000000000&lt;0,0,E163*(xe!$E$16+xe!$E$17)*dd5e!G45/1000000000000)</f>
        <v>0.1520186949998186</v>
      </c>
      <c r="L163" s="2">
        <f>IF(E163*(xe!$E$16+xe!$E$17)*dd5e!H45/1000000000000&lt;0,0,E163*(xe!$E$16+xe!$E$17)*dd5e!H45/1000000000000)</f>
        <v>0</v>
      </c>
      <c r="M163" s="2">
        <f>IF(E163*(xe!$E$16+xe!$E$17)*dd5e!I45/1000000000000&lt;0,0,E163*(xe!$E$16+xe!$E$17)*dd5e!I45/1000000000000)</f>
        <v>0.58694476833906783</v>
      </c>
      <c r="N163" s="2">
        <f>IF(E163*(xe!$E$16+xe!$E$17)*dd5e!J45/1000000000000&lt;0,0,E163*(xe!$E$16+xe!$E$17)*dd5e!J45/1000000000000)</f>
        <v>0.65737814053975607</v>
      </c>
      <c r="O163" s="33">
        <f t="shared" si="1"/>
        <v>2.0801322589936566</v>
      </c>
      <c r="P163" s="101">
        <f>O163/('d5'!B45/1000000000000)</f>
        <v>2.3664758350326012E-2</v>
      </c>
      <c r="Q163" s="101">
        <f>G163/('d5'!C45/1000000000000)</f>
        <v>6.1460185166394539E-3</v>
      </c>
      <c r="R163" s="101">
        <f>H163/('d5'!D45/1000000000000)</f>
        <v>1.7062347916833371E-4</v>
      </c>
      <c r="S163" s="101">
        <f>I163/('d5'!E45/1000000000000)</f>
        <v>3.1627349672405915E-2</v>
      </c>
      <c r="T163" s="101">
        <f>J163/('d5'!F45/1000000000000)</f>
        <v>4.8912064028255653E-2</v>
      </c>
      <c r="U163" s="101">
        <f>K163/('d5'!G45/1000000000000)</f>
        <v>5.65125260222374E-2</v>
      </c>
      <c r="V163" s="101">
        <f>L163/('d5'!H45/1000000000000)</f>
        <v>0</v>
      </c>
      <c r="W163" s="101">
        <f>M163/('d5'!I45/1000000000000)</f>
        <v>3.2427887753539657E-2</v>
      </c>
      <c r="X163" s="101">
        <f>N163/('d5'!J45/1000000000000)</f>
        <v>5.9761649139977828E-2</v>
      </c>
    </row>
    <row r="164" spans="1:24" x14ac:dyDescent="0.25">
      <c r="A164" s="5" t="s">
        <v>165</v>
      </c>
      <c r="B164" s="5">
        <v>2011</v>
      </c>
      <c r="C164" s="28">
        <v>0.89999549999999995</v>
      </c>
      <c r="D164" s="28">
        <f t="shared" si="2"/>
        <v>0.80359977195598942</v>
      </c>
      <c r="E164" s="28">
        <f t="shared" si="0"/>
        <v>9.6395728044010531E-2</v>
      </c>
      <c r="F164" s="2">
        <f>IF(E164*(xe!$E$16+xe!$E$17)*'d5'!B46/1000000000000&lt;0,0,E164*(xe!$E$16+xe!$E$17)*'d5'!B46/1000000000000)</f>
        <v>2.0483706626440061</v>
      </c>
      <c r="G164" s="2">
        <f>IF(E164*(xe!$E$16+xe!$E$17)*dd5e!C46/1000000000000&lt;0,0,E164*(xe!$E$16+xe!$E$17)*dd5e!C46/1000000000000)</f>
        <v>4.4920409268508911E-2</v>
      </c>
      <c r="H164" s="2">
        <f>IF(E164*(xe!$E$16+xe!$E$17)*dd5e!D46/1000000000000&lt;0,0,E164*(xe!$E$16+xe!$E$17)*dd5e!D46/1000000000000)</f>
        <v>1.1230102317127228E-3</v>
      </c>
      <c r="I164" s="2">
        <f>IF(E164*(xe!$E$16+xe!$E$17)*dd5e!E46/1000000000000&lt;0,0,E164*(xe!$E$16+xe!$E$17)*dd5e!E46/1000000000000)</f>
        <v>9.6578879927294164E-2</v>
      </c>
      <c r="J164" s="2">
        <f>IF(E164*(xe!$E$16+xe!$E$17)*dd5e!F46/1000000000000&lt;0,0,E164*(xe!$E$16+xe!$E$17)*dd5e!F46/1000000000000)</f>
        <v>0.12128510502497405</v>
      </c>
      <c r="K164" s="2">
        <f>IF(E164*(xe!$E$16+xe!$E$17)*dd5e!G46/1000000000000&lt;0,0,E164*(xe!$E$16+xe!$E$17)*dd5e!G46/1000000000000)</f>
        <v>6.0867154558829573E-2</v>
      </c>
      <c r="L164" s="2">
        <f>IF(E164*(xe!$E$16+xe!$E$17)*dd5e!H46/1000000000000&lt;0,0,E164*(xe!$E$16+xe!$E$17)*dd5e!H46/1000000000000)</f>
        <v>0</v>
      </c>
      <c r="M164" s="2">
        <f>IF(E164*(xe!$E$16+xe!$E$17)*dd5e!I46/1000000000000&lt;0,0,E164*(xe!$E$16+xe!$E$17)*dd5e!I46/1000000000000)</f>
        <v>0.22460204634254455</v>
      </c>
      <c r="N164" s="2">
        <f>IF(E164*(xe!$E$16+xe!$E$17)*dd5e!J46/1000000000000&lt;0,0,E164*(xe!$E$16+xe!$E$17)*dd5e!J46/1000000000000)</f>
        <v>0.25155429190364992</v>
      </c>
      <c r="O164" s="33">
        <f t="shared" si="1"/>
        <v>0.80093089725751399</v>
      </c>
      <c r="P164" s="101">
        <f>O164/('d5'!B46/1000000000000)</f>
        <v>8.7821370313323904E-3</v>
      </c>
      <c r="Q164" s="101">
        <f>G164/('d5'!C46/1000000000000)</f>
        <v>2.3036107317184057E-3</v>
      </c>
      <c r="R164" s="101">
        <f>H164/('d5'!D46/1000000000000)</f>
        <v>6.4172013240727018E-5</v>
      </c>
      <c r="S164" s="101">
        <f>I164/('d5'!E46/1000000000000)</f>
        <v>1.1594103232568327E-2</v>
      </c>
      <c r="T164" s="101">
        <f>J164/('d5'!F46/1000000000000)</f>
        <v>1.8129313157694178E-2</v>
      </c>
      <c r="U164" s="101">
        <f>K164/('d5'!G46/1000000000000)</f>
        <v>2.1507828466017516E-2</v>
      </c>
      <c r="V164" s="101">
        <f>L164/('d5'!H46/1000000000000)</f>
        <v>0</v>
      </c>
      <c r="W164" s="101">
        <f>M164/('d5'!I46/1000000000000)</f>
        <v>1.1759269442018038E-2</v>
      </c>
      <c r="X164" s="101">
        <f>N164/('d5'!J46/1000000000000)</f>
        <v>2.1685714819280166E-2</v>
      </c>
    </row>
    <row r="165" spans="1:24" x14ac:dyDescent="0.25">
      <c r="A165" s="5" t="s">
        <v>165</v>
      </c>
      <c r="B165" s="5">
        <v>2012</v>
      </c>
      <c r="C165" s="28">
        <v>0.93990479999999998</v>
      </c>
      <c r="D165" s="28">
        <f t="shared" si="2"/>
        <v>0.81643796980857453</v>
      </c>
      <c r="E165" s="28">
        <f t="shared" si="0"/>
        <v>0.12346683019142546</v>
      </c>
      <c r="F165" s="2">
        <f>IF(E165*(xe!$E$16+xe!$E$17)*'d5'!B47/1000000000000&lt;0,0,E165*(xe!$E$16+xe!$E$17)*'d5'!B47/1000000000000)</f>
        <v>2.7041705148526005</v>
      </c>
      <c r="G165" s="2">
        <f>IF(E165*(xe!$E$16+xe!$E$17)*dd5e!C47/1000000000000&lt;0,0,E165*(xe!$E$16+xe!$E$17)*dd5e!C47/1000000000000)</f>
        <v>5.7535542869204266E-2</v>
      </c>
      <c r="H165" s="2">
        <f>IF(E165*(xe!$E$16+xe!$E$17)*dd5e!D47/1000000000000&lt;0,0,E165*(xe!$E$16+xe!$E$17)*dd5e!D47/1000000000000)</f>
        <v>1.4383885717301067E-3</v>
      </c>
      <c r="I165" s="2">
        <f>IF(E165*(xe!$E$16+xe!$E$17)*dd5e!E47/1000000000000&lt;0,0,E165*(xe!$E$16+xe!$E$17)*dd5e!E47/1000000000000)</f>
        <v>0.1265781943122494</v>
      </c>
      <c r="J165" s="2">
        <f>IF(E165*(xe!$E$16+xe!$E$17)*dd5e!F47/1000000000000&lt;0,0,E165*(xe!$E$16+xe!$E$17)*dd5e!F47/1000000000000)</f>
        <v>0.15534596574685153</v>
      </c>
      <c r="K165" s="2">
        <f>IF(E165*(xe!$E$16+xe!$E$17)*dd5e!G47/1000000000000&lt;0,0,E165*(xe!$E$16+xe!$E$17)*dd5e!G47/1000000000000)</f>
        <v>8.4577248017730269E-2</v>
      </c>
      <c r="L165" s="2">
        <f>IF(E165*(xe!$E$16+xe!$E$17)*dd5e!H47/1000000000000&lt;0,0,E165*(xe!$E$16+xe!$E$17)*dd5e!H47/1000000000000)</f>
        <v>0</v>
      </c>
      <c r="M165" s="2">
        <f>IF(E165*(xe!$E$16+xe!$E$17)*dd5e!I47/1000000000000&lt;0,0,E165*(xe!$E$16+xe!$E$17)*dd5e!I47/1000000000000)</f>
        <v>0.2876777143460213</v>
      </c>
      <c r="N165" s="2">
        <f>IF(E165*(xe!$E$16+xe!$E$17)*dd5e!J47/1000000000000&lt;0,0,E165*(xe!$E$16+xe!$E$17)*dd5e!J47/1000000000000)</f>
        <v>0.33082937149792457</v>
      </c>
      <c r="O165" s="33">
        <f t="shared" si="1"/>
        <v>1.0439824253617114</v>
      </c>
      <c r="P165" s="101">
        <f>O165/('d5'!B47/1000000000000)</f>
        <v>1.1106196014486291E-2</v>
      </c>
      <c r="Q165" s="101">
        <f>G165/('d5'!C47/1000000000000)</f>
        <v>2.9657496324332097E-3</v>
      </c>
      <c r="R165" s="101">
        <f>H165/('d5'!D47/1000000000000)</f>
        <v>8.0356903448609314E-5</v>
      </c>
      <c r="S165" s="101">
        <f>I165/('d5'!E47/1000000000000)</f>
        <v>1.4787172232739414E-2</v>
      </c>
      <c r="T165" s="101">
        <f>J165/('d5'!F47/1000000000000)</f>
        <v>2.2384144920295609E-2</v>
      </c>
      <c r="U165" s="101">
        <f>K165/('d5'!G47/1000000000000)</f>
        <v>2.8381626851587339E-2</v>
      </c>
      <c r="V165" s="101">
        <f>L165/('d5'!H47/1000000000000)</f>
        <v>0</v>
      </c>
      <c r="W165" s="101">
        <f>M165/('d5'!I47/1000000000000)</f>
        <v>1.4312324096816979E-2</v>
      </c>
      <c r="X165" s="101">
        <f>N165/('d5'!J47/1000000000000)</f>
        <v>2.6896696869749964E-2</v>
      </c>
    </row>
    <row r="166" spans="1:24" x14ac:dyDescent="0.25">
      <c r="A166" s="5" t="s">
        <v>165</v>
      </c>
      <c r="B166" s="5">
        <v>2013</v>
      </c>
      <c r="C166" s="28">
        <v>0.98587309999999995</v>
      </c>
      <c r="D166" s="28">
        <f t="shared" si="2"/>
        <v>0.82927616766115964</v>
      </c>
      <c r="E166" s="28">
        <f t="shared" si="0"/>
        <v>0.15659693233884031</v>
      </c>
      <c r="F166" s="2">
        <f>IF(E166*(xe!$E$16+xe!$E$17)*'d5'!B48/1000000000000&lt;0,0,E166*(xe!$E$16+xe!$E$17)*'d5'!B48/1000000000000)</f>
        <v>3.5428959763136243</v>
      </c>
      <c r="G166" s="2">
        <f>IF(E166*(xe!$E$16+xe!$E$17)*dd5e!C48/1000000000000&lt;0,0,E166*(xe!$E$16+xe!$E$17)*dd5e!C48/1000000000000)</f>
        <v>3.6487085234949791E-2</v>
      </c>
      <c r="H166" s="2">
        <f>IF(E166*(xe!$E$16+xe!$E$17)*dd5e!D48/1000000000000&lt;0,0,E166*(xe!$E$16+xe!$E$17)*dd5e!D48/1000000000000)</f>
        <v>2.1892251140969874E-3</v>
      </c>
      <c r="I166" s="2">
        <f>IF(E166*(xe!$E$16+xe!$E$17)*dd5e!E48/1000000000000&lt;0,0,E166*(xe!$E$16+xe!$E$17)*dd5e!E48/1000000000000)</f>
        <v>0.16054317503377907</v>
      </c>
      <c r="J166" s="2">
        <f>IF(E166*(xe!$E$16+xe!$E$17)*dd5e!F48/1000000000000&lt;0,0,E166*(xe!$E$16+xe!$E$17)*dd5e!F48/1000000000000)</f>
        <v>0.19703026026872889</v>
      </c>
      <c r="K166" s="2">
        <f>IF(E166*(xe!$E$16+xe!$E$17)*dd5e!G48/1000000000000&lt;0,0,E166*(xe!$E$16+xe!$E$17)*dd5e!G48/1000000000000)</f>
        <v>0.11165048081894637</v>
      </c>
      <c r="L166" s="2">
        <f>IF(E166*(xe!$E$16+xe!$E$17)*dd5e!H48/1000000000000&lt;0,0,E166*(xe!$E$16+xe!$E$17)*dd5e!H48/1000000000000)</f>
        <v>0</v>
      </c>
      <c r="M166" s="2">
        <f>IF(E166*(xe!$E$16+xe!$E$17)*dd5e!I48/1000000000000&lt;0,0,E166*(xe!$E$16+xe!$E$17)*dd5e!I48/1000000000000)</f>
        <v>0.3648708523494979</v>
      </c>
      <c r="N166" s="2">
        <f>IF(E166*(xe!$E$16+xe!$E$17)*dd5e!J48/1000000000000&lt;0,0,E166*(xe!$E$16+xe!$E$17)*dd5e!J48/1000000000000)</f>
        <v>0.5035217762423071</v>
      </c>
      <c r="O166" s="33">
        <f t="shared" si="1"/>
        <v>1.3762928550623061</v>
      </c>
      <c r="P166" s="101">
        <f>O166/('d5'!B48/1000000000000)</f>
        <v>1.4173973790548983E-2</v>
      </c>
      <c r="Q166" s="101">
        <f>G166/('d5'!C48/1000000000000)</f>
        <v>1.8807775894304018E-3</v>
      </c>
      <c r="R166" s="101">
        <f>H166/('d5'!D48/1000000000000)</f>
        <v>1.1962978765557308E-4</v>
      </c>
      <c r="S166" s="101">
        <f>I166/('d5'!E48/1000000000000)</f>
        <v>1.8243542617474892E-2</v>
      </c>
      <c r="T166" s="101">
        <f>J166/('d5'!F48/1000000000000)</f>
        <v>2.7556679757864178E-2</v>
      </c>
      <c r="U166" s="101">
        <f>K166/('d5'!G48/1000000000000)</f>
        <v>3.5557477967817309E-2</v>
      </c>
      <c r="V166" s="101">
        <f>L166/('d5'!H48/1000000000000)</f>
        <v>0</v>
      </c>
      <c r="W166" s="101">
        <f>M166/('d5'!I48/1000000000000)</f>
        <v>1.721088926176877E-2</v>
      </c>
      <c r="X166" s="101">
        <f>N166/('d5'!J48/1000000000000)</f>
        <v>3.8732444326331314E-2</v>
      </c>
    </row>
    <row r="167" spans="1:24" x14ac:dyDescent="0.25">
      <c r="A167" s="5" t="s">
        <v>165</v>
      </c>
      <c r="B167" s="5">
        <v>2014</v>
      </c>
      <c r="C167" s="28">
        <v>1.0351694</v>
      </c>
      <c r="D167" s="28">
        <f t="shared" si="2"/>
        <v>0.84211436551374474</v>
      </c>
      <c r="E167" s="28">
        <f t="shared" si="0"/>
        <v>0.19305503448625527</v>
      </c>
      <c r="F167" s="2">
        <f>IF(E167*(xe!$E$16+xe!$E$17)*'d5'!B49/1000000000000&lt;0,0,E167*(xe!$E$16+xe!$E$17)*'d5'!B49/1000000000000)</f>
        <v>4.4981823035297479</v>
      </c>
      <c r="G167" s="2">
        <f>IF(E167*(xe!$E$16+xe!$E$17)*dd5e!C49/1000000000000&lt;0,0,E167*(xe!$E$16+xe!$E$17)*dd5e!C49/1000000000000)</f>
        <v>8.9963646070594969E-2</v>
      </c>
      <c r="H167" s="2">
        <f>IF(E167*(xe!$E$16+xe!$E$17)*dd5e!D49/1000000000000&lt;0,0,E167*(xe!$E$16+xe!$E$17)*dd5e!D49/1000000000000)</f>
        <v>2.6989093821178489E-3</v>
      </c>
      <c r="I167" s="2">
        <f>IF(E167*(xe!$E$16+xe!$E$17)*dd5e!E49/1000000000000&lt;0,0,E167*(xe!$E$16+xe!$E$17)*dd5e!E49/1000000000000)</f>
        <v>0.19792002135530892</v>
      </c>
      <c r="J167" s="2">
        <f>IF(E167*(xe!$E$16+xe!$E$17)*dd5e!F49/1000000000000&lt;0,0,E167*(xe!$E$16+xe!$E$17)*dd5e!F49/1000000000000)</f>
        <v>0.28788366742590388</v>
      </c>
      <c r="K167" s="2">
        <f>IF(E167*(xe!$E$16+xe!$E$17)*dd5e!G49/1000000000000&lt;0,0,E167*(xe!$E$16+xe!$E$17)*dd5e!G49/1000000000000)</f>
        <v>0.14259237902189303</v>
      </c>
      <c r="L167" s="2">
        <f>IF(E167*(xe!$E$16+xe!$E$17)*dd5e!H49/1000000000000&lt;0,0,E167*(xe!$E$16+xe!$E$17)*dd5e!H49/1000000000000)</f>
        <v>0</v>
      </c>
      <c r="M167" s="2">
        <f>IF(E167*(xe!$E$16+xe!$E$17)*dd5e!I49/1000000000000&lt;0,0,E167*(xe!$E$16+xe!$E$17)*dd5e!I49/1000000000000)</f>
        <v>0.44981823035297486</v>
      </c>
      <c r="N167" s="2">
        <f>IF(E167*(xe!$E$16+xe!$E$17)*dd5e!J49/1000000000000&lt;0,0,E167*(xe!$E$16+xe!$E$17)*dd5e!J49/1000000000000)</f>
        <v>0.62524734019063499</v>
      </c>
      <c r="O167" s="33">
        <f t="shared" si="1"/>
        <v>1.7961241937994288</v>
      </c>
      <c r="P167" s="101">
        <f>O167/('d5'!B49/1000000000000)</f>
        <v>1.7961241937994289E-2</v>
      </c>
      <c r="Q167" s="101">
        <f>G167/('d5'!C49/1000000000000)</f>
        <v>4.5436184884138867E-3</v>
      </c>
      <c r="R167" s="101">
        <f>H167/('d5'!D49/1000000000000)</f>
        <v>1.4355900968711962E-4</v>
      </c>
      <c r="S167" s="101">
        <f>I167/('d5'!E49/1000000000000)</f>
        <v>2.2188343201267818E-2</v>
      </c>
      <c r="T167" s="101">
        <f>J167/('d5'!F49/1000000000000)</f>
        <v>3.9061555960095508E-2</v>
      </c>
      <c r="U167" s="101">
        <f>K167/('d5'!G49/1000000000000)</f>
        <v>4.3079268586674629E-2</v>
      </c>
      <c r="V167" s="101">
        <f>L167/('d5'!H49/1000000000000)</f>
        <v>0</v>
      </c>
      <c r="W167" s="101">
        <f>M167/('d5'!I49/1000000000000)</f>
        <v>2.0171221092061653E-2</v>
      </c>
      <c r="X167" s="101">
        <f>N167/('d5'!J49/1000000000000)</f>
        <v>4.5638491984717887E-2</v>
      </c>
    </row>
    <row r="168" spans="1:24" x14ac:dyDescent="0.25">
      <c r="A168" s="5" t="s">
        <v>165</v>
      </c>
      <c r="B168" s="5">
        <v>2015</v>
      </c>
      <c r="C168" s="28">
        <v>1.1874121</v>
      </c>
      <c r="D168" s="28">
        <f t="shared" si="2"/>
        <v>0.85495256336632985</v>
      </c>
      <c r="E168" s="28">
        <f t="shared" si="0"/>
        <v>0.33245953663367012</v>
      </c>
      <c r="F168" s="2">
        <f>IF(E168*(xe!$E$16+xe!$E$17)*'d5'!B50/1000000000000&lt;0,0,E168*(xe!$E$16+xe!$E$17)*'d5'!B50/1000000000000)</f>
        <v>8.0561594917070956</v>
      </c>
      <c r="G168" s="2">
        <f>IF(E168*(xe!$E$16+xe!$E$17)*dd5e!C50/1000000000000&lt;0,0,E168*(xe!$E$16+xe!$E$17)*dd5e!C50/1000000000000)</f>
        <v>0.15492614407129029</v>
      </c>
      <c r="H168" s="2">
        <f>IF(E168*(xe!$E$16+xe!$E$17)*dd5e!D50/1000000000000&lt;0,0,E168*(xe!$E$16+xe!$E$17)*dd5e!D50/1000000000000)</f>
        <v>4.6477843221387092E-3</v>
      </c>
      <c r="I168" s="2">
        <f>IF(E168*(xe!$E$16+xe!$E$17)*dd5e!E50/1000000000000&lt;0,0,E168*(xe!$E$16+xe!$E$17)*dd5e!E50/1000000000000)</f>
        <v>0.34083751695683862</v>
      </c>
      <c r="J168" s="2">
        <f>IF(E168*(xe!$E$16+xe!$E$17)*dd5e!F50/1000000000000&lt;0,0,E168*(xe!$E$16+xe!$E$17)*dd5e!F50/1000000000000)</f>
        <v>0.49576366102812897</v>
      </c>
      <c r="K168" s="2">
        <f>IF(E168*(xe!$E$16+xe!$E$17)*dd5e!G50/1000000000000&lt;0,0,E168*(xe!$E$16+xe!$E$17)*dd5e!G50/1000000000000)</f>
        <v>0.25485350699727249</v>
      </c>
      <c r="L168" s="2">
        <f>IF(E168*(xe!$E$16+xe!$E$17)*dd5e!H50/1000000000000&lt;0,0,E168*(xe!$E$16+xe!$E$17)*dd5e!H50/1000000000000)</f>
        <v>0</v>
      </c>
      <c r="M168" s="2">
        <f>IF(E168*(xe!$E$16+xe!$E$17)*dd5e!I50/1000000000000&lt;0,0,E168*(xe!$E$16+xe!$E$17)*dd5e!I50/1000000000000)</f>
        <v>1.5492614407129028</v>
      </c>
      <c r="N168" s="2">
        <f>IF(E168*(xe!$E$16+xe!$E$17)*dd5e!J50/1000000000000&lt;0,0,E168*(xe!$E$16+xe!$E$17)*dd5e!J50/1000000000000)</f>
        <v>1.1696923877382417</v>
      </c>
      <c r="O168" s="33">
        <f t="shared" si="1"/>
        <v>3.9699824418268141</v>
      </c>
      <c r="P168" s="101">
        <f>O168/('d5'!B50/1000000000000)</f>
        <v>3.8172908094488596E-2</v>
      </c>
      <c r="Q168" s="101">
        <f>G168/('d5'!C50/1000000000000)</f>
        <v>7.6318297572064179E-3</v>
      </c>
      <c r="R168" s="101">
        <f>H168/('d5'!D50/1000000000000)</f>
        <v>2.408178405253217E-4</v>
      </c>
      <c r="S168" s="101">
        <f>I168/('d5'!E50/1000000000000)</f>
        <v>3.7997493529190476E-2</v>
      </c>
      <c r="T168" s="101">
        <f>J168/('d5'!F50/1000000000000)</f>
        <v>6.4890531548184416E-2</v>
      </c>
      <c r="U168" s="101">
        <f>K168/('d5'!G50/1000000000000)</f>
        <v>7.4518569297448101E-2</v>
      </c>
      <c r="V168" s="101">
        <f>L168/('d5'!H50/1000000000000)</f>
        <v>0</v>
      </c>
      <c r="W168" s="101">
        <f>M168/('d5'!I50/1000000000000)</f>
        <v>6.5926018753740545E-2</v>
      </c>
      <c r="X168" s="101">
        <f>N168/('d5'!J50/1000000000000)</f>
        <v>8.0115916968372725E-2</v>
      </c>
    </row>
    <row r="169" spans="1:24" x14ac:dyDescent="0.25">
      <c r="A169" s="5" t="s">
        <v>165</v>
      </c>
      <c r="B169" s="5">
        <v>2016</v>
      </c>
      <c r="C169" s="28">
        <v>1.2952248</v>
      </c>
      <c r="D169" s="28">
        <f t="shared" si="2"/>
        <v>0.86779076121891496</v>
      </c>
      <c r="E169" s="28">
        <f t="shared" si="0"/>
        <v>0.42743403878108499</v>
      </c>
      <c r="F169" s="2">
        <f>IF(E169*(xe!$E$16+xe!$E$17)*'d5'!B51/1000000000000&lt;0,0,E169*(xe!$E$16+xe!$E$17)*'d5'!B51/1000000000000)</f>
        <v>10.656358020851231</v>
      </c>
      <c r="G169" s="2">
        <f>IF(E169*(xe!$E$16+xe!$E$17)*dd5e!C51/1000000000000&lt;0,0,E169*(xe!$E$16+xe!$E$17)*dd5e!C51/1000000000000)</f>
        <v>0.19918426207198561</v>
      </c>
      <c r="H169" s="2">
        <f>IF(E169*(xe!$E$16+xe!$E$17)*dd5e!D51/1000000000000&lt;0,0,E169*(xe!$E$16+xe!$E$17)*dd5e!D51/1000000000000)</f>
        <v>5.975527862159569E-3</v>
      </c>
      <c r="I169" s="2">
        <f>IF(E169*(xe!$E$16+xe!$E$17)*dd5e!E51/1000000000000&lt;0,0,E169*(xe!$E$16+xe!$E$17)*dd5e!E51/1000000000000)</f>
        <v>0.43820537655836833</v>
      </c>
      <c r="J169" s="2">
        <f>IF(E169*(xe!$E$16+xe!$E$17)*dd5e!F51/1000000000000&lt;0,0,E169*(xe!$E$16+xe!$E$17)*dd5e!F51/1000000000000)</f>
        <v>0.64734885173395329</v>
      </c>
      <c r="K169" s="2">
        <f>IF(E169*(xe!$E$16+xe!$E$17)*dd5e!G51/1000000000000&lt;0,0,E169*(xe!$E$16+xe!$E$17)*dd5e!G51/1000000000000)</f>
        <v>0.32865403241877622</v>
      </c>
      <c r="L169" s="2">
        <f>IF(E169*(xe!$E$16+xe!$E$17)*dd5e!H51/1000000000000&lt;0,0,E169*(xe!$E$16+xe!$E$17)*dd5e!H51/1000000000000)</f>
        <v>0</v>
      </c>
      <c r="M169" s="2">
        <f>IF(E169*(xe!$E$16+xe!$E$17)*dd5e!I51/1000000000000&lt;0,0,E169*(xe!$E$16+xe!$E$17)*dd5e!I51/1000000000000)</f>
        <v>1.9918426207198563</v>
      </c>
      <c r="N169" s="2">
        <f>IF(E169*(xe!$E$16+xe!$E$17)*dd5e!J51/1000000000000&lt;0,0,E169*(xe!$E$16+xe!$E$17)*dd5e!J51/1000000000000)</f>
        <v>1.5237596048506898</v>
      </c>
      <c r="O169" s="33">
        <f t="shared" si="1"/>
        <v>5.1349702762157889</v>
      </c>
      <c r="P169" s="101">
        <f>O169/('d5'!B51/1000000000000)</f>
        <v>4.7990376413231672E-2</v>
      </c>
      <c r="Q169" s="101">
        <f>G169/('d5'!C51/1000000000000)</f>
        <v>9.6224281194195946E-3</v>
      </c>
      <c r="R169" s="101">
        <f>H169/('d5'!D51/1000000000000)</f>
        <v>3.0487387051834534E-4</v>
      </c>
      <c r="S169" s="101">
        <f>I169/('d5'!E51/1000000000000)</f>
        <v>4.9126163291296897E-2</v>
      </c>
      <c r="T169" s="101">
        <f>J169/('d5'!F51/1000000000000)</f>
        <v>8.1325232629893635E-2</v>
      </c>
      <c r="U169" s="101">
        <f>K169/('d5'!G51/1000000000000)</f>
        <v>9.4440813913441446E-2</v>
      </c>
      <c r="V169" s="101">
        <f>L169/('d5'!H51/1000000000000)</f>
        <v>0</v>
      </c>
      <c r="W169" s="101">
        <f>M169/('d5'!I51/1000000000000)</f>
        <v>8.064140164857718E-2</v>
      </c>
      <c r="X169" s="101">
        <f>N169/('d5'!J51/1000000000000)</f>
        <v>9.7676897746839089E-2</v>
      </c>
    </row>
    <row r="170" spans="1:24" x14ac:dyDescent="0.25">
      <c r="A170" s="5" t="s">
        <v>165</v>
      </c>
      <c r="B170" s="5">
        <v>2017</v>
      </c>
      <c r="C170" s="28">
        <v>1.2074720000000001</v>
      </c>
      <c r="D170" s="28">
        <f t="shared" si="2"/>
        <v>0.88062895907150007</v>
      </c>
      <c r="E170" s="28">
        <f t="shared" si="0"/>
        <v>0.32684304092850003</v>
      </c>
      <c r="F170" s="2">
        <f>IF(E170*(xe!$E$16+xe!$E$17)*'d5'!B52/1000000000000&lt;0,0,E170*(xe!$E$16+xe!$E$17)*'d5'!B52/1000000000000)</f>
        <v>8.4531415675337964</v>
      </c>
      <c r="G170" s="2">
        <f>IF(E170*(xe!$E$16+xe!$E$17)*dd5e!C52/1000000000000&lt;0,0,E170*(xe!$E$16+xe!$E$17)*dd5e!C52/1000000000000)</f>
        <v>0.15230885707268102</v>
      </c>
      <c r="H170" s="2">
        <f>IF(E170*(xe!$E$16+xe!$E$17)*dd5e!D52/1000000000000&lt;0,0,E170*(xe!$E$16+xe!$E$17)*dd5e!D52/1000000000000)</f>
        <v>5.3308099975438355E-3</v>
      </c>
      <c r="I170" s="2">
        <f>IF(E170*(xe!$E$16+xe!$E$17)*dd5e!E52/1000000000000&lt;0,0,E170*(xe!$E$16+xe!$E$17)*dd5e!E52/1000000000000)</f>
        <v>0.33507948555989825</v>
      </c>
      <c r="J170" s="2">
        <f>IF(E170*(xe!$E$16+xe!$E$17)*dd5e!F52/1000000000000&lt;0,0,E170*(xe!$E$16+xe!$E$17)*dd5e!F52/1000000000000)</f>
        <v>0.49500378548621332</v>
      </c>
      <c r="K170" s="2">
        <f>IF(E170*(xe!$E$16+xe!$E$17)*dd5e!G52/1000000000000&lt;0,0,E170*(xe!$E$16+xe!$E$17)*dd5e!G52/1000000000000)</f>
        <v>0.25283270274065051</v>
      </c>
      <c r="L170" s="2">
        <f>IF(E170*(xe!$E$16+xe!$E$17)*dd5e!H52/1000000000000&lt;0,0,E170*(xe!$E$16+xe!$E$17)*dd5e!H52/1000000000000)</f>
        <v>0</v>
      </c>
      <c r="M170" s="2">
        <f>IF(E170*(xe!$E$16+xe!$E$17)*dd5e!I52/1000000000000&lt;0,0,E170*(xe!$E$16+xe!$E$17)*dd5e!I52/1000000000000)</f>
        <v>1.5230885707268103</v>
      </c>
      <c r="N170" s="2">
        <f>IF(E170*(xe!$E$16+xe!$E$17)*dd5e!J52/1000000000000&lt;0,0,E170*(xe!$E$16+xe!$E$17)*dd5e!J52/1000000000000)</f>
        <v>1.2565480708496184</v>
      </c>
      <c r="O170" s="33">
        <f t="shared" si="1"/>
        <v>4.0201922824334151</v>
      </c>
      <c r="P170" s="101">
        <f>O170/('d5'!B52/1000000000000)</f>
        <v>3.621794849039113E-2</v>
      </c>
      <c r="Q170" s="101">
        <f>G170/('d5'!C52/1000000000000)</f>
        <v>7.1506505667925362E-3</v>
      </c>
      <c r="R170" s="101">
        <f>H170/('d5'!D52/1000000000000)</f>
        <v>2.6521442773849924E-4</v>
      </c>
      <c r="S170" s="101">
        <f>I170/('d5'!E52/1000000000000)</f>
        <v>3.6943713953682275E-2</v>
      </c>
      <c r="T170" s="101">
        <f>J170/('d5'!F52/1000000000000)</f>
        <v>6.0219438623626921E-2</v>
      </c>
      <c r="U170" s="101">
        <f>K170/('d5'!G52/1000000000000)</f>
        <v>7.0623659983421933E-2</v>
      </c>
      <c r="V170" s="101">
        <f>L170/('d5'!H52/1000000000000)</f>
        <v>0</v>
      </c>
      <c r="W170" s="101">
        <f>M170/('d5'!I52/1000000000000)</f>
        <v>5.8580329643338855E-2</v>
      </c>
      <c r="X170" s="101">
        <f>N170/('d5'!J52/1000000000000)</f>
        <v>7.5695666918651705E-2</v>
      </c>
    </row>
    <row r="171" spans="1:24" x14ac:dyDescent="0.25">
      <c r="A171" s="5" t="s">
        <v>165</v>
      </c>
      <c r="B171" s="5">
        <v>2018</v>
      </c>
      <c r="C171" s="28">
        <v>1.1249518000000001</v>
      </c>
      <c r="D171" s="28">
        <f t="shared" si="2"/>
        <v>0.89346715692408518</v>
      </c>
      <c r="E171" s="28">
        <f t="shared" si="0"/>
        <v>0.23148464307591488</v>
      </c>
      <c r="F171" s="2">
        <f>IF(E171*(xe!$E$16+xe!$E$17)*'d5'!B53/1000000000000&lt;0,0,E171*(xe!$E$16+xe!$E$17)*'d5'!B53/1000000000000)</f>
        <v>6.2026310112191396</v>
      </c>
      <c r="G171" s="2">
        <f>IF(E171*(xe!$E$16+xe!$E$17)*dd5e!C53/1000000000000&lt;0,0,E171*(xe!$E$16+xe!$E$17)*dd5e!C53/1000000000000)</f>
        <v>0.10787184367337634</v>
      </c>
      <c r="H171" s="2">
        <f>IF(E171*(xe!$E$16+xe!$E$17)*dd5e!D53/1000000000000&lt;0,0,E171*(xe!$E$16+xe!$E$17)*dd5e!D53/1000000000000)</f>
        <v>3.7755145285681721E-3</v>
      </c>
      <c r="I171" s="2">
        <f>IF(E171*(xe!$E$16+xe!$E$17)*dd5e!E53/1000000000000&lt;0,0,E171*(xe!$E$16+xe!$E$17)*dd5e!E53/1000000000000)</f>
        <v>0.23731805608142795</v>
      </c>
      <c r="J171" s="2">
        <f>IF(E171*(xe!$E$16+xe!$E$17)*dd5e!F53/1000000000000&lt;0,0,E171*(xe!$E$16+xe!$E$17)*dd5e!F53/1000000000000)</f>
        <v>0.35597708412214191</v>
      </c>
      <c r="K171" s="2">
        <f>IF(E171*(xe!$E$16+xe!$E$17)*dd5e!G53/1000000000000&lt;0,0,E171*(xe!$E$16+xe!$E$17)*dd5e!G53/1000000000000)</f>
        <v>0.18500021189984042</v>
      </c>
      <c r="L171" s="2">
        <f>IF(E171*(xe!$E$16+xe!$E$17)*dd5e!H53/1000000000000&lt;0,0,E171*(xe!$E$16+xe!$E$17)*dd5e!H53/1000000000000)</f>
        <v>0</v>
      </c>
      <c r="M171" s="2">
        <f>IF(E171*(xe!$E$16+xe!$E$17)*dd5e!I53/1000000000000&lt;0,0,E171*(xe!$E$16+xe!$E$17)*dd5e!I53/1000000000000)</f>
        <v>1.0787184367337632</v>
      </c>
      <c r="N171" s="2">
        <f>IF(E171*(xe!$E$16+xe!$E$17)*dd5e!J53/1000000000000&lt;0,0,E171*(xe!$E$16+xe!$E$17)*dd5e!J53/1000000000000)</f>
        <v>0.95466581650938065</v>
      </c>
      <c r="O171" s="33">
        <f t="shared" si="1"/>
        <v>2.9233269635484986</v>
      </c>
      <c r="P171" s="101">
        <f>O171/('d5'!B53/1000000000000)</f>
        <v>2.5420234465639117E-2</v>
      </c>
      <c r="Q171" s="101">
        <f>G171/('d5'!C53/1000000000000)</f>
        <v>4.9710527038422277E-3</v>
      </c>
      <c r="R171" s="101">
        <f>H171/('d5'!D53/1000000000000)</f>
        <v>1.8239200621102282E-4</v>
      </c>
      <c r="S171" s="101">
        <f>I171/('d5'!E53/1000000000000)</f>
        <v>2.5823509910927959E-2</v>
      </c>
      <c r="T171" s="101">
        <f>J171/('d5'!F53/1000000000000)</f>
        <v>4.2227412114133084E-2</v>
      </c>
      <c r="U171" s="101">
        <f>K171/('d5'!G53/1000000000000)</f>
        <v>5.000005727022714E-2</v>
      </c>
      <c r="V171" s="101">
        <f>L171/('d5'!H53/1000000000000)</f>
        <v>0</v>
      </c>
      <c r="W171" s="101">
        <f>M171/('d5'!I53/1000000000000)</f>
        <v>3.9369286012181141E-2</v>
      </c>
      <c r="X171" s="101">
        <f>N171/('d5'!J53/1000000000000)</f>
        <v>5.4552332371964607E-2</v>
      </c>
    </row>
    <row r="172" spans="1:24" x14ac:dyDescent="0.25">
      <c r="A172" s="5" t="s">
        <v>165</v>
      </c>
      <c r="B172" s="5">
        <v>2019</v>
      </c>
      <c r="C172" s="28">
        <v>1.2533703</v>
      </c>
      <c r="D172" s="28">
        <f t="shared" si="2"/>
        <v>0.90630535477667029</v>
      </c>
      <c r="E172" s="28">
        <f t="shared" si="0"/>
        <v>0.34706494522332976</v>
      </c>
      <c r="F172" s="2">
        <f>IF(E172*(xe!$E$16+xe!$E$17)*'d5'!B54/1000000000000&lt;0,0,E172*(xe!$E$16+xe!$E$17)*'d5'!B54/1000000000000)</f>
        <v>9.5422036039702292</v>
      </c>
      <c r="G172" s="2">
        <f>IF(E172*(xe!$E$16+xe!$E$17)*dd5e!C54/1000000000000&lt;0,0,E172*(xe!$E$16+xe!$E$17)*dd5e!C54/1000000000000)</f>
        <v>0.16173226447407169</v>
      </c>
      <c r="H172" s="2">
        <f>IF(E172*(xe!$E$16+xe!$E$17)*dd5e!D54/1000000000000&lt;0,0,E172*(xe!$E$16+xe!$E$17)*dd5e!D54/1000000000000)</f>
        <v>5.6606292565925089E-3</v>
      </c>
      <c r="I172" s="2">
        <f>IF(E172*(xe!$E$16+xe!$E$17)*dd5e!E54/1000000000000&lt;0,0,E172*(xe!$E$16+xe!$E$17)*dd5e!E54/1000000000000)</f>
        <v>0.35581098184295773</v>
      </c>
      <c r="J172" s="2">
        <f>IF(E172*(xe!$E$16+xe!$E$17)*dd5e!F54/1000000000000&lt;0,0,E172*(xe!$E$16+xe!$E$17)*dd5e!F54/1000000000000)</f>
        <v>0.54180308598814009</v>
      </c>
      <c r="K172" s="2">
        <f>IF(E172*(xe!$E$16+xe!$E$17)*dd5e!G54/1000000000000&lt;0,0,E172*(xe!$E$16+xe!$E$17)*dd5e!G54/1000000000000)</f>
        <v>0.27817949489540333</v>
      </c>
      <c r="L172" s="2">
        <f>IF(E172*(xe!$E$16+xe!$E$17)*dd5e!H54/1000000000000&lt;0,0,E172*(xe!$E$16+xe!$E$17)*dd5e!H54/1000000000000)</f>
        <v>0</v>
      </c>
      <c r="M172" s="2">
        <f>IF(E172*(xe!$E$16+xe!$E$17)*dd5e!I54/1000000000000&lt;0,0,E172*(xe!$E$16+xe!$E$17)*dd5e!I54/1000000000000)</f>
        <v>1.6173226447407167</v>
      </c>
      <c r="N172" s="2">
        <f>IF(E172*(xe!$E$16+xe!$E$17)*dd5e!J54/1000000000000&lt;0,0,E172*(xe!$E$16+xe!$E$17)*dd5e!J54/1000000000000)</f>
        <v>1.439417153819238</v>
      </c>
      <c r="O172" s="33">
        <f t="shared" si="1"/>
        <v>4.3999262550171201</v>
      </c>
      <c r="P172" s="101">
        <f>O172/('d5'!B54/1000000000000)</f>
        <v>3.7287510635738305E-2</v>
      </c>
      <c r="Q172" s="101">
        <f>G172/('d5'!C54/1000000000000)</f>
        <v>7.2852371384716976E-3</v>
      </c>
      <c r="R172" s="101">
        <f>H172/('d5'!D54/1000000000000)</f>
        <v>2.6701081399021267E-4</v>
      </c>
      <c r="S172" s="101">
        <f>I172/('d5'!E54/1000000000000)</f>
        <v>3.8549402149832906E-2</v>
      </c>
      <c r="T172" s="101">
        <f>J172/('d5'!F54/1000000000000)</f>
        <v>6.3517360608222759E-2</v>
      </c>
      <c r="U172" s="101">
        <f>K172/('d5'!G54/1000000000000)</f>
        <v>7.2821857302461615E-2</v>
      </c>
      <c r="V172" s="101">
        <f>L172/('d5'!H54/1000000000000)</f>
        <v>0</v>
      </c>
      <c r="W172" s="101">
        <f>M172/('d5'!I54/1000000000000)</f>
        <v>5.6549742823101982E-2</v>
      </c>
      <c r="X172" s="101">
        <f>N172/('d5'!J54/1000000000000)</f>
        <v>7.8656675072089496E-2</v>
      </c>
    </row>
    <row r="173" spans="1:24" x14ac:dyDescent="0.25">
      <c r="A173" s="5" t="s">
        <v>165</v>
      </c>
      <c r="B173" s="5">
        <v>2020</v>
      </c>
      <c r="C173" s="28">
        <v>1.2852182000000001</v>
      </c>
      <c r="D173" s="28">
        <f t="shared" si="2"/>
        <v>0.9191435526292554</v>
      </c>
      <c r="E173" s="28">
        <f t="shared" si="0"/>
        <v>0.36607464737074469</v>
      </c>
      <c r="F173" s="2">
        <f>IF(E173*(xe!$E$16+xe!$E$17)*'d5'!B55/1000000000000&lt;0,0,E173*(xe!$E$16+xe!$E$17)*'d5'!B55/1000000000000)</f>
        <v>9.8089701762991055</v>
      </c>
      <c r="G173" s="2">
        <f>IF(E173*(xe!$E$16+xe!$E$17)*dd5e!C55/1000000000000&lt;0,0,E173*(xe!$E$16+xe!$E$17)*dd5e!C55/1000000000000)</f>
        <v>0.17059078567476704</v>
      </c>
      <c r="H173" s="2">
        <f>IF(E173*(xe!$E$16+xe!$E$17)*dd5e!D55/1000000000000&lt;0,0,E173*(xe!$E$16+xe!$E$17)*dd5e!D55/1000000000000)</f>
        <v>5.1177235702430119E-3</v>
      </c>
      <c r="I173" s="2">
        <f>IF(E173*(xe!$E$16+xe!$E$17)*dd5e!E55/1000000000000&lt;0,0,E173*(xe!$E$16+xe!$E$17)*dd5e!E55/1000000000000)</f>
        <v>0.3752997284844875</v>
      </c>
      <c r="J173" s="2">
        <f>IF(E173*(xe!$E$16+xe!$E$17)*dd5e!F55/1000000000000&lt;0,0,E173*(xe!$E$16+xe!$E$17)*dd5e!F55/1000000000000)</f>
        <v>0.55442005344299294</v>
      </c>
      <c r="K173" s="2">
        <f>IF(E173*(xe!$E$16+xe!$E$17)*dd5e!G55/1000000000000&lt;0,0,E173*(xe!$E$16+xe!$E$17)*dd5e!G55/1000000000000)</f>
        <v>0.28488661207686095</v>
      </c>
      <c r="L173" s="2">
        <f>IF(E173*(xe!$E$16+xe!$E$17)*dd5e!H55/1000000000000&lt;0,0,E173*(xe!$E$16+xe!$E$17)*dd5e!H55/1000000000000)</f>
        <v>0</v>
      </c>
      <c r="M173" s="2">
        <f>IF(E173*(xe!$E$16+xe!$E$17)*dd5e!I55/1000000000000&lt;0,0,E173*(xe!$E$16+xe!$E$17)*dd5e!I55/1000000000000)</f>
        <v>1.7059078567476704</v>
      </c>
      <c r="N173" s="2">
        <f>IF(E173*(xe!$E$16+xe!$E$17)*dd5e!J55/1000000000000&lt;0,0,E173*(xe!$E$16+xe!$E$17)*dd5e!J55/1000000000000)</f>
        <v>1.5182579925054267</v>
      </c>
      <c r="O173" s="33">
        <f t="shared" si="1"/>
        <v>4.6144807525024483</v>
      </c>
      <c r="P173" s="101">
        <f>O173/('d5'!B55/1000000000000)</f>
        <v>4.012591958697781E-2</v>
      </c>
      <c r="Q173" s="101">
        <f>G173/('d5'!C55/1000000000000)</f>
        <v>8.2014800805176452E-3</v>
      </c>
      <c r="R173" s="101">
        <f>H173/('d5'!D55/1000000000000)</f>
        <v>2.4723302271705374E-4</v>
      </c>
      <c r="S173" s="101">
        <f>I173/('d5'!E55/1000000000000)</f>
        <v>4.3639503312149712E-2</v>
      </c>
      <c r="T173" s="101">
        <f>J173/('d5'!F55/1000000000000)</f>
        <v>6.6081055237543845E-2</v>
      </c>
      <c r="U173" s="101">
        <f>K173/('d5'!G55/1000000000000)</f>
        <v>7.5969763220496256E-2</v>
      </c>
      <c r="V173" s="101">
        <f>L173/('d5'!H55/1000000000000)</f>
        <v>0</v>
      </c>
      <c r="W173" s="101">
        <f>M173/('d5'!I55/1000000000000)</f>
        <v>5.9232911692627441E-2</v>
      </c>
      <c r="X173" s="101">
        <f>N173/('d5'!J55/1000000000000)</f>
        <v>8.5295392837383521E-2</v>
      </c>
    </row>
    <row r="174" spans="1:24" x14ac:dyDescent="0.25">
      <c r="A174" s="5" t="s">
        <v>165</v>
      </c>
      <c r="B174" s="5">
        <v>2021</v>
      </c>
      <c r="C174" s="28">
        <v>1.1242033</v>
      </c>
      <c r="D174" s="28">
        <f t="shared" si="2"/>
        <v>0.93198175048184051</v>
      </c>
      <c r="E174" s="28">
        <f t="shared" si="0"/>
        <v>0.19222154951815951</v>
      </c>
      <c r="F174" s="2">
        <f>IF(E174*(xe!$E$16+xe!$E$17)*'d5'!B56/1000000000000&lt;0,0,E174*(xe!$E$16+xe!$E$17)*'d5'!B56/1000000000000)</f>
        <v>5.4640897666032018</v>
      </c>
      <c r="G174" s="2">
        <f>IF(E174*(xe!$E$16+xe!$E$17)*dd5e!C56/1000000000000&lt;0,0,E174*(xe!$E$16+xe!$E$17)*dd5e!C56/1000000000000)</f>
        <v>8.957524207546233E-2</v>
      </c>
      <c r="H174" s="2">
        <f>IF(E174*(xe!$E$16+xe!$E$17)*dd5e!D56/1000000000000&lt;0,0,E174*(xe!$E$16+xe!$E$17)*dd5e!D56/1000000000000)</f>
        <v>2.6872572622638697E-3</v>
      </c>
      <c r="I174" s="2">
        <f>IF(E174*(xe!$E$16+xe!$E$17)*dd5e!E56/1000000000000&lt;0,0,E174*(xe!$E$16+xe!$E$17)*dd5e!E56/1000000000000)</f>
        <v>0.19706553256601711</v>
      </c>
      <c r="J174" s="2">
        <f>IF(E174*(xe!$E$16+xe!$E$17)*dd5e!F56/1000000000000&lt;0,0,E174*(xe!$E$16+xe!$E$17)*dd5e!F56/1000000000000)</f>
        <v>0.30455582305657192</v>
      </c>
      <c r="K174" s="2">
        <f>IF(E174*(xe!$E$16+xe!$E$17)*dd5e!G56/1000000000000&lt;0,0,E174*(xe!$E$16+xe!$E$17)*dd5e!G56/1000000000000)</f>
        <v>0.15451729258017252</v>
      </c>
      <c r="L174" s="2">
        <f>IF(E174*(xe!$E$16+xe!$E$17)*dd5e!H56/1000000000000&lt;0,0,E174*(xe!$E$16+xe!$E$17)*dd5e!H56/1000000000000)</f>
        <v>0</v>
      </c>
      <c r="M174" s="2">
        <f>IF(E174*(xe!$E$16+xe!$E$17)*dd5e!I56/1000000000000&lt;0,0,E174*(xe!$E$16+xe!$E$17)*dd5e!I56/1000000000000)</f>
        <v>0.89575242075462325</v>
      </c>
      <c r="N174" s="2">
        <f>IF(E174*(xe!$E$16+xe!$E$17)*dd5e!J56/1000000000000&lt;0,0,E174*(xe!$E$16+xe!$E$17)*dd5e!J56/1000000000000)</f>
        <v>0.84648603761311902</v>
      </c>
      <c r="O174" s="33">
        <f t="shared" si="1"/>
        <v>2.4906396059082301</v>
      </c>
      <c r="P174" s="101">
        <f>O174/('d5'!B56/1000000000000)</f>
        <v>2.0415078736952707E-2</v>
      </c>
      <c r="Q174" s="101">
        <f>G174/('d5'!C56/1000000000000)</f>
        <v>4.0531783744553089E-3</v>
      </c>
      <c r="R174" s="101">
        <f>H174/('d5'!D56/1000000000000)</f>
        <v>1.2270581106227715E-4</v>
      </c>
      <c r="S174" s="101">
        <f>I174/('d5'!E56/1000000000000)</f>
        <v>2.1396909073400337E-2</v>
      </c>
      <c r="T174" s="101">
        <f>J174/('d5'!F56/1000000000000)</f>
        <v>3.4219755399614818E-2</v>
      </c>
      <c r="U174" s="101">
        <f>K174/('d5'!G56/1000000000000)</f>
        <v>3.941767667861544E-2</v>
      </c>
      <c r="V174" s="101">
        <f>L174/('d5'!H56/1000000000000)</f>
        <v>0</v>
      </c>
      <c r="W174" s="101">
        <f>M174/('d5'!I56/1000000000000)</f>
        <v>2.8988751480732145E-2</v>
      </c>
      <c r="X174" s="101">
        <f>N174/('d5'!J56/1000000000000)</f>
        <v>4.5510002022210699E-2</v>
      </c>
    </row>
    <row r="175" spans="1:24" x14ac:dyDescent="0.25">
      <c r="A175" s="5" t="s">
        <v>165</v>
      </c>
      <c r="B175" s="5">
        <v>2022</v>
      </c>
      <c r="C175" s="28">
        <v>1.1636031</v>
      </c>
      <c r="D175" s="28">
        <f t="shared" si="2"/>
        <v>0.94481994833442562</v>
      </c>
      <c r="E175" s="28">
        <f t="shared" si="0"/>
        <v>0.21878315166557438</v>
      </c>
      <c r="F175" s="2">
        <f>IF(E175*(xe!$E$16+xe!$E$17)*'d5'!B57/1000000000000&lt;0,0,E175*(xe!$E$16+xe!$E$17)*'d5'!B57/1000000000000)</f>
        <v>6.4230357665979332</v>
      </c>
      <c r="G175" s="2">
        <f>IF(E175*(xe!$E$16+xe!$E$17)*dd5e!C57/1000000000000&lt;0,0,E175*(xe!$E$16+xe!$E$17)*dd5e!C57/1000000000000)</f>
        <v>0.10195294867615767</v>
      </c>
      <c r="H175" s="2">
        <f>IF(E175*(xe!$E$16+xe!$E$17)*dd5e!D57/1000000000000&lt;0,0,E175*(xe!$E$16+xe!$E$17)*dd5e!D57/1000000000000)</f>
        <v>3.5683532036655187E-3</v>
      </c>
      <c r="I175" s="2">
        <f>IF(E175*(xe!$E$16+xe!$E$17)*dd5e!E57/1000000000000&lt;0,0,E175*(xe!$E$16+xe!$E$17)*dd5e!E57/1000000000000)</f>
        <v>0.22939413452135476</v>
      </c>
      <c r="J175" s="2">
        <f>IF(E175*(xe!$E$16+xe!$E$17)*dd5e!F57/1000000000000&lt;0,0,E175*(xe!$E$16+xe!$E$17)*dd5e!F57/1000000000000)</f>
        <v>0.39761649983701497</v>
      </c>
      <c r="K175" s="2">
        <f>IF(E175*(xe!$E$16+xe!$E$17)*dd5e!G57/1000000000000&lt;0,0,E175*(xe!$E$16+xe!$E$17)*dd5e!G57/1000000000000)</f>
        <v>0.18096648390017986</v>
      </c>
      <c r="L175" s="2">
        <f>IF(E175*(xe!$E$16+xe!$E$17)*dd5e!H57/1000000000000&lt;0,0,E175*(xe!$E$16+xe!$E$17)*dd5e!H57/1000000000000)</f>
        <v>0</v>
      </c>
      <c r="M175" s="2">
        <f>IF(E175*(xe!$E$16+xe!$E$17)*dd5e!I57/1000000000000&lt;0,0,E175*(xe!$E$16+xe!$E$17)*dd5e!I57/1000000000000)</f>
        <v>1.0195294867615767</v>
      </c>
      <c r="N175" s="2">
        <f>IF(E175*(xe!$E$16+xe!$E$17)*dd5e!J57/1000000000000&lt;0,0,E175*(xe!$E$16+xe!$E$17)*dd5e!J57/1000000000000)</f>
        <v>0.97365065985730581</v>
      </c>
      <c r="O175" s="33">
        <f t="shared" si="1"/>
        <v>2.9066785667572552</v>
      </c>
      <c r="P175" s="101">
        <f>O175/('d5'!B57/1000000000000)</f>
        <v>2.306887751394647E-2</v>
      </c>
      <c r="Q175" s="101">
        <f>G175/('d5'!C57/1000000000000)</f>
        <v>4.4520938286531737E-3</v>
      </c>
      <c r="R175" s="101">
        <f>H175/('d5'!D57/1000000000000)</f>
        <v>1.6001583872939546E-4</v>
      </c>
      <c r="S175" s="101">
        <f>I175/('d5'!E57/1000000000000)</f>
        <v>2.394510798761532E-2</v>
      </c>
      <c r="T175" s="101">
        <f>J175/('d5'!F57/1000000000000)</f>
        <v>4.2165058307212615E-2</v>
      </c>
      <c r="U175" s="101">
        <f>K175/('d5'!G57/1000000000000)</f>
        <v>4.4463509557783748E-2</v>
      </c>
      <c r="V175" s="101">
        <f>L175/('d5'!H57/1000000000000)</f>
        <v>0</v>
      </c>
      <c r="W175" s="101">
        <f>M175/('d5'!I57/1000000000000)</f>
        <v>3.2161813462510305E-2</v>
      </c>
      <c r="X175" s="101">
        <f>N175/('d5'!J57/1000000000000)</f>
        <v>4.9423891363315015E-2</v>
      </c>
    </row>
    <row r="176" spans="1:24" x14ac:dyDescent="0.25">
      <c r="A176" s="5" t="s">
        <v>165</v>
      </c>
      <c r="B176" s="5">
        <v>2023</v>
      </c>
      <c r="C176" s="28">
        <v>1.4626105</v>
      </c>
      <c r="D176" s="28">
        <f t="shared" si="2"/>
        <v>0.95765814618701073</v>
      </c>
      <c r="E176" s="28">
        <f t="shared" si="0"/>
        <v>0.50495235381298931</v>
      </c>
      <c r="F176" s="2">
        <f>IF(E176*(xe!$E$16+xe!$E$17)*'d5'!B58/1000000000000&lt;0,0,E176*(xe!$E$16+xe!$E$17)*'d5'!B58/1000000000000)</f>
        <v>15.295006796995446</v>
      </c>
      <c r="G176" s="2">
        <f>IF(E176*(xe!$E$16+xe!$E$17)*dd5e!C58/1000000000000&lt;0,0,E176*(xe!$E$16+xe!$E$17)*dd5e!C58/1000000000000)</f>
        <v>0.23530779687685302</v>
      </c>
      <c r="H176" s="2">
        <f>IF(E176*(xe!$E$16+xe!$E$17)*dd5e!D58/1000000000000&lt;0,0,E176*(xe!$E$16+xe!$E$17)*dd5e!D58/1000000000000)</f>
        <v>8.2357728906898558E-3</v>
      </c>
      <c r="I176" s="2">
        <f>IF(E176*(xe!$E$16+xe!$E$17)*dd5e!E58/1000000000000&lt;0,0,E176*(xe!$E$16+xe!$E$17)*dd5e!E58/1000000000000)</f>
        <v>0.52944254297291926</v>
      </c>
      <c r="J176" s="2">
        <f>IF(E176*(xe!$E$16+xe!$E$17)*dd5e!F58/1000000000000&lt;0,0,E176*(xe!$E$16+xe!$E$17)*dd5e!F58/1000000000000)</f>
        <v>0.91770040781972684</v>
      </c>
      <c r="K176" s="2">
        <f>IF(E176*(xe!$E$16+xe!$E$17)*dd5e!G58/1000000000000&lt;0,0,E176*(xe!$E$16+xe!$E$17)*dd5e!G58/1000000000000)</f>
        <v>0.54826716672306752</v>
      </c>
      <c r="L176" s="2">
        <f>IF(E176*(xe!$E$16+xe!$E$17)*dd5e!H58/1000000000000&lt;0,0,E176*(xe!$E$16+xe!$E$17)*dd5e!H58/1000000000000)</f>
        <v>0</v>
      </c>
      <c r="M176" s="2">
        <f>IF(E176*(xe!$E$16+xe!$E$17)*dd5e!I58/1000000000000&lt;0,0,E176*(xe!$E$16+xe!$E$17)*dd5e!I58/1000000000000)</f>
        <v>2.3530779687685301</v>
      </c>
      <c r="N176" s="2">
        <f>IF(E176*(xe!$E$16+xe!$E$17)*dd5e!J58/1000000000000&lt;0,0,E176*(xe!$E$16+xe!$E$17)*dd5e!J58/1000000000000)</f>
        <v>2.3648433586123732</v>
      </c>
      <c r="O176" s="33">
        <f t="shared" si="1"/>
        <v>6.9568750146641598</v>
      </c>
      <c r="P176" s="101">
        <f>O176/('d5'!B58/1000000000000)</f>
        <v>5.3514423189724304E-2</v>
      </c>
      <c r="Q176" s="101">
        <f>G176/('d5'!C58/1000000000000)</f>
        <v>1.018648471328368E-2</v>
      </c>
      <c r="R176" s="101">
        <f>H176/('d5'!D58/1000000000000)</f>
        <v>3.5964073758470988E-4</v>
      </c>
      <c r="S176" s="101">
        <f>I176/('d5'!E58/1000000000000)</f>
        <v>5.4079932887938643E-2</v>
      </c>
      <c r="T176" s="101">
        <f>J176/('d5'!F58/1000000000000)</f>
        <v>9.4608289465951234E-2</v>
      </c>
      <c r="U176" s="101">
        <f>K176/('d5'!G58/1000000000000)</f>
        <v>0.12992112955522928</v>
      </c>
      <c r="V176" s="101">
        <f>L176/('d5'!H58/1000000000000)</f>
        <v>0</v>
      </c>
      <c r="W176" s="101">
        <f>M176/('d5'!I58/1000000000000)</f>
        <v>7.1089968844970694E-2</v>
      </c>
      <c r="X176" s="101">
        <f>N176/('d5'!J58/1000000000000)</f>
        <v>0.11315039993360639</v>
      </c>
    </row>
    <row r="177" spans="1:24" x14ac:dyDescent="0.25">
      <c r="A177" s="5" t="s">
        <v>165</v>
      </c>
      <c r="B177" s="5">
        <v>2024</v>
      </c>
      <c r="C177" s="28">
        <v>1.5430979</v>
      </c>
      <c r="D177" s="28">
        <f t="shared" si="2"/>
        <v>0.97049634403959584</v>
      </c>
      <c r="E177" s="28">
        <f t="shared" si="0"/>
        <v>0.57260155596040418</v>
      </c>
      <c r="F177" s="2">
        <f>IF(E177*(xe!$E$16+xe!$E$17)*'d5'!B59/1000000000000&lt;0,0,E177*(xe!$E$16+xe!$E$17)*'d5'!B59/1000000000000)</f>
        <v>17.877765780195737</v>
      </c>
      <c r="G177" s="2">
        <f>IF(E177*(xe!$E$16+xe!$E$17)*dd5e!C59/1000000000000&lt;0,0,E177*(xe!$E$16+xe!$E$17)*dd5e!C59/1000000000000)</f>
        <v>0.26683232507754834</v>
      </c>
      <c r="H177" s="2">
        <f>IF(E177*(xe!$E$16+xe!$E$17)*dd5e!D59/1000000000000&lt;0,0,E177*(xe!$E$16+xe!$E$17)*dd5e!D59/1000000000000)</f>
        <v>9.339131377714192E-3</v>
      </c>
      <c r="I177" s="2">
        <f>IF(E177*(xe!$E$16+xe!$E$17)*dd5e!E59/1000000000000&lt;0,0,E177*(xe!$E$16+xe!$E$17)*dd5e!E59/1000000000000)</f>
        <v>0.60037273142448377</v>
      </c>
      <c r="J177" s="2">
        <f>IF(E177*(xe!$E$16+xe!$E$17)*dd5e!F59/1000000000000&lt;0,0,E177*(xe!$E$16+xe!$E$17)*dd5e!F59/1000000000000)</f>
        <v>1.0406460678024385</v>
      </c>
      <c r="K177" s="2">
        <f>IF(E177*(xe!$E$16+xe!$E$17)*dd5e!G59/1000000000000&lt;0,0,E177*(xe!$E$16+xe!$E$17)*dd5e!G59/1000000000000)</f>
        <v>0.64840254993844249</v>
      </c>
      <c r="L177" s="2">
        <f>IF(E177*(xe!$E$16+xe!$E$17)*dd5e!H59/1000000000000&lt;0,0,E177*(xe!$E$16+xe!$E$17)*dd5e!H59/1000000000000)</f>
        <v>0</v>
      </c>
      <c r="M177" s="2">
        <f>IF(E177*(xe!$E$16+xe!$E$17)*dd5e!I59/1000000000000&lt;0,0,E177*(xe!$E$16+xe!$E$17)*dd5e!I59/1000000000000)</f>
        <v>4.0024848761632255</v>
      </c>
      <c r="N177" s="2">
        <f>IF(E177*(xe!$E$16+xe!$E$17)*dd5e!J59/1000000000000&lt;0,0,E177*(xe!$E$16+xe!$E$17)*dd5e!J59/1000000000000)</f>
        <v>2.6950064832832381</v>
      </c>
      <c r="O177" s="33">
        <f t="shared" si="1"/>
        <v>9.2630841650670916</v>
      </c>
      <c r="P177" s="101">
        <f>O177/('d5'!B59/1000000000000)</f>
        <v>6.9127493769157403E-2</v>
      </c>
      <c r="Q177" s="101">
        <f>G177/('d5'!C59/1000000000000)</f>
        <v>1.1403090815279845E-2</v>
      </c>
      <c r="R177" s="101">
        <f>H177/('d5'!D59/1000000000000)</f>
        <v>3.9740984586017838E-4</v>
      </c>
      <c r="S177" s="101">
        <f>I177/('d5'!E59/1000000000000)</f>
        <v>6.0037273142448375E-2</v>
      </c>
      <c r="T177" s="101">
        <f>J177/('d5'!F59/1000000000000)</f>
        <v>0.10511576442448874</v>
      </c>
      <c r="U177" s="101">
        <f>K177/('d5'!G59/1000000000000)</f>
        <v>0.148375869551131</v>
      </c>
      <c r="V177" s="101">
        <f>L177/('d5'!H59/1000000000000)</f>
        <v>0</v>
      </c>
      <c r="W177" s="101">
        <f>M177/('d5'!I59/1000000000000)</f>
        <v>0.11635130453962865</v>
      </c>
      <c r="X177" s="101">
        <f>N177/('d5'!J59/1000000000000)</f>
        <v>0.12194599471869855</v>
      </c>
    </row>
    <row r="178" spans="1:24" x14ac:dyDescent="0.25">
      <c r="A178" s="5" t="s">
        <v>165</v>
      </c>
      <c r="B178" s="5">
        <v>2025</v>
      </c>
      <c r="C178" s="28">
        <v>1.5525804999999999</v>
      </c>
      <c r="D178" s="28">
        <f>xe!B13</f>
        <v>0.98333454189218072</v>
      </c>
      <c r="E178" s="28">
        <f t="shared" si="0"/>
        <v>0.56924595810781919</v>
      </c>
      <c r="F178" s="2">
        <f>IF(E178*(xe!$E$16+xe!$E$17)*'d5'!B60/1000000000000&lt;0,0,E178*(xe!$E$16+xe!$E$17)*'d5'!B60/1000000000000)</f>
        <v>18.43616884523794</v>
      </c>
      <c r="G178" s="2">
        <f>IF(E178*(xe!$E$16+xe!$E$17)*dd5e!C60/1000000000000&lt;0,0,E178*(xe!$E$16+xe!$E$17)*dd5e!C60/1000000000000)</f>
        <v>0.26526861647824374</v>
      </c>
      <c r="H178" s="2">
        <f>IF(E178*(xe!$E$16+xe!$E$17)*dd5e!D60/1000000000000&lt;0,0,E178*(xe!$E$16+xe!$E$17)*dd5e!D60/1000000000000)</f>
        <v>1.0610744659129749E-2</v>
      </c>
      <c r="I178" s="2">
        <f>IF(E178*(xe!$E$16+xe!$E$17)*dd5e!E60/1000000000000&lt;0,0,E178*(xe!$E$16+xe!$E$17)*dd5e!E60/1000000000000)</f>
        <v>0.59685438707604843</v>
      </c>
      <c r="J178" s="2">
        <f>IF(E178*(xe!$E$16+xe!$E$17)*dd5e!F60/1000000000000&lt;0,0,E178*(xe!$E$16+xe!$E$17)*dd5e!F60/1000000000000)</f>
        <v>1.0345476042651505</v>
      </c>
      <c r="K178" s="2">
        <f>IF(E178*(xe!$E$16+xe!$E$17)*dd5e!G60/1000000000000&lt;0,0,E178*(xe!$E$16+xe!$E$17)*dd5e!G60/1000000000000)</f>
        <v>0.64460273804213231</v>
      </c>
      <c r="L178" s="2">
        <f>IF(E178*(xe!$E$16+xe!$E$17)*dd5e!H60/1000000000000&lt;0,0,E178*(xe!$E$16+xe!$E$17)*dd5e!H60/1000000000000)</f>
        <v>0</v>
      </c>
      <c r="M178" s="2">
        <f>IF(E178*(xe!$E$16+xe!$E$17)*dd5e!I60/1000000000000&lt;0,0,E178*(xe!$E$16+xe!$E$17)*dd5e!I60/1000000000000)</f>
        <v>3.9790292471736564</v>
      </c>
      <c r="N178" s="2">
        <f>IF(E178*(xe!$E$16+xe!$E$17)*dd5e!J60/1000000000000&lt;0,0,E178*(xe!$E$16+xe!$E$17)*dd5e!J60/1000000000000)</f>
        <v>2.6792130264302618</v>
      </c>
      <c r="O178" s="33">
        <f t="shared" si="1"/>
        <v>9.2101263641246227</v>
      </c>
      <c r="P178" s="101">
        <f>O178/('d5'!B60/1000000000000)</f>
        <v>6.6259901900177137E-2</v>
      </c>
      <c r="Q178" s="101">
        <f>G178/('d5'!C60/1000000000000)</f>
        <v>1.1145740188161501E-2</v>
      </c>
      <c r="R178" s="101">
        <f>H178/('d5'!D60/1000000000000)</f>
        <v>4.4027986137467836E-4</v>
      </c>
      <c r="S178" s="101">
        <f>I178/('d5'!E60/1000000000000)</f>
        <v>5.909449376990579E-2</v>
      </c>
      <c r="T178" s="101">
        <f>J178/('d5'!F60/1000000000000)</f>
        <v>0.10142623571226966</v>
      </c>
      <c r="U178" s="101">
        <f>K178/('d5'!G60/1000000000000)</f>
        <v>0.14292743637297833</v>
      </c>
      <c r="V178" s="101">
        <f>L178/('d5'!H60/1000000000000)</f>
        <v>0</v>
      </c>
      <c r="W178" s="101">
        <f>M178/('d5'!I60/1000000000000)</f>
        <v>0.11052859019926824</v>
      </c>
      <c r="X178" s="101">
        <f>N178/('d5'!J60/1000000000000)</f>
        <v>0.11548332010475267</v>
      </c>
    </row>
    <row r="181" spans="1:24" x14ac:dyDescent="0.25">
      <c r="P181" s="101">
        <f>SUM(P1:P178)</f>
        <v>0.79066331795377232</v>
      </c>
      <c r="Q181" s="101">
        <f t="shared" ref="Q181:X181" si="3">SUM(Q1:Q178)</f>
        <v>0.16507407834841409</v>
      </c>
      <c r="R181" s="101">
        <f t="shared" si="3"/>
        <v>6.0178569798980267E-3</v>
      </c>
      <c r="S181" s="101">
        <f t="shared" si="3"/>
        <v>0.96707784501793537</v>
      </c>
      <c r="T181" s="101">
        <f t="shared" si="3"/>
        <v>1.5479589876196691</v>
      </c>
      <c r="U181" s="101">
        <f t="shared" si="3"/>
        <v>1.9890816119089636</v>
      </c>
      <c r="V181" s="101">
        <f t="shared" si="3"/>
        <v>0</v>
      </c>
      <c r="W181" s="101">
        <f t="shared" si="3"/>
        <v>1.1764894925658782</v>
      </c>
      <c r="X181" s="101">
        <f t="shared" si="3"/>
        <v>1.9372163625625618</v>
      </c>
    </row>
  </sheetData>
  <mergeCells count="1">
    <mergeCell ref="G1:N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9ADD9-676F-F042-8ABE-EC3C19505F71}">
  <dimension ref="A1:X190"/>
  <sheetViews>
    <sheetView topLeftCell="E1" workbookViewId="0">
      <selection activeCell="U124" sqref="U124"/>
    </sheetView>
  </sheetViews>
  <sheetFormatPr baseColWidth="10" defaultColWidth="10.796875" defaultRowHeight="15" x14ac:dyDescent="0.25"/>
  <cols>
    <col min="1" max="2" width="10.796875" style="5"/>
    <col min="3" max="3" width="32.5" style="5" customWidth="1"/>
    <col min="4" max="4" width="27.5" style="5" customWidth="1"/>
    <col min="5" max="5" width="10.796875" style="5"/>
    <col min="6" max="6" width="25.19921875" style="5" customWidth="1"/>
    <col min="7" max="16384" width="10.796875" style="5"/>
  </cols>
  <sheetData>
    <row r="1" spans="1:24" ht="15.6" x14ac:dyDescent="0.3">
      <c r="A1" s="6" t="s">
        <v>253</v>
      </c>
      <c r="G1" s="103" t="s">
        <v>266</v>
      </c>
      <c r="H1" s="103"/>
      <c r="I1" s="103"/>
      <c r="J1" s="103"/>
      <c r="K1" s="103"/>
      <c r="L1" s="103"/>
      <c r="M1" s="103"/>
      <c r="N1" s="103"/>
    </row>
    <row r="2" spans="1:24" ht="43.95" customHeight="1" x14ac:dyDescent="0.25">
      <c r="A2" s="32" t="s">
        <v>250</v>
      </c>
      <c r="B2" s="32" t="s">
        <v>251</v>
      </c>
      <c r="C2" s="32" t="s">
        <v>252</v>
      </c>
      <c r="D2" s="32" t="s">
        <v>246</v>
      </c>
      <c r="E2" s="5" t="s">
        <v>256</v>
      </c>
      <c r="F2" s="32" t="s">
        <v>262</v>
      </c>
      <c r="G2" s="20" t="s">
        <v>166</v>
      </c>
      <c r="H2" s="20" t="s">
        <v>232</v>
      </c>
      <c r="I2" s="20" t="s">
        <v>168</v>
      </c>
      <c r="J2" s="20" t="s">
        <v>233</v>
      </c>
      <c r="K2" s="20" t="s">
        <v>234</v>
      </c>
      <c r="L2" s="20" t="s">
        <v>235</v>
      </c>
      <c r="M2" s="20" t="s">
        <v>172</v>
      </c>
      <c r="N2" s="20" t="s">
        <v>173</v>
      </c>
      <c r="O2" s="5" t="s">
        <v>331</v>
      </c>
      <c r="P2" s="32" t="s">
        <v>332</v>
      </c>
      <c r="Q2" s="20" t="s">
        <v>333</v>
      </c>
      <c r="R2" s="20" t="s">
        <v>334</v>
      </c>
      <c r="S2" s="20" t="s">
        <v>335</v>
      </c>
      <c r="T2" s="20" t="s">
        <v>336</v>
      </c>
      <c r="U2" s="20" t="s">
        <v>337</v>
      </c>
      <c r="V2" s="20" t="s">
        <v>338</v>
      </c>
      <c r="W2" s="20" t="s">
        <v>339</v>
      </c>
      <c r="X2" s="20" t="s">
        <v>340</v>
      </c>
    </row>
    <row r="3" spans="1:24" hidden="1" x14ac:dyDescent="0.25">
      <c r="A3" s="5" t="s">
        <v>165</v>
      </c>
      <c r="B3" s="5">
        <v>1850</v>
      </c>
      <c r="C3" s="28">
        <v>-5.5413660000000003E-2</v>
      </c>
      <c r="D3" s="28"/>
      <c r="E3" s="28"/>
    </row>
    <row r="4" spans="1:24" hidden="1" x14ac:dyDescent="0.25">
      <c r="A4" s="5" t="s">
        <v>165</v>
      </c>
      <c r="B4" s="5">
        <v>1851</v>
      </c>
      <c r="C4" s="28">
        <v>0.12894794000000001</v>
      </c>
      <c r="D4" s="28"/>
      <c r="E4" s="28"/>
    </row>
    <row r="5" spans="1:24" hidden="1" x14ac:dyDescent="0.25">
      <c r="A5" s="5" t="s">
        <v>165</v>
      </c>
      <c r="B5" s="5">
        <v>1852</v>
      </c>
      <c r="C5" s="28">
        <v>0.13289867</v>
      </c>
      <c r="D5" s="28"/>
      <c r="E5" s="28"/>
    </row>
    <row r="6" spans="1:24" hidden="1" x14ac:dyDescent="0.25">
      <c r="A6" s="5" t="s">
        <v>165</v>
      </c>
      <c r="B6" s="5">
        <v>1853</v>
      </c>
      <c r="C6" s="28">
        <v>9.1943300000000006E-2</v>
      </c>
      <c r="D6" s="28"/>
      <c r="E6" s="28"/>
    </row>
    <row r="7" spans="1:24" hidden="1" x14ac:dyDescent="0.25">
      <c r="A7" s="5" t="s">
        <v>165</v>
      </c>
      <c r="B7" s="5">
        <v>1854</v>
      </c>
      <c r="C7" s="28">
        <v>7.0776919999999993E-2</v>
      </c>
      <c r="D7" s="28"/>
      <c r="E7" s="28"/>
    </row>
    <row r="8" spans="1:24" hidden="1" x14ac:dyDescent="0.25">
      <c r="A8" s="5" t="s">
        <v>165</v>
      </c>
      <c r="B8" s="5">
        <v>1855</v>
      </c>
      <c r="C8" s="28">
        <v>6.5380999999999995E-2</v>
      </c>
      <c r="D8" s="28"/>
      <c r="E8" s="28"/>
    </row>
    <row r="9" spans="1:24" hidden="1" x14ac:dyDescent="0.25">
      <c r="A9" s="5" t="s">
        <v>165</v>
      </c>
      <c r="B9" s="5">
        <v>1856</v>
      </c>
      <c r="C9" s="28">
        <v>4.194403E-2</v>
      </c>
      <c r="D9" s="28"/>
      <c r="E9" s="28"/>
    </row>
    <row r="10" spans="1:24" hidden="1" x14ac:dyDescent="0.25">
      <c r="A10" s="5" t="s">
        <v>165</v>
      </c>
      <c r="B10" s="5">
        <v>1857</v>
      </c>
      <c r="C10" s="28">
        <v>-0.10493230000000001</v>
      </c>
      <c r="D10" s="28"/>
      <c r="E10" s="28"/>
    </row>
    <row r="11" spans="1:24" hidden="1" x14ac:dyDescent="0.25">
      <c r="A11" s="5" t="s">
        <v>165</v>
      </c>
      <c r="B11" s="5">
        <v>1858</v>
      </c>
      <c r="C11" s="28">
        <v>-2.6467945E-2</v>
      </c>
      <c r="D11" s="28"/>
      <c r="E11" s="28"/>
    </row>
    <row r="12" spans="1:24" hidden="1" x14ac:dyDescent="0.25">
      <c r="A12" s="5" t="s">
        <v>165</v>
      </c>
      <c r="B12" s="5">
        <v>1859</v>
      </c>
      <c r="C12" s="28">
        <v>8.1032580000000007E-2</v>
      </c>
      <c r="D12" s="28"/>
      <c r="E12" s="28"/>
    </row>
    <row r="13" spans="1:24" hidden="1" x14ac:dyDescent="0.25">
      <c r="A13" s="5" t="s">
        <v>165</v>
      </c>
      <c r="B13" s="5">
        <v>1860</v>
      </c>
      <c r="C13" s="28">
        <v>-2.7867433E-2</v>
      </c>
      <c r="D13" s="28"/>
      <c r="E13" s="28"/>
    </row>
    <row r="14" spans="1:24" hidden="1" x14ac:dyDescent="0.25">
      <c r="A14" s="5" t="s">
        <v>165</v>
      </c>
      <c r="B14" s="5">
        <v>1861</v>
      </c>
      <c r="C14" s="28">
        <v>-6.6815189999999997E-2</v>
      </c>
      <c r="D14" s="28"/>
      <c r="E14" s="28"/>
    </row>
    <row r="15" spans="1:24" hidden="1" x14ac:dyDescent="0.25">
      <c r="A15" s="5" t="s">
        <v>165</v>
      </c>
      <c r="B15" s="5">
        <v>1862</v>
      </c>
      <c r="C15" s="28">
        <v>-0.17407164</v>
      </c>
      <c r="D15" s="28"/>
      <c r="E15" s="28"/>
    </row>
    <row r="16" spans="1:24" hidden="1" x14ac:dyDescent="0.25">
      <c r="A16" s="5" t="s">
        <v>165</v>
      </c>
      <c r="B16" s="5">
        <v>1863</v>
      </c>
      <c r="C16" s="28">
        <v>1.8053684E-2</v>
      </c>
      <c r="D16" s="28"/>
      <c r="E16" s="28"/>
    </row>
    <row r="17" spans="1:5" hidden="1" x14ac:dyDescent="0.25">
      <c r="A17" s="5" t="s">
        <v>165</v>
      </c>
      <c r="B17" s="5">
        <v>1864</v>
      </c>
      <c r="C17" s="28">
        <v>-0.10316732000000001</v>
      </c>
      <c r="D17" s="28"/>
      <c r="E17" s="28"/>
    </row>
    <row r="18" spans="1:5" hidden="1" x14ac:dyDescent="0.25">
      <c r="A18" s="5" t="s">
        <v>165</v>
      </c>
      <c r="B18" s="5">
        <v>1865</v>
      </c>
      <c r="C18" s="28">
        <v>2.9816423000000002E-2</v>
      </c>
      <c r="D18" s="28"/>
      <c r="E18" s="28"/>
    </row>
    <row r="19" spans="1:5" hidden="1" x14ac:dyDescent="0.25">
      <c r="A19" s="5" t="s">
        <v>165</v>
      </c>
      <c r="B19" s="5">
        <v>1866</v>
      </c>
      <c r="C19" s="28">
        <v>2.1010253999999999E-2</v>
      </c>
      <c r="D19" s="28"/>
      <c r="E19" s="28"/>
    </row>
    <row r="20" spans="1:5" hidden="1" x14ac:dyDescent="0.25">
      <c r="A20" s="5" t="s">
        <v>165</v>
      </c>
      <c r="B20" s="5">
        <v>1867</v>
      </c>
      <c r="C20" s="28">
        <v>5.3036250000000002E-3</v>
      </c>
      <c r="D20" s="28"/>
      <c r="E20" s="28"/>
    </row>
    <row r="21" spans="1:5" hidden="1" x14ac:dyDescent="0.25">
      <c r="A21" s="5" t="s">
        <v>165</v>
      </c>
      <c r="B21" s="5">
        <v>1868</v>
      </c>
      <c r="C21" s="28">
        <v>1.0470603E-2</v>
      </c>
      <c r="D21" s="28"/>
      <c r="E21" s="28"/>
    </row>
    <row r="22" spans="1:5" hidden="1" x14ac:dyDescent="0.25">
      <c r="A22" s="5" t="s">
        <v>165</v>
      </c>
      <c r="B22" s="5">
        <v>1869</v>
      </c>
      <c r="C22" s="28">
        <v>4.5705799999999998E-2</v>
      </c>
      <c r="D22" s="28"/>
      <c r="E22" s="28"/>
    </row>
    <row r="23" spans="1:5" hidden="1" x14ac:dyDescent="0.25">
      <c r="A23" s="5" t="s">
        <v>165</v>
      </c>
      <c r="B23" s="5">
        <v>1870</v>
      </c>
      <c r="C23" s="28">
        <v>3.4370217000000002E-2</v>
      </c>
      <c r="D23" s="28"/>
      <c r="E23" s="28"/>
    </row>
    <row r="24" spans="1:5" hidden="1" x14ac:dyDescent="0.25">
      <c r="A24" s="5" t="s">
        <v>165</v>
      </c>
      <c r="B24" s="5">
        <v>1871</v>
      </c>
      <c r="C24" s="28">
        <v>-6.2650107000000003E-3</v>
      </c>
      <c r="D24" s="28"/>
      <c r="E24" s="28"/>
    </row>
    <row r="25" spans="1:5" hidden="1" x14ac:dyDescent="0.25">
      <c r="A25" s="5" t="s">
        <v>165</v>
      </c>
      <c r="B25" s="5">
        <v>1872</v>
      </c>
      <c r="C25" s="28">
        <v>3.4187170000000003E-2</v>
      </c>
      <c r="D25" s="28"/>
      <c r="E25" s="28"/>
    </row>
    <row r="26" spans="1:5" hidden="1" x14ac:dyDescent="0.25">
      <c r="A26" s="5" t="s">
        <v>165</v>
      </c>
      <c r="B26" s="5">
        <v>1873</v>
      </c>
      <c r="C26" s="28">
        <v>2.1000835999999998E-2</v>
      </c>
      <c r="D26" s="28"/>
      <c r="E26" s="28"/>
    </row>
    <row r="27" spans="1:5" hidden="1" x14ac:dyDescent="0.25">
      <c r="A27" s="5" t="s">
        <v>165</v>
      </c>
      <c r="B27" s="5">
        <v>1874</v>
      </c>
      <c r="C27" s="28">
        <v>-1.0953452000000001E-2</v>
      </c>
      <c r="D27" s="28"/>
      <c r="E27" s="28"/>
    </row>
    <row r="28" spans="1:5" hidden="1" x14ac:dyDescent="0.25">
      <c r="A28" s="5" t="s">
        <v>165</v>
      </c>
      <c r="B28" s="5">
        <v>1875</v>
      </c>
      <c r="C28" s="28">
        <v>-1.3328191E-2</v>
      </c>
      <c r="D28" s="28"/>
      <c r="E28" s="28"/>
    </row>
    <row r="29" spans="1:5" hidden="1" x14ac:dyDescent="0.25">
      <c r="A29" s="5" t="s">
        <v>165</v>
      </c>
      <c r="B29" s="5">
        <v>1876</v>
      </c>
      <c r="C29" s="28">
        <v>-6.1812159999999998E-2</v>
      </c>
      <c r="D29" s="28"/>
      <c r="E29" s="28"/>
    </row>
    <row r="30" spans="1:5" hidden="1" x14ac:dyDescent="0.25">
      <c r="A30" s="5" t="s">
        <v>165</v>
      </c>
      <c r="B30" s="5">
        <v>1877</v>
      </c>
      <c r="C30" s="28">
        <v>0.2611889</v>
      </c>
      <c r="D30" s="28"/>
      <c r="E30" s="28"/>
    </row>
    <row r="31" spans="1:5" hidden="1" x14ac:dyDescent="0.25">
      <c r="A31" s="5" t="s">
        <v>165</v>
      </c>
      <c r="B31" s="5">
        <v>1878</v>
      </c>
      <c r="C31" s="28">
        <v>0.35098255</v>
      </c>
      <c r="D31" s="28"/>
      <c r="E31" s="28"/>
    </row>
    <row r="32" spans="1:5" hidden="1" x14ac:dyDescent="0.25">
      <c r="A32" s="5" t="s">
        <v>165</v>
      </c>
      <c r="B32" s="5">
        <v>1879</v>
      </c>
      <c r="C32" s="28">
        <v>5.8663430000000003E-2</v>
      </c>
      <c r="D32" s="28"/>
      <c r="E32" s="28"/>
    </row>
    <row r="33" spans="1:5" hidden="1" x14ac:dyDescent="0.25">
      <c r="A33" s="5" t="s">
        <v>165</v>
      </c>
      <c r="B33" s="5">
        <v>1880</v>
      </c>
      <c r="C33" s="28">
        <v>4.6465699999999999E-2</v>
      </c>
      <c r="D33" s="28"/>
      <c r="E33" s="28"/>
    </row>
    <row r="34" spans="1:5" hidden="1" x14ac:dyDescent="0.25">
      <c r="A34" s="5" t="s">
        <v>165</v>
      </c>
      <c r="B34" s="5">
        <v>1881</v>
      </c>
      <c r="C34" s="28">
        <v>0.13005222</v>
      </c>
      <c r="D34" s="28"/>
      <c r="E34" s="28"/>
    </row>
    <row r="35" spans="1:5" hidden="1" x14ac:dyDescent="0.25">
      <c r="A35" s="5" t="s">
        <v>165</v>
      </c>
      <c r="B35" s="5">
        <v>1882</v>
      </c>
      <c r="C35" s="28">
        <v>6.6767670000000001E-2</v>
      </c>
      <c r="D35" s="28"/>
      <c r="E35" s="28"/>
    </row>
    <row r="36" spans="1:5" hidden="1" x14ac:dyDescent="0.25">
      <c r="A36" s="5" t="s">
        <v>165</v>
      </c>
      <c r="B36" s="5">
        <v>1883</v>
      </c>
      <c r="C36" s="28">
        <v>1.5823337999999999E-2</v>
      </c>
      <c r="D36" s="28"/>
      <c r="E36" s="28"/>
    </row>
    <row r="37" spans="1:5" hidden="1" x14ac:dyDescent="0.25">
      <c r="A37" s="5" t="s">
        <v>165</v>
      </c>
      <c r="B37" s="5">
        <v>1884</v>
      </c>
      <c r="C37" s="28">
        <v>-0.13002232</v>
      </c>
      <c r="D37" s="28"/>
      <c r="E37" s="28"/>
    </row>
    <row r="38" spans="1:5" hidden="1" x14ac:dyDescent="0.25">
      <c r="A38" s="5" t="s">
        <v>165</v>
      </c>
      <c r="B38" s="5">
        <v>1885</v>
      </c>
      <c r="C38" s="28">
        <v>-0.108825825</v>
      </c>
      <c r="D38" s="28"/>
      <c r="E38" s="28"/>
    </row>
    <row r="39" spans="1:5" hidden="1" x14ac:dyDescent="0.25">
      <c r="A39" s="5" t="s">
        <v>165</v>
      </c>
      <c r="B39" s="5">
        <v>1886</v>
      </c>
      <c r="C39" s="28">
        <v>-5.8605876000000001E-2</v>
      </c>
      <c r="D39" s="28"/>
      <c r="E39" s="28"/>
    </row>
    <row r="40" spans="1:5" hidden="1" x14ac:dyDescent="0.25">
      <c r="A40" s="5" t="s">
        <v>165</v>
      </c>
      <c r="B40" s="5">
        <v>1887</v>
      </c>
      <c r="C40" s="28">
        <v>-0.13648801999999999</v>
      </c>
      <c r="D40" s="28"/>
      <c r="E40" s="28"/>
    </row>
    <row r="41" spans="1:5" hidden="1" x14ac:dyDescent="0.25">
      <c r="A41" s="5" t="s">
        <v>165</v>
      </c>
      <c r="B41" s="5">
        <v>1888</v>
      </c>
      <c r="C41" s="28">
        <v>-1.7081137999999999E-2</v>
      </c>
      <c r="D41" s="28"/>
      <c r="E41" s="28"/>
    </row>
    <row r="42" spans="1:5" hidden="1" x14ac:dyDescent="0.25">
      <c r="A42" s="5" t="s">
        <v>165</v>
      </c>
      <c r="B42" s="5">
        <v>1889</v>
      </c>
      <c r="C42" s="28">
        <v>0.11240219</v>
      </c>
      <c r="D42" s="28"/>
      <c r="E42" s="28"/>
    </row>
    <row r="43" spans="1:5" hidden="1" x14ac:dyDescent="0.25">
      <c r="A43" s="5" t="s">
        <v>165</v>
      </c>
      <c r="B43" s="5">
        <v>1890</v>
      </c>
      <c r="C43" s="28">
        <v>-0.14456042999999999</v>
      </c>
      <c r="D43" s="28"/>
      <c r="E43" s="28"/>
    </row>
    <row r="44" spans="1:5" hidden="1" x14ac:dyDescent="0.25">
      <c r="A44" s="5" t="s">
        <v>165</v>
      </c>
      <c r="B44" s="5">
        <v>1891</v>
      </c>
      <c r="C44" s="28">
        <v>-3.9017197000000003E-2</v>
      </c>
      <c r="D44" s="28"/>
      <c r="E44" s="28"/>
    </row>
    <row r="45" spans="1:5" hidden="1" x14ac:dyDescent="0.25">
      <c r="A45" s="5" t="s">
        <v>165</v>
      </c>
      <c r="B45" s="5">
        <v>1892</v>
      </c>
      <c r="C45" s="28">
        <v>-0.14526078000000001</v>
      </c>
      <c r="D45" s="28"/>
      <c r="E45" s="28"/>
    </row>
    <row r="46" spans="1:5" hidden="1" x14ac:dyDescent="0.25">
      <c r="A46" s="5" t="s">
        <v>165</v>
      </c>
      <c r="B46" s="5">
        <v>1893</v>
      </c>
      <c r="C46" s="28">
        <v>-0.13232147999999999</v>
      </c>
      <c r="D46" s="28"/>
      <c r="E46" s="28"/>
    </row>
    <row r="47" spans="1:5" hidden="1" x14ac:dyDescent="0.25">
      <c r="A47" s="5" t="s">
        <v>165</v>
      </c>
      <c r="B47" s="5">
        <v>1894</v>
      </c>
      <c r="C47" s="28">
        <v>-0.12146618000000001</v>
      </c>
      <c r="D47" s="28"/>
      <c r="E47" s="28"/>
    </row>
    <row r="48" spans="1:5" hidden="1" x14ac:dyDescent="0.25">
      <c r="A48" s="5" t="s">
        <v>165</v>
      </c>
      <c r="B48" s="5">
        <v>1895</v>
      </c>
      <c r="C48" s="28">
        <v>-8.6453849999999999E-2</v>
      </c>
      <c r="D48" s="28"/>
      <c r="E48" s="28"/>
    </row>
    <row r="49" spans="1:5" hidden="1" x14ac:dyDescent="0.25">
      <c r="A49" s="5" t="s">
        <v>165</v>
      </c>
      <c r="B49" s="5">
        <v>1896</v>
      </c>
      <c r="C49" s="28">
        <v>7.8290470000000001E-2</v>
      </c>
      <c r="D49" s="28"/>
      <c r="E49" s="28"/>
    </row>
    <row r="50" spans="1:5" hidden="1" x14ac:dyDescent="0.25">
      <c r="A50" s="5" t="s">
        <v>165</v>
      </c>
      <c r="B50" s="5">
        <v>1897</v>
      </c>
      <c r="C50" s="28">
        <v>0.102497585</v>
      </c>
      <c r="D50" s="28"/>
      <c r="E50" s="28"/>
    </row>
    <row r="51" spans="1:5" hidden="1" x14ac:dyDescent="0.25">
      <c r="A51" s="5" t="s">
        <v>165</v>
      </c>
      <c r="B51" s="5">
        <v>1898</v>
      </c>
      <c r="C51" s="28">
        <v>-0.12349438</v>
      </c>
      <c r="D51" s="28"/>
      <c r="E51" s="28"/>
    </row>
    <row r="52" spans="1:5" hidden="1" x14ac:dyDescent="0.25">
      <c r="A52" s="5" t="s">
        <v>165</v>
      </c>
      <c r="B52" s="5">
        <v>1899</v>
      </c>
      <c r="C52" s="28">
        <v>6.8641044000000003E-3</v>
      </c>
      <c r="D52" s="28"/>
      <c r="E52" s="28"/>
    </row>
    <row r="53" spans="1:5" hidden="1" x14ac:dyDescent="0.25">
      <c r="A53" s="5" t="s">
        <v>165</v>
      </c>
      <c r="B53" s="5">
        <v>1900</v>
      </c>
      <c r="C53" s="28">
        <v>0.12780385</v>
      </c>
      <c r="D53" s="28"/>
      <c r="E53" s="28"/>
    </row>
    <row r="54" spans="1:5" hidden="1" x14ac:dyDescent="0.25">
      <c r="A54" s="5" t="s">
        <v>165</v>
      </c>
      <c r="B54" s="5">
        <v>1901</v>
      </c>
      <c r="C54" s="28">
        <v>6.8887509999999999E-2</v>
      </c>
      <c r="D54" s="28"/>
      <c r="E54" s="28"/>
    </row>
    <row r="55" spans="1:5" hidden="1" x14ac:dyDescent="0.25">
      <c r="A55" s="5" t="s">
        <v>165</v>
      </c>
      <c r="B55" s="5">
        <v>1902</v>
      </c>
      <c r="C55" s="28">
        <v>-7.6658779999999996E-2</v>
      </c>
      <c r="D55" s="28"/>
      <c r="E55" s="28"/>
    </row>
    <row r="56" spans="1:5" hidden="1" x14ac:dyDescent="0.25">
      <c r="A56" s="5" t="s">
        <v>165</v>
      </c>
      <c r="B56" s="5">
        <v>1903</v>
      </c>
      <c r="C56" s="28">
        <v>-0.17098936000000001</v>
      </c>
      <c r="D56" s="28"/>
      <c r="E56" s="28"/>
    </row>
    <row r="57" spans="1:5" hidden="1" x14ac:dyDescent="0.25">
      <c r="A57" s="5" t="s">
        <v>165</v>
      </c>
      <c r="B57" s="5">
        <v>1904</v>
      </c>
      <c r="C57" s="28">
        <v>-0.23521331000000001</v>
      </c>
      <c r="D57" s="28"/>
      <c r="E57" s="28"/>
    </row>
    <row r="58" spans="1:5" hidden="1" x14ac:dyDescent="0.25">
      <c r="A58" s="5" t="s">
        <v>165</v>
      </c>
      <c r="B58" s="5">
        <v>1905</v>
      </c>
      <c r="C58" s="28">
        <v>-4.5495476999999999E-2</v>
      </c>
      <c r="D58" s="28"/>
      <c r="E58" s="28"/>
    </row>
    <row r="59" spans="1:5" hidden="1" x14ac:dyDescent="0.25">
      <c r="A59" s="5" t="s">
        <v>165</v>
      </c>
      <c r="B59" s="5">
        <v>1906</v>
      </c>
      <c r="C59" s="28">
        <v>4.3188962999999997E-2</v>
      </c>
      <c r="D59" s="28"/>
      <c r="E59" s="28"/>
    </row>
    <row r="60" spans="1:5" hidden="1" x14ac:dyDescent="0.25">
      <c r="A60" s="5" t="s">
        <v>165</v>
      </c>
      <c r="B60" s="5">
        <v>1907</v>
      </c>
      <c r="C60" s="28">
        <v>-0.14177856</v>
      </c>
      <c r="D60" s="28"/>
      <c r="E60" s="28"/>
    </row>
    <row r="61" spans="1:5" hidden="1" x14ac:dyDescent="0.25">
      <c r="A61" s="5" t="s">
        <v>165</v>
      </c>
      <c r="B61" s="5">
        <v>1908</v>
      </c>
      <c r="C61" s="28">
        <v>-0.15152194999999999</v>
      </c>
      <c r="D61" s="28"/>
      <c r="E61" s="28"/>
    </row>
    <row r="62" spans="1:5" hidden="1" x14ac:dyDescent="0.25">
      <c r="A62" s="5" t="s">
        <v>165</v>
      </c>
      <c r="B62" s="5">
        <v>1909</v>
      </c>
      <c r="C62" s="28">
        <v>-0.1733894</v>
      </c>
      <c r="D62" s="28"/>
      <c r="E62" s="28"/>
    </row>
    <row r="63" spans="1:5" hidden="1" x14ac:dyDescent="0.25">
      <c r="A63" s="5" t="s">
        <v>165</v>
      </c>
      <c r="B63" s="5">
        <v>1910</v>
      </c>
      <c r="C63" s="28">
        <v>-0.16861174000000001</v>
      </c>
      <c r="D63" s="28"/>
      <c r="E63" s="28"/>
    </row>
    <row r="64" spans="1:5" hidden="1" x14ac:dyDescent="0.25">
      <c r="A64" s="5" t="s">
        <v>165</v>
      </c>
      <c r="B64" s="5">
        <v>1911</v>
      </c>
      <c r="C64" s="28">
        <v>-0.17678126999999999</v>
      </c>
      <c r="D64" s="28"/>
      <c r="E64" s="28"/>
    </row>
    <row r="65" spans="1:5" hidden="1" x14ac:dyDescent="0.25">
      <c r="A65" s="5" t="s">
        <v>165</v>
      </c>
      <c r="B65" s="5">
        <v>1912</v>
      </c>
      <c r="C65" s="28">
        <v>-0.11324089</v>
      </c>
      <c r="D65" s="28"/>
      <c r="E65" s="28"/>
    </row>
    <row r="66" spans="1:5" hidden="1" x14ac:dyDescent="0.25">
      <c r="A66" s="5" t="s">
        <v>165</v>
      </c>
      <c r="B66" s="5">
        <v>1913</v>
      </c>
      <c r="C66" s="28">
        <v>-0.10471334</v>
      </c>
      <c r="D66" s="28"/>
      <c r="E66" s="28"/>
    </row>
    <row r="67" spans="1:5" hidden="1" x14ac:dyDescent="0.25">
      <c r="A67" s="5" t="s">
        <v>165</v>
      </c>
      <c r="B67" s="5">
        <v>1914</v>
      </c>
      <c r="C67" s="28">
        <v>9.9861179999999994E-2</v>
      </c>
      <c r="D67" s="28"/>
      <c r="E67" s="28"/>
    </row>
    <row r="68" spans="1:5" hidden="1" x14ac:dyDescent="0.25">
      <c r="A68" s="5" t="s">
        <v>165</v>
      </c>
      <c r="B68" s="5">
        <v>1915</v>
      </c>
      <c r="C68" s="28">
        <v>0.17062554999999999</v>
      </c>
      <c r="D68" s="28"/>
      <c r="E68" s="28"/>
    </row>
    <row r="69" spans="1:5" hidden="1" x14ac:dyDescent="0.25">
      <c r="A69" s="5" t="s">
        <v>165</v>
      </c>
      <c r="B69" s="5">
        <v>1916</v>
      </c>
      <c r="C69" s="28">
        <v>-5.7725395999999998E-2</v>
      </c>
      <c r="D69" s="28"/>
      <c r="E69" s="28"/>
    </row>
    <row r="70" spans="1:5" hidden="1" x14ac:dyDescent="0.25">
      <c r="A70" s="5" t="s">
        <v>165</v>
      </c>
      <c r="B70" s="5">
        <v>1917</v>
      </c>
      <c r="C70" s="28">
        <v>-0.18052193999999999</v>
      </c>
      <c r="D70" s="28"/>
      <c r="E70" s="28"/>
    </row>
    <row r="71" spans="1:5" hidden="1" x14ac:dyDescent="0.25">
      <c r="A71" s="5" t="s">
        <v>165</v>
      </c>
      <c r="B71" s="5">
        <v>1918</v>
      </c>
      <c r="C71" s="28">
        <v>-6.2066343000000003E-2</v>
      </c>
      <c r="D71" s="28"/>
      <c r="E71" s="28"/>
    </row>
    <row r="72" spans="1:5" hidden="1" x14ac:dyDescent="0.25">
      <c r="A72" s="5" t="s">
        <v>165</v>
      </c>
      <c r="B72" s="5">
        <v>1919</v>
      </c>
      <c r="C72" s="28">
        <v>3.7008676999999997E-2</v>
      </c>
      <c r="D72" s="28"/>
      <c r="E72" s="28"/>
    </row>
    <row r="73" spans="1:5" hidden="1" x14ac:dyDescent="0.25">
      <c r="A73" s="5" t="s">
        <v>165</v>
      </c>
      <c r="B73" s="5">
        <v>1920</v>
      </c>
      <c r="C73" s="28">
        <v>6.3942680000000002E-2</v>
      </c>
      <c r="D73" s="28"/>
      <c r="E73" s="28"/>
    </row>
    <row r="74" spans="1:5" hidden="1" x14ac:dyDescent="0.25">
      <c r="A74" s="5" t="s">
        <v>165</v>
      </c>
      <c r="B74" s="5">
        <v>1921</v>
      </c>
      <c r="C74" s="28">
        <v>0.121853404</v>
      </c>
      <c r="D74" s="28"/>
      <c r="E74" s="28"/>
    </row>
    <row r="75" spans="1:5" hidden="1" x14ac:dyDescent="0.25">
      <c r="A75" s="5" t="s">
        <v>165</v>
      </c>
      <c r="B75" s="5">
        <v>1922</v>
      </c>
      <c r="C75" s="28">
        <v>2.3284052E-2</v>
      </c>
      <c r="D75" s="28"/>
      <c r="E75" s="28"/>
    </row>
    <row r="76" spans="1:5" hidden="1" x14ac:dyDescent="0.25">
      <c r="A76" s="5" t="s">
        <v>165</v>
      </c>
      <c r="B76" s="5">
        <v>1923</v>
      </c>
      <c r="C76" s="28">
        <v>4.4615870000000002E-2</v>
      </c>
      <c r="D76" s="28"/>
      <c r="E76" s="28"/>
    </row>
    <row r="77" spans="1:5" hidden="1" x14ac:dyDescent="0.25">
      <c r="A77" s="5" t="s">
        <v>165</v>
      </c>
      <c r="B77" s="5">
        <v>1924</v>
      </c>
      <c r="C77" s="28">
        <v>5.0496046000000003E-2</v>
      </c>
      <c r="D77" s="28"/>
      <c r="E77" s="28"/>
    </row>
    <row r="78" spans="1:5" hidden="1" x14ac:dyDescent="0.25">
      <c r="A78" s="5" t="s">
        <v>165</v>
      </c>
      <c r="B78" s="5">
        <v>1925</v>
      </c>
      <c r="C78" s="28">
        <v>8.0155770000000001E-2</v>
      </c>
      <c r="D78" s="28"/>
      <c r="E78" s="28"/>
    </row>
    <row r="79" spans="1:5" hidden="1" x14ac:dyDescent="0.25">
      <c r="A79" s="5" t="s">
        <v>165</v>
      </c>
      <c r="B79" s="5">
        <v>1926</v>
      </c>
      <c r="C79" s="28">
        <v>0.23974274000000001</v>
      </c>
      <c r="D79" s="28"/>
      <c r="E79" s="28"/>
    </row>
    <row r="80" spans="1:5" hidden="1" x14ac:dyDescent="0.25">
      <c r="A80" s="5" t="s">
        <v>165</v>
      </c>
      <c r="B80" s="5">
        <v>1927</v>
      </c>
      <c r="C80" s="28">
        <v>0.13318415</v>
      </c>
      <c r="D80" s="28"/>
      <c r="E80" s="28"/>
    </row>
    <row r="81" spans="1:5" hidden="1" x14ac:dyDescent="0.25">
      <c r="A81" s="5" t="s">
        <v>165</v>
      </c>
      <c r="B81" s="5">
        <v>1928</v>
      </c>
      <c r="C81" s="28">
        <v>0.15583193000000001</v>
      </c>
      <c r="D81" s="28"/>
      <c r="E81" s="28"/>
    </row>
    <row r="82" spans="1:5" hidden="1" x14ac:dyDescent="0.25">
      <c r="A82" s="5" t="s">
        <v>165</v>
      </c>
      <c r="B82" s="5">
        <v>1929</v>
      </c>
      <c r="C82" s="28">
        <v>-3.0145284000000001E-2</v>
      </c>
      <c r="D82" s="28"/>
      <c r="E82" s="28"/>
    </row>
    <row r="83" spans="1:5" hidden="1" x14ac:dyDescent="0.25">
      <c r="A83" s="5" t="s">
        <v>165</v>
      </c>
      <c r="B83" s="5">
        <v>1930</v>
      </c>
      <c r="C83" s="28">
        <v>0.18549231999999999</v>
      </c>
      <c r="D83" s="28"/>
      <c r="E83" s="28"/>
    </row>
    <row r="84" spans="1:5" hidden="1" x14ac:dyDescent="0.25">
      <c r="A84" s="5" t="s">
        <v>165</v>
      </c>
      <c r="B84" s="5">
        <v>1931</v>
      </c>
      <c r="C84" s="28">
        <v>0.25890007999999998</v>
      </c>
      <c r="D84" s="28"/>
      <c r="E84" s="28"/>
    </row>
    <row r="85" spans="1:5" hidden="1" x14ac:dyDescent="0.25">
      <c r="A85" s="5" t="s">
        <v>165</v>
      </c>
      <c r="B85" s="5">
        <v>1932</v>
      </c>
      <c r="C85" s="28">
        <v>0.21683604000000001</v>
      </c>
      <c r="D85" s="28"/>
      <c r="E85" s="28"/>
    </row>
    <row r="86" spans="1:5" hidden="1" x14ac:dyDescent="0.25">
      <c r="A86" s="5" t="s">
        <v>165</v>
      </c>
      <c r="B86" s="5">
        <v>1933</v>
      </c>
      <c r="C86" s="28">
        <v>3.9953324999999998E-2</v>
      </c>
      <c r="D86" s="28"/>
      <c r="E86" s="28"/>
    </row>
    <row r="87" spans="1:5" hidden="1" x14ac:dyDescent="0.25">
      <c r="A87" s="5" t="s">
        <v>165</v>
      </c>
      <c r="B87" s="5">
        <v>1934</v>
      </c>
      <c r="C87" s="28">
        <v>0.18796089999999999</v>
      </c>
      <c r="D87" s="28"/>
      <c r="E87" s="28"/>
    </row>
    <row r="88" spans="1:5" hidden="1" x14ac:dyDescent="0.25">
      <c r="A88" s="5" t="s">
        <v>165</v>
      </c>
      <c r="B88" s="5">
        <v>1935</v>
      </c>
      <c r="C88" s="28">
        <v>0.15623851</v>
      </c>
      <c r="D88" s="28"/>
      <c r="E88" s="28"/>
    </row>
    <row r="89" spans="1:5" hidden="1" x14ac:dyDescent="0.25">
      <c r="A89" s="5" t="s">
        <v>165</v>
      </c>
      <c r="B89" s="5">
        <v>1936</v>
      </c>
      <c r="C89" s="28">
        <v>0.1927768</v>
      </c>
      <c r="D89" s="28"/>
      <c r="E89" s="28"/>
    </row>
    <row r="90" spans="1:5" hidden="1" x14ac:dyDescent="0.25">
      <c r="A90" s="5" t="s">
        <v>165</v>
      </c>
      <c r="B90" s="5">
        <v>1937</v>
      </c>
      <c r="C90" s="28">
        <v>0.34309879999999998</v>
      </c>
      <c r="D90" s="28"/>
      <c r="E90" s="28"/>
    </row>
    <row r="91" spans="1:5" hidden="1" x14ac:dyDescent="0.25">
      <c r="A91" s="5" t="s">
        <v>165</v>
      </c>
      <c r="B91" s="5">
        <v>1938</v>
      </c>
      <c r="C91" s="28">
        <v>0.35009699999999999</v>
      </c>
      <c r="D91" s="28"/>
      <c r="E91" s="28"/>
    </row>
    <row r="92" spans="1:5" hidden="1" x14ac:dyDescent="0.25">
      <c r="A92" s="5" t="s">
        <v>165</v>
      </c>
      <c r="B92" s="5">
        <v>1939</v>
      </c>
      <c r="C92" s="28">
        <v>0.32150054</v>
      </c>
      <c r="D92" s="28"/>
      <c r="E92" s="28"/>
    </row>
    <row r="93" spans="1:5" hidden="1" x14ac:dyDescent="0.25">
      <c r="A93" s="5" t="s">
        <v>165</v>
      </c>
      <c r="B93" s="5">
        <v>1940</v>
      </c>
      <c r="C93" s="28">
        <v>0.43823355000000003</v>
      </c>
      <c r="D93" s="28"/>
      <c r="E93" s="28"/>
    </row>
    <row r="94" spans="1:5" hidden="1" x14ac:dyDescent="0.25">
      <c r="A94" s="5" t="s">
        <v>165</v>
      </c>
      <c r="B94" s="5">
        <v>1941</v>
      </c>
      <c r="C94" s="28">
        <v>0.40042704000000001</v>
      </c>
      <c r="D94" s="28"/>
      <c r="E94" s="28"/>
    </row>
    <row r="95" spans="1:5" hidden="1" x14ac:dyDescent="0.25">
      <c r="A95" s="5" t="s">
        <v>165</v>
      </c>
      <c r="B95" s="5">
        <v>1942</v>
      </c>
      <c r="C95" s="28">
        <v>0.36370382000000001</v>
      </c>
      <c r="D95" s="28"/>
      <c r="E95" s="28"/>
    </row>
    <row r="96" spans="1:5" hidden="1" x14ac:dyDescent="0.25">
      <c r="A96" s="5" t="s">
        <v>165</v>
      </c>
      <c r="B96" s="5">
        <v>1943</v>
      </c>
      <c r="C96" s="28">
        <v>0.36871934000000001</v>
      </c>
      <c r="D96" s="28"/>
      <c r="E96" s="28"/>
    </row>
    <row r="97" spans="1:5" hidden="1" x14ac:dyDescent="0.25">
      <c r="A97" s="5" t="s">
        <v>165</v>
      </c>
      <c r="B97" s="5">
        <v>1944</v>
      </c>
      <c r="C97" s="28">
        <v>0.50640289999999999</v>
      </c>
      <c r="D97" s="28"/>
      <c r="E97" s="28"/>
    </row>
    <row r="98" spans="1:5" hidden="1" x14ac:dyDescent="0.25">
      <c r="A98" s="5" t="s">
        <v>165</v>
      </c>
      <c r="B98" s="5">
        <v>1945</v>
      </c>
      <c r="C98" s="28">
        <v>0.40538610000000003</v>
      </c>
      <c r="D98" s="28"/>
      <c r="E98" s="28"/>
    </row>
    <row r="99" spans="1:5" hidden="1" x14ac:dyDescent="0.25">
      <c r="A99" s="5" t="s">
        <v>165</v>
      </c>
      <c r="B99" s="5">
        <v>1946</v>
      </c>
      <c r="C99" s="28">
        <v>0.24348313999999999</v>
      </c>
      <c r="D99" s="28"/>
      <c r="E99" s="28"/>
    </row>
    <row r="100" spans="1:5" hidden="1" x14ac:dyDescent="0.25">
      <c r="A100" s="5" t="s">
        <v>165</v>
      </c>
      <c r="B100" s="5">
        <v>1947</v>
      </c>
      <c r="C100" s="28">
        <v>0.27109214999999998</v>
      </c>
      <c r="D100" s="28"/>
      <c r="E100" s="28"/>
    </row>
    <row r="101" spans="1:5" hidden="1" x14ac:dyDescent="0.25">
      <c r="A101" s="5" t="s">
        <v>165</v>
      </c>
      <c r="B101" s="5">
        <v>1948</v>
      </c>
      <c r="C101" s="28">
        <v>0.23763648000000001</v>
      </c>
      <c r="D101" s="28"/>
      <c r="E101" s="28"/>
    </row>
    <row r="102" spans="1:5" hidden="1" x14ac:dyDescent="0.25">
      <c r="A102" s="5" t="s">
        <v>165</v>
      </c>
      <c r="B102" s="5">
        <v>1949</v>
      </c>
      <c r="C102" s="28">
        <v>0.21849552</v>
      </c>
      <c r="D102" s="28"/>
      <c r="E102" s="28"/>
    </row>
    <row r="103" spans="1:5" hidden="1" x14ac:dyDescent="0.25">
      <c r="A103" s="5" t="s">
        <v>165</v>
      </c>
      <c r="B103" s="5">
        <v>1950</v>
      </c>
      <c r="C103" s="28">
        <v>0.13567593999999999</v>
      </c>
      <c r="D103" s="28"/>
      <c r="E103" s="28"/>
    </row>
    <row r="104" spans="1:5" hidden="1" x14ac:dyDescent="0.25">
      <c r="A104" s="5" t="s">
        <v>165</v>
      </c>
      <c r="B104" s="5">
        <v>1951</v>
      </c>
      <c r="C104" s="28">
        <v>0.30114380000000002</v>
      </c>
      <c r="D104" s="28"/>
      <c r="E104" s="28"/>
    </row>
    <row r="105" spans="1:5" hidden="1" x14ac:dyDescent="0.25">
      <c r="A105" s="5" t="s">
        <v>165</v>
      </c>
      <c r="B105" s="5">
        <v>1952</v>
      </c>
      <c r="C105" s="28">
        <v>0.3776523</v>
      </c>
      <c r="D105" s="28"/>
      <c r="E105" s="28"/>
    </row>
    <row r="106" spans="1:5" hidden="1" x14ac:dyDescent="0.25">
      <c r="A106" s="5" t="s">
        <v>165</v>
      </c>
      <c r="B106" s="5">
        <v>1953</v>
      </c>
      <c r="C106" s="28">
        <v>0.4399285</v>
      </c>
      <c r="D106" s="28"/>
      <c r="E106" s="28"/>
    </row>
    <row r="107" spans="1:5" hidden="1" x14ac:dyDescent="0.25">
      <c r="A107" s="5" t="s">
        <v>165</v>
      </c>
      <c r="B107" s="5">
        <v>1954</v>
      </c>
      <c r="C107" s="28">
        <v>0.24554751999999999</v>
      </c>
      <c r="D107" s="28"/>
      <c r="E107" s="28"/>
    </row>
    <row r="108" spans="1:5" hidden="1" x14ac:dyDescent="0.25">
      <c r="A108" s="5" t="s">
        <v>165</v>
      </c>
      <c r="B108" s="5">
        <v>1955</v>
      </c>
      <c r="C108" s="28">
        <v>0.16498779999999999</v>
      </c>
      <c r="D108" s="28"/>
      <c r="E108" s="28"/>
    </row>
    <row r="109" spans="1:5" hidden="1" x14ac:dyDescent="0.25">
      <c r="A109" s="5" t="s">
        <v>165</v>
      </c>
      <c r="B109" s="5">
        <v>1956</v>
      </c>
      <c r="C109" s="28">
        <v>9.9132129999999999E-2</v>
      </c>
      <c r="D109" s="28"/>
      <c r="E109" s="28"/>
    </row>
    <row r="110" spans="1:5" hidden="1" x14ac:dyDescent="0.25">
      <c r="A110" s="5" t="s">
        <v>165</v>
      </c>
      <c r="B110" s="5">
        <v>1957</v>
      </c>
      <c r="C110" s="28">
        <v>0.32696282999999998</v>
      </c>
      <c r="D110" s="28"/>
      <c r="E110" s="28"/>
    </row>
    <row r="111" spans="1:5" hidden="1" x14ac:dyDescent="0.25">
      <c r="A111" s="5" t="s">
        <v>165</v>
      </c>
      <c r="B111" s="5">
        <v>1958</v>
      </c>
      <c r="C111" s="28">
        <v>0.3446652</v>
      </c>
      <c r="D111" s="28"/>
      <c r="E111" s="28"/>
    </row>
    <row r="112" spans="1:5" hidden="1" x14ac:dyDescent="0.25">
      <c r="A112" s="5" t="s">
        <v>165</v>
      </c>
      <c r="B112" s="5">
        <v>1959</v>
      </c>
      <c r="C112" s="28">
        <v>0.31429294000000002</v>
      </c>
      <c r="D112" s="28"/>
      <c r="E112" s="28"/>
    </row>
    <row r="113" spans="1:24" hidden="1" x14ac:dyDescent="0.25">
      <c r="A113" s="5" t="s">
        <v>165</v>
      </c>
      <c r="B113" s="5">
        <v>1960</v>
      </c>
      <c r="C113" s="28">
        <v>0.24683817</v>
      </c>
      <c r="D113" s="28"/>
      <c r="E113" s="28"/>
    </row>
    <row r="114" spans="1:24" hidden="1" x14ac:dyDescent="0.25">
      <c r="A114" s="5" t="s">
        <v>165</v>
      </c>
      <c r="B114" s="5">
        <v>1961</v>
      </c>
      <c r="C114" s="28">
        <v>0.34229797000000001</v>
      </c>
      <c r="D114" s="28"/>
      <c r="E114" s="28"/>
    </row>
    <row r="115" spans="1:24" hidden="1" x14ac:dyDescent="0.25">
      <c r="A115" s="5" t="s">
        <v>165</v>
      </c>
      <c r="B115" s="5">
        <v>1962</v>
      </c>
      <c r="C115" s="28">
        <v>0.29825502999999998</v>
      </c>
      <c r="D115" s="28"/>
      <c r="E115" s="28"/>
    </row>
    <row r="116" spans="1:24" hidden="1" x14ac:dyDescent="0.25">
      <c r="A116" s="5" t="s">
        <v>165</v>
      </c>
      <c r="B116" s="5">
        <v>1963</v>
      </c>
      <c r="C116" s="28">
        <v>0.32548714000000001</v>
      </c>
      <c r="D116" s="28"/>
      <c r="E116" s="28"/>
    </row>
    <row r="117" spans="1:24" hidden="1" x14ac:dyDescent="0.25">
      <c r="A117" s="5" t="s">
        <v>165</v>
      </c>
      <c r="B117" s="5">
        <v>1964</v>
      </c>
      <c r="C117" s="28">
        <v>5.6436214999999998E-2</v>
      </c>
      <c r="D117" s="28"/>
      <c r="E117" s="28"/>
    </row>
    <row r="118" spans="1:24" hidden="1" x14ac:dyDescent="0.25">
      <c r="A118" s="5" t="s">
        <v>165</v>
      </c>
      <c r="B118" s="5">
        <v>1965</v>
      </c>
      <c r="C118" s="28">
        <v>0.15787726999999999</v>
      </c>
      <c r="D118" s="28"/>
      <c r="E118" s="28"/>
    </row>
    <row r="119" spans="1:24" hidden="1" x14ac:dyDescent="0.25">
      <c r="A119" s="5" t="s">
        <v>165</v>
      </c>
      <c r="B119" s="5">
        <v>1966</v>
      </c>
      <c r="C119" s="28">
        <v>0.21340013999999999</v>
      </c>
      <c r="D119" s="28"/>
      <c r="E119" s="28"/>
    </row>
    <row r="120" spans="1:24" hidden="1" x14ac:dyDescent="0.25">
      <c r="A120" s="5" t="s">
        <v>165</v>
      </c>
      <c r="B120" s="5">
        <v>1967</v>
      </c>
      <c r="C120" s="28">
        <v>0.24475846000000001</v>
      </c>
      <c r="D120" s="28"/>
      <c r="E120" s="28"/>
    </row>
    <row r="121" spans="1:24" hidden="1" x14ac:dyDescent="0.25">
      <c r="A121" s="5" t="s">
        <v>165</v>
      </c>
      <c r="B121" s="5">
        <v>1968</v>
      </c>
      <c r="C121" s="28">
        <v>0.19365019</v>
      </c>
      <c r="D121" s="28"/>
      <c r="E121" s="28"/>
    </row>
    <row r="122" spans="1:24" hidden="1" x14ac:dyDescent="0.25">
      <c r="A122" s="5" t="s">
        <v>165</v>
      </c>
      <c r="B122" s="5">
        <v>1969</v>
      </c>
      <c r="C122" s="28">
        <v>0.33091152000000001</v>
      </c>
      <c r="D122" s="28"/>
      <c r="E122" s="28"/>
    </row>
    <row r="123" spans="1:24" x14ac:dyDescent="0.25">
      <c r="A123" s="5" t="s">
        <v>165</v>
      </c>
      <c r="B123" s="5">
        <v>1970</v>
      </c>
      <c r="C123" s="28">
        <v>0.27723365999999999</v>
      </c>
      <c r="D123" s="28">
        <f>C123</f>
        <v>0.27723365999999999</v>
      </c>
      <c r="E123" s="28">
        <f>C123-D123</f>
        <v>0</v>
      </c>
      <c r="F123" s="2">
        <f>IF(E123*(xf!$E$16+xf!$E$17)*'d5'!B5/1000000000000&lt;0,0,E123*(xf!$E$16+xf!$E$17)*'d5'!B5/1000000000000)</f>
        <v>0</v>
      </c>
      <c r="G123" s="2">
        <f>IF(E123*(xf!$E$16+xf!$E$17)*dd5f!C5/1000000000000&lt;0,0,E123*(xf!$E$16+xf!$E$17)*dd5f!C5/1000000000000)</f>
        <v>0</v>
      </c>
      <c r="H123" s="2">
        <f>IF(E123*(xf!$E$16+xf!$E$17)*dd5f!D5/1000000000000&lt;0,0,E123*(xf!$E$16+xf!$E$17)*dd5f!D5/1000000000000)</f>
        <v>0</v>
      </c>
      <c r="I123" s="2">
        <f>IF(E123*(xf!$E$16+xf!$E$17)*dd5f!E5/1000000000000&lt;0,0,E123*(xf!$E$16+xf!$E$17)*dd5f!E5/1000000000000)</f>
        <v>0</v>
      </c>
      <c r="J123" s="2">
        <f>IF(E123*(xf!$E$16+xf!$E$17)*dd5f!F5/1000000000000&lt;0,0,E123*(xf!$E$16+xf!$E$17)*dd5f!F5/1000000000000)</f>
        <v>0</v>
      </c>
      <c r="K123" s="2">
        <f>IF(E123*(xf!$E$16+xf!$E$17)*dd5f!G5/1000000000000&lt;0,0,E123*(xf!$E$16+xf!$E$17)*dd5f!G5/1000000000000)</f>
        <v>0</v>
      </c>
      <c r="L123" s="2">
        <f>IF(E123*(xf!$E$16+xf!$E$17)*dd5f!H5/1000000000000&lt;0,0,E123*(xf!$E$16+xf!$E$17)*dd5f!H5/1000000000000)</f>
        <v>0</v>
      </c>
      <c r="M123" s="2">
        <f>IF(E123*(xf!$E$16+xf!$E$17)*dd5f!I5/1000000000000&lt;0,0,E123*(xf!$E$16+xf!$E$17)*dd5f!I5/1000000000000)</f>
        <v>0</v>
      </c>
      <c r="N123" s="2">
        <f>IF(E123*(xf!$E$16+xf!$E$17)*dd5f!J5/1000000000000&lt;0,0,E123*(xf!$E$16+xf!$E$17)*dd5f!J5/1000000000000)</f>
        <v>0</v>
      </c>
      <c r="O123" s="33">
        <f>SUM(G123:N123)</f>
        <v>0</v>
      </c>
      <c r="P123" s="101">
        <f>O123/('d5'!B5/1000000000000)</f>
        <v>0</v>
      </c>
      <c r="Q123" s="101">
        <f>G123/('d5'!C5/1000000000000)</f>
        <v>0</v>
      </c>
      <c r="R123" s="101">
        <f>H123/('d5'!D5/1000000000000)</f>
        <v>0</v>
      </c>
      <c r="S123" s="101">
        <f>I123/('d5'!E5/1000000000000)</f>
        <v>0</v>
      </c>
      <c r="T123" s="101">
        <f>J123/('d5'!F5/1000000000000)</f>
        <v>0</v>
      </c>
      <c r="U123" s="101">
        <f>K123/('d5'!G5/1000000000000)</f>
        <v>0</v>
      </c>
      <c r="V123" s="101">
        <f>L123/('d5'!H5/1000000000000)</f>
        <v>0</v>
      </c>
      <c r="W123" s="101">
        <f>M123/('d5'!I5/1000000000000)</f>
        <v>0</v>
      </c>
      <c r="X123" s="101">
        <f>N123/('d5'!J5/1000000000000)</f>
        <v>0</v>
      </c>
    </row>
    <row r="124" spans="1:24" x14ac:dyDescent="0.25">
      <c r="A124" s="5" t="s">
        <v>165</v>
      </c>
      <c r="B124" s="5">
        <v>1971</v>
      </c>
      <c r="C124" s="28">
        <v>0.15640870000000001</v>
      </c>
      <c r="D124" s="28">
        <f>D123+($D$178-$D$123)/($B$178-$B$123)</f>
        <v>0.2918991883093956</v>
      </c>
      <c r="E124" s="28">
        <f t="shared" ref="E124:E178" si="0">C124-D124</f>
        <v>-0.13549048830939558</v>
      </c>
      <c r="F124" s="2">
        <f>IF(E124*(xf!$E$16+xf!$E$17)*'d5'!B6/1000000000000&lt;0,0,E124*(xf!$E$16+xf!$E$17)*'d5'!B6/1000000000000)</f>
        <v>0</v>
      </c>
      <c r="G124" s="2">
        <f>IF(E124*(xf!$E$16+xf!$E$17)*dd5f!C6/1000000000000&lt;0,0,E124*(xf!$E$16+xf!$E$17)*dd5f!C6/1000000000000)</f>
        <v>0</v>
      </c>
      <c r="H124" s="2">
        <f>IF(E124*(xf!$E$16+xf!$E$17)*dd5f!D6/1000000000000&lt;0,0,E124*(xf!$E$16+xf!$E$17)*dd5f!D6/1000000000000)</f>
        <v>0</v>
      </c>
      <c r="I124" s="2">
        <f>IF(E124*(xf!$E$16+xf!$E$17)*dd5f!E6/1000000000000&lt;0,0,E124*(xf!$E$16+xf!$E$17)*dd5f!E6/1000000000000)</f>
        <v>0</v>
      </c>
      <c r="J124" s="2">
        <f>IF(E124*(xf!$E$16+xf!$E$17)*dd5f!F6/1000000000000&lt;0,0,E124*(xf!$E$16+xf!$E$17)*dd5f!F6/1000000000000)</f>
        <v>0</v>
      </c>
      <c r="K124" s="2">
        <f>IF(E124*(xf!$E$16+xf!$E$17)*dd5f!G6/1000000000000&lt;0,0,E124*(xf!$E$16+xf!$E$17)*dd5f!G6/1000000000000)</f>
        <v>0</v>
      </c>
      <c r="L124" s="2">
        <f>IF(E124*(xf!$E$16+xf!$E$17)*dd5f!H6/1000000000000&lt;0,0,E124*(xf!$E$16+xf!$E$17)*dd5f!H6/1000000000000)</f>
        <v>0</v>
      </c>
      <c r="M124" s="2">
        <f>IF(E124*(xf!$E$16+xf!$E$17)*dd5f!I6/1000000000000&lt;0,0,E124*(xf!$E$16+xf!$E$17)*dd5f!I6/1000000000000)</f>
        <v>0</v>
      </c>
      <c r="N124" s="2">
        <f>IF(E124*(xf!$E$16+xf!$E$17)*dd5f!J6/1000000000000&lt;0,0,E124*(xf!$E$16+xf!$E$17)*dd5f!J6/1000000000000)</f>
        <v>0</v>
      </c>
      <c r="O124" s="33">
        <f t="shared" ref="O124:O178" si="1">SUM(G124:N124)</f>
        <v>0</v>
      </c>
      <c r="P124" s="101">
        <f>O124/('d5'!B6/1000000000000)</f>
        <v>0</v>
      </c>
      <c r="Q124" s="101">
        <f>G124/('d5'!C6/1000000000000)</f>
        <v>0</v>
      </c>
      <c r="R124" s="101">
        <f>H124/('d5'!D6/1000000000000)</f>
        <v>0</v>
      </c>
      <c r="S124" s="101">
        <f>I124/('d5'!E6/1000000000000)</f>
        <v>0</v>
      </c>
      <c r="T124" s="101">
        <f>J124/('d5'!F6/1000000000000)</f>
        <v>0</v>
      </c>
      <c r="U124" s="101">
        <f>K124/('d5'!G6/1000000000000)</f>
        <v>0</v>
      </c>
      <c r="V124" s="101">
        <f>L124/('d5'!H6/1000000000000)</f>
        <v>0</v>
      </c>
      <c r="W124" s="101">
        <f>M124/('d5'!I6/1000000000000)</f>
        <v>0</v>
      </c>
      <c r="X124" s="101">
        <f>N124/('d5'!J6/1000000000000)</f>
        <v>0</v>
      </c>
    </row>
    <row r="125" spans="1:24" x14ac:dyDescent="0.25">
      <c r="A125" s="5" t="s">
        <v>165</v>
      </c>
      <c r="B125" s="5">
        <v>1972</v>
      </c>
      <c r="C125" s="28">
        <v>0.26850644000000001</v>
      </c>
      <c r="D125" s="28">
        <f t="shared" ref="D125:D177" si="2">D124+($D$178-$D$123)/($B$178-$B$123)</f>
        <v>0.3065647166187912</v>
      </c>
      <c r="E125" s="28">
        <f t="shared" si="0"/>
        <v>-3.8058276618791187E-2</v>
      </c>
      <c r="F125" s="2">
        <f>IF(E125*(xf!$E$16+xf!$E$17)*'d5'!B7/1000000000000&lt;0,0,E125*(xf!$E$16+xf!$E$17)*'d5'!B7/1000000000000)</f>
        <v>0</v>
      </c>
      <c r="G125" s="2">
        <f>IF(E125*(xf!$E$16+xf!$E$17)*dd5f!C7/1000000000000&lt;0,0,E125*(xf!$E$16+xf!$E$17)*dd5f!C7/1000000000000)</f>
        <v>0</v>
      </c>
      <c r="H125" s="2">
        <f>IF(E125*(xf!$E$16+xf!$E$17)*dd5f!D7/1000000000000&lt;0,0,E125*(xf!$E$16+xf!$E$17)*dd5f!D7/1000000000000)</f>
        <v>0</v>
      </c>
      <c r="I125" s="2">
        <f>IF(E125*(xf!$E$16+xf!$E$17)*dd5f!E7/1000000000000&lt;0,0,E125*(xf!$E$16+xf!$E$17)*dd5f!E7/1000000000000)</f>
        <v>0</v>
      </c>
      <c r="J125" s="2">
        <f>IF(E125*(xf!$E$16+xf!$E$17)*dd5f!F7/1000000000000&lt;0,0,E125*(xf!$E$16+xf!$E$17)*dd5f!F7/1000000000000)</f>
        <v>0</v>
      </c>
      <c r="K125" s="2">
        <f>IF(E125*(xf!$E$16+xf!$E$17)*dd5f!G7/1000000000000&lt;0,0,E125*(xf!$E$16+xf!$E$17)*dd5f!G7/1000000000000)</f>
        <v>0</v>
      </c>
      <c r="L125" s="2">
        <f>IF(E125*(xf!$E$16+xf!$E$17)*dd5f!H7/1000000000000&lt;0,0,E125*(xf!$E$16+xf!$E$17)*dd5f!H7/1000000000000)</f>
        <v>0</v>
      </c>
      <c r="M125" s="2">
        <f>IF(E125*(xf!$E$16+xf!$E$17)*dd5f!I7/1000000000000&lt;0,0,E125*(xf!$E$16+xf!$E$17)*dd5f!I7/1000000000000)</f>
        <v>0</v>
      </c>
      <c r="N125" s="2">
        <f>IF(E125*(xf!$E$16+xf!$E$17)*dd5f!J7/1000000000000&lt;0,0,E125*(xf!$E$16+xf!$E$17)*dd5f!J7/1000000000000)</f>
        <v>0</v>
      </c>
      <c r="O125" s="33">
        <f t="shared" si="1"/>
        <v>0</v>
      </c>
      <c r="P125" s="101">
        <f>O125/('d5'!B7/1000000000000)</f>
        <v>0</v>
      </c>
      <c r="Q125" s="101">
        <f>G125/('d5'!C7/1000000000000)</f>
        <v>0</v>
      </c>
      <c r="R125" s="101">
        <f>H125/('d5'!D7/1000000000000)</f>
        <v>0</v>
      </c>
      <c r="S125" s="101">
        <f>I125/('d5'!E7/1000000000000)</f>
        <v>0</v>
      </c>
      <c r="T125" s="101">
        <f>J125/('d5'!F7/1000000000000)</f>
        <v>0</v>
      </c>
      <c r="U125" s="101">
        <f>K125/('d5'!G7/1000000000000)</f>
        <v>0</v>
      </c>
      <c r="V125" s="101">
        <f>L125/('d5'!H7/1000000000000)</f>
        <v>0</v>
      </c>
      <c r="W125" s="101">
        <f>M125/('d5'!I7/1000000000000)</f>
        <v>0</v>
      </c>
      <c r="X125" s="101">
        <f>N125/('d5'!J7/1000000000000)</f>
        <v>0</v>
      </c>
    </row>
    <row r="126" spans="1:24" x14ac:dyDescent="0.25">
      <c r="A126" s="5" t="s">
        <v>165</v>
      </c>
      <c r="B126" s="5">
        <v>1973</v>
      </c>
      <c r="C126" s="28">
        <v>0.4122479</v>
      </c>
      <c r="D126" s="28">
        <f t="shared" si="2"/>
        <v>0.3212302449281868</v>
      </c>
      <c r="E126" s="28">
        <f t="shared" si="0"/>
        <v>9.1017655071813197E-2</v>
      </c>
      <c r="F126" s="2">
        <f>IF(E126*(xf!$E$16+xf!$E$17)*'d5'!B8/1000000000000&lt;0,0,E126*(xf!$E$16+xf!$E$17)*'d5'!B8/1000000000000)</f>
        <v>0.58319562487264309</v>
      </c>
      <c r="G126" s="2">
        <f>IF(E126*(xf!$E$16+xf!$E$17)*dd5f!C8/1000000000000&lt;0,0,E126*(xf!$E$16+xf!$E$17)*dd5f!C8/1000000000000)</f>
        <v>1.2724268179039487E-2</v>
      </c>
      <c r="H126" s="2">
        <f>IF(E126*(xf!$E$16+xf!$E$17)*dd5f!D8/1000000000000&lt;0,0,E126*(xf!$E$16+xf!$E$17)*dd5f!D8/1000000000000)</f>
        <v>4.2414227263464952E-4</v>
      </c>
      <c r="I126" s="2">
        <f>IF(E126*(xf!$E$16+xf!$E$17)*dd5f!E8/1000000000000&lt;0,0,E126*(xf!$E$16+xf!$E$17)*dd5f!E8/1000000000000)</f>
        <v>2.9053745675473492E-2</v>
      </c>
      <c r="J126" s="2">
        <f>IF(E126*(xf!$E$16+xf!$E$17)*dd5f!F8/1000000000000&lt;0,0,E126*(xf!$E$16+xf!$E$17)*dd5f!F8/1000000000000)</f>
        <v>2.8205461130204192E-2</v>
      </c>
      <c r="K126" s="2">
        <f>IF(E126*(xf!$E$16+xf!$E$17)*dd5f!G8/1000000000000&lt;0,0,E126*(xf!$E$16+xf!$E$17)*dd5f!G8/1000000000000)</f>
        <v>1.8450188859607253E-2</v>
      </c>
      <c r="L126" s="2">
        <f>IF(E126*(xf!$E$16+xf!$E$17)*dd5f!H8/1000000000000&lt;0,0,E126*(xf!$E$16+xf!$E$17)*dd5f!H8/1000000000000)</f>
        <v>0</v>
      </c>
      <c r="M126" s="2">
        <f>IF(E126*(xf!$E$16+xf!$E$17)*dd5f!I8/1000000000000&lt;0,0,E126*(xf!$E$16+xf!$E$17)*dd5f!I8/1000000000000)</f>
        <v>2.2903682722271071E-2</v>
      </c>
      <c r="N126" s="2">
        <f>IF(E126*(xf!$E$16+xf!$E$17)*dd5f!J8/1000000000000&lt;0,0,E126*(xf!$E$16+xf!$E$17)*dd5f!J8/1000000000000)</f>
        <v>3.2658954992868014E-2</v>
      </c>
      <c r="O126" s="33">
        <f t="shared" si="1"/>
        <v>0.14442044383209818</v>
      </c>
      <c r="P126" s="101">
        <f>O126/('d5'!B8/1000000000000)</f>
        <v>5.2516525029853885E-3</v>
      </c>
      <c r="Q126" s="101">
        <f>G126/('d5'!C8/1000000000000)</f>
        <v>1.4345285432964473E-3</v>
      </c>
      <c r="R126" s="101">
        <f>H126/('d5'!D8/1000000000000)</f>
        <v>6.7862763621543922E-5</v>
      </c>
      <c r="S126" s="101">
        <f>I126/('d5'!E8/1000000000000)</f>
        <v>1.1261141734679648E-2</v>
      </c>
      <c r="T126" s="101">
        <f>J126/('d5'!F8/1000000000000)</f>
        <v>1.89298396847008E-2</v>
      </c>
      <c r="U126" s="101">
        <f>K126/('d5'!G8/1000000000000)</f>
        <v>2.2149086266035119E-2</v>
      </c>
      <c r="V126" s="101">
        <f>L126/('d5'!H8/1000000000000)</f>
        <v>0</v>
      </c>
      <c r="W126" s="101">
        <f>M126/('d5'!I8/1000000000000)</f>
        <v>7.685799571231903E-3</v>
      </c>
      <c r="X126" s="101">
        <f>N126/('d5'!J8/1000000000000)</f>
        <v>2.0801882161062428E-2</v>
      </c>
    </row>
    <row r="127" spans="1:24" x14ac:dyDescent="0.25">
      <c r="A127" s="5" t="s">
        <v>165</v>
      </c>
      <c r="B127" s="5">
        <v>1974</v>
      </c>
      <c r="C127" s="28">
        <v>0.18977118000000001</v>
      </c>
      <c r="D127" s="28">
        <f t="shared" si="2"/>
        <v>0.33589577323758241</v>
      </c>
      <c r="E127" s="28">
        <f t="shared" si="0"/>
        <v>-0.1461245932375824</v>
      </c>
      <c r="F127" s="2">
        <f>IF(E127*(xf!$E$16+xf!$E$17)*'d5'!B9/1000000000000&lt;0,0,E127*(xf!$E$16+xf!$E$17)*'d5'!B9/1000000000000)</f>
        <v>0</v>
      </c>
      <c r="G127" s="2">
        <f>IF(E127*(xf!$E$16+xf!$E$17)*dd5f!C9/1000000000000&lt;0,0,E127*(xf!$E$16+xf!$E$17)*dd5f!C9/1000000000000)</f>
        <v>0</v>
      </c>
      <c r="H127" s="2">
        <f>IF(E127*(xf!$E$16+xf!$E$17)*dd5f!D9/1000000000000&lt;0,0,E127*(xf!$E$16+xf!$E$17)*dd5f!D9/1000000000000)</f>
        <v>0</v>
      </c>
      <c r="I127" s="2">
        <f>IF(E127*(xf!$E$16+xf!$E$17)*dd5f!E9/1000000000000&lt;0,0,E127*(xf!$E$16+xf!$E$17)*dd5f!E9/1000000000000)</f>
        <v>0</v>
      </c>
      <c r="J127" s="2">
        <f>IF(E127*(xf!$E$16+xf!$E$17)*dd5f!F9/1000000000000&lt;0,0,E127*(xf!$E$16+xf!$E$17)*dd5f!F9/1000000000000)</f>
        <v>0</v>
      </c>
      <c r="K127" s="2">
        <f>IF(E127*(xf!$E$16+xf!$E$17)*dd5f!G9/1000000000000&lt;0,0,E127*(xf!$E$16+xf!$E$17)*dd5f!G9/1000000000000)</f>
        <v>0</v>
      </c>
      <c r="L127" s="2">
        <f>IF(E127*(xf!$E$16+xf!$E$17)*dd5f!H9/1000000000000&lt;0,0,E127*(xf!$E$16+xf!$E$17)*dd5f!H9/1000000000000)</f>
        <v>0</v>
      </c>
      <c r="M127" s="2">
        <f>IF(E127*(xf!$E$16+xf!$E$17)*dd5f!I9/1000000000000&lt;0,0,E127*(xf!$E$16+xf!$E$17)*dd5f!I9/1000000000000)</f>
        <v>0</v>
      </c>
      <c r="N127" s="2">
        <f>IF(E127*(xf!$E$16+xf!$E$17)*dd5f!J9/1000000000000&lt;0,0,E127*(xf!$E$16+xf!$E$17)*dd5f!J9/1000000000000)</f>
        <v>0</v>
      </c>
      <c r="O127" s="33">
        <f t="shared" si="1"/>
        <v>0</v>
      </c>
      <c r="P127" s="101">
        <f>O127/('d5'!B9/1000000000000)</f>
        <v>0</v>
      </c>
      <c r="Q127" s="101">
        <f>G127/('d5'!C9/1000000000000)</f>
        <v>0</v>
      </c>
      <c r="R127" s="101">
        <f>H127/('d5'!D9/1000000000000)</f>
        <v>0</v>
      </c>
      <c r="S127" s="101">
        <f>I127/('d5'!E9/1000000000000)</f>
        <v>0</v>
      </c>
      <c r="T127" s="101">
        <f>J127/('d5'!F9/1000000000000)</f>
        <v>0</v>
      </c>
      <c r="U127" s="101">
        <f>K127/('d5'!G9/1000000000000)</f>
        <v>0</v>
      </c>
      <c r="V127" s="101">
        <f>L127/('d5'!H9/1000000000000)</f>
        <v>0</v>
      </c>
      <c r="W127" s="101">
        <f>M127/('d5'!I9/1000000000000)</f>
        <v>0</v>
      </c>
      <c r="X127" s="101">
        <f>N127/('d5'!J9/1000000000000)</f>
        <v>0</v>
      </c>
    </row>
    <row r="128" spans="1:24" x14ac:dyDescent="0.25">
      <c r="A128" s="5" t="s">
        <v>165</v>
      </c>
      <c r="B128" s="5">
        <v>1975</v>
      </c>
      <c r="C128" s="28">
        <v>0.25154352000000002</v>
      </c>
      <c r="D128" s="28">
        <f t="shared" si="2"/>
        <v>0.35056130154697801</v>
      </c>
      <c r="E128" s="28">
        <f t="shared" si="0"/>
        <v>-9.901778154697799E-2</v>
      </c>
      <c r="F128" s="2">
        <f>IF(E128*(xf!$E$16+xf!$E$17)*'d5'!B10/1000000000000&lt;0,0,E128*(xf!$E$16+xf!$E$17)*'d5'!B10/1000000000000)</f>
        <v>0</v>
      </c>
      <c r="G128" s="2">
        <f>IF(E128*(xf!$E$16+xf!$E$17)*dd5f!C10/1000000000000&lt;0,0,E128*(xf!$E$16+xf!$E$17)*dd5f!C10/1000000000000)</f>
        <v>0</v>
      </c>
      <c r="H128" s="2">
        <f>IF(E128*(xf!$E$16+xf!$E$17)*dd5f!D10/1000000000000&lt;0,0,E128*(xf!$E$16+xf!$E$17)*dd5f!D10/1000000000000)</f>
        <v>0</v>
      </c>
      <c r="I128" s="2">
        <f>IF(E128*(xf!$E$16+xf!$E$17)*dd5f!E10/1000000000000&lt;0,0,E128*(xf!$E$16+xf!$E$17)*dd5f!E10/1000000000000)</f>
        <v>0</v>
      </c>
      <c r="J128" s="2">
        <f>IF(E128*(xf!$E$16+xf!$E$17)*dd5f!F10/1000000000000&lt;0,0,E128*(xf!$E$16+xf!$E$17)*dd5f!F10/1000000000000)</f>
        <v>0</v>
      </c>
      <c r="K128" s="2">
        <f>IF(E128*(xf!$E$16+xf!$E$17)*dd5f!G10/1000000000000&lt;0,0,E128*(xf!$E$16+xf!$E$17)*dd5f!G10/1000000000000)</f>
        <v>0</v>
      </c>
      <c r="L128" s="2">
        <f>IF(E128*(xf!$E$16+xf!$E$17)*dd5f!H10/1000000000000&lt;0,0,E128*(xf!$E$16+xf!$E$17)*dd5f!H10/1000000000000)</f>
        <v>0</v>
      </c>
      <c r="M128" s="2">
        <f>IF(E128*(xf!$E$16+xf!$E$17)*dd5f!I10/1000000000000&lt;0,0,E128*(xf!$E$16+xf!$E$17)*dd5f!I10/1000000000000)</f>
        <v>0</v>
      </c>
      <c r="N128" s="2">
        <f>IF(E128*(xf!$E$16+xf!$E$17)*dd5f!J10/1000000000000&lt;0,0,E128*(xf!$E$16+xf!$E$17)*dd5f!J10/1000000000000)</f>
        <v>0</v>
      </c>
      <c r="O128" s="33">
        <f t="shared" si="1"/>
        <v>0</v>
      </c>
      <c r="P128" s="101">
        <f>O128/('d5'!B10/1000000000000)</f>
        <v>0</v>
      </c>
      <c r="Q128" s="101">
        <f>G128/('d5'!C10/1000000000000)</f>
        <v>0</v>
      </c>
      <c r="R128" s="101">
        <f>H128/('d5'!D10/1000000000000)</f>
        <v>0</v>
      </c>
      <c r="S128" s="101">
        <f>I128/('d5'!E10/1000000000000)</f>
        <v>0</v>
      </c>
      <c r="T128" s="101">
        <f>J128/('d5'!F10/1000000000000)</f>
        <v>0</v>
      </c>
      <c r="U128" s="101">
        <f>K128/('d5'!G10/1000000000000)</f>
        <v>0</v>
      </c>
      <c r="V128" s="101">
        <f>L128/('d5'!H10/1000000000000)</f>
        <v>0</v>
      </c>
      <c r="W128" s="101">
        <f>M128/('d5'!I10/1000000000000)</f>
        <v>0</v>
      </c>
      <c r="X128" s="101">
        <f>N128/('d5'!J10/1000000000000)</f>
        <v>0</v>
      </c>
    </row>
    <row r="129" spans="1:24" x14ac:dyDescent="0.25">
      <c r="A129" s="5" t="s">
        <v>165</v>
      </c>
      <c r="B129" s="5">
        <v>1976</v>
      </c>
      <c r="C129" s="28">
        <v>0.14646085</v>
      </c>
      <c r="D129" s="28">
        <f t="shared" si="2"/>
        <v>0.36522682985637361</v>
      </c>
      <c r="E129" s="28">
        <f t="shared" si="0"/>
        <v>-0.21876597985637361</v>
      </c>
      <c r="F129" s="2">
        <f>IF(E129*(xf!$E$16+xf!$E$17)*'d5'!B11/1000000000000&lt;0,0,E129*(xf!$E$16+xf!$E$17)*'d5'!B11/1000000000000)</f>
        <v>0</v>
      </c>
      <c r="G129" s="2">
        <f>IF(E129*(xf!$E$16+xf!$E$17)*dd5f!C11/1000000000000&lt;0,0,E129*(xf!$E$16+xf!$E$17)*dd5f!C11/1000000000000)</f>
        <v>0</v>
      </c>
      <c r="H129" s="2">
        <f>IF(E129*(xf!$E$16+xf!$E$17)*dd5f!D11/1000000000000&lt;0,0,E129*(xf!$E$16+xf!$E$17)*dd5f!D11/1000000000000)</f>
        <v>0</v>
      </c>
      <c r="I129" s="2">
        <f>IF(E129*(xf!$E$16+xf!$E$17)*dd5f!E11/1000000000000&lt;0,0,E129*(xf!$E$16+xf!$E$17)*dd5f!E11/1000000000000)</f>
        <v>0</v>
      </c>
      <c r="J129" s="2">
        <f>IF(E129*(xf!$E$16+xf!$E$17)*dd5f!F11/1000000000000&lt;0,0,E129*(xf!$E$16+xf!$E$17)*dd5f!F11/1000000000000)</f>
        <v>0</v>
      </c>
      <c r="K129" s="2">
        <f>IF(E129*(xf!$E$16+xf!$E$17)*dd5f!G11/1000000000000&lt;0,0,E129*(xf!$E$16+xf!$E$17)*dd5f!G11/1000000000000)</f>
        <v>0</v>
      </c>
      <c r="L129" s="2">
        <f>IF(E129*(xf!$E$16+xf!$E$17)*dd5f!H11/1000000000000&lt;0,0,E129*(xf!$E$16+xf!$E$17)*dd5f!H11/1000000000000)</f>
        <v>0</v>
      </c>
      <c r="M129" s="2">
        <f>IF(E129*(xf!$E$16+xf!$E$17)*dd5f!I11/1000000000000&lt;0,0,E129*(xf!$E$16+xf!$E$17)*dd5f!I11/1000000000000)</f>
        <v>0</v>
      </c>
      <c r="N129" s="2">
        <f>IF(E129*(xf!$E$16+xf!$E$17)*dd5f!J11/1000000000000&lt;0,0,E129*(xf!$E$16+xf!$E$17)*dd5f!J11/1000000000000)</f>
        <v>0</v>
      </c>
      <c r="O129" s="33">
        <f t="shared" si="1"/>
        <v>0</v>
      </c>
      <c r="P129" s="101">
        <f>O129/('d5'!B11/1000000000000)</f>
        <v>0</v>
      </c>
      <c r="Q129" s="101">
        <f>G129/('d5'!C11/1000000000000)</f>
        <v>0</v>
      </c>
      <c r="R129" s="101">
        <f>H129/('d5'!D11/1000000000000)</f>
        <v>0</v>
      </c>
      <c r="S129" s="101">
        <f>I129/('d5'!E11/1000000000000)</f>
        <v>0</v>
      </c>
      <c r="T129" s="101">
        <f>J129/('d5'!F11/1000000000000)</f>
        <v>0</v>
      </c>
      <c r="U129" s="101">
        <f>K129/('d5'!G11/1000000000000)</f>
        <v>0</v>
      </c>
      <c r="V129" s="101">
        <f>L129/('d5'!H11/1000000000000)</f>
        <v>0</v>
      </c>
      <c r="W129" s="101">
        <f>M129/('d5'!I11/1000000000000)</f>
        <v>0</v>
      </c>
      <c r="X129" s="101">
        <f>N129/('d5'!J11/1000000000000)</f>
        <v>0</v>
      </c>
    </row>
    <row r="130" spans="1:24" x14ac:dyDescent="0.25">
      <c r="A130" s="5" t="s">
        <v>165</v>
      </c>
      <c r="B130" s="5">
        <v>1977</v>
      </c>
      <c r="C130" s="28">
        <v>0.46538624000000001</v>
      </c>
      <c r="D130" s="28">
        <f t="shared" si="2"/>
        <v>0.37989235816576922</v>
      </c>
      <c r="E130" s="28">
        <f t="shared" si="0"/>
        <v>8.5493881834230789E-2</v>
      </c>
      <c r="F130" s="2">
        <f>IF(E130*(xf!$E$16+xf!$E$17)*'d5'!B12/1000000000000&lt;0,0,E130*(xf!$E$16+xf!$E$17)*'d5'!B12/1000000000000)</f>
        <v>0.63345836806254974</v>
      </c>
      <c r="G130" s="2">
        <f>IF(E130*(xf!$E$16+xf!$E$17)*dd5f!C12/1000000000000&lt;0,0,E130*(xf!$E$16+xf!$E$17)*dd5f!C12/1000000000000)</f>
        <v>1.3944052127163044E-2</v>
      </c>
      <c r="H130" s="2">
        <f>IF(E130*(xf!$E$16+xf!$E$17)*dd5f!D12/1000000000000&lt;0,0,E130*(xf!$E$16+xf!$E$17)*dd5f!D12/1000000000000)</f>
        <v>3.9840148934751552E-4</v>
      </c>
      <c r="I130" s="2">
        <f>IF(E130*(xf!$E$16+xf!$E$17)*dd5f!E12/1000000000000&lt;0,0,E130*(xf!$E$16+xf!$E$17)*dd5f!E12/1000000000000)</f>
        <v>3.3266524360517545E-2</v>
      </c>
      <c r="J130" s="2">
        <f>IF(E130*(xf!$E$16+xf!$E$17)*dd5f!F12/1000000000000&lt;0,0,E130*(xf!$E$16+xf!$E$17)*dd5f!F12/1000000000000)</f>
        <v>3.0876115424432454E-2</v>
      </c>
      <c r="K130" s="2">
        <f>IF(E130*(xf!$E$16+xf!$E$17)*dd5f!G12/1000000000000&lt;0,0,E130*(xf!$E$16+xf!$E$17)*dd5f!G12/1000000000000)</f>
        <v>1.7629265903627563E-2</v>
      </c>
      <c r="L130" s="2">
        <f>IF(E130*(xf!$E$16+xf!$E$17)*dd5f!H12/1000000000000&lt;0,0,E130*(xf!$E$16+xf!$E$17)*dd5f!H12/1000000000000)</f>
        <v>0</v>
      </c>
      <c r="M130" s="2">
        <f>IF(E130*(xf!$E$16+xf!$E$17)*dd5f!I12/1000000000000&lt;0,0,E130*(xf!$E$16+xf!$E$17)*dd5f!I12/1000000000000)</f>
        <v>2.5896096807588507E-2</v>
      </c>
      <c r="N130" s="2">
        <f>IF(E130*(xf!$E$16+xf!$E$17)*dd5f!J12/1000000000000&lt;0,0,E130*(xf!$E$16+xf!$E$17)*dd5f!J12/1000000000000)</f>
        <v>3.7250539253992701E-2</v>
      </c>
      <c r="O130" s="33">
        <f t="shared" si="1"/>
        <v>0.15926099536666932</v>
      </c>
      <c r="P130" s="101">
        <f>O130/('d5'!B12/1000000000000)</f>
        <v>5.008207401467589E-3</v>
      </c>
      <c r="Q130" s="101">
        <f>G130/('d5'!C12/1000000000000)</f>
        <v>1.4127712388209773E-3</v>
      </c>
      <c r="R130" s="101">
        <f>H130/('d5'!D12/1000000000000)</f>
        <v>5.7991483165577223E-5</v>
      </c>
      <c r="S130" s="101">
        <f>I130/('d5'!E12/1000000000000)</f>
        <v>1.0560801384291284E-2</v>
      </c>
      <c r="T130" s="101">
        <f>J130/('d5'!F12/1000000000000)</f>
        <v>1.3424398010622807E-2</v>
      </c>
      <c r="U130" s="101">
        <f>K130/('d5'!G12/1000000000000)</f>
        <v>1.8915521355823566E-2</v>
      </c>
      <c r="V130" s="101">
        <f>L130/('d5'!H12/1000000000000)</f>
        <v>0</v>
      </c>
      <c r="W130" s="101">
        <f>M130/('d5'!I12/1000000000000)</f>
        <v>7.6843017233200316E-3</v>
      </c>
      <c r="X130" s="101">
        <f>N130/('d5'!J12/1000000000000)</f>
        <v>1.9401322528121198E-2</v>
      </c>
    </row>
    <row r="131" spans="1:24" x14ac:dyDescent="0.25">
      <c r="A131" s="5" t="s">
        <v>165</v>
      </c>
      <c r="B131" s="5">
        <v>1978</v>
      </c>
      <c r="C131" s="28">
        <v>0.36755369999999998</v>
      </c>
      <c r="D131" s="28">
        <f t="shared" si="2"/>
        <v>0.39455788647516482</v>
      </c>
      <c r="E131" s="28">
        <f t="shared" si="0"/>
        <v>-2.7004186475164837E-2</v>
      </c>
      <c r="F131" s="2">
        <f>IF(E131*(xf!$E$16+xf!$E$17)*'d5'!B13/1000000000000&lt;0,0,E131*(xf!$E$16+xf!$E$17)*'d5'!B13/1000000000000)</f>
        <v>0</v>
      </c>
      <c r="G131" s="2">
        <f>IF(E131*(xf!$E$16+xf!$E$17)*dd5f!C13/1000000000000&lt;0,0,E131*(xf!$E$16+xf!$E$17)*dd5f!C13/1000000000000)</f>
        <v>0</v>
      </c>
      <c r="H131" s="2">
        <f>IF(E131*(xf!$E$16+xf!$E$17)*dd5f!D13/1000000000000&lt;0,0,E131*(xf!$E$16+xf!$E$17)*dd5f!D13/1000000000000)</f>
        <v>0</v>
      </c>
      <c r="I131" s="2">
        <f>IF(E131*(xf!$E$16+xf!$E$17)*dd5f!E13/1000000000000&lt;0,0,E131*(xf!$E$16+xf!$E$17)*dd5f!E13/1000000000000)</f>
        <v>0</v>
      </c>
      <c r="J131" s="2">
        <f>IF(E131*(xf!$E$16+xf!$E$17)*dd5f!F13/1000000000000&lt;0,0,E131*(xf!$E$16+xf!$E$17)*dd5f!F13/1000000000000)</f>
        <v>0</v>
      </c>
      <c r="K131" s="2">
        <f>IF(E131*(xf!$E$16+xf!$E$17)*dd5f!G13/1000000000000&lt;0,0,E131*(xf!$E$16+xf!$E$17)*dd5f!G13/1000000000000)</f>
        <v>0</v>
      </c>
      <c r="L131" s="2">
        <f>IF(E131*(xf!$E$16+xf!$E$17)*dd5f!H13/1000000000000&lt;0,0,E131*(xf!$E$16+xf!$E$17)*dd5f!H13/1000000000000)</f>
        <v>0</v>
      </c>
      <c r="M131" s="2">
        <f>IF(E131*(xf!$E$16+xf!$E$17)*dd5f!I13/1000000000000&lt;0,0,E131*(xf!$E$16+xf!$E$17)*dd5f!I13/1000000000000)</f>
        <v>0</v>
      </c>
      <c r="N131" s="2">
        <f>IF(E131*(xf!$E$16+xf!$E$17)*dd5f!J13/1000000000000&lt;0,0,E131*(xf!$E$16+xf!$E$17)*dd5f!J13/1000000000000)</f>
        <v>0</v>
      </c>
      <c r="O131" s="33">
        <f t="shared" si="1"/>
        <v>0</v>
      </c>
      <c r="P131" s="101">
        <f>O131/('d5'!B13/1000000000000)</f>
        <v>0</v>
      </c>
      <c r="Q131" s="101">
        <f>G131/('d5'!C13/1000000000000)</f>
        <v>0</v>
      </c>
      <c r="R131" s="101">
        <f>H131/('d5'!D13/1000000000000)</f>
        <v>0</v>
      </c>
      <c r="S131" s="101">
        <f>I131/('d5'!E13/1000000000000)</f>
        <v>0</v>
      </c>
      <c r="T131" s="101">
        <f>J131/('d5'!F13/1000000000000)</f>
        <v>0</v>
      </c>
      <c r="U131" s="101">
        <f>K131/('d5'!G13/1000000000000)</f>
        <v>0</v>
      </c>
      <c r="V131" s="101">
        <f>L131/('d5'!H13/1000000000000)</f>
        <v>0</v>
      </c>
      <c r="W131" s="101">
        <f>M131/('d5'!I13/1000000000000)</f>
        <v>0</v>
      </c>
      <c r="X131" s="101">
        <f>N131/('d5'!J13/1000000000000)</f>
        <v>0</v>
      </c>
    </row>
    <row r="132" spans="1:24" x14ac:dyDescent="0.25">
      <c r="A132" s="5" t="s">
        <v>165</v>
      </c>
      <c r="B132" s="5">
        <v>1979</v>
      </c>
      <c r="C132" s="28">
        <v>0.45315588000000001</v>
      </c>
      <c r="D132" s="28">
        <f t="shared" si="2"/>
        <v>0.40922341478456042</v>
      </c>
      <c r="E132" s="28">
        <f t="shared" si="0"/>
        <v>4.3932465215439587E-2</v>
      </c>
      <c r="F132" s="2">
        <f>IF(E132*(xf!$E$16+xf!$E$17)*'d5'!B14/1000000000000&lt;0,0,E132*(xf!$E$16+xf!$E$17)*'d5'!B14/1000000000000)</f>
        <v>0.35212749519479136</v>
      </c>
      <c r="G132" s="2">
        <f>IF(E132*(xf!$E$16+xf!$E$17)*dd5f!C14/1000000000000&lt;0,0,E132*(xf!$E$16+xf!$E$17)*dd5f!C14/1000000000000)</f>
        <v>7.1653850766381956E-3</v>
      </c>
      <c r="H132" s="2">
        <f>IF(E132*(xf!$E$16+xf!$E$17)*dd5f!D14/1000000000000&lt;0,0,E132*(xf!$E$16+xf!$E$17)*dd5f!D14/1000000000000)</f>
        <v>2.0472528790394846E-4</v>
      </c>
      <c r="I132" s="2">
        <f>IF(E132*(xf!$E$16+xf!$E$17)*dd5f!E14/1000000000000&lt;0,0,E132*(xf!$E$16+xf!$E$17)*dd5f!E14/1000000000000)</f>
        <v>1.9244177062971157E-2</v>
      </c>
      <c r="J132" s="2">
        <f>IF(E132*(xf!$E$16+xf!$E$17)*dd5f!F14/1000000000000&lt;0,0,E132*(xf!$E$16+xf!$E$17)*dd5f!F14/1000000000000)</f>
        <v>1.7913462691595491E-2</v>
      </c>
      <c r="K132" s="2">
        <f>IF(E132*(xf!$E$16+xf!$E$17)*dd5f!G14/1000000000000&lt;0,0,E132*(xf!$E$16+xf!$E$17)*dd5f!G14/1000000000000)</f>
        <v>1.0123665486850252E-2</v>
      </c>
      <c r="L132" s="2">
        <f>IF(E132*(xf!$E$16+xf!$E$17)*dd5f!H14/1000000000000&lt;0,0,E132*(xf!$E$16+xf!$E$17)*dd5f!H14/1000000000000)</f>
        <v>0</v>
      </c>
      <c r="M132" s="2">
        <f>IF(E132*(xf!$E$16+xf!$E$17)*dd5f!I14/1000000000000&lt;0,0,E132*(xf!$E$16+xf!$E$17)*dd5f!I14/1000000000000)</f>
        <v>1.3307143713756651E-2</v>
      </c>
      <c r="N132" s="2">
        <f>IF(E132*(xf!$E$16+xf!$E$17)*dd5f!J14/1000000000000&lt;0,0,E132*(xf!$E$16+xf!$E$17)*dd5f!J14/1000000000000)</f>
        <v>2.129142994201064E-2</v>
      </c>
      <c r="O132" s="33">
        <f t="shared" si="1"/>
        <v>8.9249989261726337E-2</v>
      </c>
      <c r="P132" s="101">
        <f>O132/('d5'!B14/1000000000000)</f>
        <v>2.5944764320269286E-3</v>
      </c>
      <c r="Q132" s="101">
        <f>G132/('d5'!C14/1000000000000)</f>
        <v>6.7597972421115052E-4</v>
      </c>
      <c r="R132" s="101">
        <f>H132/('d5'!D14/1000000000000)</f>
        <v>2.7443068083639205E-5</v>
      </c>
      <c r="S132" s="101">
        <f>I132/('d5'!E14/1000000000000)</f>
        <v>5.4983363037060451E-3</v>
      </c>
      <c r="T132" s="101">
        <f>J132/('d5'!F14/1000000000000)</f>
        <v>7.3717953463355926E-3</v>
      </c>
      <c r="U132" s="101">
        <f>K132/('d5'!G14/1000000000000)</f>
        <v>1.0792820348454427E-2</v>
      </c>
      <c r="V132" s="101">
        <f>L132/('d5'!H14/1000000000000)</f>
        <v>0</v>
      </c>
      <c r="W132" s="101">
        <f>M132/('d5'!I14/1000000000000)</f>
        <v>3.4654020087907947E-3</v>
      </c>
      <c r="X132" s="101">
        <f>N132/('d5'!J14/1000000000000)</f>
        <v>1.0138776162862208E-2</v>
      </c>
    </row>
    <row r="133" spans="1:24" x14ac:dyDescent="0.25">
      <c r="A133" s="5" t="s">
        <v>165</v>
      </c>
      <c r="B133" s="5">
        <v>1980</v>
      </c>
      <c r="C133" s="28">
        <v>0.55836980000000003</v>
      </c>
      <c r="D133" s="28">
        <f t="shared" si="2"/>
        <v>0.42388894309395603</v>
      </c>
      <c r="E133" s="28">
        <f t="shared" si="0"/>
        <v>0.134480856906044</v>
      </c>
      <c r="F133" s="2">
        <f>IF(E133*(xf!$E$16+xf!$E$17)*'d5'!B15/1000000000000&lt;0,0,E133*(xf!$E$16+xf!$E$17)*'d5'!B15/1000000000000)</f>
        <v>1.0998247920346997</v>
      </c>
      <c r="G133" s="2">
        <f>IF(E133*(xf!$E$16+xf!$E$17)*dd5f!C15/1000000000000&lt;0,0,E133*(xf!$E$16+xf!$E$17)*dd5f!C15/1000000000000)</f>
        <v>2.1933827761375778E-2</v>
      </c>
      <c r="H133" s="2">
        <f>IF(E133*(xf!$E$16+xf!$E$17)*dd5f!D15/1000000000000&lt;0,0,E133*(xf!$E$16+xf!$E$17)*dd5f!D15/1000000000000)</f>
        <v>6.2668079318216514E-4</v>
      </c>
      <c r="I133" s="2">
        <f>IF(E133*(xf!$E$16+xf!$E$17)*dd5f!E15/1000000000000&lt;0,0,E133*(xf!$E$16+xf!$E$17)*dd5f!E15/1000000000000)</f>
        <v>5.9221334955714598E-2</v>
      </c>
      <c r="J133" s="2">
        <f>IF(E133*(xf!$E$16+xf!$E$17)*dd5f!F15/1000000000000&lt;0,0,E133*(xf!$E$16+xf!$E$17)*dd5f!F15/1000000000000)</f>
        <v>5.1701165437528618E-2</v>
      </c>
      <c r="K133" s="2">
        <f>IF(E133*(xf!$E$16+xf!$E$17)*dd5f!G15/1000000000000&lt;0,0,E133*(xf!$E$16+xf!$E$17)*dd5f!G15/1000000000000)</f>
        <v>3.0989365222858063E-2</v>
      </c>
      <c r="L133" s="2">
        <f>IF(E133*(xf!$E$16+xf!$E$17)*dd5f!H15/1000000000000&lt;0,0,E133*(xf!$E$16+xf!$E$17)*dd5f!H15/1000000000000)</f>
        <v>0</v>
      </c>
      <c r="M133" s="2">
        <f>IF(E133*(xf!$E$16+xf!$E$17)*dd5f!I15/1000000000000&lt;0,0,E133*(xf!$E$16+xf!$E$17)*dd5f!I15/1000000000000)</f>
        <v>4.0734251556840725E-2</v>
      </c>
      <c r="N133" s="2">
        <f>IF(E133*(xf!$E$16+xf!$E$17)*dd5f!J15/1000000000000&lt;0,0,E133*(xf!$E$16+xf!$E$17)*dd5f!J15/1000000000000)</f>
        <v>7.144161042276681E-2</v>
      </c>
      <c r="O133" s="33">
        <f t="shared" si="1"/>
        <v>0.27664823615026674</v>
      </c>
      <c r="P133" s="101">
        <f>O133/('d5'!B15/1000000000000)</f>
        <v>7.8817161296372285E-3</v>
      </c>
      <c r="Q133" s="101">
        <f>G133/('d5'!C15/1000000000000)</f>
        <v>2.0309099779051644E-3</v>
      </c>
      <c r="R133" s="101">
        <f>H133/('d5'!D15/1000000000000)</f>
        <v>8.3893011135497341E-5</v>
      </c>
      <c r="S133" s="101">
        <f>I133/('d5'!E15/1000000000000)</f>
        <v>1.5962623977281563E-2</v>
      </c>
      <c r="T133" s="101">
        <f>J133/('d5'!F15/1000000000000)</f>
        <v>2.1364117949391991E-2</v>
      </c>
      <c r="U133" s="101">
        <f>K133/('d5'!G15/1000000000000)</f>
        <v>3.1947799198822749E-2</v>
      </c>
      <c r="V133" s="101">
        <f>L133/('d5'!H15/1000000000000)</f>
        <v>0</v>
      </c>
      <c r="W133" s="101">
        <f>M133/('d5'!I15/1000000000000)</f>
        <v>1.0286427160818365E-2</v>
      </c>
      <c r="X133" s="101">
        <f>N133/('d5'!J15/1000000000000)</f>
        <v>3.2473459283075823E-2</v>
      </c>
    </row>
    <row r="134" spans="1:24" x14ac:dyDescent="0.25">
      <c r="A134" s="5" t="s">
        <v>165</v>
      </c>
      <c r="B134" s="5">
        <v>1981</v>
      </c>
      <c r="C134" s="28">
        <v>0.61230980000000002</v>
      </c>
      <c r="D134" s="28">
        <f t="shared" si="2"/>
        <v>0.43855447140335163</v>
      </c>
      <c r="E134" s="28">
        <f t="shared" si="0"/>
        <v>0.17375532859664838</v>
      </c>
      <c r="F134" s="2">
        <f>IF(E134*(xf!$E$16+xf!$E$17)*'d5'!B16/1000000000000&lt;0,0,E134*(xf!$E$16+xf!$E$17)*'d5'!B16/1000000000000)</f>
        <v>1.4453141987997811</v>
      </c>
      <c r="G134" s="2">
        <f>IF(E134*(xf!$E$16+xf!$E$17)*dd5f!C16/1000000000000&lt;0,0,E134*(xf!$E$16+xf!$E$17)*dd5f!C16/1000000000000)</f>
        <v>2.8339494094113349E-2</v>
      </c>
      <c r="H134" s="2">
        <f>IF(E134*(xf!$E$16+xf!$E$17)*dd5f!D16/1000000000000&lt;0,0,E134*(xf!$E$16+xf!$E$17)*dd5f!D16/1000000000000)</f>
        <v>8.0969983126038148E-4</v>
      </c>
      <c r="I134" s="2">
        <f>IF(E134*(xf!$E$16+xf!$E$17)*dd5f!E16/1000000000000&lt;0,0,E134*(xf!$E$16+xf!$E$17)*dd5f!E16/1000000000000)</f>
        <v>8.4613632366709865E-2</v>
      </c>
      <c r="J134" s="2">
        <f>IF(E134*(xf!$E$16+xf!$E$17)*dd5f!F16/1000000000000&lt;0,0,E134*(xf!$E$16+xf!$E$17)*dd5f!F16/1000000000000)</f>
        <v>6.6800236078981473E-2</v>
      </c>
      <c r="K134" s="2">
        <f>IF(E134*(xf!$E$16+xf!$E$17)*dd5f!G16/1000000000000&lt;0,0,E134*(xf!$E$16+xf!$E$17)*dd5f!G16/1000000000000)</f>
        <v>4.0484991563019074E-2</v>
      </c>
      <c r="L134" s="2">
        <f>IF(E134*(xf!$E$16+xf!$E$17)*dd5f!H16/1000000000000&lt;0,0,E134*(xf!$E$16+xf!$E$17)*dd5f!H16/1000000000000)</f>
        <v>0</v>
      </c>
      <c r="M134" s="2">
        <f>IF(E134*(xf!$E$16+xf!$E$17)*dd5f!I16/1000000000000&lt;0,0,E134*(xf!$E$16+xf!$E$17)*dd5f!I16/1000000000000)</f>
        <v>5.2630489031924799E-2</v>
      </c>
      <c r="N134" s="2">
        <f>IF(E134*(xf!$E$16+xf!$E$17)*dd5f!J16/1000000000000&lt;0,0,E134*(xf!$E$16+xf!$E$17)*dd5f!J16/1000000000000)</f>
        <v>9.6354279919985394E-2</v>
      </c>
      <c r="O134" s="33">
        <f t="shared" si="1"/>
        <v>0.37003282288599432</v>
      </c>
      <c r="P134" s="101">
        <f>O134/('d5'!B16/1000000000000)</f>
        <v>1.0365065066834574E-2</v>
      </c>
      <c r="Q134" s="101">
        <f>G134/('d5'!C16/1000000000000)</f>
        <v>2.6240272309364212E-3</v>
      </c>
      <c r="R134" s="101">
        <f>H134/('d5'!D16/1000000000000)</f>
        <v>1.0556712271973683E-4</v>
      </c>
      <c r="S134" s="101">
        <f>I134/('d5'!E16/1000000000000)</f>
        <v>2.2563635297789299E-2</v>
      </c>
      <c r="T134" s="101">
        <f>J134/('d5'!F16/1000000000000)</f>
        <v>2.7949889572795594E-2</v>
      </c>
      <c r="U134" s="101">
        <f>K134/('d5'!G16/1000000000000)</f>
        <v>4.1101514277176725E-2</v>
      </c>
      <c r="V134" s="101">
        <f>L134/('d5'!H16/1000000000000)</f>
        <v>0</v>
      </c>
      <c r="W134" s="101">
        <f>M134/('d5'!I16/1000000000000)</f>
        <v>1.2682045549861395E-2</v>
      </c>
      <c r="X134" s="101">
        <f>N134/('d5'!J16/1000000000000)</f>
        <v>4.1353768206002312E-2</v>
      </c>
    </row>
    <row r="135" spans="1:24" x14ac:dyDescent="0.25">
      <c r="A135" s="5" t="s">
        <v>165</v>
      </c>
      <c r="B135" s="5">
        <v>1982</v>
      </c>
      <c r="C135" s="28">
        <v>0.39656603000000001</v>
      </c>
      <c r="D135" s="28">
        <f t="shared" si="2"/>
        <v>0.45321999971274723</v>
      </c>
      <c r="E135" s="28">
        <f t="shared" si="0"/>
        <v>-5.6653969712747221E-2</v>
      </c>
      <c r="F135" s="2">
        <f>IF(E135*(xf!$E$16+xf!$E$17)*'d5'!B17/1000000000000&lt;0,0,E135*(xf!$E$16+xf!$E$17)*'d5'!B17/1000000000000)</f>
        <v>0</v>
      </c>
      <c r="G135" s="2">
        <f>IF(E135*(xf!$E$16+xf!$E$17)*dd5f!C17/1000000000000&lt;0,0,E135*(xf!$E$16+xf!$E$17)*dd5f!C17/1000000000000)</f>
        <v>0</v>
      </c>
      <c r="H135" s="2">
        <f>IF(E135*(xf!$E$16+xf!$E$17)*dd5f!D17/1000000000000&lt;0,0,E135*(xf!$E$16+xf!$E$17)*dd5f!D17/1000000000000)</f>
        <v>0</v>
      </c>
      <c r="I135" s="2">
        <f>IF(E135*(xf!$E$16+xf!$E$17)*dd5f!E17/1000000000000&lt;0,0,E135*(xf!$E$16+xf!$E$17)*dd5f!E17/1000000000000)</f>
        <v>0</v>
      </c>
      <c r="J135" s="2">
        <f>IF(E135*(xf!$E$16+xf!$E$17)*dd5f!F17/1000000000000&lt;0,0,E135*(xf!$E$16+xf!$E$17)*dd5f!F17/1000000000000)</f>
        <v>0</v>
      </c>
      <c r="K135" s="2">
        <f>IF(E135*(xf!$E$16+xf!$E$17)*dd5f!G17/1000000000000&lt;0,0,E135*(xf!$E$16+xf!$E$17)*dd5f!G17/1000000000000)</f>
        <v>0</v>
      </c>
      <c r="L135" s="2">
        <f>IF(E135*(xf!$E$16+xf!$E$17)*dd5f!H17/1000000000000&lt;0,0,E135*(xf!$E$16+xf!$E$17)*dd5f!H17/1000000000000)</f>
        <v>0</v>
      </c>
      <c r="M135" s="2">
        <f>IF(E135*(xf!$E$16+xf!$E$17)*dd5f!I17/1000000000000&lt;0,0,E135*(xf!$E$16+xf!$E$17)*dd5f!I17/1000000000000)</f>
        <v>0</v>
      </c>
      <c r="N135" s="2">
        <f>IF(E135*(xf!$E$16+xf!$E$17)*dd5f!J17/1000000000000&lt;0,0,E135*(xf!$E$16+xf!$E$17)*dd5f!J17/1000000000000)</f>
        <v>0</v>
      </c>
      <c r="O135" s="33">
        <f t="shared" si="1"/>
        <v>0</v>
      </c>
      <c r="P135" s="101">
        <f>O135/('d5'!B17/1000000000000)</f>
        <v>0</v>
      </c>
      <c r="Q135" s="101">
        <f>G135/('d5'!C17/1000000000000)</f>
        <v>0</v>
      </c>
      <c r="R135" s="101">
        <f>H135/('d5'!D17/1000000000000)</f>
        <v>0</v>
      </c>
      <c r="S135" s="101">
        <f>I135/('d5'!E17/1000000000000)</f>
        <v>0</v>
      </c>
      <c r="T135" s="101">
        <f>J135/('d5'!F17/1000000000000)</f>
        <v>0</v>
      </c>
      <c r="U135" s="101">
        <f>K135/('d5'!G17/1000000000000)</f>
        <v>0</v>
      </c>
      <c r="V135" s="101">
        <f>L135/('d5'!H17/1000000000000)</f>
        <v>0</v>
      </c>
      <c r="W135" s="101">
        <f>M135/('d5'!I17/1000000000000)</f>
        <v>0</v>
      </c>
      <c r="X135" s="101">
        <f>N135/('d5'!J17/1000000000000)</f>
        <v>0</v>
      </c>
    </row>
    <row r="136" spans="1:24" x14ac:dyDescent="0.25">
      <c r="A136" s="5" t="s">
        <v>165</v>
      </c>
      <c r="B136" s="5">
        <v>1983</v>
      </c>
      <c r="C136" s="28">
        <v>0.58610759999999995</v>
      </c>
      <c r="D136" s="28">
        <f t="shared" si="2"/>
        <v>0.46788552802214284</v>
      </c>
      <c r="E136" s="28">
        <f t="shared" si="0"/>
        <v>0.11822207197785711</v>
      </c>
      <c r="F136" s="2">
        <f>IF(E136*(xf!$E$16+xf!$E$17)*'d5'!B18/1000000000000&lt;0,0,E136*(xf!$E$16+xf!$E$17)*'d5'!B18/1000000000000)</f>
        <v>1.016437908244022</v>
      </c>
      <c r="G136" s="2">
        <f>IF(E136*(xf!$E$16+xf!$E$17)*dd5f!C18/1000000000000&lt;0,0,E136*(xf!$E$16+xf!$E$17)*dd5f!C18/1000000000000)</f>
        <v>1.9282019939588498E-2</v>
      </c>
      <c r="H136" s="2">
        <f>IF(E136*(xf!$E$16+xf!$E$17)*dd5f!D18/1000000000000&lt;0,0,E136*(xf!$E$16+xf!$E$17)*dd5f!D18/1000000000000)</f>
        <v>5.5091485541681421E-4</v>
      </c>
      <c r="I136" s="2">
        <f>IF(E136*(xf!$E$16+xf!$E$17)*dd5f!E18/1000000000000&lt;0,0,E136*(xf!$E$16+xf!$E$17)*dd5f!E18/1000000000000)</f>
        <v>5.7295144963348671E-2</v>
      </c>
      <c r="J136" s="2">
        <f>IF(E136*(xf!$E$16+xf!$E$17)*dd5f!F18/1000000000000&lt;0,0,E136*(xf!$E$16+xf!$E$17)*dd5f!F18/1000000000000)</f>
        <v>5.0959624126055314E-2</v>
      </c>
      <c r="K136" s="2">
        <f>IF(E136*(xf!$E$16+xf!$E$17)*dd5f!G18/1000000000000&lt;0,0,E136*(xf!$E$16+xf!$E$17)*dd5f!G18/1000000000000)</f>
        <v>2.7518197028069867E-2</v>
      </c>
      <c r="L136" s="2">
        <f>IF(E136*(xf!$E$16+xf!$E$17)*dd5f!H18/1000000000000&lt;0,0,E136*(xf!$E$16+xf!$E$17)*dd5f!H18/1000000000000)</f>
        <v>0</v>
      </c>
      <c r="M136" s="2">
        <f>IF(E136*(xf!$E$16+xf!$E$17)*dd5f!I18/1000000000000&lt;0,0,E136*(xf!$E$16+xf!$E$17)*dd5f!I18/1000000000000)</f>
        <v>6.6109782650017698E-2</v>
      </c>
      <c r="N136" s="2">
        <f>IF(E136*(xf!$E$16+xf!$E$17)*dd5f!J18/1000000000000&lt;0,0,E136*(xf!$E$16+xf!$E$17)*dd5f!J18/1000000000000)</f>
        <v>6.8588899499393369E-2</v>
      </c>
      <c r="O136" s="33">
        <f t="shared" si="1"/>
        <v>0.29030458306189022</v>
      </c>
      <c r="P136" s="101">
        <f>O136/('d5'!B18/1000000000000)</f>
        <v>7.8673328743059691E-3</v>
      </c>
      <c r="Q136" s="101">
        <f>G136/('d5'!C18/1000000000000)</f>
        <v>1.7371189134764414E-3</v>
      </c>
      <c r="R136" s="101">
        <f>H136/('d5'!D18/1000000000000)</f>
        <v>7.0180236358829843E-5</v>
      </c>
      <c r="S136" s="101">
        <f>I136/('d5'!E18/1000000000000)</f>
        <v>1.5654411192171768E-2</v>
      </c>
      <c r="T136" s="101">
        <f>J136/('d5'!F18/1000000000000)</f>
        <v>2.1777617147886889E-2</v>
      </c>
      <c r="U136" s="101">
        <f>K136/('d5'!G18/1000000000000)</f>
        <v>2.8340058731276898E-2</v>
      </c>
      <c r="V136" s="101">
        <f>L136/('d5'!H18/1000000000000)</f>
        <v>0</v>
      </c>
      <c r="W136" s="101">
        <f>M136/('d5'!I18/1000000000000)</f>
        <v>1.4371691880438631E-2</v>
      </c>
      <c r="X136" s="101">
        <f>N136/('d5'!J18/1000000000000)</f>
        <v>2.6584844767206732E-2</v>
      </c>
    </row>
    <row r="137" spans="1:24" x14ac:dyDescent="0.25">
      <c r="A137" s="5" t="s">
        <v>165</v>
      </c>
      <c r="B137" s="5">
        <v>1984</v>
      </c>
      <c r="C137" s="28">
        <v>0.41029125</v>
      </c>
      <c r="D137" s="28">
        <f t="shared" si="2"/>
        <v>0.48255105633153844</v>
      </c>
      <c r="E137" s="28">
        <f t="shared" si="0"/>
        <v>-7.2259806331538445E-2</v>
      </c>
      <c r="F137" s="2">
        <f>IF(E137*(xf!$E$16+xf!$E$17)*'d5'!B19/1000000000000&lt;0,0,E137*(xf!$E$16+xf!$E$17)*'d5'!B19/1000000000000)</f>
        <v>0</v>
      </c>
      <c r="G137" s="2">
        <f>IF(E137*(xf!$E$16+xf!$E$17)*dd5f!C19/1000000000000&lt;0,0,E137*(xf!$E$16+xf!$E$17)*dd5f!C19/1000000000000)</f>
        <v>0</v>
      </c>
      <c r="H137" s="2">
        <f>IF(E137*(xf!$E$16+xf!$E$17)*dd5f!D19/1000000000000&lt;0,0,E137*(xf!$E$16+xf!$E$17)*dd5f!D19/1000000000000)</f>
        <v>0</v>
      </c>
      <c r="I137" s="2">
        <f>IF(E137*(xf!$E$16+xf!$E$17)*dd5f!E19/1000000000000&lt;0,0,E137*(xf!$E$16+xf!$E$17)*dd5f!E19/1000000000000)</f>
        <v>0</v>
      </c>
      <c r="J137" s="2">
        <f>IF(E137*(xf!$E$16+xf!$E$17)*dd5f!F19/1000000000000&lt;0,0,E137*(xf!$E$16+xf!$E$17)*dd5f!F19/1000000000000)</f>
        <v>0</v>
      </c>
      <c r="K137" s="2">
        <f>IF(E137*(xf!$E$16+xf!$E$17)*dd5f!G19/1000000000000&lt;0,0,E137*(xf!$E$16+xf!$E$17)*dd5f!G19/1000000000000)</f>
        <v>0</v>
      </c>
      <c r="L137" s="2">
        <f>IF(E137*(xf!$E$16+xf!$E$17)*dd5f!H19/1000000000000&lt;0,0,E137*(xf!$E$16+xf!$E$17)*dd5f!H19/1000000000000)</f>
        <v>0</v>
      </c>
      <c r="M137" s="2">
        <f>IF(E137*(xf!$E$16+xf!$E$17)*dd5f!I19/1000000000000&lt;0,0,E137*(xf!$E$16+xf!$E$17)*dd5f!I19/1000000000000)</f>
        <v>0</v>
      </c>
      <c r="N137" s="2">
        <f>IF(E137*(xf!$E$16+xf!$E$17)*dd5f!J19/1000000000000&lt;0,0,E137*(xf!$E$16+xf!$E$17)*dd5f!J19/1000000000000)</f>
        <v>0</v>
      </c>
      <c r="O137" s="33">
        <f t="shared" si="1"/>
        <v>0</v>
      </c>
      <c r="P137" s="101">
        <f>O137/('d5'!B19/1000000000000)</f>
        <v>0</v>
      </c>
      <c r="Q137" s="101">
        <f>G137/('d5'!C19/1000000000000)</f>
        <v>0</v>
      </c>
      <c r="R137" s="101">
        <f>H137/('d5'!D19/1000000000000)</f>
        <v>0</v>
      </c>
      <c r="S137" s="101">
        <f>I137/('d5'!E19/1000000000000)</f>
        <v>0</v>
      </c>
      <c r="T137" s="101">
        <f>J137/('d5'!F19/1000000000000)</f>
        <v>0</v>
      </c>
      <c r="U137" s="101">
        <f>K137/('d5'!G19/1000000000000)</f>
        <v>0</v>
      </c>
      <c r="V137" s="101">
        <f>L137/('d5'!H19/1000000000000)</f>
        <v>0</v>
      </c>
      <c r="W137" s="101">
        <f>M137/('d5'!I19/1000000000000)</f>
        <v>0</v>
      </c>
      <c r="X137" s="101">
        <f>N137/('d5'!J19/1000000000000)</f>
        <v>0</v>
      </c>
    </row>
    <row r="138" spans="1:24" x14ac:dyDescent="0.25">
      <c r="A138" s="5" t="s">
        <v>165</v>
      </c>
      <c r="B138" s="5">
        <v>1985</v>
      </c>
      <c r="C138" s="28">
        <v>0.41202748</v>
      </c>
      <c r="D138" s="28">
        <f t="shared" si="2"/>
        <v>0.49721658464093405</v>
      </c>
      <c r="E138" s="28">
        <f t="shared" si="0"/>
        <v>-8.5189104640934044E-2</v>
      </c>
      <c r="F138" s="2">
        <f>IF(E138*(xf!$E$16+xf!$E$17)*'d5'!B20/1000000000000&lt;0,0,E138*(xf!$E$16+xf!$E$17)*'d5'!B20/1000000000000)</f>
        <v>0</v>
      </c>
      <c r="G138" s="2">
        <f>IF(E138*(xf!$E$16+xf!$E$17)*dd5f!C20/1000000000000&lt;0,0,E138*(xf!$E$16+xf!$E$17)*dd5f!C20/1000000000000)</f>
        <v>0</v>
      </c>
      <c r="H138" s="2">
        <f>IF(E138*(xf!$E$16+xf!$E$17)*dd5f!D20/1000000000000&lt;0,0,E138*(xf!$E$16+xf!$E$17)*dd5f!D20/1000000000000)</f>
        <v>0</v>
      </c>
      <c r="I138" s="2">
        <f>IF(E138*(xf!$E$16+xf!$E$17)*dd5f!E20/1000000000000&lt;0,0,E138*(xf!$E$16+xf!$E$17)*dd5f!E20/1000000000000)</f>
        <v>0</v>
      </c>
      <c r="J138" s="2">
        <f>IF(E138*(xf!$E$16+xf!$E$17)*dd5f!F20/1000000000000&lt;0,0,E138*(xf!$E$16+xf!$E$17)*dd5f!F20/1000000000000)</f>
        <v>0</v>
      </c>
      <c r="K138" s="2">
        <f>IF(E138*(xf!$E$16+xf!$E$17)*dd5f!G20/1000000000000&lt;0,0,E138*(xf!$E$16+xf!$E$17)*dd5f!G20/1000000000000)</f>
        <v>0</v>
      </c>
      <c r="L138" s="2">
        <f>IF(E138*(xf!$E$16+xf!$E$17)*dd5f!H20/1000000000000&lt;0,0,E138*(xf!$E$16+xf!$E$17)*dd5f!H20/1000000000000)</f>
        <v>0</v>
      </c>
      <c r="M138" s="2">
        <f>IF(E138*(xf!$E$16+xf!$E$17)*dd5f!I20/1000000000000&lt;0,0,E138*(xf!$E$16+xf!$E$17)*dd5f!I20/1000000000000)</f>
        <v>0</v>
      </c>
      <c r="N138" s="2">
        <f>IF(E138*(xf!$E$16+xf!$E$17)*dd5f!J20/1000000000000&lt;0,0,E138*(xf!$E$16+xf!$E$17)*dd5f!J20/1000000000000)</f>
        <v>0</v>
      </c>
      <c r="O138" s="33">
        <f t="shared" si="1"/>
        <v>0</v>
      </c>
      <c r="P138" s="101">
        <f>O138/('d5'!B20/1000000000000)</f>
        <v>0</v>
      </c>
      <c r="Q138" s="101">
        <f>G138/('d5'!C20/1000000000000)</f>
        <v>0</v>
      </c>
      <c r="R138" s="101">
        <f>H138/('d5'!D20/1000000000000)</f>
        <v>0</v>
      </c>
      <c r="S138" s="101">
        <f>I138/('d5'!E20/1000000000000)</f>
        <v>0</v>
      </c>
      <c r="T138" s="101">
        <f>J138/('d5'!F20/1000000000000)</f>
        <v>0</v>
      </c>
      <c r="U138" s="101">
        <f>K138/('d5'!G20/1000000000000)</f>
        <v>0</v>
      </c>
      <c r="V138" s="101">
        <f>L138/('d5'!H20/1000000000000)</f>
        <v>0</v>
      </c>
      <c r="W138" s="101">
        <f>M138/('d5'!I20/1000000000000)</f>
        <v>0</v>
      </c>
      <c r="X138" s="101">
        <f>N138/('d5'!J20/1000000000000)</f>
        <v>0</v>
      </c>
    </row>
    <row r="139" spans="1:24" x14ac:dyDescent="0.25">
      <c r="A139" s="5" t="s">
        <v>165</v>
      </c>
      <c r="B139" s="5">
        <v>1986</v>
      </c>
      <c r="C139" s="28">
        <v>0.45798472000000001</v>
      </c>
      <c r="D139" s="28">
        <f t="shared" si="2"/>
        <v>0.5118821129503297</v>
      </c>
      <c r="E139" s="28">
        <f t="shared" si="0"/>
        <v>-5.3897392950329692E-2</v>
      </c>
      <c r="F139" s="2">
        <f>IF(E139*(xf!$E$16+xf!$E$17)*'d5'!B21/1000000000000&lt;0,0,E139*(xf!$E$16+xf!$E$17)*'d5'!B21/1000000000000)</f>
        <v>0</v>
      </c>
      <c r="G139" s="2">
        <f>IF(E139*(xf!$E$16+xf!$E$17)*dd5f!C21/1000000000000&lt;0,0,E139*(xf!$E$16+xf!$E$17)*dd5f!C21/1000000000000)</f>
        <v>0</v>
      </c>
      <c r="H139" s="2">
        <f>IF(E139*(xf!$E$16+xf!$E$17)*dd5f!D21/1000000000000&lt;0,0,E139*(xf!$E$16+xf!$E$17)*dd5f!D21/1000000000000)</f>
        <v>0</v>
      </c>
      <c r="I139" s="2">
        <f>IF(E139*(xf!$E$16+xf!$E$17)*dd5f!E21/1000000000000&lt;0,0,E139*(xf!$E$16+xf!$E$17)*dd5f!E21/1000000000000)</f>
        <v>0</v>
      </c>
      <c r="J139" s="2">
        <f>IF(E139*(xf!$E$16+xf!$E$17)*dd5f!F21/1000000000000&lt;0,0,E139*(xf!$E$16+xf!$E$17)*dd5f!F21/1000000000000)</f>
        <v>0</v>
      </c>
      <c r="K139" s="2">
        <f>IF(E139*(xf!$E$16+xf!$E$17)*dd5f!G21/1000000000000&lt;0,0,E139*(xf!$E$16+xf!$E$17)*dd5f!G21/1000000000000)</f>
        <v>0</v>
      </c>
      <c r="L139" s="2">
        <f>IF(E139*(xf!$E$16+xf!$E$17)*dd5f!H21/1000000000000&lt;0,0,E139*(xf!$E$16+xf!$E$17)*dd5f!H21/1000000000000)</f>
        <v>0</v>
      </c>
      <c r="M139" s="2">
        <f>IF(E139*(xf!$E$16+xf!$E$17)*dd5f!I21/1000000000000&lt;0,0,E139*(xf!$E$16+xf!$E$17)*dd5f!I21/1000000000000)</f>
        <v>0</v>
      </c>
      <c r="N139" s="2">
        <f>IF(E139*(xf!$E$16+xf!$E$17)*dd5f!J21/1000000000000&lt;0,0,E139*(xf!$E$16+xf!$E$17)*dd5f!J21/1000000000000)</f>
        <v>0</v>
      </c>
      <c r="O139" s="33">
        <f t="shared" si="1"/>
        <v>0</v>
      </c>
      <c r="P139" s="101">
        <f>O139/('d5'!B21/1000000000000)</f>
        <v>0</v>
      </c>
      <c r="Q139" s="101">
        <f>G139/('d5'!C21/1000000000000)</f>
        <v>0</v>
      </c>
      <c r="R139" s="101">
        <f>H139/('d5'!D21/1000000000000)</f>
        <v>0</v>
      </c>
      <c r="S139" s="101">
        <f>I139/('d5'!E21/1000000000000)</f>
        <v>0</v>
      </c>
      <c r="T139" s="101">
        <f>J139/('d5'!F21/1000000000000)</f>
        <v>0</v>
      </c>
      <c r="U139" s="101">
        <f>K139/('d5'!G21/1000000000000)</f>
        <v>0</v>
      </c>
      <c r="V139" s="101">
        <f>L139/('d5'!H21/1000000000000)</f>
        <v>0</v>
      </c>
      <c r="W139" s="101">
        <f>M139/('d5'!I21/1000000000000)</f>
        <v>0</v>
      </c>
      <c r="X139" s="101">
        <f>N139/('d5'!J21/1000000000000)</f>
        <v>0</v>
      </c>
    </row>
    <row r="140" spans="1:24" x14ac:dyDescent="0.25">
      <c r="A140" s="5" t="s">
        <v>165</v>
      </c>
      <c r="B140" s="5">
        <v>1987</v>
      </c>
      <c r="C140" s="28">
        <v>0.60532414999999995</v>
      </c>
      <c r="D140" s="28">
        <f t="shared" si="2"/>
        <v>0.52654764125972531</v>
      </c>
      <c r="E140" s="28">
        <f t="shared" si="0"/>
        <v>7.8776508740274642E-2</v>
      </c>
      <c r="F140" s="2">
        <f>IF(E140*(xf!$E$16+xf!$E$17)*'d5'!B22/1000000000000&lt;0,0,E140*(xf!$E$16+xf!$E$17)*'d5'!B22/1000000000000)</f>
        <v>0.77824888514692125</v>
      </c>
      <c r="G140" s="2">
        <f>IF(E140*(xf!$E$16+xf!$E$17)*dd5f!C22/1000000000000&lt;0,0,E140*(xf!$E$16+xf!$E$17)*dd5f!C22/1000000000000)</f>
        <v>1.4683941229187194E-2</v>
      </c>
      <c r="H140" s="2">
        <f>IF(E140*(xf!$E$16+xf!$E$17)*dd5f!D22/1000000000000&lt;0,0,E140*(xf!$E$16+xf!$E$17)*dd5f!D22/1000000000000)</f>
        <v>5.5064779609451987E-4</v>
      </c>
      <c r="I140" s="2">
        <f>IF(E140*(xf!$E$16+xf!$E$17)*dd5f!E22/1000000000000&lt;0,0,E140*(xf!$E$16+xf!$E$17)*dd5f!E22/1000000000000)</f>
        <v>4.0380838380264787E-2</v>
      </c>
      <c r="J140" s="2">
        <f>IF(E140*(xf!$E$16+xf!$E$17)*dd5f!F22/1000000000000&lt;0,0,E140*(xf!$E$16+xf!$E$17)*dd5f!F22/1000000000000)</f>
        <v>3.5975656011508629E-2</v>
      </c>
      <c r="K140" s="2">
        <f>IF(E140*(xf!$E$16+xf!$E$17)*dd5f!G22/1000000000000&lt;0,0,E140*(xf!$E$16+xf!$E$17)*dd5f!G22/1000000000000)</f>
        <v>2.0429033235106687E-2</v>
      </c>
      <c r="L140" s="2">
        <f>IF(E140*(xf!$E$16+xf!$E$17)*dd5f!H22/1000000000000&lt;0,0,E140*(xf!$E$16+xf!$E$17)*dd5f!H22/1000000000000)</f>
        <v>0</v>
      </c>
      <c r="M140" s="2">
        <f>IF(E140*(xf!$E$16+xf!$E$17)*dd5f!I22/1000000000000&lt;0,0,E140*(xf!$E$16+xf!$E$17)*dd5f!I22/1000000000000)</f>
        <v>4.7722808994858382E-2</v>
      </c>
      <c r="N140" s="2">
        <f>IF(E140*(xf!$E$16+xf!$E$17)*dd5f!J22/1000000000000&lt;0,0,E140*(xf!$E$16+xf!$E$17)*dd5f!J22/1000000000000)</f>
        <v>5.1577343567520022E-2</v>
      </c>
      <c r="O140" s="33">
        <f t="shared" si="1"/>
        <v>0.21132026921454022</v>
      </c>
      <c r="P140" s="101">
        <f>O140/('d5'!B22/1000000000000)</f>
        <v>4.983968613550477E-3</v>
      </c>
      <c r="Q140" s="101">
        <f>G140/('d5'!C22/1000000000000)</f>
        <v>1.1938163600965198E-3</v>
      </c>
      <c r="R140" s="101">
        <f>H140/('d5'!D22/1000000000000)</f>
        <v>5.8892812416526194E-5</v>
      </c>
      <c r="S140" s="101">
        <f>I140/('d5'!E22/1000000000000)</f>
        <v>9.6374315943352704E-3</v>
      </c>
      <c r="T140" s="101">
        <f>J140/('d5'!F22/1000000000000)</f>
        <v>1.4276053972820885E-2</v>
      </c>
      <c r="U140" s="101">
        <f>K140/('d5'!G22/1000000000000)</f>
        <v>1.909255442533335E-2</v>
      </c>
      <c r="V140" s="101">
        <f>L140/('d5'!H22/1000000000000)</f>
        <v>0</v>
      </c>
      <c r="W140" s="101">
        <f>M140/('d5'!I22/1000000000000)</f>
        <v>8.0612853031855371E-3</v>
      </c>
      <c r="X140" s="101">
        <f>N140/('d5'!J22/1000000000000)</f>
        <v>1.6910604448367221E-2</v>
      </c>
    </row>
    <row r="141" spans="1:24" x14ac:dyDescent="0.25">
      <c r="A141" s="5" t="s">
        <v>165</v>
      </c>
      <c r="B141" s="5">
        <v>1988</v>
      </c>
      <c r="C141" s="28">
        <v>0.64444950000000001</v>
      </c>
      <c r="D141" s="28">
        <f t="shared" si="2"/>
        <v>0.54121316956912091</v>
      </c>
      <c r="E141" s="28">
        <f t="shared" si="0"/>
        <v>0.1032363304308791</v>
      </c>
      <c r="F141" s="2">
        <f>IF(E141*(xf!$E$16+xf!$E$17)*'d5'!B23/1000000000000&lt;0,0,E141*(xf!$E$16+xf!$E$17)*'d5'!B23/1000000000000)</f>
        <v>1.0607842660764122</v>
      </c>
      <c r="G141" s="2">
        <f>IF(E141*(xf!$E$16+xf!$E$17)*dd5f!C23/1000000000000&lt;0,0,E141*(xf!$E$16+xf!$E$17)*dd5f!C23/1000000000000)</f>
        <v>2.164865849135535E-2</v>
      </c>
      <c r="H141" s="2">
        <f>IF(E141*(xf!$E$16+xf!$E$17)*dd5f!D23/1000000000000&lt;0,0,E141*(xf!$E$16+xf!$E$17)*dd5f!D23/1000000000000)</f>
        <v>7.2162194971184495E-4</v>
      </c>
      <c r="I141" s="2">
        <f>IF(E141*(xf!$E$16+xf!$E$17)*dd5f!E23/1000000000000&lt;0,0,E141*(xf!$E$16+xf!$E$17)*dd5f!E23/1000000000000)</f>
        <v>5.2918942978868629E-2</v>
      </c>
      <c r="J141" s="2">
        <f>IF(E141*(xf!$E$16+xf!$E$17)*dd5f!F23/1000000000000&lt;0,0,E141*(xf!$E$16+xf!$E$17)*dd5f!F23/1000000000000)</f>
        <v>4.7386508031077822E-2</v>
      </c>
      <c r="K141" s="2">
        <f>IF(E141*(xf!$E$16+xf!$E$17)*dd5f!G23/1000000000000&lt;0,0,E141*(xf!$E$16+xf!$E$17)*dd5f!G23/1000000000000)</f>
        <v>2.7253255634117343E-2</v>
      </c>
      <c r="L141" s="2">
        <f>IF(E141*(xf!$E$16+xf!$E$17)*dd5f!H23/1000000000000&lt;0,0,E141*(xf!$E$16+xf!$E$17)*dd5f!H23/1000000000000)</f>
        <v>0</v>
      </c>
      <c r="M141" s="2">
        <f>IF(E141*(xf!$E$16+xf!$E$17)*dd5f!I23/1000000000000&lt;0,0,E141*(xf!$E$16+xf!$E$17)*dd5f!I23/1000000000000)</f>
        <v>6.4945975474066053E-2</v>
      </c>
      <c r="N141" s="2">
        <f>IF(E141*(xf!$E$16+xf!$E$17)*dd5f!J23/1000000000000&lt;0,0,E141*(xf!$E$16+xf!$E$17)*dd5f!J23/1000000000000)</f>
        <v>7.240273562108844E-2</v>
      </c>
      <c r="O141" s="33">
        <f t="shared" si="1"/>
        <v>0.28727769818028548</v>
      </c>
      <c r="P141" s="101">
        <f>O141/('d5'!B23/1000000000000)</f>
        <v>6.5142335188273347E-3</v>
      </c>
      <c r="Q141" s="101">
        <f>G141/('d5'!C23/1000000000000)</f>
        <v>1.704618778846878E-3</v>
      </c>
      <c r="R141" s="101">
        <f>H141/('d5'!D23/1000000000000)</f>
        <v>7.4012507662753329E-5</v>
      </c>
      <c r="S141" s="101">
        <f>I141/('d5'!E23/1000000000000)</f>
        <v>1.2540033881248492E-2</v>
      </c>
      <c r="T141" s="101">
        <f>J141/('d5'!F23/1000000000000)</f>
        <v>1.8225580011953006E-2</v>
      </c>
      <c r="U141" s="101">
        <f>K141/('d5'!G23/1000000000000)</f>
        <v>2.4552482553258866E-2</v>
      </c>
      <c r="V141" s="101">
        <f>L141/('d5'!H23/1000000000000)</f>
        <v>0</v>
      </c>
      <c r="W141" s="101">
        <f>M141/('d5'!I23/1000000000000)</f>
        <v>1.0308884995883501E-2</v>
      </c>
      <c r="X141" s="101">
        <f>N141/('d5'!J23/1000000000000)</f>
        <v>2.214150936424723E-2</v>
      </c>
    </row>
    <row r="142" spans="1:24" x14ac:dyDescent="0.25">
      <c r="A142" s="5" t="s">
        <v>165</v>
      </c>
      <c r="B142" s="5">
        <v>1989</v>
      </c>
      <c r="C142" s="28">
        <v>0.54154809999999998</v>
      </c>
      <c r="D142" s="28">
        <f t="shared" si="2"/>
        <v>0.55587869787851651</v>
      </c>
      <c r="E142" s="28">
        <f t="shared" si="0"/>
        <v>-1.4330597878516538E-2</v>
      </c>
      <c r="F142" s="2">
        <f>IF(E142*(xf!$E$16+xf!$E$17)*'d5'!B24/1000000000000&lt;0,0,E142*(xf!$E$16+xf!$E$17)*'d5'!B24/1000000000000)</f>
        <v>0</v>
      </c>
      <c r="G142" s="2">
        <f>IF(E142*(xf!$E$16+xf!$E$17)*dd5f!C24/1000000000000&lt;0,0,E142*(xf!$E$16+xf!$E$17)*dd5f!C24/1000000000000)</f>
        <v>0</v>
      </c>
      <c r="H142" s="2">
        <f>IF(E142*(xf!$E$16+xf!$E$17)*dd5f!D24/1000000000000&lt;0,0,E142*(xf!$E$16+xf!$E$17)*dd5f!D24/1000000000000)</f>
        <v>0</v>
      </c>
      <c r="I142" s="2">
        <f>IF(E142*(xf!$E$16+xf!$E$17)*dd5f!E24/1000000000000&lt;0,0,E142*(xf!$E$16+xf!$E$17)*dd5f!E24/1000000000000)</f>
        <v>0</v>
      </c>
      <c r="J142" s="2">
        <f>IF(E142*(xf!$E$16+xf!$E$17)*dd5f!F24/1000000000000&lt;0,0,E142*(xf!$E$16+xf!$E$17)*dd5f!F24/1000000000000)</f>
        <v>0</v>
      </c>
      <c r="K142" s="2">
        <f>IF(E142*(xf!$E$16+xf!$E$17)*dd5f!G24/1000000000000&lt;0,0,E142*(xf!$E$16+xf!$E$17)*dd5f!G24/1000000000000)</f>
        <v>0</v>
      </c>
      <c r="L142" s="2">
        <f>IF(E142*(xf!$E$16+xf!$E$17)*dd5f!H24/1000000000000&lt;0,0,E142*(xf!$E$16+xf!$E$17)*dd5f!H24/1000000000000)</f>
        <v>0</v>
      </c>
      <c r="M142" s="2">
        <f>IF(E142*(xf!$E$16+xf!$E$17)*dd5f!I24/1000000000000&lt;0,0,E142*(xf!$E$16+xf!$E$17)*dd5f!I24/1000000000000)</f>
        <v>0</v>
      </c>
      <c r="N142" s="2">
        <f>IF(E142*(xf!$E$16+xf!$E$17)*dd5f!J24/1000000000000&lt;0,0,E142*(xf!$E$16+xf!$E$17)*dd5f!J24/1000000000000)</f>
        <v>0</v>
      </c>
      <c r="O142" s="33">
        <f t="shared" si="1"/>
        <v>0</v>
      </c>
      <c r="P142" s="101">
        <f>O142/('d5'!B24/1000000000000)</f>
        <v>0</v>
      </c>
      <c r="Q142" s="101">
        <f>G142/('d5'!C24/1000000000000)</f>
        <v>0</v>
      </c>
      <c r="R142" s="101">
        <f>H142/('d5'!D24/1000000000000)</f>
        <v>0</v>
      </c>
      <c r="S142" s="101">
        <f>I142/('d5'!E24/1000000000000)</f>
        <v>0</v>
      </c>
      <c r="T142" s="101">
        <f>J142/('d5'!F24/1000000000000)</f>
        <v>0</v>
      </c>
      <c r="U142" s="101">
        <f>K142/('d5'!G24/1000000000000)</f>
        <v>0</v>
      </c>
      <c r="V142" s="101">
        <f>L142/('d5'!H24/1000000000000)</f>
        <v>0</v>
      </c>
      <c r="W142" s="101">
        <f>M142/('d5'!I24/1000000000000)</f>
        <v>0</v>
      </c>
      <c r="X142" s="101">
        <f>N142/('d5'!J24/1000000000000)</f>
        <v>0</v>
      </c>
    </row>
    <row r="143" spans="1:24" x14ac:dyDescent="0.25">
      <c r="A143" s="5" t="s">
        <v>165</v>
      </c>
      <c r="B143" s="5">
        <v>1990</v>
      </c>
      <c r="C143" s="28">
        <v>0.72288010000000003</v>
      </c>
      <c r="D143" s="28">
        <f t="shared" si="2"/>
        <v>0.57054422618791212</v>
      </c>
      <c r="E143" s="28">
        <f t="shared" si="0"/>
        <v>0.15233587381208791</v>
      </c>
      <c r="F143" s="2">
        <f>IF(E143*(xf!$E$16+xf!$E$17)*'d5'!B25/1000000000000&lt;0,0,E143*(xf!$E$16+xf!$E$17)*'d5'!B25/1000000000000)</f>
        <v>1.6646807282563529</v>
      </c>
      <c r="G143" s="2">
        <f>IF(E143*(xf!$E$16+xf!$E$17)*dd5f!C25/1000000000000&lt;0,0,E143*(xf!$E$16+xf!$E$17)*dd5f!C25/1000000000000)</f>
        <v>3.5494258598216484E-2</v>
      </c>
      <c r="H143" s="2">
        <f>IF(E143*(xf!$E$16+xf!$E$17)*dd5f!D25/1000000000000&lt;0,0,E143*(xf!$E$16+xf!$E$17)*dd5f!D25/1000000000000)</f>
        <v>1.0648277579464946E-3</v>
      </c>
      <c r="I143" s="2">
        <f>IF(E143*(xf!$E$16+xf!$E$17)*dd5f!E25/1000000000000&lt;0,0,E143*(xf!$E$16+xf!$E$17)*dd5f!E25/1000000000000)</f>
        <v>8.1636794775897914E-2</v>
      </c>
      <c r="J143" s="2">
        <f>IF(E143*(xf!$E$16+xf!$E$17)*dd5f!F25/1000000000000&lt;0,0,E143*(xf!$E$16+xf!$E$17)*dd5f!F25/1000000000000)</f>
        <v>7.347311529830812E-2</v>
      </c>
      <c r="K143" s="2">
        <f>IF(E143*(xf!$E$16+xf!$E$17)*dd5f!G25/1000000000000&lt;0,0,E143*(xf!$E$16+xf!$E$17)*dd5f!G25/1000000000000)</f>
        <v>4.4154857696181306E-2</v>
      </c>
      <c r="L143" s="2">
        <f>IF(E143*(xf!$E$16+xf!$E$17)*dd5f!H25/1000000000000&lt;0,0,E143*(xf!$E$16+xf!$E$17)*dd5f!H25/1000000000000)</f>
        <v>0</v>
      </c>
      <c r="M143" s="2">
        <f>IF(E143*(xf!$E$16+xf!$E$17)*dd5f!I25/1000000000000&lt;0,0,E143*(xf!$E$16+xf!$E$17)*dd5f!I25/1000000000000)</f>
        <v>9.9383924075006153E-2</v>
      </c>
      <c r="N143" s="2">
        <f>IF(E143*(xf!$E$16+xf!$E$17)*dd5f!J25/1000000000000&lt;0,0,E143*(xf!$E$16+xf!$E$17)*dd5f!J25/1000000000000)</f>
        <v>0.11784093854607872</v>
      </c>
      <c r="O143" s="33">
        <f t="shared" si="1"/>
        <v>0.45304871674763514</v>
      </c>
      <c r="P143" s="101">
        <f>O143/('d5'!B25/1000000000000)</f>
        <v>9.6598873506958463E-3</v>
      </c>
      <c r="Q143" s="101">
        <f>G143/('d5'!C25/1000000000000)</f>
        <v>2.6292043406086285E-3</v>
      </c>
      <c r="R143" s="101">
        <f>H143/('d5'!D25/1000000000000)</f>
        <v>1.0338133572296063E-4</v>
      </c>
      <c r="S143" s="101">
        <f>I143/('d5'!E25/1000000000000)</f>
        <v>1.9029555891817696E-2</v>
      </c>
      <c r="T143" s="101">
        <f>J143/('d5'!F25/1000000000000)</f>
        <v>2.5780040455546709E-2</v>
      </c>
      <c r="U143" s="101">
        <f>K143/('d5'!G25/1000000000000)</f>
        <v>3.5898258289578301E-2</v>
      </c>
      <c r="V143" s="101">
        <f>L143/('d5'!H25/1000000000000)</f>
        <v>0</v>
      </c>
      <c r="W143" s="101">
        <f>M143/('d5'!I25/1000000000000)</f>
        <v>1.4701763916421029E-2</v>
      </c>
      <c r="X143" s="101">
        <f>N143/('d5'!J25/1000000000000)</f>
        <v>3.150827233852372E-2</v>
      </c>
    </row>
    <row r="144" spans="1:24" x14ac:dyDescent="0.25">
      <c r="A144" s="5" t="s">
        <v>165</v>
      </c>
      <c r="B144" s="5">
        <v>1991</v>
      </c>
      <c r="C144" s="28">
        <v>0.70119430000000005</v>
      </c>
      <c r="D144" s="28">
        <f t="shared" si="2"/>
        <v>0.58520975449730772</v>
      </c>
      <c r="E144" s="28">
        <f t="shared" si="0"/>
        <v>0.11598454550269233</v>
      </c>
      <c r="F144" s="2">
        <f>IF(E144*(xf!$E$16+xf!$E$17)*'d5'!B26/1000000000000&lt;0,0,E144*(xf!$E$16+xf!$E$17)*'d5'!B26/1000000000000)</f>
        <v>1.2755516376204092</v>
      </c>
      <c r="G144" s="2">
        <f>IF(E144*(xf!$E$16+xf!$E$17)*dd5f!C26/1000000000000&lt;0,0,E144*(xf!$E$16+xf!$E$17)*dd5f!C26/1000000000000)</f>
        <v>2.7024399102127315E-2</v>
      </c>
      <c r="H144" s="2">
        <f>IF(E144*(xf!$E$16+xf!$E$17)*dd5f!D26/1000000000000&lt;0,0,E144*(xf!$E$16+xf!$E$17)*dd5f!D26/1000000000000)</f>
        <v>8.1073197306381938E-4</v>
      </c>
      <c r="I144" s="2">
        <f>IF(E144*(xf!$E$16+xf!$E$17)*dd5f!E26/1000000000000&lt;0,0,E144*(xf!$E$16+xf!$E$17)*dd5f!E26/1000000000000)</f>
        <v>6.215611793489282E-2</v>
      </c>
      <c r="J144" s="2">
        <f>IF(E144*(xf!$E$16+xf!$E$17)*dd5f!F26/1000000000000&lt;0,0,E144*(xf!$E$16+xf!$E$17)*dd5f!F26/1000000000000)</f>
        <v>5.6210750132424811E-2</v>
      </c>
      <c r="K144" s="2">
        <f>IF(E144*(xf!$E$16+xf!$E$17)*dd5f!G26/1000000000000&lt;0,0,E144*(xf!$E$16+xf!$E$17)*dd5f!G26/1000000000000)</f>
        <v>3.3348108492025103E-2</v>
      </c>
      <c r="L144" s="2">
        <f>IF(E144*(xf!$E$16+xf!$E$17)*dd5f!H26/1000000000000&lt;0,0,E144*(xf!$E$16+xf!$E$17)*dd5f!H26/1000000000000)</f>
        <v>0</v>
      </c>
      <c r="M144" s="2">
        <f>IF(E144*(xf!$E$16+xf!$E$17)*dd5f!I26/1000000000000&lt;0,0,E144*(xf!$E$16+xf!$E$17)*dd5f!I26/1000000000000)</f>
        <v>7.5668317485956482E-2</v>
      </c>
      <c r="N144" s="2">
        <f>IF(E144*(xf!$E$16+xf!$E$17)*dd5f!J26/1000000000000&lt;0,0,E144*(xf!$E$16+xf!$E$17)*dd5f!J26/1000000000000)</f>
        <v>9.2423444929275428E-2</v>
      </c>
      <c r="O144" s="33">
        <f t="shared" si="1"/>
        <v>0.34764187004976577</v>
      </c>
      <c r="P144" s="101">
        <f>O144/('d5'!B26/1000000000000)</f>
        <v>7.3652938569865626E-3</v>
      </c>
      <c r="Q144" s="101">
        <f>G144/('d5'!C26/1000000000000)</f>
        <v>2.0018073408983195E-3</v>
      </c>
      <c r="R144" s="101">
        <f>H144/('d5'!D26/1000000000000)</f>
        <v>7.948352677096269E-5</v>
      </c>
      <c r="S144" s="101">
        <f>I144/('d5'!E26/1000000000000)</f>
        <v>1.4030726396138334E-2</v>
      </c>
      <c r="T144" s="101">
        <f>J144/('d5'!F26/1000000000000)</f>
        <v>1.9250256894666033E-2</v>
      </c>
      <c r="U144" s="101">
        <f>K144/('d5'!G26/1000000000000)</f>
        <v>2.6893635880665404E-2</v>
      </c>
      <c r="V144" s="101">
        <f>L144/('d5'!H26/1000000000000)</f>
        <v>0</v>
      </c>
      <c r="W144" s="101">
        <f>M144/('d5'!I26/1000000000000)</f>
        <v>1.0642520040218914E-2</v>
      </c>
      <c r="X144" s="101">
        <f>N144/('d5'!J26/1000000000000)</f>
        <v>2.3577409420733528E-2</v>
      </c>
    </row>
    <row r="145" spans="1:24" x14ac:dyDescent="0.25">
      <c r="A145" s="5" t="s">
        <v>165</v>
      </c>
      <c r="B145" s="5">
        <v>1992</v>
      </c>
      <c r="C145" s="28">
        <v>0.48719456999999999</v>
      </c>
      <c r="D145" s="28">
        <f t="shared" si="2"/>
        <v>0.59987528280670332</v>
      </c>
      <c r="E145" s="28">
        <f t="shared" si="0"/>
        <v>-0.11268071280670333</v>
      </c>
      <c r="F145" s="2">
        <f>IF(E145*(xf!$E$16+xf!$E$17)*'d5'!B27/1000000000000&lt;0,0,E145*(xf!$E$16+xf!$E$17)*'d5'!B27/1000000000000)</f>
        <v>0</v>
      </c>
      <c r="G145" s="2">
        <f>IF(E145*(xf!$E$16+xf!$E$17)*dd5f!C27/1000000000000&lt;0,0,E145*(xf!$E$16+xf!$E$17)*dd5f!C27/1000000000000)</f>
        <v>0</v>
      </c>
      <c r="H145" s="2">
        <f>IF(E145*(xf!$E$16+xf!$E$17)*dd5f!D27/1000000000000&lt;0,0,E145*(xf!$E$16+xf!$E$17)*dd5f!D27/1000000000000)</f>
        <v>0</v>
      </c>
      <c r="I145" s="2">
        <f>IF(E145*(xf!$E$16+xf!$E$17)*dd5f!E27/1000000000000&lt;0,0,E145*(xf!$E$16+xf!$E$17)*dd5f!E27/1000000000000)</f>
        <v>0</v>
      </c>
      <c r="J145" s="2">
        <f>IF(E145*(xf!$E$16+xf!$E$17)*dd5f!F27/1000000000000&lt;0,0,E145*(xf!$E$16+xf!$E$17)*dd5f!F27/1000000000000)</f>
        <v>0</v>
      </c>
      <c r="K145" s="2">
        <f>IF(E145*(xf!$E$16+xf!$E$17)*dd5f!G27/1000000000000&lt;0,0,E145*(xf!$E$16+xf!$E$17)*dd5f!G27/1000000000000)</f>
        <v>0</v>
      </c>
      <c r="L145" s="2">
        <f>IF(E145*(xf!$E$16+xf!$E$17)*dd5f!H27/1000000000000&lt;0,0,E145*(xf!$E$16+xf!$E$17)*dd5f!H27/1000000000000)</f>
        <v>0</v>
      </c>
      <c r="M145" s="2">
        <f>IF(E145*(xf!$E$16+xf!$E$17)*dd5f!I27/1000000000000&lt;0,0,E145*(xf!$E$16+xf!$E$17)*dd5f!I27/1000000000000)</f>
        <v>0</v>
      </c>
      <c r="N145" s="2">
        <f>IF(E145*(xf!$E$16+xf!$E$17)*dd5f!J27/1000000000000&lt;0,0,E145*(xf!$E$16+xf!$E$17)*dd5f!J27/1000000000000)</f>
        <v>0</v>
      </c>
      <c r="O145" s="33">
        <f t="shared" si="1"/>
        <v>0</v>
      </c>
      <c r="P145" s="101">
        <f>O145/('d5'!B27/1000000000000)</f>
        <v>0</v>
      </c>
      <c r="Q145" s="101">
        <f>G145/('d5'!C27/1000000000000)</f>
        <v>0</v>
      </c>
      <c r="R145" s="101">
        <f>H145/('d5'!D27/1000000000000)</f>
        <v>0</v>
      </c>
      <c r="S145" s="101">
        <f>I145/('d5'!E27/1000000000000)</f>
        <v>0</v>
      </c>
      <c r="T145" s="101">
        <f>J145/('d5'!F27/1000000000000)</f>
        <v>0</v>
      </c>
      <c r="U145" s="101">
        <f>K145/('d5'!G27/1000000000000)</f>
        <v>0</v>
      </c>
      <c r="V145" s="101">
        <f>L145/('d5'!H27/1000000000000)</f>
        <v>0</v>
      </c>
      <c r="W145" s="101">
        <f>M145/('d5'!I27/1000000000000)</f>
        <v>0</v>
      </c>
      <c r="X145" s="101">
        <f>N145/('d5'!J27/1000000000000)</f>
        <v>0</v>
      </c>
    </row>
    <row r="146" spans="1:24" x14ac:dyDescent="0.25">
      <c r="A146" s="5" t="s">
        <v>165</v>
      </c>
      <c r="B146" s="5">
        <v>1993</v>
      </c>
      <c r="C146" s="28">
        <v>0.52800493999999998</v>
      </c>
      <c r="D146" s="28">
        <f t="shared" si="2"/>
        <v>0.61454081111609893</v>
      </c>
      <c r="E146" s="28">
        <f t="shared" si="0"/>
        <v>-8.653587111609895E-2</v>
      </c>
      <c r="F146" s="2">
        <f>IF(E146*(xf!$E$16+xf!$E$17)*'d5'!B28/1000000000000&lt;0,0,E146*(xf!$E$16+xf!$E$17)*'d5'!B28/1000000000000)</f>
        <v>0</v>
      </c>
      <c r="G146" s="2">
        <f>IF(E146*(xf!$E$16+xf!$E$17)*dd5f!C28/1000000000000&lt;0,0,E146*(xf!$E$16+xf!$E$17)*dd5f!C28/1000000000000)</f>
        <v>0</v>
      </c>
      <c r="H146" s="2">
        <f>IF(E146*(xf!$E$16+xf!$E$17)*dd5f!D28/1000000000000&lt;0,0,E146*(xf!$E$16+xf!$E$17)*dd5f!D28/1000000000000)</f>
        <v>0</v>
      </c>
      <c r="I146" s="2">
        <f>IF(E146*(xf!$E$16+xf!$E$17)*dd5f!E28/1000000000000&lt;0,0,E146*(xf!$E$16+xf!$E$17)*dd5f!E28/1000000000000)</f>
        <v>0</v>
      </c>
      <c r="J146" s="2">
        <f>IF(E146*(xf!$E$16+xf!$E$17)*dd5f!F28/1000000000000&lt;0,0,E146*(xf!$E$16+xf!$E$17)*dd5f!F28/1000000000000)</f>
        <v>0</v>
      </c>
      <c r="K146" s="2">
        <f>IF(E146*(xf!$E$16+xf!$E$17)*dd5f!G28/1000000000000&lt;0,0,E146*(xf!$E$16+xf!$E$17)*dd5f!G28/1000000000000)</f>
        <v>0</v>
      </c>
      <c r="L146" s="2">
        <f>IF(E146*(xf!$E$16+xf!$E$17)*dd5f!H28/1000000000000&lt;0,0,E146*(xf!$E$16+xf!$E$17)*dd5f!H28/1000000000000)</f>
        <v>0</v>
      </c>
      <c r="M146" s="2">
        <f>IF(E146*(xf!$E$16+xf!$E$17)*dd5f!I28/1000000000000&lt;0,0,E146*(xf!$E$16+xf!$E$17)*dd5f!I28/1000000000000)</f>
        <v>0</v>
      </c>
      <c r="N146" s="2">
        <f>IF(E146*(xf!$E$16+xf!$E$17)*dd5f!J28/1000000000000&lt;0,0,E146*(xf!$E$16+xf!$E$17)*dd5f!J28/1000000000000)</f>
        <v>0</v>
      </c>
      <c r="O146" s="33">
        <f t="shared" si="1"/>
        <v>0</v>
      </c>
      <c r="P146" s="101">
        <f>O146/('d5'!B28/1000000000000)</f>
        <v>0</v>
      </c>
      <c r="Q146" s="101">
        <f>G146/('d5'!C28/1000000000000)</f>
        <v>0</v>
      </c>
      <c r="R146" s="101">
        <f>H146/('d5'!D28/1000000000000)</f>
        <v>0</v>
      </c>
      <c r="S146" s="101">
        <f>I146/('d5'!E28/1000000000000)</f>
        <v>0</v>
      </c>
      <c r="T146" s="101">
        <f>J146/('d5'!F28/1000000000000)</f>
        <v>0</v>
      </c>
      <c r="U146" s="101">
        <f>K146/('d5'!G28/1000000000000)</f>
        <v>0</v>
      </c>
      <c r="V146" s="101">
        <f>L146/('d5'!H28/1000000000000)</f>
        <v>0</v>
      </c>
      <c r="W146" s="101">
        <f>M146/('d5'!I28/1000000000000)</f>
        <v>0</v>
      </c>
      <c r="X146" s="101">
        <f>N146/('d5'!J28/1000000000000)</f>
        <v>0</v>
      </c>
    </row>
    <row r="147" spans="1:24" x14ac:dyDescent="0.25">
      <c r="A147" s="5" t="s">
        <v>165</v>
      </c>
      <c r="B147" s="5">
        <v>1994</v>
      </c>
      <c r="C147" s="28">
        <v>0.59584755</v>
      </c>
      <c r="D147" s="28">
        <f t="shared" si="2"/>
        <v>0.62920633942549453</v>
      </c>
      <c r="E147" s="28">
        <f t="shared" si="0"/>
        <v>-3.3358789425494528E-2</v>
      </c>
      <c r="F147" s="2">
        <f>IF(E147*(xf!$E$16+xf!$E$17)*'d5'!B29/1000000000000&lt;0,0,E147*(xf!$E$16+xf!$E$17)*'d5'!B29/1000000000000)</f>
        <v>0</v>
      </c>
      <c r="G147" s="2">
        <f>IF(E147*(xf!$E$16+xf!$E$17)*dd5f!C29/1000000000000&lt;0,0,E147*(xf!$E$16+xf!$E$17)*dd5f!C29/1000000000000)</f>
        <v>0</v>
      </c>
      <c r="H147" s="2">
        <f>IF(E147*(xf!$E$16+xf!$E$17)*dd5f!D29/1000000000000&lt;0,0,E147*(xf!$E$16+xf!$E$17)*dd5f!D29/1000000000000)</f>
        <v>0</v>
      </c>
      <c r="I147" s="2">
        <f>IF(E147*(xf!$E$16+xf!$E$17)*dd5f!E29/1000000000000&lt;0,0,E147*(xf!$E$16+xf!$E$17)*dd5f!E29/1000000000000)</f>
        <v>0</v>
      </c>
      <c r="J147" s="2">
        <f>IF(E147*(xf!$E$16+xf!$E$17)*dd5f!F29/1000000000000&lt;0,0,E147*(xf!$E$16+xf!$E$17)*dd5f!F29/1000000000000)</f>
        <v>0</v>
      </c>
      <c r="K147" s="2">
        <f>IF(E147*(xf!$E$16+xf!$E$17)*dd5f!G29/1000000000000&lt;0,0,E147*(xf!$E$16+xf!$E$17)*dd5f!G29/1000000000000)</f>
        <v>0</v>
      </c>
      <c r="L147" s="2">
        <f>IF(E147*(xf!$E$16+xf!$E$17)*dd5f!H29/1000000000000&lt;0,0,E147*(xf!$E$16+xf!$E$17)*dd5f!H29/1000000000000)</f>
        <v>0</v>
      </c>
      <c r="M147" s="2">
        <f>IF(E147*(xf!$E$16+xf!$E$17)*dd5f!I29/1000000000000&lt;0,0,E147*(xf!$E$16+xf!$E$17)*dd5f!I29/1000000000000)</f>
        <v>0</v>
      </c>
      <c r="N147" s="2">
        <f>IF(E147*(xf!$E$16+xf!$E$17)*dd5f!J29/1000000000000&lt;0,0,E147*(xf!$E$16+xf!$E$17)*dd5f!J29/1000000000000)</f>
        <v>0</v>
      </c>
      <c r="O147" s="33">
        <f t="shared" si="1"/>
        <v>0</v>
      </c>
      <c r="P147" s="101">
        <f>O147/('d5'!B29/1000000000000)</f>
        <v>0</v>
      </c>
      <c r="Q147" s="101">
        <f>G147/('d5'!C29/1000000000000)</f>
        <v>0</v>
      </c>
      <c r="R147" s="101">
        <f>H147/('d5'!D29/1000000000000)</f>
        <v>0</v>
      </c>
      <c r="S147" s="101">
        <f>I147/('d5'!E29/1000000000000)</f>
        <v>0</v>
      </c>
      <c r="T147" s="101">
        <f>J147/('d5'!F29/1000000000000)</f>
        <v>0</v>
      </c>
      <c r="U147" s="101">
        <f>K147/('d5'!G29/1000000000000)</f>
        <v>0</v>
      </c>
      <c r="V147" s="101">
        <f>L147/('d5'!H29/1000000000000)</f>
        <v>0</v>
      </c>
      <c r="W147" s="101">
        <f>M147/('d5'!I29/1000000000000)</f>
        <v>0</v>
      </c>
      <c r="X147" s="101">
        <f>N147/('d5'!J29/1000000000000)</f>
        <v>0</v>
      </c>
    </row>
    <row r="148" spans="1:24" x14ac:dyDescent="0.25">
      <c r="A148" s="5" t="s">
        <v>165</v>
      </c>
      <c r="B148" s="5">
        <v>1995</v>
      </c>
      <c r="C148" s="28">
        <v>0.73916389999999998</v>
      </c>
      <c r="D148" s="28">
        <f t="shared" si="2"/>
        <v>0.64387186773489014</v>
      </c>
      <c r="E148" s="28">
        <f t="shared" si="0"/>
        <v>9.5292032265109849E-2</v>
      </c>
      <c r="F148" s="2">
        <f>IF(E148*(xf!$E$16+xf!$E$17)*'d5'!B30/1000000000000&lt;0,0,E148*(xf!$E$16+xf!$E$17)*'d5'!B30/1000000000000)</f>
        <v>1.1612191759794022</v>
      </c>
      <c r="G148" s="2">
        <f>IF(E148*(xf!$E$16+xf!$E$17)*dd5f!C30/1000000000000&lt;0,0,E148*(xf!$E$16+xf!$E$17)*dd5f!C30/1000000000000)</f>
        <v>2.2203043517770596E-2</v>
      </c>
      <c r="H148" s="2">
        <f>IF(E148*(xf!$E$16+xf!$E$17)*dd5f!D30/1000000000000&lt;0,0,E148*(xf!$E$16+xf!$E$17)*dd5f!D30/1000000000000)</f>
        <v>8.8812174071082391E-4</v>
      </c>
      <c r="I148" s="2">
        <f>IF(E148*(xf!$E$16+xf!$E$17)*dd5f!E30/1000000000000&lt;0,0,E148*(xf!$E$16+xf!$E$17)*dd5f!E30/1000000000000)</f>
        <v>5.550760879442649E-2</v>
      </c>
      <c r="J148" s="2">
        <f>IF(E148*(xf!$E$16+xf!$E$17)*dd5f!F30/1000000000000&lt;0,0,E148*(xf!$E$16+xf!$E$17)*dd5f!F30/1000000000000)</f>
        <v>5.5063547924071074E-2</v>
      </c>
      <c r="K148" s="2">
        <f>IF(E148*(xf!$E$16+xf!$E$17)*dd5f!G30/1000000000000&lt;0,0,E148*(xf!$E$16+xf!$E$17)*dd5f!G30/1000000000000)</f>
        <v>2.9574453965670433E-2</v>
      </c>
      <c r="L148" s="2">
        <f>IF(E148*(xf!$E$16+xf!$E$17)*dd5f!H30/1000000000000&lt;0,0,E148*(xf!$E$16+xf!$E$17)*dd5f!H30/1000000000000)</f>
        <v>0</v>
      </c>
      <c r="M148" s="2">
        <f>IF(E148*(xf!$E$16+xf!$E$17)*dd5f!I30/1000000000000&lt;0,0,E148*(xf!$E$16+xf!$E$17)*dd5f!I30/1000000000000)</f>
        <v>0.11323552194063004</v>
      </c>
      <c r="N148" s="2">
        <f>IF(E148*(xf!$E$16+xf!$E$17)*dd5f!J30/1000000000000&lt;0,0,E148*(xf!$E$16+xf!$E$17)*dd5f!J30/1000000000000)</f>
        <v>0.11390161324616316</v>
      </c>
      <c r="O148" s="33">
        <f t="shared" si="1"/>
        <v>0.39037391112944259</v>
      </c>
      <c r="P148" s="101">
        <f>O148/('d5'!B30/1000000000000)</f>
        <v>7.4641283198746194E-3</v>
      </c>
      <c r="Q148" s="101">
        <f>G148/('d5'!C30/1000000000000)</f>
        <v>1.5635946139275069E-3</v>
      </c>
      <c r="R148" s="101">
        <f>H148/('d5'!D30/1000000000000)</f>
        <v>7.6562219026795171E-5</v>
      </c>
      <c r="S148" s="101">
        <f>I148/('d5'!E30/1000000000000)</f>
        <v>1.1057292588531175E-2</v>
      </c>
      <c r="T148" s="101">
        <f>J148/('d5'!F30/1000000000000)</f>
        <v>1.6585406001226228E-2</v>
      </c>
      <c r="U148" s="101">
        <f>K148/('d5'!G30/1000000000000)</f>
        <v>2.257591905776369E-2</v>
      </c>
      <c r="V148" s="101">
        <f>L148/('d5'!H30/1000000000000)</f>
        <v>0</v>
      </c>
      <c r="W148" s="101">
        <f>M148/('d5'!I30/1000000000000)</f>
        <v>1.2911690073047896E-2</v>
      </c>
      <c r="X148" s="101">
        <f>N148/('d5'!J30/1000000000000)</f>
        <v>2.2734852943345939E-2</v>
      </c>
    </row>
    <row r="149" spans="1:24" x14ac:dyDescent="0.25">
      <c r="A149" s="5" t="s">
        <v>165</v>
      </c>
      <c r="B149" s="5">
        <v>1996</v>
      </c>
      <c r="C149" s="28">
        <v>0.63898710000000003</v>
      </c>
      <c r="D149" s="28">
        <f t="shared" si="2"/>
        <v>0.65853739604428574</v>
      </c>
      <c r="E149" s="28">
        <f t="shared" si="0"/>
        <v>-1.9550296044285709E-2</v>
      </c>
      <c r="F149" s="2">
        <f>IF(E149*(xf!$E$16+xf!$E$17)*'d5'!B31/1000000000000&lt;0,0,E149*(xf!$E$16+xf!$E$17)*'d5'!B31/1000000000000)</f>
        <v>0</v>
      </c>
      <c r="G149" s="2">
        <f>IF(E149*(xf!$E$16+xf!$E$17)*dd5f!C31/1000000000000&lt;0,0,E149*(xf!$E$16+xf!$E$17)*dd5f!C31/1000000000000)</f>
        <v>0</v>
      </c>
      <c r="H149" s="2">
        <f>IF(E149*(xf!$E$16+xf!$E$17)*dd5f!D31/1000000000000&lt;0,0,E149*(xf!$E$16+xf!$E$17)*dd5f!D31/1000000000000)</f>
        <v>0</v>
      </c>
      <c r="I149" s="2">
        <f>IF(E149*(xf!$E$16+xf!$E$17)*dd5f!E31/1000000000000&lt;0,0,E149*(xf!$E$16+xf!$E$17)*dd5f!E31/1000000000000)</f>
        <v>0</v>
      </c>
      <c r="J149" s="2">
        <f>IF(E149*(xf!$E$16+xf!$E$17)*dd5f!F31/1000000000000&lt;0,0,E149*(xf!$E$16+xf!$E$17)*dd5f!F31/1000000000000)</f>
        <v>0</v>
      </c>
      <c r="K149" s="2">
        <f>IF(E149*(xf!$E$16+xf!$E$17)*dd5f!G31/1000000000000&lt;0,0,E149*(xf!$E$16+xf!$E$17)*dd5f!G31/1000000000000)</f>
        <v>0</v>
      </c>
      <c r="L149" s="2">
        <f>IF(E149*(xf!$E$16+xf!$E$17)*dd5f!H31/1000000000000&lt;0,0,E149*(xf!$E$16+xf!$E$17)*dd5f!H31/1000000000000)</f>
        <v>0</v>
      </c>
      <c r="M149" s="2">
        <f>IF(E149*(xf!$E$16+xf!$E$17)*dd5f!I31/1000000000000&lt;0,0,E149*(xf!$E$16+xf!$E$17)*dd5f!I31/1000000000000)</f>
        <v>0</v>
      </c>
      <c r="N149" s="2">
        <f>IF(E149*(xf!$E$16+xf!$E$17)*dd5f!J31/1000000000000&lt;0,0,E149*(xf!$E$16+xf!$E$17)*dd5f!J31/1000000000000)</f>
        <v>0</v>
      </c>
      <c r="O149" s="33">
        <f t="shared" si="1"/>
        <v>0</v>
      </c>
      <c r="P149" s="101">
        <f>O149/('d5'!B31/1000000000000)</f>
        <v>0</v>
      </c>
      <c r="Q149" s="101">
        <f>G149/('d5'!C31/1000000000000)</f>
        <v>0</v>
      </c>
      <c r="R149" s="101">
        <f>H149/('d5'!D31/1000000000000)</f>
        <v>0</v>
      </c>
      <c r="S149" s="101">
        <f>I149/('d5'!E31/1000000000000)</f>
        <v>0</v>
      </c>
      <c r="T149" s="101">
        <f>J149/('d5'!F31/1000000000000)</f>
        <v>0</v>
      </c>
      <c r="U149" s="101">
        <f>K149/('d5'!G31/1000000000000)</f>
        <v>0</v>
      </c>
      <c r="V149" s="101">
        <f>L149/('d5'!H31/1000000000000)</f>
        <v>0</v>
      </c>
      <c r="W149" s="101">
        <f>M149/('d5'!I31/1000000000000)</f>
        <v>0</v>
      </c>
      <c r="X149" s="101">
        <f>N149/('d5'!J31/1000000000000)</f>
        <v>0</v>
      </c>
    </row>
    <row r="150" spans="1:24" x14ac:dyDescent="0.25">
      <c r="A150" s="5" t="s">
        <v>165</v>
      </c>
      <c r="B150" s="5">
        <v>1997</v>
      </c>
      <c r="C150" s="28">
        <v>0.78460629999999998</v>
      </c>
      <c r="D150" s="28">
        <f t="shared" si="2"/>
        <v>0.67320292435368134</v>
      </c>
      <c r="E150" s="28">
        <f t="shared" si="0"/>
        <v>0.11140337564631864</v>
      </c>
      <c r="F150" s="2">
        <f>IF(E150*(xf!$E$16+xf!$E$17)*'d5'!B32/1000000000000&lt;0,0,E150*(xf!$E$16+xf!$E$17)*'d5'!B32/1000000000000)</f>
        <v>1.4587826427382842</v>
      </c>
      <c r="G150" s="2">
        <f>IF(E150*(xf!$E$16+xf!$E$17)*dd5f!C32/1000000000000&lt;0,0,E150*(xf!$E$16+xf!$E$17)*dd5f!C32/1000000000000)</f>
        <v>2.5956986525592245E-2</v>
      </c>
      <c r="H150" s="2">
        <f>IF(E150*(xf!$E$16+xf!$E$17)*dd5f!D32/1000000000000&lt;0,0,E150*(xf!$E$16+xf!$E$17)*dd5f!D32/1000000000000)</f>
        <v>1.0382794610236897E-3</v>
      </c>
      <c r="I150" s="2">
        <f>IF(E150*(xf!$E$16+xf!$E$17)*dd5f!E32/1000000000000&lt;0,0,E150*(xf!$E$16+xf!$E$17)*dd5f!E32/1000000000000)</f>
        <v>6.4892466313980615E-2</v>
      </c>
      <c r="J150" s="2">
        <f>IF(E150*(xf!$E$16+xf!$E$17)*dd5f!F32/1000000000000&lt;0,0,E150*(xf!$E$16+xf!$E$17)*dd5f!F32/1000000000000)</f>
        <v>7.5015691058961595E-2</v>
      </c>
      <c r="K150" s="2">
        <f>IF(E150*(xf!$E$16+xf!$E$17)*dd5f!G32/1000000000000&lt;0,0,E150*(xf!$E$16+xf!$E$17)*dd5f!G32/1000000000000)</f>
        <v>3.8026985259992638E-2</v>
      </c>
      <c r="L150" s="2">
        <f>IF(E150*(xf!$E$16+xf!$E$17)*dd5f!H32/1000000000000&lt;0,0,E150*(xf!$E$16+xf!$E$17)*dd5f!H32/1000000000000)</f>
        <v>0</v>
      </c>
      <c r="M150" s="2">
        <f>IF(E150*(xf!$E$16+xf!$E$17)*dd5f!I32/1000000000000&lt;0,0,E150*(xf!$E$16+xf!$E$17)*dd5f!I32/1000000000000)</f>
        <v>0.13757202858563888</v>
      </c>
      <c r="N150" s="2">
        <f>IF(E150*(xf!$E$16+xf!$E$17)*dd5f!J32/1000000000000&lt;0,0,E150*(xf!$E$16+xf!$E$17)*dd5f!J32/1000000000000)</f>
        <v>0.14094643683396588</v>
      </c>
      <c r="O150" s="33">
        <f t="shared" si="1"/>
        <v>0.4834488740391556</v>
      </c>
      <c r="P150" s="101">
        <f>O150/('d5'!B32/1000000000000)</f>
        <v>8.6022931323693156E-3</v>
      </c>
      <c r="Q150" s="101">
        <f>G150/('d5'!C32/1000000000000)</f>
        <v>1.7420796325900835E-3</v>
      </c>
      <c r="R150" s="101">
        <f>H150/('d5'!D32/1000000000000)</f>
        <v>8.2403131827276963E-5</v>
      </c>
      <c r="S150" s="101">
        <f>I150/('d5'!E32/1000000000000)</f>
        <v>1.1798630238905566E-2</v>
      </c>
      <c r="T150" s="101">
        <f>J150/('d5'!F32/1000000000000)</f>
        <v>2.0165508349183223E-2</v>
      </c>
      <c r="U150" s="101">
        <f>K150/('d5'!G32/1000000000000)</f>
        <v>2.6779567084501858E-2</v>
      </c>
      <c r="V150" s="101">
        <f>L150/('d5'!H32/1000000000000)</f>
        <v>0</v>
      </c>
      <c r="W150" s="101">
        <f>M150/('d5'!I32/1000000000000)</f>
        <v>1.4496525667612106E-2</v>
      </c>
      <c r="X150" s="101">
        <f>N150/('d5'!J32/1000000000000)</f>
        <v>2.5259218070603204E-2</v>
      </c>
    </row>
    <row r="151" spans="1:24" x14ac:dyDescent="0.25">
      <c r="A151" s="5" t="s">
        <v>165</v>
      </c>
      <c r="B151" s="5">
        <v>1998</v>
      </c>
      <c r="C151" s="28">
        <v>0.93963945000000004</v>
      </c>
      <c r="D151" s="28">
        <f t="shared" si="2"/>
        <v>0.68786845266307695</v>
      </c>
      <c r="E151" s="28">
        <f t="shared" si="0"/>
        <v>0.2517709973369231</v>
      </c>
      <c r="F151" s="2">
        <f>IF(E151*(xf!$E$16+xf!$E$17)*'d5'!B33/1000000000000&lt;0,0,E151*(xf!$E$16+xf!$E$17)*'d5'!B33/1000000000000)</f>
        <v>3.361369408345527</v>
      </c>
      <c r="G151" s="2">
        <f>IF(E151*(xf!$E$16+xf!$E$17)*dd5f!C33/1000000000000&lt;0,0,E151*(xf!$E$16+xf!$E$17)*dd5f!C33/1000000000000)</f>
        <v>5.8662642379503083E-2</v>
      </c>
      <c r="H151" s="2">
        <f>IF(E151*(xf!$E$16+xf!$E$17)*dd5f!D33/1000000000000&lt;0,0,E151*(xf!$E$16+xf!$E$17)*dd5f!D33/1000000000000)</f>
        <v>2.3465056951801231E-3</v>
      </c>
      <c r="I151" s="2">
        <f>IF(E151*(xf!$E$16+xf!$E$17)*dd5f!E33/1000000000000&lt;0,0,E151*(xf!$E$16+xf!$E$17)*dd5f!E33/1000000000000)</f>
        <v>0.14665660594875773</v>
      </c>
      <c r="J151" s="2">
        <f>IF(E151*(xf!$E$16+xf!$E$17)*dd5f!F33/1000000000000&lt;0,0,E151*(xf!$E$16+xf!$E$17)*dd5f!F33/1000000000000)</f>
        <v>0.16953503647676391</v>
      </c>
      <c r="K151" s="2">
        <f>IF(E151*(xf!$E$16+xf!$E$17)*dd5f!G33/1000000000000&lt;0,0,E151*(xf!$E$16+xf!$E$17)*dd5f!G33/1000000000000)</f>
        <v>8.652739750976704E-2</v>
      </c>
      <c r="L151" s="2">
        <f>IF(E151*(xf!$E$16+xf!$E$17)*dd5f!H33/1000000000000&lt;0,0,E151*(xf!$E$16+xf!$E$17)*dd5f!H33/1000000000000)</f>
        <v>0</v>
      </c>
      <c r="M151" s="2">
        <f>IF(E151*(xf!$E$16+xf!$E$17)*dd5f!I33/1000000000000&lt;0,0,E151*(xf!$E$16+xf!$E$17)*dd5f!I33/1000000000000)</f>
        <v>0.31091200461136631</v>
      </c>
      <c r="N151" s="2">
        <f>IF(E151*(xf!$E$16+xf!$E$17)*dd5f!J33/1000000000000&lt;0,0,E151*(xf!$E$16+xf!$E$17)*dd5f!J33/1000000000000)</f>
        <v>0.31267188388275141</v>
      </c>
      <c r="O151" s="33">
        <f t="shared" si="1"/>
        <v>1.0873120765040896</v>
      </c>
      <c r="P151" s="101">
        <f>O151/('d5'!B33/1000000000000)</f>
        <v>1.8975777949460551E-2</v>
      </c>
      <c r="Q151" s="101">
        <f>G151/('d5'!C33/1000000000000)</f>
        <v>3.8092624921755246E-3</v>
      </c>
      <c r="R151" s="101">
        <f>H151/('d5'!D33/1000000000000)</f>
        <v>1.7912257215115445E-4</v>
      </c>
      <c r="S151" s="101">
        <f>I151/('d5'!E33/1000000000000)</f>
        <v>2.5956921406859776E-2</v>
      </c>
      <c r="T151" s="101">
        <f>J151/('d5'!F33/1000000000000)</f>
        <v>4.3582271587857047E-2</v>
      </c>
      <c r="U151" s="101">
        <f>K151/('d5'!G33/1000000000000)</f>
        <v>5.9265340760114416E-2</v>
      </c>
      <c r="V151" s="101">
        <f>L151/('d5'!H33/1000000000000)</f>
        <v>0</v>
      </c>
      <c r="W151" s="101">
        <f>M151/('d5'!I33/1000000000000)</f>
        <v>3.3005520659380713E-2</v>
      </c>
      <c r="X151" s="101">
        <f>N151/('d5'!J33/1000000000000)</f>
        <v>5.6643457225136126E-2</v>
      </c>
    </row>
    <row r="152" spans="1:24" x14ac:dyDescent="0.25">
      <c r="A152" s="5" t="s">
        <v>165</v>
      </c>
      <c r="B152" s="5">
        <v>1999</v>
      </c>
      <c r="C152" s="28">
        <v>0.68678269999999997</v>
      </c>
      <c r="D152" s="28">
        <f t="shared" si="2"/>
        <v>0.70253398097247255</v>
      </c>
      <c r="E152" s="28">
        <f t="shared" si="0"/>
        <v>-1.5751280972472581E-2</v>
      </c>
      <c r="F152" s="2">
        <f>IF(E152*(xf!$E$16+xf!$E$17)*'d5'!B34/1000000000000&lt;0,0,E152*(xf!$E$16+xf!$E$17)*'d5'!B34/1000000000000)</f>
        <v>0</v>
      </c>
      <c r="G152" s="2">
        <f>IF(E152*(xf!$E$16+xf!$E$17)*dd5f!C34/1000000000000&lt;0,0,E152*(xf!$E$16+xf!$E$17)*dd5f!C34/1000000000000)</f>
        <v>0</v>
      </c>
      <c r="H152" s="2">
        <f>IF(E152*(xf!$E$16+xf!$E$17)*dd5f!D34/1000000000000&lt;0,0,E152*(xf!$E$16+xf!$E$17)*dd5f!D34/1000000000000)</f>
        <v>0</v>
      </c>
      <c r="I152" s="2">
        <f>IF(E152*(xf!$E$16+xf!$E$17)*dd5f!E34/1000000000000&lt;0,0,E152*(xf!$E$16+xf!$E$17)*dd5f!E34/1000000000000)</f>
        <v>0</v>
      </c>
      <c r="J152" s="2">
        <f>IF(E152*(xf!$E$16+xf!$E$17)*dd5f!F34/1000000000000&lt;0,0,E152*(xf!$E$16+xf!$E$17)*dd5f!F34/1000000000000)</f>
        <v>0</v>
      </c>
      <c r="K152" s="2">
        <f>IF(E152*(xf!$E$16+xf!$E$17)*dd5f!G34/1000000000000&lt;0,0,E152*(xf!$E$16+xf!$E$17)*dd5f!G34/1000000000000)</f>
        <v>0</v>
      </c>
      <c r="L152" s="2">
        <f>IF(E152*(xf!$E$16+xf!$E$17)*dd5f!H34/1000000000000&lt;0,0,E152*(xf!$E$16+xf!$E$17)*dd5f!H34/1000000000000)</f>
        <v>0</v>
      </c>
      <c r="M152" s="2">
        <f>IF(E152*(xf!$E$16+xf!$E$17)*dd5f!I34/1000000000000&lt;0,0,E152*(xf!$E$16+xf!$E$17)*dd5f!I34/1000000000000)</f>
        <v>0</v>
      </c>
      <c r="N152" s="2">
        <f>IF(E152*(xf!$E$16+xf!$E$17)*dd5f!J34/1000000000000&lt;0,0,E152*(xf!$E$16+xf!$E$17)*dd5f!J34/1000000000000)</f>
        <v>0</v>
      </c>
      <c r="O152" s="33">
        <f t="shared" si="1"/>
        <v>0</v>
      </c>
      <c r="P152" s="101">
        <f>O152/('d5'!B34/1000000000000)</f>
        <v>0</v>
      </c>
      <c r="Q152" s="101">
        <f>G152/('d5'!C34/1000000000000)</f>
        <v>0</v>
      </c>
      <c r="R152" s="101">
        <f>H152/('d5'!D34/1000000000000)</f>
        <v>0</v>
      </c>
      <c r="S152" s="101">
        <f>I152/('d5'!E34/1000000000000)</f>
        <v>0</v>
      </c>
      <c r="T152" s="101">
        <f>J152/('d5'!F34/1000000000000)</f>
        <v>0</v>
      </c>
      <c r="U152" s="101">
        <f>K152/('d5'!G34/1000000000000)</f>
        <v>0</v>
      </c>
      <c r="V152" s="101">
        <f>L152/('d5'!H34/1000000000000)</f>
        <v>0</v>
      </c>
      <c r="W152" s="101">
        <f>M152/('d5'!I34/1000000000000)</f>
        <v>0</v>
      </c>
      <c r="X152" s="101">
        <f>N152/('d5'!J34/1000000000000)</f>
        <v>0</v>
      </c>
    </row>
    <row r="153" spans="1:24" x14ac:dyDescent="0.25">
      <c r="A153" s="5" t="s">
        <v>165</v>
      </c>
      <c r="B153" s="5">
        <v>2000</v>
      </c>
      <c r="C153" s="28">
        <v>0.69338250000000001</v>
      </c>
      <c r="D153" s="28">
        <f t="shared" si="2"/>
        <v>0.71719950928186815</v>
      </c>
      <c r="E153" s="28">
        <f t="shared" si="0"/>
        <v>-2.381700928186814E-2</v>
      </c>
      <c r="F153" s="2">
        <f>IF(E153*(xf!$E$16+xf!$E$17)*'d5'!B35/1000000000000&lt;0,0,E153*(xf!$E$16+xf!$E$17)*'d5'!B35/1000000000000)</f>
        <v>0</v>
      </c>
      <c r="G153" s="2">
        <f>IF(E153*(xf!$E$16+xf!$E$17)*dd5f!C35/1000000000000&lt;0,0,E153*(xf!$E$16+xf!$E$17)*dd5f!C35/1000000000000)</f>
        <v>0</v>
      </c>
      <c r="H153" s="2">
        <f>IF(E153*(xf!$E$16+xf!$E$17)*dd5f!D35/1000000000000&lt;0,0,E153*(xf!$E$16+xf!$E$17)*dd5f!D35/1000000000000)</f>
        <v>0</v>
      </c>
      <c r="I153" s="2">
        <f>IF(E153*(xf!$E$16+xf!$E$17)*dd5f!E35/1000000000000&lt;0,0,E153*(xf!$E$16+xf!$E$17)*dd5f!E35/1000000000000)</f>
        <v>0</v>
      </c>
      <c r="J153" s="2">
        <f>IF(E153*(xf!$E$16+xf!$E$17)*dd5f!F35/1000000000000&lt;0,0,E153*(xf!$E$16+xf!$E$17)*dd5f!F35/1000000000000)</f>
        <v>0</v>
      </c>
      <c r="K153" s="2">
        <f>IF(E153*(xf!$E$16+xf!$E$17)*dd5f!G35/1000000000000&lt;0,0,E153*(xf!$E$16+xf!$E$17)*dd5f!G35/1000000000000)</f>
        <v>0</v>
      </c>
      <c r="L153" s="2">
        <f>IF(E153*(xf!$E$16+xf!$E$17)*dd5f!H35/1000000000000&lt;0,0,E153*(xf!$E$16+xf!$E$17)*dd5f!H35/1000000000000)</f>
        <v>0</v>
      </c>
      <c r="M153" s="2">
        <f>IF(E153*(xf!$E$16+xf!$E$17)*dd5f!I35/1000000000000&lt;0,0,E153*(xf!$E$16+xf!$E$17)*dd5f!I35/1000000000000)</f>
        <v>0</v>
      </c>
      <c r="N153" s="2">
        <f>IF(E153*(xf!$E$16+xf!$E$17)*dd5f!J35/1000000000000&lt;0,0,E153*(xf!$E$16+xf!$E$17)*dd5f!J35/1000000000000)</f>
        <v>0</v>
      </c>
      <c r="O153" s="33">
        <f t="shared" si="1"/>
        <v>0</v>
      </c>
      <c r="P153" s="101">
        <f>O153/('d5'!B35/1000000000000)</f>
        <v>0</v>
      </c>
      <c r="Q153" s="101">
        <f>G153/('d5'!C35/1000000000000)</f>
        <v>0</v>
      </c>
      <c r="R153" s="101">
        <f>H153/('d5'!D35/1000000000000)</f>
        <v>0</v>
      </c>
      <c r="S153" s="101">
        <f>I153/('d5'!E35/1000000000000)</f>
        <v>0</v>
      </c>
      <c r="T153" s="101">
        <f>J153/('d5'!F35/1000000000000)</f>
        <v>0</v>
      </c>
      <c r="U153" s="101">
        <f>K153/('d5'!G35/1000000000000)</f>
        <v>0</v>
      </c>
      <c r="V153" s="101">
        <f>L153/('d5'!H35/1000000000000)</f>
        <v>0</v>
      </c>
      <c r="W153" s="101">
        <f>M153/('d5'!I35/1000000000000)</f>
        <v>0</v>
      </c>
      <c r="X153" s="101">
        <f>N153/('d5'!J35/1000000000000)</f>
        <v>0</v>
      </c>
    </row>
    <row r="154" spans="1:24" x14ac:dyDescent="0.25">
      <c r="A154" s="5" t="s">
        <v>165</v>
      </c>
      <c r="B154" s="5">
        <v>2001</v>
      </c>
      <c r="C154" s="28">
        <v>0.8515781</v>
      </c>
      <c r="D154" s="28">
        <f t="shared" si="2"/>
        <v>0.73186503759126376</v>
      </c>
      <c r="E154" s="28">
        <f t="shared" si="0"/>
        <v>0.11971306240873625</v>
      </c>
      <c r="F154" s="2">
        <f>IF(E154*(xf!$E$16+xf!$E$17)*'d5'!B36/1000000000000&lt;0,0,E154*(xf!$E$16+xf!$E$17)*'d5'!B36/1000000000000)</f>
        <v>1.7712146148684573</v>
      </c>
      <c r="G154" s="2">
        <f>IF(E154*(xf!$E$16+xf!$E$17)*dd5f!C36/1000000000000&lt;0,0,E154*(xf!$E$16+xf!$E$17)*dd5f!C36/1000000000000)</f>
        <v>2.7893143541235552E-2</v>
      </c>
      <c r="H154" s="2">
        <f>IF(E154*(xf!$E$16+xf!$E$17)*dd5f!D36/1000000000000&lt;0,0,E154*(xf!$E$16+xf!$E$17)*dd5f!D36/1000000000000)</f>
        <v>1.1157257416494219E-3</v>
      </c>
      <c r="I154" s="2">
        <f>IF(E154*(xf!$E$16+xf!$E$17)*dd5f!E36/1000000000000&lt;0,0,E154*(xf!$E$16+xf!$E$17)*dd5f!E36/1000000000000)</f>
        <v>9.7626002394324424E-2</v>
      </c>
      <c r="J154" s="2">
        <f>IF(E154*(xf!$E$16+xf!$E$17)*dd5f!F36/1000000000000&lt;0,0,E154*(xf!$E$16+xf!$E$17)*dd5f!F36/1000000000000)</f>
        <v>8.9258059331953757E-2</v>
      </c>
      <c r="K154" s="2">
        <f>IF(E154*(xf!$E$16+xf!$E$17)*dd5f!G36/1000000000000&lt;0,0,E154*(xf!$E$16+xf!$E$17)*dd5f!G36/1000000000000)</f>
        <v>4.4545350235353172E-2</v>
      </c>
      <c r="L154" s="2">
        <f>IF(E154*(xf!$E$16+xf!$E$17)*dd5f!H36/1000000000000&lt;0,0,E154*(xf!$E$16+xf!$E$17)*dd5f!H36/1000000000000)</f>
        <v>0</v>
      </c>
      <c r="M154" s="2">
        <f>IF(E154*(xf!$E$16+xf!$E$17)*dd5f!I36/1000000000000&lt;0,0,E154*(xf!$E$16+xf!$E$17)*dd5f!I36/1000000000000)</f>
        <v>0.18130543301803106</v>
      </c>
      <c r="N154" s="2">
        <f>IF(E154*(xf!$E$16+xf!$E$17)*dd5f!J36/1000000000000&lt;0,0,E154*(xf!$E$16+xf!$E$17)*dd5f!J36/1000000000000)</f>
        <v>0.18521047311380404</v>
      </c>
      <c r="O154" s="33">
        <f t="shared" si="1"/>
        <v>0.62695418737635134</v>
      </c>
      <c r="P154" s="101">
        <f>O154/('d5'!B36/1000000000000)</f>
        <v>9.8732942893913593E-3</v>
      </c>
      <c r="Q154" s="101">
        <f>G154/('d5'!C36/1000000000000)</f>
        <v>1.6603061631687828E-3</v>
      </c>
      <c r="R154" s="101">
        <f>H154/('d5'!D36/1000000000000)</f>
        <v>7.6946602872373922E-5</v>
      </c>
      <c r="S154" s="101">
        <f>I154/('d5'!E36/1000000000000)</f>
        <v>1.6518782131019361E-2</v>
      </c>
      <c r="T154" s="101">
        <f>J154/('d5'!F36/1000000000000)</f>
        <v>2.1404810391355819E-2</v>
      </c>
      <c r="U154" s="101">
        <f>K154/('d5'!G36/1000000000000)</f>
        <v>2.7497129774909364E-2</v>
      </c>
      <c r="V154" s="101">
        <f>L154/('d5'!H36/1000000000000)</f>
        <v>0</v>
      </c>
      <c r="W154" s="101">
        <f>M154/('d5'!I36/1000000000000)</f>
        <v>1.6944432992339352E-2</v>
      </c>
      <c r="X154" s="101">
        <f>N154/('d5'!J36/1000000000000)</f>
        <v>2.9167003639969141E-2</v>
      </c>
    </row>
    <row r="155" spans="1:24" x14ac:dyDescent="0.25">
      <c r="A155" s="5" t="s">
        <v>165</v>
      </c>
      <c r="B155" s="5">
        <v>2002</v>
      </c>
      <c r="C155" s="28">
        <v>0.90576429999999997</v>
      </c>
      <c r="D155" s="28">
        <f t="shared" si="2"/>
        <v>0.74653056590065936</v>
      </c>
      <c r="E155" s="28">
        <f t="shared" si="0"/>
        <v>0.15923373409934061</v>
      </c>
      <c r="F155" s="2">
        <f>IF(E155*(xf!$E$16+xf!$E$17)*'d5'!B37/1000000000000&lt;0,0,E155*(xf!$E$16+xf!$E$17)*'d5'!B37/1000000000000)</f>
        <v>2.4227253409480576</v>
      </c>
      <c r="G155" s="2">
        <f>IF(E155*(xf!$E$16+xf!$E$17)*dd5f!C37/1000000000000&lt;0,0,E155*(xf!$E$16+xf!$E$17)*dd5f!C37/1000000000000)</f>
        <v>3.7101460045146362E-2</v>
      </c>
      <c r="H155" s="2">
        <f>IF(E155*(xf!$E$16+xf!$E$17)*dd5f!D37/1000000000000&lt;0,0,E155*(xf!$E$16+xf!$E$17)*dd5f!D37/1000000000000)</f>
        <v>1.4840584018058546E-3</v>
      </c>
      <c r="I155" s="2">
        <f>IF(E155*(xf!$E$16+xf!$E$17)*dd5f!E37/1000000000000&lt;0,0,E155*(xf!$E$16+xf!$E$17)*dd5f!E37/1000000000000)</f>
        <v>0.12985511015801227</v>
      </c>
      <c r="J155" s="2">
        <f>IF(E155*(xf!$E$16+xf!$E$17)*dd5f!F37/1000000000000&lt;0,0,E155*(xf!$E$16+xf!$E$17)*dd5f!F37/1000000000000)</f>
        <v>0.12243481814898298</v>
      </c>
      <c r="K155" s="2">
        <f>IF(E155*(xf!$E$16+xf!$E$17)*dd5f!G37/1000000000000&lt;0,0,E155*(xf!$E$16+xf!$E$17)*dd5f!G37/1000000000000)</f>
        <v>6.2627264556207068E-2</v>
      </c>
      <c r="L155" s="2">
        <f>IF(E155*(xf!$E$16+xf!$E$17)*dd5f!H37/1000000000000&lt;0,0,E155*(xf!$E$16+xf!$E$17)*dd5f!H37/1000000000000)</f>
        <v>0</v>
      </c>
      <c r="M155" s="2">
        <f>IF(E155*(xf!$E$16+xf!$E$17)*dd5f!I37/1000000000000&lt;0,0,E155*(xf!$E$16+xf!$E$17)*dd5f!I37/1000000000000)</f>
        <v>0.24486963629796596</v>
      </c>
      <c r="N155" s="2">
        <f>IF(E155*(xf!$E$16+xf!$E$17)*dd5f!J37/1000000000000&lt;0,0,E155*(xf!$E$16+xf!$E$17)*dd5f!J37/1000000000000)</f>
        <v>0.2467247093002233</v>
      </c>
      <c r="O155" s="33">
        <f t="shared" si="1"/>
        <v>0.8450970569083438</v>
      </c>
      <c r="P155" s="101">
        <f>O155/('d5'!B37/1000000000000)</f>
        <v>1.2941761974094086E-2</v>
      </c>
      <c r="Q155" s="101">
        <f>G155/('d5'!C37/1000000000000)</f>
        <v>2.1824388261850801E-3</v>
      </c>
      <c r="R155" s="101">
        <f>H155/('d5'!D37/1000000000000)</f>
        <v>1.0027421633823342E-4</v>
      </c>
      <c r="S155" s="101">
        <f>I155/('d5'!E37/1000000000000)</f>
        <v>2.1897994967624328E-2</v>
      </c>
      <c r="T155" s="101">
        <f>J155/('d5'!F37/1000000000000)</f>
        <v>2.8606265922659573E-2</v>
      </c>
      <c r="U155" s="101">
        <f>K155/('d5'!G37/1000000000000)</f>
        <v>3.6411200323376205E-2</v>
      </c>
      <c r="V155" s="101">
        <f>L155/('d5'!H37/1000000000000)</f>
        <v>0</v>
      </c>
      <c r="W155" s="101">
        <f>M155/('d5'!I37/1000000000000)</f>
        <v>2.1669879318404067E-2</v>
      </c>
      <c r="X155" s="101">
        <f>N155/('d5'!J37/1000000000000)</f>
        <v>3.7157335737985436E-2</v>
      </c>
    </row>
    <row r="156" spans="1:24" x14ac:dyDescent="0.25">
      <c r="A156" s="5" t="s">
        <v>165</v>
      </c>
      <c r="B156" s="5">
        <v>2003</v>
      </c>
      <c r="C156" s="28">
        <v>0.90646789999999999</v>
      </c>
      <c r="D156" s="28">
        <f t="shared" si="2"/>
        <v>0.76119609421005496</v>
      </c>
      <c r="E156" s="28">
        <f t="shared" si="0"/>
        <v>0.14527180578994503</v>
      </c>
      <c r="F156" s="2">
        <f>IF(E156*(xf!$E$16+xf!$E$17)*'d5'!B38/1000000000000&lt;0,0,E156*(xf!$E$16+xf!$E$17)*'d5'!B38/1000000000000)</f>
        <v>2.2915319917111718</v>
      </c>
      <c r="G156" s="2">
        <f>IF(E156*(xf!$E$16+xf!$E$17)*dd5f!C38/1000000000000&lt;0,0,E156*(xf!$E$16+xf!$E$17)*dd5f!C38/1000000000000)</f>
        <v>3.3848330749057194E-2</v>
      </c>
      <c r="H156" s="2">
        <f>IF(E156*(xf!$E$16+xf!$E$17)*dd5f!D38/1000000000000&lt;0,0,E156*(xf!$E$16+xf!$E$17)*dd5f!D38/1000000000000)</f>
        <v>1.3539332299622876E-3</v>
      </c>
      <c r="I156" s="2">
        <f>IF(E156*(xf!$E$16+xf!$E$17)*dd5f!E38/1000000000000&lt;0,0,E156*(xf!$E$16+xf!$E$17)*dd5f!E38/1000000000000)</f>
        <v>0.12185399069660589</v>
      </c>
      <c r="J156" s="2">
        <f>IF(E156*(xf!$E$16+xf!$E$17)*dd5f!F38/1000000000000&lt;0,0,E156*(xf!$E$16+xf!$E$17)*dd5f!F38/1000000000000)</f>
        <v>0.11508432454679446</v>
      </c>
      <c r="K156" s="2">
        <f>IF(E156*(xf!$E$16+xf!$E$17)*dd5f!G38/1000000000000&lt;0,0,E156*(xf!$E$16+xf!$E$17)*dd5f!G38/1000000000000)</f>
        <v>6.119778199429541E-2</v>
      </c>
      <c r="L156" s="2">
        <f>IF(E156*(xf!$E$16+xf!$E$17)*dd5f!H38/1000000000000&lt;0,0,E156*(xf!$E$16+xf!$E$17)*dd5f!H38/1000000000000)</f>
        <v>0</v>
      </c>
      <c r="M156" s="2">
        <f>IF(E156*(xf!$E$16+xf!$E$17)*dd5f!I38/1000000000000&lt;0,0,E156*(xf!$E$16+xf!$E$17)*dd5f!I38/1000000000000)</f>
        <v>0.25724731369283471</v>
      </c>
      <c r="N156" s="2">
        <f>IF(E156*(xf!$E$16+xf!$E$17)*dd5f!J38/1000000000000&lt;0,0,E156*(xf!$E$16+xf!$E$17)*dd5f!J38/1000000000000)</f>
        <v>0.23896921508834379</v>
      </c>
      <c r="O156" s="33">
        <f t="shared" si="1"/>
        <v>0.82955488999789373</v>
      </c>
      <c r="P156" s="101">
        <f>O156/('d5'!B38/1000000000000)</f>
        <v>1.2253395716364752E-2</v>
      </c>
      <c r="Q156" s="101">
        <f>G156/('d5'!C38/1000000000000)</f>
        <v>1.9565509103501269E-3</v>
      </c>
      <c r="R156" s="101">
        <f>H156/('d5'!D38/1000000000000)</f>
        <v>8.9074554602782083E-5</v>
      </c>
      <c r="S156" s="101">
        <f>I156/('d5'!E38/1000000000000)</f>
        <v>2.0074792536508384E-2</v>
      </c>
      <c r="T156" s="101">
        <f>J156/('d5'!F38/1000000000000)</f>
        <v>2.5574294343732103E-2</v>
      </c>
      <c r="U156" s="101">
        <f>K156/('d5'!G38/1000000000000)</f>
        <v>3.3998767774608557E-2</v>
      </c>
      <c r="V156" s="101">
        <f>L156/('d5'!H38/1000000000000)</f>
        <v>0</v>
      </c>
      <c r="W156" s="101">
        <f>M156/('d5'!I38/1000000000000)</f>
        <v>2.1617421318725606E-2</v>
      </c>
      <c r="X156" s="101">
        <f>N156/('d5'!J38/1000000000000)</f>
        <v>3.3848330749057194E-2</v>
      </c>
    </row>
    <row r="157" spans="1:24" x14ac:dyDescent="0.25">
      <c r="A157" s="5" t="s">
        <v>165</v>
      </c>
      <c r="B157" s="5">
        <v>2004</v>
      </c>
      <c r="C157" s="28">
        <v>0.82966846000000005</v>
      </c>
      <c r="D157" s="28">
        <f t="shared" si="2"/>
        <v>0.77586162251945057</v>
      </c>
      <c r="E157" s="28">
        <f t="shared" si="0"/>
        <v>5.3806837480549485E-2</v>
      </c>
      <c r="F157" s="2">
        <f>IF(E157*(xf!$E$16+xf!$E$17)*'d5'!B39/1000000000000&lt;0,0,E157*(xf!$E$16+xf!$E$17)*'d5'!B39/1000000000000)</f>
        <v>0.89388761038062059</v>
      </c>
      <c r="G157" s="2">
        <f>IF(E157*(xf!$E$16+xf!$E$17)*dd5f!C39/1000000000000&lt;0,0,E157*(xf!$E$16+xf!$E$17)*dd5f!C39/1000000000000)</f>
        <v>1.253699313296803E-2</v>
      </c>
      <c r="H157" s="2">
        <f>IF(E157*(xf!$E$16+xf!$E$17)*dd5f!D39/1000000000000&lt;0,0,E157*(xf!$E$16+xf!$E$17)*dd5f!D39/1000000000000)</f>
        <v>5.014797253187212E-4</v>
      </c>
      <c r="I157" s="2">
        <f>IF(E157*(xf!$E$16+xf!$E$17)*dd5f!E39/1000000000000&lt;0,0,E157*(xf!$E$16+xf!$E$17)*dd5f!E39/1000000000000)</f>
        <v>4.6386874591981715E-2</v>
      </c>
      <c r="J157" s="2">
        <f>IF(E157*(xf!$E$16+xf!$E$17)*dd5f!F39/1000000000000&lt;0,0,E157*(xf!$E$16+xf!$E$17)*dd5f!F39/1000000000000)</f>
        <v>4.5133175278684906E-2</v>
      </c>
      <c r="K157" s="2">
        <f>IF(E157*(xf!$E$16+xf!$E$17)*dd5f!G39/1000000000000&lt;0,0,E157*(xf!$E$16+xf!$E$17)*dd5f!G39/1000000000000)</f>
        <v>2.5437559066792133E-2</v>
      </c>
      <c r="L157" s="2">
        <f>IF(E157*(xf!$E$16+xf!$E$17)*dd5f!H39/1000000000000&lt;0,0,E157*(xf!$E$16+xf!$E$17)*dd5f!H39/1000000000000)</f>
        <v>0</v>
      </c>
      <c r="M157" s="2">
        <f>IF(E157*(xf!$E$16+xf!$E$17)*dd5f!I39/1000000000000&lt;0,0,E157*(xf!$E$16+xf!$E$17)*dd5f!I39/1000000000000)</f>
        <v>0.10781814094352506</v>
      </c>
      <c r="N157" s="2">
        <f>IF(E157*(xf!$E$16+xf!$E$17)*dd5f!J39/1000000000000&lt;0,0,E157*(xf!$E$16+xf!$E$17)*dd5f!J39/1000000000000)</f>
        <v>8.9764870832051105E-2</v>
      </c>
      <c r="O157" s="33">
        <f t="shared" si="1"/>
        <v>0.32757909357132164</v>
      </c>
      <c r="P157" s="101">
        <f>O157/('d5'!B39/1000000000000)</f>
        <v>4.5943771889385924E-3</v>
      </c>
      <c r="Q157" s="101">
        <f>G157/('d5'!C39/1000000000000)</f>
        <v>7.083046967778548E-4</v>
      </c>
      <c r="R157" s="101">
        <f>H157/('d5'!D39/1000000000000)</f>
        <v>3.1941383778262497E-5</v>
      </c>
      <c r="S157" s="101">
        <f>I157/('d5'!E39/1000000000000)</f>
        <v>7.2479491549971428E-3</v>
      </c>
      <c r="T157" s="101">
        <f>J157/('d5'!F39/1000000000000)</f>
        <v>9.2675924596888927E-3</v>
      </c>
      <c r="U157" s="101">
        <f>K157/('d5'!G39/1000000000000)</f>
        <v>1.3248728680620903E-2</v>
      </c>
      <c r="V157" s="101">
        <f>L157/('d5'!H39/1000000000000)</f>
        <v>0</v>
      </c>
      <c r="W157" s="101">
        <f>M157/('d5'!I39/1000000000000)</f>
        <v>8.423292261212894E-3</v>
      </c>
      <c r="X157" s="101">
        <f>N157/('d5'!J39/1000000000000)</f>
        <v>1.1873660162969724E-2</v>
      </c>
    </row>
    <row r="158" spans="1:24" x14ac:dyDescent="0.25">
      <c r="A158" s="5" t="s">
        <v>165</v>
      </c>
      <c r="B158" s="5">
        <v>2005</v>
      </c>
      <c r="C158" s="28">
        <v>0.96916026</v>
      </c>
      <c r="D158" s="28">
        <f t="shared" si="2"/>
        <v>0.79052715082884617</v>
      </c>
      <c r="E158" s="28">
        <f t="shared" si="0"/>
        <v>0.17863310917115383</v>
      </c>
      <c r="F158" s="2">
        <f>IF(E158*(xf!$E$16+xf!$E$17)*'d5'!B40/1000000000000&lt;0,0,E158*(xf!$E$16+xf!$E$17)*'d5'!B40/1000000000000)</f>
        <v>3.096640674103786</v>
      </c>
      <c r="G158" s="2">
        <f>IF(E158*(xf!$E$16+xf!$E$17)*dd5f!C40/1000000000000&lt;0,0,E158*(xf!$E$16+xf!$E$17)*dd5f!C40/1000000000000)</f>
        <v>4.1621514436878844E-2</v>
      </c>
      <c r="H158" s="2">
        <f>IF(E158*(xf!$E$16+xf!$E$17)*dd5f!D40/1000000000000&lt;0,0,E158*(xf!$E$16+xf!$E$17)*dd5f!D40/1000000000000)</f>
        <v>1.6648605774751536E-3</v>
      </c>
      <c r="I158" s="2">
        <f>IF(E158*(xf!$E$16+xf!$E$17)*dd5f!E40/1000000000000&lt;0,0,E158*(xf!$E$16+xf!$E$17)*dd5f!E40/1000000000000)</f>
        <v>0.15399960341645172</v>
      </c>
      <c r="J158" s="2">
        <f>IF(E158*(xf!$E$16+xf!$E$17)*dd5f!F40/1000000000000&lt;0,0,E158*(xf!$E$16+xf!$E$17)*dd5f!F40/1000000000000)</f>
        <v>0.15399960341645172</v>
      </c>
      <c r="K158" s="2">
        <f>IF(E158*(xf!$E$16+xf!$E$17)*dd5f!G40/1000000000000&lt;0,0,E158*(xf!$E$16+xf!$E$17)*dd5f!G40/1000000000000)</f>
        <v>8.4491674306864065E-2</v>
      </c>
      <c r="L158" s="2">
        <f>IF(E158*(xf!$E$16+xf!$E$17)*dd5f!H40/1000000000000&lt;0,0,E158*(xf!$E$16+xf!$E$17)*dd5f!H40/1000000000000)</f>
        <v>0</v>
      </c>
      <c r="M158" s="2">
        <f>IF(E158*(xf!$E$16+xf!$E$17)*dd5f!I40/1000000000000&lt;0,0,E158*(xf!$E$16+xf!$E$17)*dd5f!I40/1000000000000)</f>
        <v>0.36210717560084593</v>
      </c>
      <c r="N158" s="2">
        <f>IF(E158*(xf!$E$16+xf!$E$17)*dd5f!J40/1000000000000&lt;0,0,E158*(xf!$E$16+xf!$E$17)*dd5f!J40/1000000000000)</f>
        <v>0.30675056139979706</v>
      </c>
      <c r="O158" s="33">
        <f t="shared" si="1"/>
        <v>1.1046349931547645</v>
      </c>
      <c r="P158" s="101">
        <f>O158/('d5'!B40/1000000000000)</f>
        <v>1.484724453165006E-2</v>
      </c>
      <c r="Q158" s="101">
        <f>G158/('d5'!C40/1000000000000)</f>
        <v>2.2995311843579469E-3</v>
      </c>
      <c r="R158" s="101">
        <f>H158/('d5'!D40/1000000000000)</f>
        <v>1.02138685734672E-4</v>
      </c>
      <c r="S158" s="101">
        <f>I158/('d5'!E40/1000000000000)</f>
        <v>2.3088396314310602E-2</v>
      </c>
      <c r="T158" s="101">
        <f>J158/('d5'!F40/1000000000000)</f>
        <v>2.9787157333936502E-2</v>
      </c>
      <c r="U158" s="101">
        <f>K158/('d5'!G40/1000000000000)</f>
        <v>4.1417487405325519E-2</v>
      </c>
      <c r="V158" s="101">
        <f>L158/('d5'!H40/1000000000000)</f>
        <v>0</v>
      </c>
      <c r="W158" s="101">
        <f>M158/('d5'!I40/1000000000000)</f>
        <v>2.6822753748210811E-2</v>
      </c>
      <c r="X158" s="101">
        <f>N158/('d5'!J40/1000000000000)</f>
        <v>3.8011221982626651E-2</v>
      </c>
    </row>
    <row r="159" spans="1:24" x14ac:dyDescent="0.25">
      <c r="A159" s="5" t="s">
        <v>165</v>
      </c>
      <c r="B159" s="5">
        <v>2006</v>
      </c>
      <c r="C159" s="28">
        <v>0.93485045</v>
      </c>
      <c r="D159" s="28">
        <f t="shared" si="2"/>
        <v>0.80519267913824177</v>
      </c>
      <c r="E159" s="28">
        <f t="shared" si="0"/>
        <v>0.12965777086175823</v>
      </c>
      <c r="F159" s="2">
        <f>IF(E159*(xf!$E$16+xf!$E$17)*'d5'!B41/1000000000000&lt;0,0,E159*(xf!$E$16+xf!$E$17)*'d5'!B41/1000000000000)</f>
        <v>2.3654634058248312</v>
      </c>
      <c r="G159" s="2">
        <f>IF(E159*(xf!$E$16+xf!$E$17)*dd5f!C41/1000000000000&lt;0,0,E159*(xf!$E$16+xf!$E$17)*dd5f!C41/1000000000000)</f>
        <v>6.0420521221579336E-2</v>
      </c>
      <c r="H159" s="2">
        <f>IF(E159*(xf!$E$16+xf!$E$17)*dd5f!D41/1000000000000&lt;0,0,E159*(xf!$E$16+xf!$E$17)*dd5f!D41/1000000000000)</f>
        <v>1.5105130305394833E-3</v>
      </c>
      <c r="I159" s="2">
        <f>IF(E159*(xf!$E$16+xf!$E$17)*dd5f!E41/1000000000000&lt;0,0,E159*(xf!$E$16+xf!$E$17)*dd5f!E41/1000000000000)</f>
        <v>0.11177796425992177</v>
      </c>
      <c r="J159" s="2">
        <f>IF(E159*(xf!$E$16+xf!$E$17)*dd5f!F41/1000000000000&lt;0,0,E159*(xf!$E$16+xf!$E$17)*dd5f!F41/1000000000000)</f>
        <v>0.11782001638207971</v>
      </c>
      <c r="K159" s="2">
        <f>IF(E159*(xf!$E$16+xf!$E$17)*dd5f!G41/1000000000000&lt;0,0,E159*(xf!$E$16+xf!$E$17)*dd5f!G41/1000000000000)</f>
        <v>6.1628931646010923E-2</v>
      </c>
      <c r="L159" s="2">
        <f>IF(E159*(xf!$E$16+xf!$E$17)*dd5f!H41/1000000000000&lt;0,0,E159*(xf!$E$16+xf!$E$17)*dd5f!H41/1000000000000)</f>
        <v>0</v>
      </c>
      <c r="M159" s="2">
        <f>IF(E159*(xf!$E$16+xf!$E$17)*dd5f!I41/1000000000000&lt;0,0,E159*(xf!$E$16+xf!$E$17)*dd5f!I41/1000000000000)</f>
        <v>0.29303952792465982</v>
      </c>
      <c r="N159" s="2">
        <f>IF(E159*(xf!$E$16+xf!$E$17)*dd5f!J41/1000000000000&lt;0,0,E159*(xf!$E$16+xf!$E$17)*dd5f!J41/1000000000000)</f>
        <v>0.25920403604057535</v>
      </c>
      <c r="O159" s="33">
        <f t="shared" si="1"/>
        <v>0.90540151050536632</v>
      </c>
      <c r="P159" s="101">
        <f>O159/('d5'!B41/1000000000000)</f>
        <v>1.1563237682060874E-2</v>
      </c>
      <c r="Q159" s="101">
        <f>G159/('d5'!C41/1000000000000)</f>
        <v>3.2138575117861348E-3</v>
      </c>
      <c r="R159" s="101">
        <f>H159/('d5'!D41/1000000000000)</f>
        <v>9.0449882068232529E-5</v>
      </c>
      <c r="S159" s="101">
        <f>I159/('d5'!E41/1000000000000)</f>
        <v>1.5900137163573511E-2</v>
      </c>
      <c r="T159" s="101">
        <f>J159/('d5'!F41/1000000000000)</f>
        <v>2.1539308296541083E-2</v>
      </c>
      <c r="U159" s="101">
        <f>K159/('d5'!G41/1000000000000)</f>
        <v>2.840042932995895E-2</v>
      </c>
      <c r="V159" s="101">
        <f>L159/('d5'!H41/1000000000000)</f>
        <v>0</v>
      </c>
      <c r="W159" s="101">
        <f>M159/('d5'!I41/1000000000000)</f>
        <v>2.0071200542784919E-2</v>
      </c>
      <c r="X159" s="101">
        <f>N159/('d5'!J41/1000000000000)</f>
        <v>2.9965784513361311E-2</v>
      </c>
    </row>
    <row r="160" spans="1:24" x14ac:dyDescent="0.25">
      <c r="A160" s="5" t="s">
        <v>165</v>
      </c>
      <c r="B160" s="5">
        <v>2007</v>
      </c>
      <c r="C160" s="28">
        <v>0.95399909999999999</v>
      </c>
      <c r="D160" s="28">
        <f t="shared" si="2"/>
        <v>0.81985820744763738</v>
      </c>
      <c r="E160" s="28">
        <f t="shared" si="0"/>
        <v>0.13414089255236261</v>
      </c>
      <c r="F160" s="2">
        <f>IF(E160*(xf!$E$16+xf!$E$17)*'d5'!B42/1000000000000&lt;0,0,E160*(xf!$E$16+xf!$E$17)*'d5'!B42/1000000000000)</f>
        <v>2.5753978242913202</v>
      </c>
      <c r="G160" s="2">
        <f>IF(E160*(xf!$E$16+xf!$E$17)*dd5f!C42/1000000000000&lt;0,0,E160*(xf!$E$16+xf!$E$17)*dd5f!C42/1000000000000)</f>
        <v>6.2509655929400984E-2</v>
      </c>
      <c r="H160" s="2">
        <f>IF(E160*(xf!$E$16+xf!$E$17)*dd5f!D42/1000000000000&lt;0,0,E160*(xf!$E$16+xf!$E$17)*dd5f!D42/1000000000000)</f>
        <v>1.5627413982350247E-3</v>
      </c>
      <c r="I160" s="2">
        <f>IF(E160*(xf!$E$16+xf!$E$17)*dd5f!E42/1000000000000&lt;0,0,E160*(xf!$E$16+xf!$E$17)*dd5f!E42/1000000000000)</f>
        <v>0.15002317423056236</v>
      </c>
      <c r="J160" s="2">
        <f>IF(E160*(xf!$E$16+xf!$E$17)*dd5f!F42/1000000000000&lt;0,0,E160*(xf!$E$16+xf!$E$17)*dd5f!F42/1000000000000)</f>
        <v>0.12189382906233193</v>
      </c>
      <c r="K160" s="2">
        <f>IF(E160*(xf!$E$16+xf!$E$17)*dd5f!G42/1000000000000&lt;0,0,E160*(xf!$E$16+xf!$E$17)*dd5f!G42/1000000000000)</f>
        <v>7.4073942276340163E-2</v>
      </c>
      <c r="L160" s="2">
        <f>IF(E160*(xf!$E$16+xf!$E$17)*dd5f!H42/1000000000000&lt;0,0,E160*(xf!$E$16+xf!$E$17)*dd5f!H42/1000000000000)</f>
        <v>0</v>
      </c>
      <c r="M160" s="2">
        <f>IF(E160*(xf!$E$16+xf!$E$17)*dd5f!I42/1000000000000&lt;0,0,E160*(xf!$E$16+xf!$E$17)*dd5f!I42/1000000000000)</f>
        <v>0.33755214201876532</v>
      </c>
      <c r="N160" s="2">
        <f>IF(E160*(xf!$E$16+xf!$E$17)*dd5f!J42/1000000000000&lt;0,0,E160*(xf!$E$16+xf!$E$17)*dd5f!J42/1000000000000)</f>
        <v>0.27160445501324726</v>
      </c>
      <c r="O160" s="33">
        <f t="shared" si="1"/>
        <v>1.019219939928883</v>
      </c>
      <c r="P160" s="101">
        <f>O160/('d5'!B42/1000000000000)</f>
        <v>1.2369174028263144E-2</v>
      </c>
      <c r="Q160" s="101">
        <f>G160/('d5'!C42/1000000000000)</f>
        <v>3.2221472128557212E-3</v>
      </c>
      <c r="R160" s="101">
        <f>H160/('d5'!D42/1000000000000)</f>
        <v>9.1388385861697344E-5</v>
      </c>
      <c r="S160" s="101">
        <f>I160/('d5'!E42/1000000000000)</f>
        <v>2.0246042406283717E-2</v>
      </c>
      <c r="T160" s="101">
        <f>J160/('d5'!F42/1000000000000)</f>
        <v>2.1162123101099294E-2</v>
      </c>
      <c r="U160" s="101">
        <f>K160/('d5'!G42/1000000000000)</f>
        <v>3.2066641678069337E-2</v>
      </c>
      <c r="V160" s="101">
        <f>L160/('d5'!H42/1000000000000)</f>
        <v>0</v>
      </c>
      <c r="W160" s="101">
        <f>M160/('d5'!I42/1000000000000)</f>
        <v>2.1364059621440841E-2</v>
      </c>
      <c r="X160" s="101">
        <f>N160/('d5'!J42/1000000000000)</f>
        <v>2.9267721445393025E-2</v>
      </c>
    </row>
    <row r="161" spans="1:24" x14ac:dyDescent="0.25">
      <c r="A161" s="5" t="s">
        <v>165</v>
      </c>
      <c r="B161" s="5">
        <v>2008</v>
      </c>
      <c r="C161" s="28">
        <v>0.82794760000000001</v>
      </c>
      <c r="D161" s="28">
        <f t="shared" si="2"/>
        <v>0.83452373575703298</v>
      </c>
      <c r="E161" s="28">
        <f t="shared" si="0"/>
        <v>-6.5761357570329748E-3</v>
      </c>
      <c r="F161" s="2">
        <f>IF(E161*(xf!$E$16+xf!$E$17)*'d5'!B43/1000000000000&lt;0,0,E161*(xf!$E$16+xf!$E$17)*'d5'!B43/1000000000000)</f>
        <v>0</v>
      </c>
      <c r="G161" s="2">
        <f>IF(E161*(xf!$E$16+xf!$E$17)*dd5f!C43/1000000000000&lt;0,0,E161*(xf!$E$16+xf!$E$17)*dd5f!C43/1000000000000)</f>
        <v>0</v>
      </c>
      <c r="H161" s="2">
        <f>IF(E161*(xf!$E$16+xf!$E$17)*dd5f!D43/1000000000000&lt;0,0,E161*(xf!$E$16+xf!$E$17)*dd5f!D43/1000000000000)</f>
        <v>0</v>
      </c>
      <c r="I161" s="2">
        <f>IF(E161*(xf!$E$16+xf!$E$17)*dd5f!E43/1000000000000&lt;0,0,E161*(xf!$E$16+xf!$E$17)*dd5f!E43/1000000000000)</f>
        <v>0</v>
      </c>
      <c r="J161" s="2">
        <f>IF(E161*(xf!$E$16+xf!$E$17)*dd5f!F43/1000000000000&lt;0,0,E161*(xf!$E$16+xf!$E$17)*dd5f!F43/1000000000000)</f>
        <v>0</v>
      </c>
      <c r="K161" s="2">
        <f>IF(E161*(xf!$E$16+xf!$E$17)*dd5f!G43/1000000000000&lt;0,0,E161*(xf!$E$16+xf!$E$17)*dd5f!G43/1000000000000)</f>
        <v>0</v>
      </c>
      <c r="L161" s="2">
        <f>IF(E161*(xf!$E$16+xf!$E$17)*dd5f!H43/1000000000000&lt;0,0,E161*(xf!$E$16+xf!$E$17)*dd5f!H43/1000000000000)</f>
        <v>0</v>
      </c>
      <c r="M161" s="2">
        <f>IF(E161*(xf!$E$16+xf!$E$17)*dd5f!I43/1000000000000&lt;0,0,E161*(xf!$E$16+xf!$E$17)*dd5f!I43/1000000000000)</f>
        <v>0</v>
      </c>
      <c r="N161" s="2">
        <f>IF(E161*(xf!$E$16+xf!$E$17)*dd5f!J43/1000000000000&lt;0,0,E161*(xf!$E$16+xf!$E$17)*dd5f!J43/1000000000000)</f>
        <v>0</v>
      </c>
      <c r="O161" s="33">
        <f t="shared" si="1"/>
        <v>0</v>
      </c>
      <c r="P161" s="101">
        <f>O161/('d5'!B43/1000000000000)</f>
        <v>0</v>
      </c>
      <c r="Q161" s="101">
        <f>G161/('d5'!C43/1000000000000)</f>
        <v>0</v>
      </c>
      <c r="R161" s="101">
        <f>H161/('d5'!D43/1000000000000)</f>
        <v>0</v>
      </c>
      <c r="S161" s="101">
        <f>I161/('d5'!E43/1000000000000)</f>
        <v>0</v>
      </c>
      <c r="T161" s="101">
        <f>J161/('d5'!F43/1000000000000)</f>
        <v>0</v>
      </c>
      <c r="U161" s="101">
        <f>K161/('d5'!G43/1000000000000)</f>
        <v>0</v>
      </c>
      <c r="V161" s="101">
        <f>L161/('d5'!H43/1000000000000)</f>
        <v>0</v>
      </c>
      <c r="W161" s="101">
        <f>M161/('d5'!I43/1000000000000)</f>
        <v>0</v>
      </c>
      <c r="X161" s="101">
        <f>N161/('d5'!J43/1000000000000)</f>
        <v>0</v>
      </c>
    </row>
    <row r="162" spans="1:24" x14ac:dyDescent="0.25">
      <c r="A162" s="5" t="s">
        <v>165</v>
      </c>
      <c r="B162" s="5">
        <v>2009</v>
      </c>
      <c r="C162" s="28">
        <v>0.95907940000000003</v>
      </c>
      <c r="D162" s="28">
        <f t="shared" si="2"/>
        <v>0.84918926406642858</v>
      </c>
      <c r="E162" s="28">
        <f t="shared" si="0"/>
        <v>0.10989013593357144</v>
      </c>
      <c r="F162" s="2">
        <f>IF(E162*(xf!$E$16+xf!$E$17)*'d5'!B44/1000000000000&lt;0,0,E162*(xf!$E$16+xf!$E$17)*'d5'!B44/1000000000000)</f>
        <v>2.145648860157356</v>
      </c>
      <c r="G162" s="2">
        <f>IF(E162*(xf!$E$16+xf!$E$17)*dd5f!C44/1000000000000&lt;0,0,E162*(xf!$E$16+xf!$E$17)*dd5f!C44/1000000000000)</f>
        <v>5.1208803345044296E-2</v>
      </c>
      <c r="H162" s="2">
        <f>IF(E162*(xf!$E$16+xf!$E$17)*dd5f!D44/1000000000000&lt;0,0,E162*(xf!$E$16+xf!$E$17)*dd5f!D44/1000000000000)</f>
        <v>1.2802200836261074E-3</v>
      </c>
      <c r="I162" s="2">
        <f>IF(E162*(xf!$E$16+xf!$E$17)*dd5f!E44/1000000000000&lt;0,0,E162*(xf!$E$16+xf!$E$17)*dd5f!E44/1000000000000)</f>
        <v>0.12290112802810631</v>
      </c>
      <c r="J162" s="2">
        <f>IF(E162*(xf!$E$16+xf!$E$17)*dd5f!F44/1000000000000&lt;0,0,E162*(xf!$E$16+xf!$E$17)*dd5f!F44/1000000000000)</f>
        <v>0.1357033288643674</v>
      </c>
      <c r="K162" s="2">
        <f>IF(E162*(xf!$E$16+xf!$E$17)*dd5f!G44/1000000000000&lt;0,0,E162*(xf!$E$16+xf!$E$17)*dd5f!G44/1000000000000)</f>
        <v>6.6315400331832364E-2</v>
      </c>
      <c r="L162" s="2">
        <f>IF(E162*(xf!$E$16+xf!$E$17)*dd5f!H44/1000000000000&lt;0,0,E162*(xf!$E$16+xf!$E$17)*dd5f!H44/1000000000000)</f>
        <v>0</v>
      </c>
      <c r="M162" s="2">
        <f>IF(E162*(xf!$E$16+xf!$E$17)*dd5f!I44/1000000000000&lt;0,0,E162*(xf!$E$16+xf!$E$17)*dd5f!I44/1000000000000)</f>
        <v>0.30213193973576136</v>
      </c>
      <c r="N162" s="2">
        <f>IF(E162*(xf!$E$16+xf!$E$17)*dd5f!J44/1000000000000&lt;0,0,E162*(xf!$E$16+xf!$E$17)*dd5f!J44/1000000000000)</f>
        <v>0.25092313639071706</v>
      </c>
      <c r="O162" s="33">
        <f t="shared" si="1"/>
        <v>0.93046395677945493</v>
      </c>
      <c r="P162" s="101">
        <f>O162/('d5'!B44/1000000000000)</f>
        <v>1.110338850572142E-2</v>
      </c>
      <c r="Q162" s="101">
        <f>G162/('d5'!C44/1000000000000)</f>
        <v>2.7384386815531708E-3</v>
      </c>
      <c r="R162" s="101">
        <f>H162/('d5'!D44/1000000000000)</f>
        <v>7.6659885247072301E-5</v>
      </c>
      <c r="S162" s="101">
        <f>I162/('d5'!E44/1000000000000)</f>
        <v>1.6364997074315088E-2</v>
      </c>
      <c r="T162" s="101">
        <f>J162/('d5'!F44/1000000000000)</f>
        <v>2.250469798745728E-2</v>
      </c>
      <c r="U162" s="101">
        <f>K162/('d5'!G44/1000000000000)</f>
        <v>2.6211620684518724E-2</v>
      </c>
      <c r="V162" s="101">
        <f>L162/('d5'!H44/1000000000000)</f>
        <v>0</v>
      </c>
      <c r="W162" s="101">
        <f>M162/('d5'!I44/1000000000000)</f>
        <v>1.7984044031890557E-2</v>
      </c>
      <c r="X162" s="101">
        <f>N162/('d5'!J44/1000000000000)</f>
        <v>2.4600307489285989E-2</v>
      </c>
    </row>
    <row r="163" spans="1:24" x14ac:dyDescent="0.25">
      <c r="A163" s="5" t="s">
        <v>165</v>
      </c>
      <c r="B163" s="5">
        <v>2010</v>
      </c>
      <c r="C163" s="28">
        <v>1.0426692</v>
      </c>
      <c r="D163" s="28">
        <f t="shared" si="2"/>
        <v>0.86385479237582419</v>
      </c>
      <c r="E163" s="28">
        <f t="shared" si="0"/>
        <v>0.17881440762417578</v>
      </c>
      <c r="F163" s="2">
        <f>IF(E163*(xf!$E$16+xf!$E$17)*'d5'!B45/1000000000000&lt;0,0,E163*(xf!$E$16+xf!$E$17)*'d5'!B45/1000000000000)</f>
        <v>3.6622442382284572</v>
      </c>
      <c r="G163" s="2">
        <f>IF(E163*(xf!$E$16+xf!$E$17)*dd5f!C45/1000000000000&lt;0,0,E163*(xf!$E$16+xf!$E$17)*dd5f!C45/1000000000000)</f>
        <v>8.3327513952865917E-2</v>
      </c>
      <c r="H163" s="2">
        <f>IF(E163*(xf!$E$16+xf!$E$17)*dd5f!D45/1000000000000&lt;0,0,E163*(xf!$E$16+xf!$E$17)*dd5f!D45/1000000000000)</f>
        <v>2.0831878488216478E-3</v>
      </c>
      <c r="I163" s="2">
        <f>IF(E163*(xf!$E$16+xf!$E$17)*dd5f!E45/1000000000000&lt;0,0,E163*(xf!$E$16+xf!$E$17)*dd5f!E45/1000000000000)</f>
        <v>0.19998603348687821</v>
      </c>
      <c r="J163" s="2">
        <f>IF(E163*(xf!$E$16+xf!$E$17)*dd5f!F45/1000000000000&lt;0,0,E163*(xf!$E$16+xf!$E$17)*dd5f!F45/1000000000000)</f>
        <v>0.22081791197509468</v>
      </c>
      <c r="K163" s="2">
        <f>IF(E163*(xf!$E$16+xf!$E$17)*dd5f!G45/1000000000000&lt;0,0,E163*(xf!$E$16+xf!$E$17)*dd5f!G45/1000000000000)</f>
        <v>0.10790913056896137</v>
      </c>
      <c r="L163" s="2">
        <f>IF(E163*(xf!$E$16+xf!$E$17)*dd5f!H45/1000000000000&lt;0,0,E163*(xf!$E$16+xf!$E$17)*dd5f!H45/1000000000000)</f>
        <v>0</v>
      </c>
      <c r="M163" s="2">
        <f>IF(E163*(xf!$E$16+xf!$E$17)*dd5f!I45/1000000000000&lt;0,0,E163*(xf!$E$16+xf!$E$17)*dd5f!I45/1000000000000)</f>
        <v>0.49163233232190895</v>
      </c>
      <c r="N163" s="2">
        <f>IF(E163*(xf!$E$16+xf!$E$17)*dd5f!J45/1000000000000&lt;0,0,E163*(xf!$E$16+xf!$E$17)*dd5f!J45/1000000000000)</f>
        <v>0.46663407813604912</v>
      </c>
      <c r="O163" s="33">
        <f t="shared" si="1"/>
        <v>1.57239018829058</v>
      </c>
      <c r="P163" s="101">
        <f>O163/('d5'!B45/1000000000000)</f>
        <v>1.7888398046536746E-2</v>
      </c>
      <c r="Q163" s="101">
        <f>G163/('d5'!C45/1000000000000)</f>
        <v>4.3626970655950741E-3</v>
      </c>
      <c r="R163" s="101">
        <f>H163/('d5'!D45/1000000000000)</f>
        <v>1.2111557260590976E-4</v>
      </c>
      <c r="S163" s="101">
        <f>I163/('d5'!E45/1000000000000)</f>
        <v>2.5060906451989749E-2</v>
      </c>
      <c r="T163" s="101">
        <f>J163/('d5'!F45/1000000000000)</f>
        <v>3.4719797480360796E-2</v>
      </c>
      <c r="U163" s="101">
        <f>K163/('d5'!G45/1000000000000)</f>
        <v>4.0114918427123183E-2</v>
      </c>
      <c r="V163" s="101">
        <f>L163/('d5'!H45/1000000000000)</f>
        <v>0</v>
      </c>
      <c r="W163" s="101">
        <f>M163/('d5'!I45/1000000000000)</f>
        <v>2.7162007310602702E-2</v>
      </c>
      <c r="X163" s="101">
        <f>N163/('d5'!J45/1000000000000)</f>
        <v>4.242127983054992E-2</v>
      </c>
    </row>
    <row r="164" spans="1:24" x14ac:dyDescent="0.25">
      <c r="A164" s="5" t="s">
        <v>165</v>
      </c>
      <c r="B164" s="5">
        <v>2011</v>
      </c>
      <c r="C164" s="28">
        <v>0.89999549999999995</v>
      </c>
      <c r="D164" s="28">
        <f t="shared" si="2"/>
        <v>0.87852032068521979</v>
      </c>
      <c r="E164" s="28">
        <f t="shared" si="0"/>
        <v>2.1475179314780157E-2</v>
      </c>
      <c r="F164" s="2">
        <f>IF(E164*(xf!$E$16+xf!$E$17)*'d5'!B46/1000000000000&lt;0,0,E164*(xf!$E$16+xf!$E$17)*'d5'!B46/1000000000000)</f>
        <v>0.45633897036735244</v>
      </c>
      <c r="G164" s="2">
        <f>IF(E164*(xf!$E$16+xf!$E$17)*dd5f!C46/1000000000000&lt;0,0,E164*(xf!$E$16+xf!$E$17)*dd5f!C46/1000000000000)</f>
        <v>1.0007433560687553E-2</v>
      </c>
      <c r="H164" s="2">
        <f>IF(E164*(xf!$E$16+xf!$E$17)*dd5f!D46/1000000000000&lt;0,0,E164*(xf!$E$16+xf!$E$17)*dd5f!D46/1000000000000)</f>
        <v>2.5018583901718883E-4</v>
      </c>
      <c r="I164" s="2">
        <f>IF(E164*(xf!$E$16+xf!$E$17)*dd5f!E46/1000000000000&lt;0,0,E164*(xf!$E$16+xf!$E$17)*dd5f!E46/1000000000000)</f>
        <v>2.4017840545650128E-2</v>
      </c>
      <c r="J164" s="2">
        <f>IF(E164*(xf!$E$16+xf!$E$17)*dd5f!F46/1000000000000&lt;0,0,E164*(xf!$E$16+xf!$E$17)*dd5f!F46/1000000000000)</f>
        <v>2.7020070613856396E-2</v>
      </c>
      <c r="K164" s="2">
        <f>IF(E164*(xf!$E$16+xf!$E$17)*dd5f!G46/1000000000000&lt;0,0,E164*(xf!$E$16+xf!$E$17)*dd5f!G46/1000000000000)</f>
        <v>1.3560072474731634E-2</v>
      </c>
      <c r="L164" s="2">
        <f>IF(E164*(xf!$E$16+xf!$E$17)*dd5f!H46/1000000000000&lt;0,0,E164*(xf!$E$16+xf!$E$17)*dd5f!H46/1000000000000)</f>
        <v>0</v>
      </c>
      <c r="M164" s="2">
        <f>IF(E164*(xf!$E$16+xf!$E$17)*dd5f!I46/1000000000000&lt;0,0,E164*(xf!$E$16+xf!$E$17)*dd5f!I46/1000000000000)</f>
        <v>6.4547946466434719E-2</v>
      </c>
      <c r="N164" s="2">
        <f>IF(E164*(xf!$E$16+xf!$E$17)*dd5f!J46/1000000000000&lt;0,0,E164*(xf!$E$16+xf!$E$17)*dd5f!J46/1000000000000)</f>
        <v>5.6041627939850298E-2</v>
      </c>
      <c r="O164" s="33">
        <f t="shared" si="1"/>
        <v>0.19544517744022791</v>
      </c>
      <c r="P164" s="101">
        <f>O164/('d5'!B46/1000000000000)</f>
        <v>2.1430392263182886E-3</v>
      </c>
      <c r="Q164" s="101">
        <f>G164/('d5'!C46/1000000000000)</f>
        <v>5.1320172106090014E-4</v>
      </c>
      <c r="R164" s="101">
        <f>H164/('d5'!D46/1000000000000)</f>
        <v>1.4296333658125077E-5</v>
      </c>
      <c r="S164" s="101">
        <f>I164/('d5'!E46/1000000000000)</f>
        <v>2.8832941831512756E-3</v>
      </c>
      <c r="T164" s="101">
        <f>J164/('d5'!F46/1000000000000)</f>
        <v>4.0388745312191924E-3</v>
      </c>
      <c r="U164" s="101">
        <f>K164/('d5'!G46/1000000000000)</f>
        <v>4.7915450440747824E-3</v>
      </c>
      <c r="V164" s="101">
        <f>L164/('d5'!H46/1000000000000)</f>
        <v>0</v>
      </c>
      <c r="W164" s="101">
        <f>M164/('d5'!I46/1000000000000)</f>
        <v>3.3794736369861106E-3</v>
      </c>
      <c r="X164" s="101">
        <f>N164/('d5'!J46/1000000000000)</f>
        <v>4.8311748224008876E-3</v>
      </c>
    </row>
    <row r="165" spans="1:24" x14ac:dyDescent="0.25">
      <c r="A165" s="5" t="s">
        <v>165</v>
      </c>
      <c r="B165" s="5">
        <v>2012</v>
      </c>
      <c r="C165" s="28">
        <v>0.93990479999999998</v>
      </c>
      <c r="D165" s="28">
        <f t="shared" si="2"/>
        <v>0.89318584899461539</v>
      </c>
      <c r="E165" s="28">
        <f t="shared" si="0"/>
        <v>4.671895100538459E-2</v>
      </c>
      <c r="F165" s="2">
        <f>IF(E165*(xf!$E$16+xf!$E$17)*'d5'!B47/1000000000000&lt;0,0,E165*(xf!$E$16+xf!$E$17)*'d5'!B47/1000000000000)</f>
        <v>1.0232384649199333</v>
      </c>
      <c r="G165" s="2">
        <f>IF(E165*(xf!$E$16+xf!$E$17)*dd5f!C47/1000000000000&lt;0,0,E165*(xf!$E$16+xf!$E$17)*dd5f!C47/1000000000000)</f>
        <v>2.177103116850922E-2</v>
      </c>
      <c r="H165" s="2">
        <f>IF(E165*(xf!$E$16+xf!$E$17)*dd5f!D47/1000000000000&lt;0,0,E165*(xf!$E$16+xf!$E$17)*dd5f!D47/1000000000000)</f>
        <v>5.4427577921273057E-4</v>
      </c>
      <c r="I165" s="2">
        <f>IF(E165*(xf!$E$16+xf!$E$17)*dd5f!E47/1000000000000&lt;0,0,E165*(xf!$E$16+xf!$E$17)*dd5f!E47/1000000000000)</f>
        <v>5.4427577921273049E-2</v>
      </c>
      <c r="J165" s="2">
        <f>IF(E165*(xf!$E$16+xf!$E$17)*dd5f!F47/1000000000000&lt;0,0,E165*(xf!$E$16+xf!$E$17)*dd5f!F47/1000000000000)</f>
        <v>5.8781784154974891E-2</v>
      </c>
      <c r="K165" s="2">
        <f>IF(E165*(xf!$E$16+xf!$E$17)*dd5f!G47/1000000000000&lt;0,0,E165*(xf!$E$16+xf!$E$17)*dd5f!G47/1000000000000)</f>
        <v>3.2003415817708554E-2</v>
      </c>
      <c r="L165" s="2">
        <f>IF(E165*(xf!$E$16+xf!$E$17)*dd5f!H47/1000000000000&lt;0,0,E165*(xf!$E$16+xf!$E$17)*dd5f!H47/1000000000000)</f>
        <v>0</v>
      </c>
      <c r="M165" s="2">
        <f>IF(E165*(xf!$E$16+xf!$E$17)*dd5f!I47/1000000000000&lt;0,0,E165*(xf!$E$16+xf!$E$17)*dd5f!I47/1000000000000)</f>
        <v>0.14042315103688446</v>
      </c>
      <c r="N165" s="2">
        <f>IF(E165*(xf!$E$16+xf!$E$17)*dd5f!J47/1000000000000&lt;0,0,E165*(xf!$E$16+xf!$E$17)*dd5f!J47/1000000000000)</f>
        <v>0.125183429218928</v>
      </c>
      <c r="O165" s="33">
        <f t="shared" si="1"/>
        <v>0.43313466509749088</v>
      </c>
      <c r="P165" s="101">
        <f>O165/('d5'!B47/1000000000000)</f>
        <v>4.6078155861435204E-3</v>
      </c>
      <c r="Q165" s="101">
        <f>G165/('d5'!C47/1000000000000)</f>
        <v>1.1222181014695475E-3</v>
      </c>
      <c r="R165" s="101">
        <f>H165/('d5'!D47/1000000000000)</f>
        <v>3.0406468112443051E-5</v>
      </c>
      <c r="S165" s="101">
        <f>I165/('d5'!E47/1000000000000)</f>
        <v>6.3583619066907762E-3</v>
      </c>
      <c r="T165" s="101">
        <f>J165/('d5'!F47/1000000000000)</f>
        <v>8.4699977168551707E-3</v>
      </c>
      <c r="U165" s="101">
        <f>K165/('d5'!G47/1000000000000)</f>
        <v>1.0739401281110252E-2</v>
      </c>
      <c r="V165" s="101">
        <f>L165/('d5'!H47/1000000000000)</f>
        <v>0</v>
      </c>
      <c r="W165" s="101">
        <f>M165/('d5'!I47/1000000000000)</f>
        <v>6.9862264197454952E-3</v>
      </c>
      <c r="X165" s="101">
        <f>N165/('d5'!J47/1000000000000)</f>
        <v>1.0177514570644553E-2</v>
      </c>
    </row>
    <row r="166" spans="1:24" x14ac:dyDescent="0.25">
      <c r="A166" s="5" t="s">
        <v>165</v>
      </c>
      <c r="B166" s="5">
        <v>2013</v>
      </c>
      <c r="C166" s="28">
        <v>0.98587309999999995</v>
      </c>
      <c r="D166" s="28">
        <f t="shared" si="2"/>
        <v>0.907851377304011</v>
      </c>
      <c r="E166" s="28">
        <f t="shared" si="0"/>
        <v>7.8021722695988949E-2</v>
      </c>
      <c r="F166" s="2">
        <f>IF(E166*(xf!$E$16+xf!$E$17)*'d5'!B48/1000000000000&lt;0,0,E166*(xf!$E$16+xf!$E$17)*'d5'!B48/1000000000000)</f>
        <v>1.765186860790863</v>
      </c>
      <c r="G166" s="2">
        <f>IF(E166*(xf!$E$16+xf!$E$17)*dd5f!C48/1000000000000&lt;0,0,E166*(xf!$E$16+xf!$E$17)*dd5f!C48/1000000000000)</f>
        <v>1.8179061388165427E-2</v>
      </c>
      <c r="H166" s="2">
        <f>IF(E166*(xf!$E$16+xf!$E$17)*dd5f!D48/1000000000000&lt;0,0,E166*(xf!$E$16+xf!$E$17)*dd5f!D48/1000000000000)</f>
        <v>1.0907436832899256E-3</v>
      </c>
      <c r="I166" s="2">
        <f>IF(E166*(xf!$E$16+xf!$E$17)*dd5f!E48/1000000000000&lt;0,0,E166*(xf!$E$16+xf!$E$17)*dd5f!E48/1000000000000)</f>
        <v>9.0895306940827134E-2</v>
      </c>
      <c r="J166" s="2">
        <f>IF(E166*(xf!$E$16+xf!$E$17)*dd5f!F48/1000000000000&lt;0,0,E166*(xf!$E$16+xf!$E$17)*dd5f!F48/1000000000000)</f>
        <v>9.8166931496093304E-2</v>
      </c>
      <c r="K166" s="2">
        <f>IF(E166*(xf!$E$16+xf!$E$17)*dd5f!G48/1000000000000&lt;0,0,E166*(xf!$E$16+xf!$E$17)*dd5f!G48/1000000000000)</f>
        <v>5.562792784778621E-2</v>
      </c>
      <c r="L166" s="2">
        <f>IF(E166*(xf!$E$16+xf!$E$17)*dd5f!H48/1000000000000&lt;0,0,E166*(xf!$E$16+xf!$E$17)*dd5f!H48/1000000000000)</f>
        <v>0</v>
      </c>
      <c r="M166" s="2">
        <f>IF(E166*(xf!$E$16+xf!$E$17)*dd5f!I48/1000000000000&lt;0,0,E166*(xf!$E$16+xf!$E$17)*dd5f!I48/1000000000000)</f>
        <v>0.23450989190733401</v>
      </c>
      <c r="N166" s="2">
        <f>IF(E166*(xf!$E$16+xf!$E$17)*dd5f!J48/1000000000000&lt;0,0,E166*(xf!$E$16+xf!$E$17)*dd5f!J48/1000000000000)</f>
        <v>0.2508710471566829</v>
      </c>
      <c r="O166" s="33">
        <f t="shared" si="1"/>
        <v>0.74934091042017892</v>
      </c>
      <c r="P166" s="101">
        <f>O166/('d5'!B48/1000000000000)</f>
        <v>7.7172081402696081E-3</v>
      </c>
      <c r="Q166" s="101">
        <f>G166/('d5'!C48/1000000000000)</f>
        <v>9.3706502000852723E-4</v>
      </c>
      <c r="R166" s="101">
        <f>H166/('d5'!D48/1000000000000)</f>
        <v>5.9603479961198123E-5</v>
      </c>
      <c r="S166" s="101">
        <f>I166/('d5'!E48/1000000000000)</f>
        <v>1.0329012152366718E-2</v>
      </c>
      <c r="T166" s="101">
        <f>J166/('d5'!F48/1000000000000)</f>
        <v>1.3729640768684378E-2</v>
      </c>
      <c r="U166" s="101">
        <f>K166/('d5'!G48/1000000000000)</f>
        <v>1.7715900588466945E-2</v>
      </c>
      <c r="V166" s="101">
        <f>L166/('d5'!H48/1000000000000)</f>
        <v>0</v>
      </c>
      <c r="W166" s="101">
        <f>M166/('d5'!I48/1000000000000)</f>
        <v>1.1061787354119529E-2</v>
      </c>
      <c r="X166" s="101">
        <f>N166/('d5'!J48/1000000000000)</f>
        <v>1.9297772858206379E-2</v>
      </c>
    </row>
    <row r="167" spans="1:24" x14ac:dyDescent="0.25">
      <c r="A167" s="5" t="s">
        <v>165</v>
      </c>
      <c r="B167" s="5">
        <v>2014</v>
      </c>
      <c r="C167" s="28">
        <v>1.0351694</v>
      </c>
      <c r="D167" s="28">
        <f t="shared" si="2"/>
        <v>0.9225169056134066</v>
      </c>
      <c r="E167" s="28">
        <f t="shared" si="0"/>
        <v>0.11265249438659342</v>
      </c>
      <c r="F167" s="2">
        <f>IF(E167*(xf!$E$16+xf!$E$17)*'d5'!B49/1000000000000&lt;0,0,E167*(xf!$E$16+xf!$E$17)*'d5'!B49/1000000000000)</f>
        <v>2.6248031192076264</v>
      </c>
      <c r="G167" s="2">
        <f>IF(E167*(xf!$E$16+xf!$E$17)*dd5f!C49/1000000000000&lt;0,0,E167*(xf!$E$16+xf!$E$17)*dd5f!C49/1000000000000)</f>
        <v>5.2496062384152532E-2</v>
      </c>
      <c r="H167" s="2">
        <f>IF(E167*(xf!$E$16+xf!$E$17)*dd5f!D49/1000000000000&lt;0,0,E167*(xf!$E$16+xf!$E$17)*dd5f!D49/1000000000000)</f>
        <v>1.574881871524576E-3</v>
      </c>
      <c r="I167" s="2">
        <f>IF(E167*(xf!$E$16+xf!$E$17)*dd5f!E49/1000000000000&lt;0,0,E167*(xf!$E$16+xf!$E$17)*dd5f!E49/1000000000000)</f>
        <v>0.13124015596038133</v>
      </c>
      <c r="J167" s="2">
        <f>IF(E167*(xf!$E$16+xf!$E$17)*dd5f!F49/1000000000000&lt;0,0,E167*(xf!$E$16+xf!$E$17)*dd5f!F49/1000000000000)</f>
        <v>0.1679873996292881</v>
      </c>
      <c r="K167" s="2">
        <f>IF(E167*(xf!$E$16+xf!$E$17)*dd5f!G49/1000000000000&lt;0,0,E167*(xf!$E$16+xf!$E$17)*dd5f!G49/1000000000000)</f>
        <v>8.3206258878881764E-2</v>
      </c>
      <c r="L167" s="2">
        <f>IF(E167*(xf!$E$16+xf!$E$17)*dd5f!H49/1000000000000&lt;0,0,E167*(xf!$E$16+xf!$E$17)*dd5f!H49/1000000000000)</f>
        <v>0</v>
      </c>
      <c r="M167" s="2">
        <f>IF(E167*(xf!$E$16+xf!$E$17)*dd5f!I49/1000000000000&lt;0,0,E167*(xf!$E$16+xf!$E$17)*dd5f!I49/1000000000000)</f>
        <v>0.34122440549699146</v>
      </c>
      <c r="N167" s="2">
        <f>IF(E167*(xf!$E$16+xf!$E$17)*dd5f!J49/1000000000000&lt;0,0,E167*(xf!$E$16+xf!$E$17)*dd5f!J49/1000000000000)</f>
        <v>0.36484763356986011</v>
      </c>
      <c r="O167" s="33">
        <f t="shared" si="1"/>
        <v>1.1425767977910799</v>
      </c>
      <c r="P167" s="101">
        <f>O167/('d5'!B49/1000000000000)</f>
        <v>1.1425767977910799E-2</v>
      </c>
      <c r="Q167" s="101">
        <f>G167/('d5'!C49/1000000000000)</f>
        <v>2.6513162820279057E-3</v>
      </c>
      <c r="R167" s="101">
        <f>H167/('d5'!D49/1000000000000)</f>
        <v>8.3770312315137015E-5</v>
      </c>
      <c r="S167" s="101">
        <f>I167/('d5'!E49/1000000000000)</f>
        <v>1.4713021968652614E-2</v>
      </c>
      <c r="T167" s="101">
        <f>J167/('d5'!F49/1000000000000)</f>
        <v>2.2793405648478711E-2</v>
      </c>
      <c r="U167" s="101">
        <f>K167/('d5'!G49/1000000000000)</f>
        <v>2.5137842561595698E-2</v>
      </c>
      <c r="V167" s="101">
        <f>L167/('d5'!H49/1000000000000)</f>
        <v>0</v>
      </c>
      <c r="W167" s="101">
        <f>M167/('d5'!I49/1000000000000)</f>
        <v>1.530154284739872E-2</v>
      </c>
      <c r="X167" s="101">
        <f>N167/('d5'!J49/1000000000000)</f>
        <v>2.663121412918687E-2</v>
      </c>
    </row>
    <row r="168" spans="1:24" x14ac:dyDescent="0.25">
      <c r="A168" s="5" t="s">
        <v>165</v>
      </c>
      <c r="B168" s="5">
        <v>2015</v>
      </c>
      <c r="C168" s="28">
        <v>1.1874121</v>
      </c>
      <c r="D168" s="28">
        <f t="shared" si="2"/>
        <v>0.9371824339228022</v>
      </c>
      <c r="E168" s="28">
        <f t="shared" si="0"/>
        <v>0.25022966607719777</v>
      </c>
      <c r="F168" s="2">
        <f>IF(E168*(xf!$E$16+xf!$E$17)*'d5'!B50/1000000000000&lt;0,0,E168*(xf!$E$16+xf!$E$17)*'d5'!B50/1000000000000)</f>
        <v>6.0635652683826562</v>
      </c>
      <c r="G168" s="2">
        <f>IF(E168*(xf!$E$16+xf!$E$17)*dd5f!C50/1000000000000&lt;0,0,E168*(xf!$E$16+xf!$E$17)*dd5f!C50/1000000000000)</f>
        <v>0.11660702439197417</v>
      </c>
      <c r="H168" s="2">
        <f>IF(E168*(xf!$E$16+xf!$E$17)*dd5f!D50/1000000000000&lt;0,0,E168*(xf!$E$16+xf!$E$17)*dd5f!D50/1000000000000)</f>
        <v>3.4982107317592247E-3</v>
      </c>
      <c r="I168" s="2">
        <f>IF(E168*(xf!$E$16+xf!$E$17)*dd5f!E50/1000000000000&lt;0,0,E168*(xf!$E$16+xf!$E$17)*dd5f!E50/1000000000000)</f>
        <v>0.29151756097993542</v>
      </c>
      <c r="J168" s="2">
        <f>IF(E168*(xf!$E$16+xf!$E$17)*dd5f!F50/1000000000000&lt;0,0,E168*(xf!$E$16+xf!$E$17)*dd5f!F50/1000000000000)</f>
        <v>0.37314247805431733</v>
      </c>
      <c r="K168" s="2">
        <f>IF(E168*(xf!$E$16+xf!$E$17)*dd5f!G50/1000000000000&lt;0,0,E168*(xf!$E$16+xf!$E$17)*dd5f!G50/1000000000000)</f>
        <v>0.19181855512479751</v>
      </c>
      <c r="L168" s="2">
        <f>IF(E168*(xf!$E$16+xf!$E$17)*dd5f!H50/1000000000000&lt;0,0,E168*(xf!$E$16+xf!$E$17)*dd5f!H50/1000000000000)</f>
        <v>0</v>
      </c>
      <c r="M168" s="2">
        <f>IF(E168*(xf!$E$16+xf!$E$17)*dd5f!I50/1000000000000&lt;0,0,E168*(xf!$E$16+xf!$E$17)*dd5f!I50/1000000000000)</f>
        <v>1.340980780507703</v>
      </c>
      <c r="N168" s="2">
        <f>IF(E168*(xf!$E$16+xf!$E$17)*dd5f!J50/1000000000000&lt;0,0,E168*(xf!$E$16+xf!$E$17)*dd5f!J50/1000000000000)</f>
        <v>0.88038303415940489</v>
      </c>
      <c r="O168" s="33">
        <f t="shared" si="1"/>
        <v>3.1979476439498913</v>
      </c>
      <c r="P168" s="101">
        <f>O168/('d5'!B50/1000000000000)</f>
        <v>3.0749496576441264E-2</v>
      </c>
      <c r="Q168" s="101">
        <f>G168/('d5'!C50/1000000000000)</f>
        <v>5.7441883936933088E-3</v>
      </c>
      <c r="R168" s="101">
        <f>H168/('d5'!D50/1000000000000)</f>
        <v>1.8125444206006344E-4</v>
      </c>
      <c r="S168" s="101">
        <f>I168/('d5'!E50/1000000000000)</f>
        <v>3.2499170677807734E-2</v>
      </c>
      <c r="T168" s="101">
        <f>J168/('d5'!F50/1000000000000)</f>
        <v>4.884063848878499E-2</v>
      </c>
      <c r="U168" s="101">
        <f>K168/('d5'!G50/1000000000000)</f>
        <v>5.6087296820116234E-2</v>
      </c>
      <c r="V168" s="101">
        <f>L168/('d5'!H50/1000000000000)</f>
        <v>0</v>
      </c>
      <c r="W168" s="101">
        <f>M168/('d5'!I50/1000000000000)</f>
        <v>5.7063011936498001E-2</v>
      </c>
      <c r="X168" s="101">
        <f>N168/('d5'!J50/1000000000000)</f>
        <v>6.0300207819137322E-2</v>
      </c>
    </row>
    <row r="169" spans="1:24" x14ac:dyDescent="0.25">
      <c r="A169" s="5" t="s">
        <v>165</v>
      </c>
      <c r="B169" s="5">
        <v>2016</v>
      </c>
      <c r="C169" s="28">
        <v>1.2952248</v>
      </c>
      <c r="D169" s="28">
        <f t="shared" si="2"/>
        <v>0.95184796223219781</v>
      </c>
      <c r="E169" s="28">
        <f t="shared" si="0"/>
        <v>0.34337683776780215</v>
      </c>
      <c r="F169" s="2">
        <f>IF(E169*(xf!$E$16+xf!$E$17)*'d5'!B51/1000000000000&lt;0,0,E169*(xf!$E$16+xf!$E$17)*'d5'!B51/1000000000000)</f>
        <v>8.560727942389077</v>
      </c>
      <c r="G169" s="2">
        <f>IF(E169*(xf!$E$16+xf!$E$17)*dd5f!C51/1000000000000&lt;0,0,E169*(xf!$E$16+xf!$E$17)*dd5f!C51/1000000000000)</f>
        <v>0.16001360639979581</v>
      </c>
      <c r="H169" s="2">
        <f>IF(E169*(xf!$E$16+xf!$E$17)*dd5f!D51/1000000000000&lt;0,0,E169*(xf!$E$16+xf!$E$17)*dd5f!D51/1000000000000)</f>
        <v>4.8004081919938747E-3</v>
      </c>
      <c r="I169" s="2">
        <f>IF(E169*(xf!$E$16+xf!$E$17)*dd5f!E51/1000000000000&lt;0,0,E169*(xf!$E$16+xf!$E$17)*dd5f!E51/1000000000000)</f>
        <v>0.40003401599948951</v>
      </c>
      <c r="J169" s="2">
        <f>IF(E169*(xf!$E$16+xf!$E$17)*dd5f!F51/1000000000000&lt;0,0,E169*(xf!$E$16+xf!$E$17)*dd5f!F51/1000000000000)</f>
        <v>0.52004422079933632</v>
      </c>
      <c r="K169" s="2">
        <f>IF(E169*(xf!$E$16+xf!$E$17)*dd5f!G51/1000000000000&lt;0,0,E169*(xf!$E$16+xf!$E$17)*dd5f!G51/1000000000000)</f>
        <v>0.26402245055966311</v>
      </c>
      <c r="L169" s="2">
        <f>IF(E169*(xf!$E$16+xf!$E$17)*dd5f!H51/1000000000000&lt;0,0,E169*(xf!$E$16+xf!$E$17)*dd5f!H51/1000000000000)</f>
        <v>0</v>
      </c>
      <c r="M169" s="2">
        <f>IF(E169*(xf!$E$16+xf!$E$17)*dd5f!I51/1000000000000&lt;0,0,E169*(xf!$E$16+xf!$E$17)*dd5f!I51/1000000000000)</f>
        <v>1.8401564735976519</v>
      </c>
      <c r="N169" s="2">
        <f>IF(E169*(xf!$E$16+xf!$E$17)*dd5f!J51/1000000000000&lt;0,0,E169*(xf!$E$16+xf!$E$17)*dd5f!J51/1000000000000)</f>
        <v>1.224104088958438</v>
      </c>
      <c r="O169" s="33">
        <f t="shared" si="1"/>
        <v>4.4131752645063678</v>
      </c>
      <c r="P169" s="101">
        <f>O169/('d5'!B51/1000000000000)</f>
        <v>4.1244628640246431E-2</v>
      </c>
      <c r="Q169" s="101">
        <f>G169/('d5'!C51/1000000000000)</f>
        <v>7.730125913033614E-3</v>
      </c>
      <c r="R169" s="101">
        <f>H169/('d5'!D51/1000000000000)</f>
        <v>2.4491878530580991E-4</v>
      </c>
      <c r="S169" s="101">
        <f>I169/('d5'!E51/1000000000000)</f>
        <v>4.4846862780211827E-2</v>
      </c>
      <c r="T169" s="101">
        <f>J169/('d5'!F51/1000000000000)</f>
        <v>6.533218854263019E-2</v>
      </c>
      <c r="U169" s="101">
        <f>K169/('d5'!G51/1000000000000)</f>
        <v>7.5868520275765267E-2</v>
      </c>
      <c r="V169" s="101">
        <f>L169/('d5'!H51/1000000000000)</f>
        <v>0</v>
      </c>
      <c r="W169" s="101">
        <f>M169/('d5'!I51/1000000000000)</f>
        <v>7.4500262088973757E-2</v>
      </c>
      <c r="X169" s="101">
        <f>N169/('d5'!J51/1000000000000)</f>
        <v>7.84682108306691E-2</v>
      </c>
    </row>
    <row r="170" spans="1:24" x14ac:dyDescent="0.25">
      <c r="A170" s="5" t="s">
        <v>165</v>
      </c>
      <c r="B170" s="5">
        <v>2017</v>
      </c>
      <c r="C170" s="28">
        <v>1.2074720000000001</v>
      </c>
      <c r="D170" s="28">
        <f t="shared" si="2"/>
        <v>0.96651349054159341</v>
      </c>
      <c r="E170" s="28">
        <f t="shared" si="0"/>
        <v>0.24095850945840669</v>
      </c>
      <c r="F170" s="2">
        <f>IF(E170*(xf!$E$16+xf!$E$17)*'d5'!B52/1000000000000&lt;0,0,E170*(xf!$E$16+xf!$E$17)*'d5'!B52/1000000000000)</f>
        <v>6.2319099301227725</v>
      </c>
      <c r="G170" s="2">
        <f>IF(E170*(xf!$E$16+xf!$E$17)*dd5f!C52/1000000000000&lt;0,0,E170*(xf!$E$16+xf!$E$17)*dd5f!C52/1000000000000)</f>
        <v>0.11228666540761752</v>
      </c>
      <c r="H170" s="2">
        <f>IF(E170*(xf!$E$16+xf!$E$17)*dd5f!D52/1000000000000&lt;0,0,E170*(xf!$E$16+xf!$E$17)*dd5f!D52/1000000000000)</f>
        <v>3.9300332892666127E-3</v>
      </c>
      <c r="I170" s="2">
        <f>IF(E170*(xf!$E$16+xf!$E$17)*dd5f!E52/1000000000000&lt;0,0,E170*(xf!$E$16+xf!$E$17)*dd5f!E52/1000000000000)</f>
        <v>0.28071666351904379</v>
      </c>
      <c r="J170" s="2">
        <f>IF(E170*(xf!$E$16+xf!$E$17)*dd5f!F52/1000000000000&lt;0,0,E170*(xf!$E$16+xf!$E$17)*dd5f!F52/1000000000000)</f>
        <v>0.36493166257475695</v>
      </c>
      <c r="K170" s="2">
        <f>IF(E170*(xf!$E$16+xf!$E$17)*dd5f!G52/1000000000000&lt;0,0,E170*(xf!$E$16+xf!$E$17)*dd5f!G52/1000000000000)</f>
        <v>0.18639586457664509</v>
      </c>
      <c r="L170" s="2">
        <f>IF(E170*(xf!$E$16+xf!$E$17)*dd5f!H52/1000000000000&lt;0,0,E170*(xf!$E$16+xf!$E$17)*dd5f!H52/1000000000000)</f>
        <v>0</v>
      </c>
      <c r="M170" s="2">
        <f>IF(E170*(xf!$E$16+xf!$E$17)*dd5f!I52/1000000000000&lt;0,0,E170*(xf!$E$16+xf!$E$17)*dd5f!I52/1000000000000)</f>
        <v>1.2912966521876015</v>
      </c>
      <c r="N170" s="2">
        <f>IF(E170*(xf!$E$16+xf!$E$17)*dd5f!J52/1000000000000&lt;0,0,E170*(xf!$E$16+xf!$E$17)*dd5f!J52/1000000000000)</f>
        <v>0.92636498961284452</v>
      </c>
      <c r="O170" s="33">
        <f t="shared" si="1"/>
        <v>3.1659225311677757</v>
      </c>
      <c r="P170" s="101">
        <f>O170/('d5'!B52/1000000000000)</f>
        <v>2.8521824605115095E-2</v>
      </c>
      <c r="Q170" s="101">
        <f>G170/('d5'!C52/1000000000000)</f>
        <v>5.2716744322825124E-3</v>
      </c>
      <c r="R170" s="101">
        <f>H170/('d5'!D52/1000000000000)</f>
        <v>1.9552404424212001E-4</v>
      </c>
      <c r="S170" s="101">
        <f>I170/('d5'!E52/1000000000000)</f>
        <v>3.0950018028560504E-2</v>
      </c>
      <c r="T170" s="101">
        <f>J170/('d5'!F52/1000000000000)</f>
        <v>4.4395579388656563E-2</v>
      </c>
      <c r="U170" s="101">
        <f>K170/('d5'!G52/1000000000000)</f>
        <v>5.2065883959956726E-2</v>
      </c>
      <c r="V170" s="101">
        <f>L170/('d5'!H52/1000000000000)</f>
        <v>0</v>
      </c>
      <c r="W170" s="101">
        <f>M170/('d5'!I52/1000000000000)</f>
        <v>4.966525585336929E-2</v>
      </c>
      <c r="X170" s="101">
        <f>N170/('d5'!J52/1000000000000)</f>
        <v>5.5805119856195448E-2</v>
      </c>
    </row>
    <row r="171" spans="1:24" x14ac:dyDescent="0.25">
      <c r="A171" s="5" t="s">
        <v>165</v>
      </c>
      <c r="B171" s="5">
        <v>2018</v>
      </c>
      <c r="C171" s="28">
        <v>1.1249518000000001</v>
      </c>
      <c r="D171" s="28">
        <f t="shared" si="2"/>
        <v>0.98117901885098902</v>
      </c>
      <c r="E171" s="28">
        <f t="shared" si="0"/>
        <v>0.14377278114901104</v>
      </c>
      <c r="F171" s="2">
        <f>IF(E171*(xf!$E$16+xf!$E$17)*'d5'!B53/1000000000000&lt;0,0,E171*(xf!$E$16+xf!$E$17)*'d5'!B53/1000000000000)</f>
        <v>3.852391670887751</v>
      </c>
      <c r="G171" s="2">
        <f>IF(E171*(xf!$E$16+xf!$E$17)*dd5f!C53/1000000000000&lt;0,0,E171*(xf!$E$16+xf!$E$17)*dd5f!C53/1000000000000)</f>
        <v>6.6998116015439146E-2</v>
      </c>
      <c r="H171" s="2">
        <f>IF(E171*(xf!$E$16+xf!$E$17)*dd5f!D53/1000000000000&lt;0,0,E171*(xf!$E$16+xf!$E$17)*dd5f!D53/1000000000000)</f>
        <v>2.3449340605403699E-3</v>
      </c>
      <c r="I171" s="2">
        <f>IF(E171*(xf!$E$16+xf!$E$17)*dd5f!E53/1000000000000&lt;0,0,E171*(xf!$E$16+xf!$E$17)*dd5f!E53/1000000000000)</f>
        <v>0.1708451958393698</v>
      </c>
      <c r="J171" s="2">
        <f>IF(E171*(xf!$E$16+xf!$E$17)*dd5f!F53/1000000000000&lt;0,0,E171*(xf!$E$16+xf!$E$17)*dd5f!F53/1000000000000)</f>
        <v>0.22109378285094919</v>
      </c>
      <c r="K171" s="2">
        <f>IF(E171*(xf!$E$16+xf!$E$17)*dd5f!G53/1000000000000&lt;0,0,E171*(xf!$E$16+xf!$E$17)*dd5f!G53/1000000000000)</f>
        <v>0.11490176896647813</v>
      </c>
      <c r="L171" s="2">
        <f>IF(E171*(xf!$E$16+xf!$E$17)*dd5f!H53/1000000000000&lt;0,0,E171*(xf!$E$16+xf!$E$17)*dd5f!H53/1000000000000)</f>
        <v>0</v>
      </c>
      <c r="M171" s="2">
        <f>IF(E171*(xf!$E$16+xf!$E$17)*dd5f!I53/1000000000000&lt;0,0,E171*(xf!$E$16+xf!$E$17)*dd5f!I53/1000000000000)</f>
        <v>0.77047833417755018</v>
      </c>
      <c r="N171" s="2">
        <f>IF(E171*(xf!$E$16+xf!$E$17)*dd5f!J53/1000000000000&lt;0,0,E171*(xf!$E$16+xf!$E$17)*dd5f!J53/1000000000000)</f>
        <v>0.59293332673663646</v>
      </c>
      <c r="O171" s="33">
        <f t="shared" si="1"/>
        <v>1.9395954586469633</v>
      </c>
      <c r="P171" s="101">
        <f>O171/('d5'!B53/1000000000000)</f>
        <v>1.6866047466495334E-2</v>
      </c>
      <c r="Q171" s="101">
        <f>G171/('d5'!C53/1000000000000)</f>
        <v>3.0874707841216198E-3</v>
      </c>
      <c r="R171" s="101">
        <f>H171/('d5'!D53/1000000000000)</f>
        <v>1.1328183867344783E-4</v>
      </c>
      <c r="S171" s="101">
        <f>I171/('d5'!E53/1000000000000)</f>
        <v>1.8590336870442852E-2</v>
      </c>
      <c r="T171" s="101">
        <f>J171/('d5'!F53/1000000000000)</f>
        <v>2.6227020504264436E-2</v>
      </c>
      <c r="U171" s="101">
        <f>K171/('d5'!G53/1000000000000)</f>
        <v>3.1054532153102197E-2</v>
      </c>
      <c r="V171" s="101">
        <f>L171/('d5'!H53/1000000000000)</f>
        <v>0</v>
      </c>
      <c r="W171" s="101">
        <f>M171/('d5'!I53/1000000000000)</f>
        <v>2.8119647232757308E-2</v>
      </c>
      <c r="X171" s="101">
        <f>N171/('d5'!J53/1000000000000)</f>
        <v>3.3881904384950652E-2</v>
      </c>
    </row>
    <row r="172" spans="1:24" x14ac:dyDescent="0.25">
      <c r="A172" s="5" t="s">
        <v>165</v>
      </c>
      <c r="B172" s="5">
        <v>2019</v>
      </c>
      <c r="C172" s="28">
        <v>1.2533703</v>
      </c>
      <c r="D172" s="28">
        <f t="shared" si="2"/>
        <v>0.99584454716038462</v>
      </c>
      <c r="E172" s="28">
        <f t="shared" si="0"/>
        <v>0.25752575283961543</v>
      </c>
      <c r="F172" s="2">
        <f>IF(E172*(xf!$E$16+xf!$E$17)*'d5'!B54/1000000000000&lt;0,0,E172*(xf!$E$16+xf!$E$17)*'d5'!B54/1000000000000)</f>
        <v>7.0804130485723871</v>
      </c>
      <c r="G172" s="2">
        <f>IF(E172*(xf!$E$16+xf!$E$17)*dd5f!C54/1000000000000&lt;0,0,E172*(xf!$E$16+xf!$E$17)*dd5f!C54/1000000000000)</f>
        <v>0.12000700082326078</v>
      </c>
      <c r="H172" s="2">
        <f>IF(E172*(xf!$E$16+xf!$E$17)*dd5f!D54/1000000000000&lt;0,0,E172*(xf!$E$16+xf!$E$17)*dd5f!D54/1000000000000)</f>
        <v>4.2002450288141282E-3</v>
      </c>
      <c r="I172" s="2">
        <f>IF(E172*(xf!$E$16+xf!$E$17)*dd5f!E54/1000000000000&lt;0,0,E172*(xf!$E$16+xf!$E$17)*dd5f!E54/1000000000000)</f>
        <v>0.30601785209931498</v>
      </c>
      <c r="J172" s="2">
        <f>IF(E172*(xf!$E$16+xf!$E$17)*dd5f!F54/1000000000000&lt;0,0,E172*(xf!$E$16+xf!$E$17)*dd5f!F54/1000000000000)</f>
        <v>0.40202345275792367</v>
      </c>
      <c r="K172" s="2">
        <f>IF(E172*(xf!$E$16+xf!$E$17)*dd5f!G54/1000000000000&lt;0,0,E172*(xf!$E$16+xf!$E$17)*dd5f!G54/1000000000000)</f>
        <v>0.20641204141600858</v>
      </c>
      <c r="L172" s="2">
        <f>IF(E172*(xf!$E$16+xf!$E$17)*dd5f!H54/1000000000000&lt;0,0,E172*(xf!$E$16+xf!$E$17)*dd5f!H54/1000000000000)</f>
        <v>0</v>
      </c>
      <c r="M172" s="2">
        <f>IF(E172*(xf!$E$16+xf!$E$17)*dd5f!I54/1000000000000&lt;0,0,E172*(xf!$E$16+xf!$E$17)*dd5f!I54/1000000000000)</f>
        <v>1.3800805094674993</v>
      </c>
      <c r="N172" s="2">
        <f>IF(E172*(xf!$E$16+xf!$E$17)*dd5f!J54/1000000000000&lt;0,0,E172*(xf!$E$16+xf!$E$17)*dd5f!J54/1000000000000)</f>
        <v>1.068062307327021</v>
      </c>
      <c r="O172" s="33">
        <f t="shared" si="1"/>
        <v>3.4868034089198425</v>
      </c>
      <c r="P172" s="101">
        <f>O172/('d5'!B54/1000000000000)</f>
        <v>2.9549181431524088E-2</v>
      </c>
      <c r="Q172" s="101">
        <f>G172/('d5'!C54/1000000000000)</f>
        <v>5.4057207578045397E-3</v>
      </c>
      <c r="R172" s="101">
        <f>H172/('d5'!D54/1000000000000)</f>
        <v>1.9812476551010039E-4</v>
      </c>
      <c r="S172" s="101">
        <f>I172/('d5'!E54/1000000000000)</f>
        <v>3.3154696868831525E-2</v>
      </c>
      <c r="T172" s="101">
        <f>J172/('d5'!F54/1000000000000)</f>
        <v>4.7130533734809341E-2</v>
      </c>
      <c r="U172" s="101">
        <f>K172/('d5'!G54/1000000000000)</f>
        <v>5.4034565815709056E-2</v>
      </c>
      <c r="V172" s="101">
        <f>L172/('d5'!H54/1000000000000)</f>
        <v>0</v>
      </c>
      <c r="W172" s="101">
        <f>M172/('d5'!I54/1000000000000)</f>
        <v>4.825456326809438E-2</v>
      </c>
      <c r="X172" s="101">
        <f>N172/('d5'!J54/1000000000000)</f>
        <v>5.8364060509673278E-2</v>
      </c>
    </row>
    <row r="173" spans="1:24" x14ac:dyDescent="0.25">
      <c r="A173" s="5" t="s">
        <v>165</v>
      </c>
      <c r="B173" s="5">
        <v>2020</v>
      </c>
      <c r="C173" s="28">
        <v>1.2852182000000001</v>
      </c>
      <c r="D173" s="28">
        <f t="shared" si="2"/>
        <v>1.0105100754697802</v>
      </c>
      <c r="E173" s="28">
        <f t="shared" si="0"/>
        <v>0.27470812453021987</v>
      </c>
      <c r="F173" s="2">
        <f>IF(E173*(xf!$E$16+xf!$E$17)*'d5'!B55/1000000000000&lt;0,0,E173*(xf!$E$16+xf!$E$17)*'d5'!B55/1000000000000)</f>
        <v>7.3608041967872424</v>
      </c>
      <c r="G173" s="2">
        <f>IF(E173*(xf!$E$16+xf!$E$17)*dd5f!C55/1000000000000&lt;0,0,E173*(xf!$E$16+xf!$E$17)*dd5f!C55/1000000000000)</f>
        <v>0.12801398603108247</v>
      </c>
      <c r="H173" s="2">
        <f>IF(E173*(xf!$E$16+xf!$E$17)*dd5f!D55/1000000000000&lt;0,0,E173*(xf!$E$16+xf!$E$17)*dd5f!D55/1000000000000)</f>
        <v>3.8404195809324743E-3</v>
      </c>
      <c r="I173" s="2">
        <f>IF(E173*(xf!$E$16+xf!$E$17)*dd5f!E55/1000000000000&lt;0,0,E173*(xf!$E$16+xf!$E$17)*dd5f!E55/1000000000000)</f>
        <v>0.32003496507770618</v>
      </c>
      <c r="J173" s="2">
        <f>IF(E173*(xf!$E$16+xf!$E$17)*dd5f!F55/1000000000000&lt;0,0,E173*(xf!$E$16+xf!$E$17)*dd5f!F55/1000000000000)</f>
        <v>0.41604545460101799</v>
      </c>
      <c r="K173" s="2">
        <f>IF(E173*(xf!$E$16+xf!$E$17)*dd5f!G55/1000000000000&lt;0,0,E173*(xf!$E$16+xf!$E$17)*dd5f!G55/1000000000000)</f>
        <v>0.2137833566719077</v>
      </c>
      <c r="L173" s="2">
        <f>IF(E173*(xf!$E$16+xf!$E$17)*dd5f!H55/1000000000000&lt;0,0,E173*(xf!$E$16+xf!$E$17)*dd5f!H55/1000000000000)</f>
        <v>0</v>
      </c>
      <c r="M173" s="2">
        <f>IF(E173*(xf!$E$16+xf!$E$17)*dd5f!I55/1000000000000&lt;0,0,E173*(xf!$E$16+xf!$E$17)*dd5f!I55/1000000000000)</f>
        <v>1.4721608393574483</v>
      </c>
      <c r="N173" s="2">
        <f>IF(E173*(xf!$E$16+xf!$E$17)*dd5f!J55/1000000000000&lt;0,0,E173*(xf!$E$16+xf!$E$17)*dd5f!J55/1000000000000)</f>
        <v>1.1393244756766341</v>
      </c>
      <c r="O173" s="33">
        <f t="shared" si="1"/>
        <v>3.6932034969967296</v>
      </c>
      <c r="P173" s="101">
        <f>O173/('d5'!B55/1000000000000)</f>
        <v>3.2114813017362867E-2</v>
      </c>
      <c r="Q173" s="101">
        <f>G173/('d5'!C55/1000000000000)</f>
        <v>6.1545185591866565E-3</v>
      </c>
      <c r="R173" s="101">
        <f>H173/('d5'!D55/1000000000000)</f>
        <v>1.8552751598707607E-4</v>
      </c>
      <c r="S173" s="101">
        <f>I173/('d5'!E55/1000000000000)</f>
        <v>3.7213368032291416E-2</v>
      </c>
      <c r="T173" s="101">
        <f>J173/('d5'!F55/1000000000000)</f>
        <v>4.9588254422052204E-2</v>
      </c>
      <c r="U173" s="101">
        <f>K173/('d5'!G55/1000000000000)</f>
        <v>5.7008895112508721E-2</v>
      </c>
      <c r="V173" s="101">
        <f>L173/('d5'!H55/1000000000000)</f>
        <v>0</v>
      </c>
      <c r="W173" s="101">
        <f>M173/('d5'!I55/1000000000000)</f>
        <v>5.111669581102251E-2</v>
      </c>
      <c r="X173" s="101">
        <f>N173/('d5'!J55/1000000000000)</f>
        <v>6.4006993015541233E-2</v>
      </c>
    </row>
    <row r="174" spans="1:24" x14ac:dyDescent="0.25">
      <c r="A174" s="5" t="s">
        <v>165</v>
      </c>
      <c r="B174" s="5">
        <v>2021</v>
      </c>
      <c r="C174" s="28">
        <v>1.1242033</v>
      </c>
      <c r="D174" s="28">
        <f t="shared" si="2"/>
        <v>1.0251756037791759</v>
      </c>
      <c r="E174" s="28">
        <f t="shared" si="0"/>
        <v>9.902769622082408E-2</v>
      </c>
      <c r="F174" s="2">
        <f>IF(E174*(xf!$E$16+xf!$E$17)*'d5'!B56/1000000000000&lt;0,0,E174*(xf!$E$16+xf!$E$17)*'d5'!B56/1000000000000)</f>
        <v>2.8149612927731456</v>
      </c>
      <c r="G174" s="2">
        <f>IF(E174*(xf!$E$16+xf!$E$17)*dd5f!C56/1000000000000&lt;0,0,E174*(xf!$E$16+xf!$E$17)*dd5f!C56/1000000000000)</f>
        <v>4.6146906438904026E-2</v>
      </c>
      <c r="H174" s="2">
        <f>IF(E174*(xf!$E$16+xf!$E$17)*dd5f!D56/1000000000000&lt;0,0,E174*(xf!$E$16+xf!$E$17)*dd5f!D56/1000000000000)</f>
        <v>1.3844071931671208E-3</v>
      </c>
      <c r="I174" s="2">
        <f>IF(E174*(xf!$E$16+xf!$E$17)*dd5f!E56/1000000000000&lt;0,0,E174*(xf!$E$16+xf!$E$17)*dd5f!E56/1000000000000)</f>
        <v>0.11767461141920527</v>
      </c>
      <c r="J174" s="2">
        <f>IF(E174*(xf!$E$16+xf!$E$17)*dd5f!F56/1000000000000&lt;0,0,E174*(xf!$E$16+xf!$E$17)*dd5f!F56/1000000000000)</f>
        <v>0.15689948189227368</v>
      </c>
      <c r="K174" s="2">
        <f>IF(E174*(xf!$E$16+xf!$E$17)*dd5f!G56/1000000000000&lt;0,0,E174*(xf!$E$16+xf!$E$17)*dd5f!G56/1000000000000)</f>
        <v>7.9603413607109458E-2</v>
      </c>
      <c r="L174" s="2">
        <f>IF(E174*(xf!$E$16+xf!$E$17)*dd5f!H56/1000000000000&lt;0,0,E174*(xf!$E$16+xf!$E$17)*dd5f!H56/1000000000000)</f>
        <v>0</v>
      </c>
      <c r="M174" s="2">
        <f>IF(E174*(xf!$E$16+xf!$E$17)*dd5f!I56/1000000000000&lt;0,0,E174*(xf!$E$16+xf!$E$17)*dd5f!I56/1000000000000)</f>
        <v>0.53068942404739627</v>
      </c>
      <c r="N174" s="2">
        <f>IF(E174*(xf!$E$16+xf!$E$17)*dd5f!J56/1000000000000&lt;0,0,E174*(xf!$E$16+xf!$E$17)*dd5f!J56/1000000000000)</f>
        <v>0.43608826584764304</v>
      </c>
      <c r="O174" s="33">
        <f t="shared" si="1"/>
        <v>1.3684865104456989</v>
      </c>
      <c r="P174" s="101">
        <f>O174/('d5'!B56/1000000000000)</f>
        <v>1.1217102544636877E-2</v>
      </c>
      <c r="Q174" s="101">
        <f>G174/('d5'!C56/1000000000000)</f>
        <v>2.0880953139775574E-3</v>
      </c>
      <c r="R174" s="101">
        <f>H174/('d5'!D56/1000000000000)</f>
        <v>6.3214940327265795E-5</v>
      </c>
      <c r="S174" s="101">
        <f>I174/('d5'!E56/1000000000000)</f>
        <v>1.2776830772986456E-2</v>
      </c>
      <c r="T174" s="101">
        <f>J174/('d5'!F56/1000000000000)</f>
        <v>1.7629155268794796E-2</v>
      </c>
      <c r="U174" s="101">
        <f>K174/('d5'!G56/1000000000000)</f>
        <v>2.0306993267119759E-2</v>
      </c>
      <c r="V174" s="101">
        <f>L174/('d5'!H56/1000000000000)</f>
        <v>0</v>
      </c>
      <c r="W174" s="101">
        <f>M174/('d5'!I56/1000000000000)</f>
        <v>1.7174415017715092E-2</v>
      </c>
      <c r="X174" s="101">
        <f>N174/('d5'!J56/1000000000000)</f>
        <v>2.3445605690733496E-2</v>
      </c>
    </row>
    <row r="175" spans="1:24" x14ac:dyDescent="0.25">
      <c r="A175" s="5" t="s">
        <v>165</v>
      </c>
      <c r="B175" s="5">
        <v>2022</v>
      </c>
      <c r="C175" s="28">
        <v>1.1636031</v>
      </c>
      <c r="D175" s="28">
        <f t="shared" si="2"/>
        <v>1.0398411320885717</v>
      </c>
      <c r="E175" s="28">
        <f t="shared" si="0"/>
        <v>0.12376196791142835</v>
      </c>
      <c r="F175" s="2">
        <f>IF(E175*(xf!$E$16+xf!$E$17)*'d5'!B57/1000000000000&lt;0,0,E175*(xf!$E$16+xf!$E$17)*'d5'!B57/1000000000000)</f>
        <v>3.6334038539437135</v>
      </c>
      <c r="G175" s="2">
        <f>IF(E175*(xf!$E$16+xf!$E$17)*dd5f!C57/1000000000000&lt;0,0,E175*(xf!$E$16+xf!$E$17)*dd5f!C57/1000000000000)</f>
        <v>5.7673077046725606E-2</v>
      </c>
      <c r="H175" s="2">
        <f>IF(E175*(xf!$E$16+xf!$E$17)*dd5f!D57/1000000000000&lt;0,0,E175*(xf!$E$16+xf!$E$17)*dd5f!D57/1000000000000)</f>
        <v>2.0185576966353963E-3</v>
      </c>
      <c r="I175" s="2">
        <f>IF(E175*(xf!$E$16+xf!$E$17)*dd5f!E57/1000000000000&lt;0,0,E175*(xf!$E$16+xf!$E$17)*dd5f!E57/1000000000000)</f>
        <v>0.15283365417382289</v>
      </c>
      <c r="J175" s="2">
        <f>IF(E175*(xf!$E$16+xf!$E$17)*dd5f!F57/1000000000000&lt;0,0,E175*(xf!$E$16+xf!$E$17)*dd5f!F57/1000000000000)</f>
        <v>0.22492500048222988</v>
      </c>
      <c r="K175" s="2">
        <f>IF(E175*(xf!$E$16+xf!$E$17)*dd5f!G57/1000000000000&lt;0,0,E175*(xf!$E$16+xf!$E$17)*dd5f!G57/1000000000000)</f>
        <v>0.10236971175793796</v>
      </c>
      <c r="L175" s="2">
        <f>IF(E175*(xf!$E$16+xf!$E$17)*dd5f!H57/1000000000000&lt;0,0,E175*(xf!$E$16+xf!$E$17)*dd5f!H57/1000000000000)</f>
        <v>0</v>
      </c>
      <c r="M175" s="2">
        <f>IF(E175*(xf!$E$16+xf!$E$17)*dd5f!I57/1000000000000&lt;0,0,E175*(xf!$E$16+xf!$E$17)*dd5f!I57/1000000000000)</f>
        <v>0.66324038603734459</v>
      </c>
      <c r="N175" s="2">
        <f>IF(E175*(xf!$E$16+xf!$E$17)*dd5f!J57/1000000000000&lt;0,0,E175*(xf!$E$16+xf!$E$17)*dd5f!J57/1000000000000)</f>
        <v>0.55077788579622966</v>
      </c>
      <c r="O175" s="33">
        <f t="shared" si="1"/>
        <v>1.7538382729909259</v>
      </c>
      <c r="P175" s="101">
        <f>O175/('d5'!B57/1000000000000)</f>
        <v>1.3919351372943856E-2</v>
      </c>
      <c r="Q175" s="101">
        <f>G175/('d5'!C57/1000000000000)</f>
        <v>2.5184749802063585E-3</v>
      </c>
      <c r="R175" s="101">
        <f>H175/('d5'!D57/1000000000000)</f>
        <v>9.0518282360331666E-5</v>
      </c>
      <c r="S175" s="101">
        <f>I175/('d5'!E57/1000000000000)</f>
        <v>1.5953408577643307E-2</v>
      </c>
      <c r="T175" s="101">
        <f>J175/('d5'!F57/1000000000000)</f>
        <v>2.3852067919642617E-2</v>
      </c>
      <c r="U175" s="101">
        <f>K175/('d5'!G57/1000000000000)</f>
        <v>2.5152263331188689E-2</v>
      </c>
      <c r="V175" s="101">
        <f>L175/('d5'!H57/1000000000000)</f>
        <v>0</v>
      </c>
      <c r="W175" s="101">
        <f>M175/('d5'!I57/1000000000000)</f>
        <v>2.0922409654174908E-2</v>
      </c>
      <c r="X175" s="101">
        <f>N175/('d5'!J57/1000000000000)</f>
        <v>2.7958268314529425E-2</v>
      </c>
    </row>
    <row r="176" spans="1:24" x14ac:dyDescent="0.25">
      <c r="A176" s="5" t="s">
        <v>165</v>
      </c>
      <c r="B176" s="5">
        <v>2023</v>
      </c>
      <c r="C176" s="28">
        <v>1.4626105</v>
      </c>
      <c r="D176" s="28">
        <f t="shared" si="2"/>
        <v>1.0545066603979674</v>
      </c>
      <c r="E176" s="28">
        <f t="shared" si="0"/>
        <v>0.40810383960203267</v>
      </c>
      <c r="F176" s="2">
        <f>IF(E176*(xf!$E$16+xf!$E$17)*'d5'!B58/1000000000000&lt;0,0,E176*(xf!$E$16+xf!$E$17)*'d5'!B58/1000000000000)</f>
        <v>12.36146530154557</v>
      </c>
      <c r="G176" s="2">
        <f>IF(E176*(xf!$E$16+xf!$E$17)*dd5f!C58/1000000000000&lt;0,0,E176*(xf!$E$16+xf!$E$17)*dd5f!C58/1000000000000)</f>
        <v>0.19017638925454725</v>
      </c>
      <c r="H176" s="2">
        <f>IF(E176*(xf!$E$16+xf!$E$17)*dd5f!D58/1000000000000&lt;0,0,E176*(xf!$E$16+xf!$E$17)*dd5f!D58/1000000000000)</f>
        <v>6.656173623909154E-3</v>
      </c>
      <c r="I176" s="2">
        <f>IF(E176*(xf!$E$16+xf!$E$17)*dd5f!E58/1000000000000&lt;0,0,E176*(xf!$E$16+xf!$E$17)*dd5f!E58/1000000000000)</f>
        <v>0.50396743152455015</v>
      </c>
      <c r="J176" s="2">
        <f>IF(E176*(xf!$E$16+xf!$E$17)*dd5f!F58/1000000000000&lt;0,0,E176*(xf!$E$16+xf!$E$17)*dd5f!F58/1000000000000)</f>
        <v>0.74168791809273427</v>
      </c>
      <c r="K176" s="2">
        <f>IF(E176*(xf!$E$16+xf!$E$17)*dd5f!G58/1000000000000&lt;0,0,E176*(xf!$E$16+xf!$E$17)*dd5f!G58/1000000000000)</f>
        <v>0.44311098696309509</v>
      </c>
      <c r="L176" s="2">
        <f>IF(E176*(xf!$E$16+xf!$E$17)*dd5f!H58/1000000000000&lt;0,0,E176*(xf!$E$16+xf!$E$17)*dd5f!H58/1000000000000)</f>
        <v>0</v>
      </c>
      <c r="M176" s="2">
        <f>IF(E176*(xf!$E$16+xf!$E$17)*dd5f!I58/1000000000000&lt;0,0,E176*(xf!$E$16+xf!$E$17)*dd5f!I58/1000000000000)</f>
        <v>2.1870284764272934</v>
      </c>
      <c r="N176" s="2">
        <f>IF(E176*(xf!$E$16+xf!$E$17)*dd5f!J58/1000000000000&lt;0,0,E176*(xf!$E$16+xf!$E$17)*dd5f!J58/1000000000000)</f>
        <v>1.9112727120081998</v>
      </c>
      <c r="O176" s="33">
        <f t="shared" si="1"/>
        <v>5.9839000878943285</v>
      </c>
      <c r="P176" s="101">
        <f>O176/('d5'!B58/1000000000000)</f>
        <v>4.6030000676110218E-2</v>
      </c>
      <c r="Q176" s="101">
        <f>G176/('d5'!C58/1000000000000)</f>
        <v>8.2327441235734728E-3</v>
      </c>
      <c r="R176" s="101">
        <f>H176/('d5'!D58/1000000000000)</f>
        <v>2.9066260366415519E-4</v>
      </c>
      <c r="S176" s="101">
        <f>I176/('d5'!E58/1000000000000)</f>
        <v>5.1477776458074588E-2</v>
      </c>
      <c r="T176" s="101">
        <f>J176/('d5'!F58/1000000000000)</f>
        <v>7.6462671968323126E-2</v>
      </c>
      <c r="U176" s="101">
        <f>K176/('d5'!G58/1000000000000)</f>
        <v>0.10500260354575713</v>
      </c>
      <c r="V176" s="101">
        <f>L176/('d5'!H58/1000000000000)</f>
        <v>0</v>
      </c>
      <c r="W176" s="101">
        <f>M176/('d5'!I58/1000000000000)</f>
        <v>6.6073367867894056E-2</v>
      </c>
      <c r="X176" s="101">
        <f>N176/('d5'!J58/1000000000000)</f>
        <v>9.144845512000957E-2</v>
      </c>
    </row>
    <row r="177" spans="1:24" x14ac:dyDescent="0.25">
      <c r="A177" s="5" t="s">
        <v>165</v>
      </c>
      <c r="B177" s="5">
        <v>2024</v>
      </c>
      <c r="C177" s="28">
        <v>1.5430979</v>
      </c>
      <c r="D177" s="28">
        <f t="shared" si="2"/>
        <v>1.0691721887073631</v>
      </c>
      <c r="E177" s="28">
        <f t="shared" si="0"/>
        <v>0.47392571129263694</v>
      </c>
      <c r="F177" s="2">
        <f>IF(E177*(xf!$E$16+xf!$E$17)*'d5'!B59/1000000000000&lt;0,0,E177*(xf!$E$16+xf!$E$17)*'d5'!B59/1000000000000)</f>
        <v>14.796908557978711</v>
      </c>
      <c r="G177" s="2">
        <f>IF(E177*(xf!$E$16+xf!$E$17)*dd5f!C59/1000000000000&lt;0,0,E177*(xf!$E$16+xf!$E$17)*dd5f!C59/1000000000000)</f>
        <v>0.22084938146236885</v>
      </c>
      <c r="H177" s="2">
        <f>IF(E177*(xf!$E$16+xf!$E$17)*dd5f!D59/1000000000000&lt;0,0,E177*(xf!$E$16+xf!$E$17)*dd5f!D59/1000000000000)</f>
        <v>7.7297283511829091E-3</v>
      </c>
      <c r="I177" s="2">
        <f>IF(E177*(xf!$E$16+xf!$E$17)*dd5f!E59/1000000000000&lt;0,0,E177*(xf!$E$16+xf!$E$17)*dd5f!E59/1000000000000)</f>
        <v>0.58525086087527733</v>
      </c>
      <c r="J177" s="2">
        <f>IF(E177*(xf!$E$16+xf!$E$17)*dd5f!F59/1000000000000&lt;0,0,E177*(xf!$E$16+xf!$E$17)*dd5f!F59/1000000000000)</f>
        <v>0.86131258770323837</v>
      </c>
      <c r="K177" s="2">
        <f>IF(E177*(xf!$E$16+xf!$E$17)*dd5f!G59/1000000000000&lt;0,0,E177*(xf!$E$16+xf!$E$17)*dd5f!G59/1000000000000)</f>
        <v>0.53666399695355627</v>
      </c>
      <c r="L177" s="2">
        <f>IF(E177*(xf!$E$16+xf!$E$17)*dd5f!H59/1000000000000&lt;0,0,E177*(xf!$E$16+xf!$E$17)*dd5f!H59/1000000000000)</f>
        <v>0</v>
      </c>
      <c r="M177" s="2">
        <f>IF(E177*(xf!$E$16+xf!$E$17)*dd5f!I59/1000000000000&lt;0,0,E177*(xf!$E$16+xf!$E$17)*dd5f!I59/1000000000000)</f>
        <v>3.6440147941290855</v>
      </c>
      <c r="N177" s="2">
        <f>IF(E177*(xf!$E$16+xf!$E$17)*dd5f!J59/1000000000000&lt;0,0,E177*(xf!$E$16+xf!$E$17)*dd5f!J59/1000000000000)</f>
        <v>2.2305787527699255</v>
      </c>
      <c r="O177" s="33">
        <f t="shared" si="1"/>
        <v>8.0864001022446352</v>
      </c>
      <c r="P177" s="101">
        <f>O177/('d5'!B59/1000000000000)</f>
        <v>6.0346269419736087E-2</v>
      </c>
      <c r="Q177" s="101">
        <f>G177/('d5'!C59/1000000000000)</f>
        <v>9.4380077548020889E-3</v>
      </c>
      <c r="R177" s="101">
        <f>H177/('d5'!D59/1000000000000)</f>
        <v>3.2892461068863445E-4</v>
      </c>
      <c r="S177" s="101">
        <f>I177/('d5'!E59/1000000000000)</f>
        <v>5.8525086087527732E-2</v>
      </c>
      <c r="T177" s="101">
        <f>J177/('d5'!F59/1000000000000)</f>
        <v>8.7001271485175585E-2</v>
      </c>
      <c r="U177" s="101">
        <f>K177/('d5'!G59/1000000000000)</f>
        <v>0.12280640662552775</v>
      </c>
      <c r="V177" s="101">
        <f>L177/('d5'!H59/1000000000000)</f>
        <v>0</v>
      </c>
      <c r="W177" s="101">
        <f>M177/('d5'!I59/1000000000000)</f>
        <v>0.10593066262003156</v>
      </c>
      <c r="X177" s="101">
        <f>N177/('d5'!J59/1000000000000)</f>
        <v>0.10093116528370703</v>
      </c>
    </row>
    <row r="178" spans="1:24" x14ac:dyDescent="0.25">
      <c r="A178" s="5" t="s">
        <v>165</v>
      </c>
      <c r="B178" s="5">
        <v>2025</v>
      </c>
      <c r="C178" s="28">
        <v>1.5525804999999999</v>
      </c>
      <c r="D178" s="28">
        <f>xf!B13</f>
        <v>1.083837717016759</v>
      </c>
      <c r="E178" s="28">
        <f t="shared" si="0"/>
        <v>0.4687427829832409</v>
      </c>
      <c r="F178" s="2">
        <f>IF(E178*(xf!$E$16+xf!$E$17)*'d5'!B60/1000000000000&lt;0,0,E178*(xf!$E$16+xf!$E$17)*'d5'!B60/1000000000000)</f>
        <v>15.181172512478225</v>
      </c>
      <c r="G178" s="2">
        <f>IF(E178*(xf!$E$16+xf!$E$17)*dd5f!C60/1000000000000&lt;0,0,E178*(xf!$E$16+xf!$E$17)*dd5f!C60/1000000000000)</f>
        <v>0.21843413687019028</v>
      </c>
      <c r="H178" s="2">
        <f>IF(E178*(xf!$E$16+xf!$E$17)*dd5f!D60/1000000000000&lt;0,0,E178*(xf!$E$16+xf!$E$17)*dd5f!D60/1000000000000)</f>
        <v>8.737365474807612E-3</v>
      </c>
      <c r="I178" s="2">
        <f>IF(E178*(xf!$E$16+xf!$E$17)*dd5f!E60/1000000000000&lt;0,0,E178*(xf!$E$16+xf!$E$17)*dd5f!E60/1000000000000)</f>
        <v>0.57885046270600427</v>
      </c>
      <c r="J178" s="2">
        <f>IF(E178*(xf!$E$16+xf!$E$17)*dd5f!F60/1000000000000&lt;0,0,E178*(xf!$E$16+xf!$E$17)*dd5f!F60/1000000000000)</f>
        <v>0.8518931337937421</v>
      </c>
      <c r="K178" s="2">
        <f>IF(E178*(xf!$E$16+xf!$E$17)*dd5f!G60/1000000000000&lt;0,0,E178*(xf!$E$16+xf!$E$17)*dd5f!G60/1000000000000)</f>
        <v>0.53079495259456233</v>
      </c>
      <c r="L178" s="2">
        <f>IF(E178*(xf!$E$16+xf!$E$17)*dd5f!H60/1000000000000&lt;0,0,E178*(xf!$E$16+xf!$E$17)*dd5f!H60/1000000000000)</f>
        <v>0</v>
      </c>
      <c r="M178" s="2">
        <f>IF(E178*(xf!$E$16+xf!$E$17)*dd5f!I60/1000000000000&lt;0,0,E178*(xf!$E$16+xf!$E$17)*dd5f!I60/1000000000000)</f>
        <v>3.6041632583581396</v>
      </c>
      <c r="N178" s="2">
        <f>IF(E178*(xf!$E$16+xf!$E$17)*dd5f!J60/1000000000000&lt;0,0,E178*(xf!$E$16+xf!$E$17)*dd5f!J60/1000000000000)</f>
        <v>2.206184782388922</v>
      </c>
      <c r="O178" s="33">
        <f t="shared" si="1"/>
        <v>7.9990580921863685</v>
      </c>
      <c r="P178" s="101">
        <f>O178/('d5'!B60/1000000000000)</f>
        <v>5.7547180519326391E-2</v>
      </c>
      <c r="Q178" s="101">
        <f>G178/('d5'!C60/1000000000000)</f>
        <v>9.1779049105121958E-3</v>
      </c>
      <c r="R178" s="101">
        <f>H178/('d5'!D60/1000000000000)</f>
        <v>3.6254628526172662E-4</v>
      </c>
      <c r="S178" s="101">
        <f>I178/('d5'!E60/1000000000000)</f>
        <v>5.7311927000594481E-2</v>
      </c>
      <c r="T178" s="101">
        <f>J178/('d5'!F60/1000000000000)</f>
        <v>8.3518934685660989E-2</v>
      </c>
      <c r="U178" s="101">
        <f>K178/('d5'!G60/1000000000000)</f>
        <v>0.11769289414513577</v>
      </c>
      <c r="V178" s="101">
        <f>L178/('d5'!H60/1000000000000)</f>
        <v>0</v>
      </c>
      <c r="W178" s="101">
        <f>M178/('d5'!I60/1000000000000)</f>
        <v>0.10011564606550388</v>
      </c>
      <c r="X178" s="101">
        <f>N178/('d5'!J60/1000000000000)</f>
        <v>9.5094171654694915E-2</v>
      </c>
    </row>
    <row r="179" spans="1:24" x14ac:dyDescent="0.25">
      <c r="F179" s="2"/>
      <c r="G179" s="2"/>
      <c r="H179" s="2"/>
      <c r="I179" s="2"/>
      <c r="J179" s="2"/>
      <c r="K179" s="2"/>
      <c r="L179" s="2"/>
      <c r="M179" s="2"/>
      <c r="N179" s="2"/>
    </row>
    <row r="180" spans="1:24" x14ac:dyDescent="0.25">
      <c r="F180" s="2"/>
      <c r="G180" s="2"/>
      <c r="H180" s="2"/>
      <c r="I180" s="2"/>
      <c r="J180" s="2"/>
      <c r="K180" s="2"/>
      <c r="L180" s="2"/>
      <c r="M180" s="2"/>
      <c r="N180" s="2"/>
    </row>
    <row r="181" spans="1:24" x14ac:dyDescent="0.25">
      <c r="F181" s="2"/>
      <c r="G181" s="2"/>
      <c r="H181" s="2"/>
      <c r="I181" s="2"/>
      <c r="J181" s="2"/>
      <c r="K181" s="2"/>
      <c r="L181" s="2"/>
      <c r="M181" s="2"/>
      <c r="N181" s="2"/>
      <c r="P181" s="101">
        <f>SUM(P1:P178)</f>
        <v>0.60396803231262419</v>
      </c>
      <c r="Q181" s="101">
        <f t="shared" ref="Q181:X181" si="3">SUM(Q1:Q178)</f>
        <v>0.11697671848818078</v>
      </c>
      <c r="R181" s="101">
        <f t="shared" si="3"/>
        <v>4.2893596679001236E-3</v>
      </c>
      <c r="S181" s="101">
        <f t="shared" si="3"/>
        <v>0.77953471245421158</v>
      </c>
      <c r="T181" s="101">
        <f t="shared" si="3"/>
        <v>1.1022590573758506</v>
      </c>
      <c r="U181" s="101">
        <f t="shared" si="3"/>
        <v>1.4231370268344512</v>
      </c>
      <c r="V181" s="101">
        <f t="shared" si="3"/>
        <v>0</v>
      </c>
      <c r="W181" s="101">
        <f t="shared" si="3"/>
        <v>0.99802791737010721</v>
      </c>
      <c r="X181" s="101">
        <f t="shared" si="3"/>
        <v>1.3764838613307662</v>
      </c>
    </row>
    <row r="182" spans="1:24" x14ac:dyDescent="0.25">
      <c r="F182" s="2"/>
      <c r="G182" s="2"/>
      <c r="H182" s="2"/>
      <c r="I182" s="2"/>
      <c r="J182" s="2"/>
      <c r="K182" s="2"/>
      <c r="L182" s="2"/>
      <c r="M182" s="2"/>
      <c r="N182" s="2"/>
    </row>
    <row r="183" spans="1:24" x14ac:dyDescent="0.25">
      <c r="F183" s="2"/>
      <c r="G183" s="2"/>
      <c r="H183" s="2"/>
      <c r="I183" s="2"/>
      <c r="J183" s="2"/>
      <c r="K183" s="2"/>
      <c r="L183" s="2"/>
      <c r="M183" s="2"/>
      <c r="N183" s="2"/>
    </row>
    <row r="184" spans="1:24" x14ac:dyDescent="0.25">
      <c r="F184" s="2"/>
      <c r="G184" s="2"/>
      <c r="H184" s="2"/>
      <c r="I184" s="2"/>
      <c r="J184" s="2"/>
      <c r="K184" s="2"/>
      <c r="L184" s="2"/>
      <c r="M184" s="2"/>
      <c r="N184" s="2"/>
    </row>
    <row r="185" spans="1:24" x14ac:dyDescent="0.25">
      <c r="F185" s="2"/>
      <c r="G185" s="2"/>
      <c r="H185" s="2"/>
      <c r="I185" s="2"/>
      <c r="J185" s="2"/>
      <c r="K185" s="2"/>
      <c r="L185" s="2"/>
      <c r="M185" s="2"/>
      <c r="N185" s="2"/>
    </row>
    <row r="186" spans="1:24" x14ac:dyDescent="0.25">
      <c r="F186" s="2"/>
      <c r="G186" s="2"/>
      <c r="H186" s="2"/>
      <c r="I186" s="2"/>
      <c r="J186" s="2"/>
      <c r="K186" s="2"/>
      <c r="L186" s="2"/>
      <c r="M186" s="2"/>
      <c r="N186" s="2"/>
    </row>
    <row r="187" spans="1:24" x14ac:dyDescent="0.25">
      <c r="F187" s="2"/>
      <c r="G187" s="2"/>
      <c r="H187" s="2"/>
      <c r="I187" s="2"/>
      <c r="J187" s="2"/>
      <c r="K187" s="2"/>
      <c r="L187" s="2"/>
      <c r="M187" s="2"/>
      <c r="N187" s="2"/>
    </row>
    <row r="188" spans="1:24" x14ac:dyDescent="0.25">
      <c r="F188" s="2"/>
      <c r="G188" s="2"/>
      <c r="H188" s="2"/>
      <c r="I188" s="2"/>
      <c r="J188" s="2"/>
      <c r="K188" s="2"/>
      <c r="L188" s="2"/>
      <c r="M188" s="2"/>
      <c r="N188" s="2"/>
    </row>
    <row r="189" spans="1:24" x14ac:dyDescent="0.25">
      <c r="F189" s="2"/>
      <c r="G189" s="2"/>
      <c r="H189" s="2"/>
      <c r="I189" s="2"/>
      <c r="J189" s="2"/>
      <c r="K189" s="2"/>
      <c r="L189" s="2"/>
      <c r="M189" s="2"/>
      <c r="N189" s="2"/>
    </row>
    <row r="190" spans="1:24" x14ac:dyDescent="0.25">
      <c r="F190" s="2"/>
      <c r="G190" s="2"/>
      <c r="H190" s="2"/>
      <c r="I190" s="2"/>
      <c r="J190" s="2"/>
      <c r="K190" s="2"/>
      <c r="L190" s="2"/>
      <c r="M190" s="2"/>
      <c r="N190" s="2"/>
    </row>
  </sheetData>
  <mergeCells count="1">
    <mergeCell ref="G1:N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979F1-7A27-1C43-A482-53AD75C69A26}">
  <dimension ref="A1:BO254"/>
  <sheetViews>
    <sheetView topLeftCell="A28" workbookViewId="0">
      <selection activeCell="G64" sqref="G64"/>
    </sheetView>
  </sheetViews>
  <sheetFormatPr baseColWidth="10" defaultRowHeight="15.6" x14ac:dyDescent="0.3"/>
  <sheetData>
    <row r="1" spans="1:67" x14ac:dyDescent="0.3">
      <c r="A1" s="35" t="s">
        <v>257</v>
      </c>
      <c r="B1" s="35"/>
      <c r="C1" s="35"/>
      <c r="D1" s="35"/>
      <c r="E1" s="35"/>
      <c r="F1" s="35"/>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row>
    <row r="2" spans="1:67" x14ac:dyDescent="0.3">
      <c r="A2" s="19" t="s">
        <v>258</v>
      </c>
      <c r="B2" s="19"/>
      <c r="C2" s="19"/>
      <c r="D2" s="19"/>
      <c r="E2" s="19"/>
      <c r="F2" s="19"/>
      <c r="G2" s="19"/>
      <c r="H2" s="36"/>
      <c r="I2" s="36"/>
      <c r="J2" s="36"/>
      <c r="K2" s="36"/>
      <c r="L2" s="36"/>
      <c r="M2" s="36"/>
      <c r="N2" s="36"/>
      <c r="O2" s="36"/>
      <c r="P2" s="36"/>
      <c r="Q2" s="37"/>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3">
      <c r="A3" s="36"/>
      <c r="B3" s="18"/>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ht="45" x14ac:dyDescent="0.3">
      <c r="A4" s="19"/>
      <c r="B4" s="20" t="s">
        <v>165</v>
      </c>
      <c r="C4" s="20" t="s">
        <v>166</v>
      </c>
      <c r="D4" s="20" t="s">
        <v>232</v>
      </c>
      <c r="E4" s="20" t="s">
        <v>168</v>
      </c>
      <c r="F4" s="20" t="s">
        <v>233</v>
      </c>
      <c r="G4" s="20" t="s">
        <v>234</v>
      </c>
      <c r="H4" s="20" t="s">
        <v>235</v>
      </c>
      <c r="I4" s="20" t="s">
        <v>172</v>
      </c>
      <c r="J4" s="20" t="s">
        <v>173</v>
      </c>
      <c r="K4" s="38" t="s">
        <v>236</v>
      </c>
      <c r="L4" s="38" t="s">
        <v>175</v>
      </c>
      <c r="M4" s="38" t="s">
        <v>176</v>
      </c>
      <c r="N4" s="38" t="s">
        <v>177</v>
      </c>
      <c r="O4" s="38" t="s">
        <v>178</v>
      </c>
      <c r="P4" s="38" t="s">
        <v>179</v>
      </c>
      <c r="Q4" s="38" t="s">
        <v>180</v>
      </c>
      <c r="R4" s="38" t="s">
        <v>181</v>
      </c>
      <c r="S4" s="38" t="s">
        <v>182</v>
      </c>
      <c r="T4" s="38" t="s">
        <v>183</v>
      </c>
      <c r="U4" s="38" t="s">
        <v>184</v>
      </c>
      <c r="V4" s="38" t="s">
        <v>151</v>
      </c>
      <c r="W4" s="38" t="s">
        <v>185</v>
      </c>
      <c r="X4" s="38" t="s">
        <v>186</v>
      </c>
      <c r="Y4" s="38" t="s">
        <v>187</v>
      </c>
      <c r="Z4" s="38" t="s">
        <v>188</v>
      </c>
      <c r="AA4" s="38" t="s">
        <v>189</v>
      </c>
      <c r="AB4" s="38" t="s">
        <v>190</v>
      </c>
      <c r="AC4" s="38" t="s">
        <v>191</v>
      </c>
      <c r="AD4" s="38" t="s">
        <v>192</v>
      </c>
      <c r="AE4" s="38" t="s">
        <v>193</v>
      </c>
      <c r="AF4" s="38" t="s">
        <v>194</v>
      </c>
      <c r="AG4" s="38" t="s">
        <v>195</v>
      </c>
      <c r="AH4" s="38" t="s">
        <v>196</v>
      </c>
      <c r="AI4" s="38" t="s">
        <v>197</v>
      </c>
      <c r="AJ4" s="38" t="s">
        <v>198</v>
      </c>
      <c r="AK4" s="38" t="s">
        <v>199</v>
      </c>
      <c r="AL4" s="38" t="s">
        <v>200</v>
      </c>
      <c r="AM4" s="38" t="s">
        <v>201</v>
      </c>
      <c r="AN4" s="38" t="s">
        <v>202</v>
      </c>
      <c r="AO4" s="38" t="s">
        <v>203</v>
      </c>
      <c r="AP4" s="38" t="s">
        <v>204</v>
      </c>
      <c r="AQ4" s="38" t="s">
        <v>205</v>
      </c>
      <c r="AR4" s="38" t="s">
        <v>206</v>
      </c>
      <c r="AS4" s="38" t="s">
        <v>207</v>
      </c>
      <c r="AT4" s="38" t="s">
        <v>208</v>
      </c>
      <c r="AU4" s="38" t="s">
        <v>209</v>
      </c>
      <c r="AV4" s="38" t="s">
        <v>210</v>
      </c>
      <c r="AW4" s="38" t="s">
        <v>211</v>
      </c>
      <c r="AX4" s="38" t="s">
        <v>212</v>
      </c>
      <c r="AY4" s="38" t="s">
        <v>213</v>
      </c>
      <c r="AZ4" s="38" t="s">
        <v>214</v>
      </c>
      <c r="BA4" s="38" t="s">
        <v>215</v>
      </c>
      <c r="BB4" s="38" t="s">
        <v>216</v>
      </c>
      <c r="BC4" s="38" t="s">
        <v>217</v>
      </c>
      <c r="BD4" s="38" t="s">
        <v>218</v>
      </c>
      <c r="BE4" s="38" t="s">
        <v>219</v>
      </c>
      <c r="BF4" s="38" t="s">
        <v>220</v>
      </c>
      <c r="BG4" s="38" t="s">
        <v>221</v>
      </c>
      <c r="BH4" s="38" t="s">
        <v>222</v>
      </c>
      <c r="BI4" s="38" t="s">
        <v>223</v>
      </c>
      <c r="BJ4" s="38" t="s">
        <v>224</v>
      </c>
      <c r="BK4" s="38" t="s">
        <v>225</v>
      </c>
      <c r="BL4" s="38" t="s">
        <v>226</v>
      </c>
      <c r="BM4" s="38" t="s">
        <v>227</v>
      </c>
      <c r="BN4" s="38" t="s">
        <v>228</v>
      </c>
      <c r="BO4" s="38" t="s">
        <v>229</v>
      </c>
    </row>
    <row r="5" spans="1:67" x14ac:dyDescent="0.3">
      <c r="A5" s="39">
        <v>1970</v>
      </c>
      <c r="B5" s="40">
        <v>23400000000000</v>
      </c>
      <c r="C5" s="40">
        <v>7670000000000</v>
      </c>
      <c r="D5" s="40">
        <v>5440000000000</v>
      </c>
      <c r="E5" s="40">
        <v>2090000000000</v>
      </c>
      <c r="F5" s="40">
        <v>1150000000000</v>
      </c>
      <c r="G5" s="40">
        <v>723000000000</v>
      </c>
      <c r="H5" s="40">
        <v>2480000000000</v>
      </c>
      <c r="I5" s="40">
        <v>2460000000000</v>
      </c>
      <c r="J5" s="40">
        <v>1420000000000</v>
      </c>
      <c r="K5" s="38">
        <v>2000000000000</v>
      </c>
      <c r="L5" s="38">
        <v>100000000000</v>
      </c>
      <c r="M5" s="38">
        <v>500000000000</v>
      </c>
      <c r="N5" s="38">
        <v>1000000000000</v>
      </c>
      <c r="O5" s="38">
        <v>1000000000000</v>
      </c>
      <c r="P5" s="38">
        <v>1000000000000</v>
      </c>
      <c r="Q5" s="38">
        <v>300000000000</v>
      </c>
      <c r="R5" s="38">
        <v>90000000000</v>
      </c>
      <c r="S5" s="38">
        <v>200000000000</v>
      </c>
      <c r="T5" s="38">
        <v>1000000000000</v>
      </c>
      <c r="U5" s="38">
        <v>900000000000</v>
      </c>
      <c r="V5" s="38">
        <v>5000000000000</v>
      </c>
      <c r="W5" s="38">
        <v>500000000000</v>
      </c>
      <c r="X5" s="38">
        <v>300000000000</v>
      </c>
      <c r="Y5" s="38">
        <v>50000000000</v>
      </c>
      <c r="Z5" s="38">
        <v>20000000000</v>
      </c>
      <c r="AA5" s="38">
        <v>400000000000</v>
      </c>
      <c r="AB5" s="38">
        <v>600000000000</v>
      </c>
      <c r="AC5" s="38">
        <v>70000000000</v>
      </c>
      <c r="AD5" s="38">
        <v>100000000000</v>
      </c>
      <c r="AE5" s="38">
        <v>500000000000</v>
      </c>
      <c r="AF5" s="38">
        <v>500000000000</v>
      </c>
      <c r="AG5" s="38">
        <v>7000000000</v>
      </c>
      <c r="AH5" s="38">
        <v>90000000000</v>
      </c>
      <c r="AI5" s="38">
        <v>100000000000</v>
      </c>
      <c r="AJ5" s="38">
        <v>300000000000</v>
      </c>
      <c r="AK5" s="38">
        <v>30000000000</v>
      </c>
      <c r="AL5" s="38">
        <v>80000000000</v>
      </c>
      <c r="AM5" s="38">
        <v>200000000000</v>
      </c>
      <c r="AN5" s="38">
        <v>400000000000</v>
      </c>
      <c r="AO5" s="38">
        <v>50000000000</v>
      </c>
      <c r="AP5" s="38">
        <v>20000000000</v>
      </c>
      <c r="AQ5" s="38">
        <v>30000000000</v>
      </c>
      <c r="AR5" s="38">
        <v>30000000000</v>
      </c>
      <c r="AS5" s="38">
        <v>5000000000</v>
      </c>
      <c r="AT5" s="38">
        <v>9000000000</v>
      </c>
      <c r="AU5" s="38">
        <v>100000000000</v>
      </c>
      <c r="AV5" s="38">
        <v>3000000000</v>
      </c>
      <c r="AW5" s="38">
        <v>4000000000</v>
      </c>
      <c r="AX5" s="38">
        <v>200000000000</v>
      </c>
      <c r="AY5" s="38">
        <v>200000000000</v>
      </c>
      <c r="AZ5" s="38">
        <v>1000000000000</v>
      </c>
      <c r="BA5" s="38">
        <v>1000000000000</v>
      </c>
      <c r="BB5" s="38">
        <v>800000000000</v>
      </c>
      <c r="BC5" s="38">
        <v>1000000000000</v>
      </c>
      <c r="BD5" s="38">
        <v>70000000000</v>
      </c>
      <c r="BE5" s="38">
        <v>50000000000</v>
      </c>
      <c r="BF5" s="38">
        <v>80000000000</v>
      </c>
      <c r="BG5" s="38">
        <v>90000000000</v>
      </c>
      <c r="BH5" s="38">
        <v>600000000000</v>
      </c>
      <c r="BI5" s="38">
        <v>200000000000</v>
      </c>
      <c r="BJ5" s="38">
        <v>10000000000</v>
      </c>
      <c r="BK5" s="38">
        <v>100000000000</v>
      </c>
      <c r="BL5" s="38">
        <v>100000000000</v>
      </c>
      <c r="BM5" s="38">
        <v>90000000000</v>
      </c>
      <c r="BN5" s="38">
        <v>40000000000</v>
      </c>
      <c r="BO5" s="38">
        <v>200000000000</v>
      </c>
    </row>
    <row r="6" spans="1:67" x14ac:dyDescent="0.3">
      <c r="A6" s="39">
        <v>1971</v>
      </c>
      <c r="B6" s="40">
        <v>24500000000000</v>
      </c>
      <c r="C6" s="40">
        <v>7990000000000</v>
      </c>
      <c r="D6" s="40">
        <v>5630000000000</v>
      </c>
      <c r="E6" s="40">
        <v>2230000000000</v>
      </c>
      <c r="F6" s="40">
        <v>1240000000000</v>
      </c>
      <c r="G6" s="40">
        <v>775000000000</v>
      </c>
      <c r="H6" s="40">
        <v>2590000000000</v>
      </c>
      <c r="I6" s="40">
        <v>2590000000000</v>
      </c>
      <c r="J6" s="40">
        <v>1460000000000</v>
      </c>
      <c r="K6" s="38">
        <v>2000000000000</v>
      </c>
      <c r="L6" s="38">
        <v>100000000000</v>
      </c>
      <c r="M6" s="38">
        <v>500000000000</v>
      </c>
      <c r="N6" s="38">
        <v>1000000000000</v>
      </c>
      <c r="O6" s="38">
        <v>1000000000000</v>
      </c>
      <c r="P6" s="38">
        <v>1000000000000</v>
      </c>
      <c r="Q6" s="38">
        <v>300000000000</v>
      </c>
      <c r="R6" s="38">
        <v>100000000000</v>
      </c>
      <c r="S6" s="38">
        <v>200000000000</v>
      </c>
      <c r="T6" s="38">
        <v>1000000000000</v>
      </c>
      <c r="U6" s="38">
        <v>1000000000000</v>
      </c>
      <c r="V6" s="38">
        <v>5000000000000</v>
      </c>
      <c r="W6" s="38">
        <v>500000000000</v>
      </c>
      <c r="X6" s="38">
        <v>300000000000</v>
      </c>
      <c r="Y6" s="38">
        <v>50000000000</v>
      </c>
      <c r="Z6" s="38">
        <v>20000000000</v>
      </c>
      <c r="AA6" s="38">
        <v>400000000000</v>
      </c>
      <c r="AB6" s="38">
        <v>600000000000</v>
      </c>
      <c r="AC6" s="38">
        <v>80000000000</v>
      </c>
      <c r="AD6" s="38">
        <v>100000000000</v>
      </c>
      <c r="AE6" s="38">
        <v>500000000000</v>
      </c>
      <c r="AF6" s="38">
        <v>500000000000</v>
      </c>
      <c r="AG6" s="38">
        <v>9000000000</v>
      </c>
      <c r="AH6" s="38">
        <v>80000000000</v>
      </c>
      <c r="AI6" s="38">
        <v>100000000000</v>
      </c>
      <c r="AJ6" s="38">
        <v>300000000000</v>
      </c>
      <c r="AK6" s="38">
        <v>30000000000</v>
      </c>
      <c r="AL6" s="38">
        <v>100000000000</v>
      </c>
      <c r="AM6" s="38">
        <v>200000000000</v>
      </c>
      <c r="AN6" s="38">
        <v>400000000000</v>
      </c>
      <c r="AO6" s="38">
        <v>60000000000</v>
      </c>
      <c r="AP6" s="38">
        <v>20000000000</v>
      </c>
      <c r="AQ6" s="38">
        <v>30000000000</v>
      </c>
      <c r="AR6" s="38">
        <v>30000000000</v>
      </c>
      <c r="AS6" s="38">
        <v>5000000000</v>
      </c>
      <c r="AT6" s="38">
        <v>9000000000</v>
      </c>
      <c r="AU6" s="38">
        <v>200000000000</v>
      </c>
      <c r="AV6" s="38">
        <v>3000000000</v>
      </c>
      <c r="AW6" s="38">
        <v>4000000000</v>
      </c>
      <c r="AX6" s="38">
        <v>200000000000</v>
      </c>
      <c r="AY6" s="38">
        <v>200000000000</v>
      </c>
      <c r="AZ6" s="38">
        <v>2000000000000</v>
      </c>
      <c r="BA6" s="38">
        <v>1000000000000</v>
      </c>
      <c r="BB6" s="38">
        <v>900000000000</v>
      </c>
      <c r="BC6" s="38">
        <v>2000000000000</v>
      </c>
      <c r="BD6" s="38">
        <v>80000000000</v>
      </c>
      <c r="BE6" s="38">
        <v>60000000000</v>
      </c>
      <c r="BF6" s="38">
        <v>80000000000</v>
      </c>
      <c r="BG6" s="38">
        <v>90000000000</v>
      </c>
      <c r="BH6" s="38">
        <v>600000000000</v>
      </c>
      <c r="BI6" s="38">
        <v>200000000000</v>
      </c>
      <c r="BJ6" s="38">
        <v>10000000000</v>
      </c>
      <c r="BK6" s="38">
        <v>100000000000</v>
      </c>
      <c r="BL6" s="38">
        <v>100000000000</v>
      </c>
      <c r="BM6" s="38">
        <v>100000000000</v>
      </c>
      <c r="BN6" s="38">
        <v>40000000000</v>
      </c>
      <c r="BO6" s="38">
        <v>200000000000</v>
      </c>
    </row>
    <row r="7" spans="1:67" x14ac:dyDescent="0.3">
      <c r="A7" s="39">
        <v>1972</v>
      </c>
      <c r="B7" s="40">
        <v>25800000000000</v>
      </c>
      <c r="C7" s="40">
        <v>8370000000000</v>
      </c>
      <c r="D7" s="40">
        <v>5920000000000</v>
      </c>
      <c r="E7" s="40">
        <v>2390000000000</v>
      </c>
      <c r="F7" s="40">
        <v>1380000000000</v>
      </c>
      <c r="G7" s="40">
        <v>801000000000</v>
      </c>
      <c r="H7" s="40">
        <v>2680000000000</v>
      </c>
      <c r="I7" s="40">
        <v>2770000000000</v>
      </c>
      <c r="J7" s="40">
        <v>1490000000000</v>
      </c>
      <c r="K7" s="38">
        <v>2000000000000</v>
      </c>
      <c r="L7" s="38">
        <v>100000000000</v>
      </c>
      <c r="M7" s="38">
        <v>600000000000</v>
      </c>
      <c r="N7" s="38">
        <v>1000000000000</v>
      </c>
      <c r="O7" s="38">
        <v>1000000000000</v>
      </c>
      <c r="P7" s="38">
        <v>1000000000000</v>
      </c>
      <c r="Q7" s="38">
        <v>300000000000</v>
      </c>
      <c r="R7" s="38">
        <v>100000000000</v>
      </c>
      <c r="S7" s="38">
        <v>200000000000</v>
      </c>
      <c r="T7" s="38">
        <v>1000000000000</v>
      </c>
      <c r="U7" s="38">
        <v>1000000000000</v>
      </c>
      <c r="V7" s="38">
        <v>5000000000000</v>
      </c>
      <c r="W7" s="38">
        <v>500000000000</v>
      </c>
      <c r="X7" s="38">
        <v>300000000000</v>
      </c>
      <c r="Y7" s="38">
        <v>60000000000</v>
      </c>
      <c r="Z7" s="38">
        <v>20000000000</v>
      </c>
      <c r="AA7" s="38">
        <v>400000000000</v>
      </c>
      <c r="AB7" s="38">
        <v>700000000000</v>
      </c>
      <c r="AC7" s="38">
        <v>70000000000</v>
      </c>
      <c r="AD7" s="38">
        <v>100000000000</v>
      </c>
      <c r="AE7" s="38">
        <v>600000000000</v>
      </c>
      <c r="AF7" s="38">
        <v>500000000000</v>
      </c>
      <c r="AG7" s="38">
        <v>10000000000</v>
      </c>
      <c r="AH7" s="38">
        <v>100000000000</v>
      </c>
      <c r="AI7" s="38">
        <v>100000000000</v>
      </c>
      <c r="AJ7" s="38">
        <v>400000000000</v>
      </c>
      <c r="AK7" s="38">
        <v>30000000000</v>
      </c>
      <c r="AL7" s="38">
        <v>100000000000</v>
      </c>
      <c r="AM7" s="38">
        <v>200000000000</v>
      </c>
      <c r="AN7" s="38">
        <v>400000000000</v>
      </c>
      <c r="AO7" s="38">
        <v>60000000000</v>
      </c>
      <c r="AP7" s="38">
        <v>20000000000</v>
      </c>
      <c r="AQ7" s="38">
        <v>40000000000</v>
      </c>
      <c r="AR7" s="38">
        <v>30000000000</v>
      </c>
      <c r="AS7" s="38">
        <v>5000000000</v>
      </c>
      <c r="AT7" s="38">
        <v>9000000000</v>
      </c>
      <c r="AU7" s="38">
        <v>200000000000</v>
      </c>
      <c r="AV7" s="38">
        <v>3000000000</v>
      </c>
      <c r="AW7" s="38">
        <v>5000000000</v>
      </c>
      <c r="AX7" s="38">
        <v>200000000000</v>
      </c>
      <c r="AY7" s="38">
        <v>300000000000</v>
      </c>
      <c r="AZ7" s="38">
        <v>2000000000000</v>
      </c>
      <c r="BA7" s="38">
        <v>1000000000000</v>
      </c>
      <c r="BB7" s="38">
        <v>900000000000</v>
      </c>
      <c r="BC7" s="38">
        <v>2000000000000</v>
      </c>
      <c r="BD7" s="38">
        <v>90000000000</v>
      </c>
      <c r="BE7" s="38">
        <v>70000000000</v>
      </c>
      <c r="BF7" s="38">
        <v>90000000000</v>
      </c>
      <c r="BG7" s="38">
        <v>80000000000</v>
      </c>
      <c r="BH7" s="38">
        <v>600000000000</v>
      </c>
      <c r="BI7" s="38">
        <v>200000000000</v>
      </c>
      <c r="BJ7" s="38">
        <v>10000000000</v>
      </c>
      <c r="BK7" s="38">
        <v>100000000000</v>
      </c>
      <c r="BL7" s="38">
        <v>100000000000</v>
      </c>
      <c r="BM7" s="38">
        <v>100000000000</v>
      </c>
      <c r="BN7" s="38">
        <v>40000000000</v>
      </c>
      <c r="BO7" s="38">
        <v>200000000000</v>
      </c>
    </row>
    <row r="8" spans="1:67" x14ac:dyDescent="0.3">
      <c r="A8" s="39">
        <v>1973</v>
      </c>
      <c r="B8" s="40">
        <v>27500000000000</v>
      </c>
      <c r="C8" s="40">
        <v>8870000000000</v>
      </c>
      <c r="D8" s="40">
        <v>6250000000000</v>
      </c>
      <c r="E8" s="40">
        <v>2580000000000</v>
      </c>
      <c r="F8" s="40">
        <v>1490000000000</v>
      </c>
      <c r="G8" s="40">
        <v>833000000000</v>
      </c>
      <c r="H8" s="40">
        <v>2900000000000</v>
      </c>
      <c r="I8" s="40">
        <v>2980000000000</v>
      </c>
      <c r="J8" s="40">
        <v>1570000000000</v>
      </c>
      <c r="K8" s="38">
        <v>2000000000000</v>
      </c>
      <c r="L8" s="38">
        <v>100000000000</v>
      </c>
      <c r="M8" s="38">
        <v>600000000000</v>
      </c>
      <c r="N8" s="38">
        <v>1000000000000</v>
      </c>
      <c r="O8" s="38">
        <v>1000000000000</v>
      </c>
      <c r="P8" s="38">
        <v>1000000000000</v>
      </c>
      <c r="Q8" s="38">
        <v>300000000000</v>
      </c>
      <c r="R8" s="38">
        <v>100000000000</v>
      </c>
      <c r="S8" s="38">
        <v>200000000000</v>
      </c>
      <c r="T8" s="38">
        <v>1000000000000</v>
      </c>
      <c r="U8" s="38">
        <v>1000000000000</v>
      </c>
      <c r="V8" s="38">
        <v>5000000000000</v>
      </c>
      <c r="W8" s="38">
        <v>500000000000</v>
      </c>
      <c r="X8" s="38">
        <v>300000000000</v>
      </c>
      <c r="Y8" s="38">
        <v>60000000000</v>
      </c>
      <c r="Z8" s="38">
        <v>20000000000</v>
      </c>
      <c r="AA8" s="38">
        <v>400000000000</v>
      </c>
      <c r="AB8" s="38">
        <v>800000000000</v>
      </c>
      <c r="AC8" s="38">
        <v>70000000000</v>
      </c>
      <c r="AD8" s="38">
        <v>100000000000</v>
      </c>
      <c r="AE8" s="38">
        <v>600000000000</v>
      </c>
      <c r="AF8" s="38">
        <v>600000000000</v>
      </c>
      <c r="AG8" s="38">
        <v>20000000000</v>
      </c>
      <c r="AH8" s="38">
        <v>100000000000</v>
      </c>
      <c r="AI8" s="38">
        <v>100000000000</v>
      </c>
      <c r="AJ8" s="38">
        <v>400000000000</v>
      </c>
      <c r="AK8" s="38">
        <v>30000000000</v>
      </c>
      <c r="AL8" s="38">
        <v>200000000000</v>
      </c>
      <c r="AM8" s="38">
        <v>300000000000</v>
      </c>
      <c r="AN8" s="38">
        <v>400000000000</v>
      </c>
      <c r="AO8" s="38">
        <v>60000000000</v>
      </c>
      <c r="AP8" s="38">
        <v>20000000000</v>
      </c>
      <c r="AQ8" s="38">
        <v>40000000000</v>
      </c>
      <c r="AR8" s="38">
        <v>30000000000</v>
      </c>
      <c r="AS8" s="38">
        <v>5000000000</v>
      </c>
      <c r="AT8" s="38">
        <v>7000000000</v>
      </c>
      <c r="AU8" s="38">
        <v>200000000000</v>
      </c>
      <c r="AV8" s="38">
        <v>3000000000</v>
      </c>
      <c r="AW8" s="38">
        <v>5000000000</v>
      </c>
      <c r="AX8" s="38">
        <v>200000000000</v>
      </c>
      <c r="AY8" s="38">
        <v>300000000000</v>
      </c>
      <c r="AZ8" s="38">
        <v>2000000000000</v>
      </c>
      <c r="BA8" s="38">
        <v>1000000000000</v>
      </c>
      <c r="BB8" s="38">
        <v>900000000000</v>
      </c>
      <c r="BC8" s="38">
        <v>2000000000000</v>
      </c>
      <c r="BD8" s="38">
        <v>100000000000</v>
      </c>
      <c r="BE8" s="38">
        <v>80000000000</v>
      </c>
      <c r="BF8" s="38">
        <v>100000000000</v>
      </c>
      <c r="BG8" s="38">
        <v>90000000000</v>
      </c>
      <c r="BH8" s="38">
        <v>700000000000</v>
      </c>
      <c r="BI8" s="38">
        <v>200000000000</v>
      </c>
      <c r="BJ8" s="38">
        <v>10000000000</v>
      </c>
      <c r="BK8" s="38">
        <v>100000000000</v>
      </c>
      <c r="BL8" s="38">
        <v>100000000000</v>
      </c>
      <c r="BM8" s="38">
        <v>100000000000</v>
      </c>
      <c r="BN8" s="38">
        <v>40000000000</v>
      </c>
      <c r="BO8" s="38">
        <v>200000000000</v>
      </c>
    </row>
    <row r="9" spans="1:67" x14ac:dyDescent="0.3">
      <c r="A9" s="39">
        <v>1974</v>
      </c>
      <c r="B9" s="40">
        <v>28500000000000</v>
      </c>
      <c r="C9" s="40">
        <v>9130000000000</v>
      </c>
      <c r="D9" s="40">
        <v>6250000000000</v>
      </c>
      <c r="E9" s="40">
        <v>2740000000000</v>
      </c>
      <c r="F9" s="40">
        <v>1900000000000</v>
      </c>
      <c r="G9" s="40">
        <v>887000000000</v>
      </c>
      <c r="H9" s="40">
        <v>3000000000000</v>
      </c>
      <c r="I9" s="40">
        <v>2990000000000</v>
      </c>
      <c r="J9" s="40">
        <v>1620000000000</v>
      </c>
      <c r="K9" s="38">
        <v>2000000000000</v>
      </c>
      <c r="L9" s="38">
        <v>100000000000</v>
      </c>
      <c r="M9" s="38">
        <v>700000000000</v>
      </c>
      <c r="N9" s="38">
        <v>1000000000000</v>
      </c>
      <c r="O9" s="38">
        <v>1000000000000</v>
      </c>
      <c r="P9" s="38">
        <v>1000000000000</v>
      </c>
      <c r="Q9" s="38">
        <v>400000000000</v>
      </c>
      <c r="R9" s="38">
        <v>100000000000</v>
      </c>
      <c r="S9" s="38">
        <v>200000000000</v>
      </c>
      <c r="T9" s="38">
        <v>1000000000000</v>
      </c>
      <c r="U9" s="38">
        <v>1000000000000</v>
      </c>
      <c r="V9" s="38">
        <v>5000000000000</v>
      </c>
      <c r="W9" s="38">
        <v>600000000000</v>
      </c>
      <c r="X9" s="38">
        <v>300000000000</v>
      </c>
      <c r="Y9" s="38">
        <v>70000000000</v>
      </c>
      <c r="Z9" s="38">
        <v>20000000000</v>
      </c>
      <c r="AA9" s="38">
        <v>400000000000</v>
      </c>
      <c r="AB9" s="38">
        <v>900000000000</v>
      </c>
      <c r="AC9" s="38">
        <v>70000000000</v>
      </c>
      <c r="AD9" s="38">
        <v>100000000000</v>
      </c>
      <c r="AE9" s="38">
        <v>600000000000</v>
      </c>
      <c r="AF9" s="38">
        <v>600000000000</v>
      </c>
      <c r="AG9" s="38">
        <v>60000000000</v>
      </c>
      <c r="AH9" s="38">
        <v>100000000000</v>
      </c>
      <c r="AI9" s="38">
        <v>100000000000</v>
      </c>
      <c r="AJ9" s="38">
        <v>400000000000</v>
      </c>
      <c r="AK9" s="38">
        <v>40000000000</v>
      </c>
      <c r="AL9" s="38">
        <v>500000000000</v>
      </c>
      <c r="AM9" s="38">
        <v>300000000000</v>
      </c>
      <c r="AN9" s="38">
        <v>400000000000</v>
      </c>
      <c r="AO9" s="38">
        <v>60000000000</v>
      </c>
      <c r="AP9" s="38">
        <v>30000000000</v>
      </c>
      <c r="AQ9" s="38">
        <v>30000000000</v>
      </c>
      <c r="AR9" s="38">
        <v>40000000000</v>
      </c>
      <c r="AS9" s="38">
        <v>5000000000</v>
      </c>
      <c r="AT9" s="38">
        <v>8000000000</v>
      </c>
      <c r="AU9" s="38">
        <v>200000000000</v>
      </c>
      <c r="AV9" s="38">
        <v>3000000000</v>
      </c>
      <c r="AW9" s="38">
        <v>5000000000</v>
      </c>
      <c r="AX9" s="38">
        <v>200000000000</v>
      </c>
      <c r="AY9" s="38">
        <v>300000000000</v>
      </c>
      <c r="AZ9" s="38">
        <v>2000000000000</v>
      </c>
      <c r="BA9" s="38">
        <v>1000000000000</v>
      </c>
      <c r="BB9" s="38">
        <v>1000000000000</v>
      </c>
      <c r="BC9" s="38">
        <v>2000000000000</v>
      </c>
      <c r="BD9" s="38">
        <v>100000000000</v>
      </c>
      <c r="BE9" s="38">
        <v>80000000000</v>
      </c>
      <c r="BF9" s="38">
        <v>100000000000</v>
      </c>
      <c r="BG9" s="38">
        <v>90000000000</v>
      </c>
      <c r="BH9" s="38">
        <v>700000000000</v>
      </c>
      <c r="BI9" s="38">
        <v>200000000000</v>
      </c>
      <c r="BJ9" s="38">
        <v>10000000000</v>
      </c>
      <c r="BK9" s="38">
        <v>100000000000</v>
      </c>
      <c r="BL9" s="38">
        <v>100000000000</v>
      </c>
      <c r="BM9" s="38">
        <v>100000000000</v>
      </c>
      <c r="BN9" s="38">
        <v>40000000000</v>
      </c>
      <c r="BO9" s="38">
        <v>200000000000</v>
      </c>
    </row>
    <row r="10" spans="1:67" x14ac:dyDescent="0.3">
      <c r="A10" s="39">
        <v>1975</v>
      </c>
      <c r="B10" s="40">
        <v>29000000000000</v>
      </c>
      <c r="C10" s="40">
        <v>9130000000000</v>
      </c>
      <c r="D10" s="40">
        <v>6260000000000</v>
      </c>
      <c r="E10" s="40">
        <v>2840000000000</v>
      </c>
      <c r="F10" s="40">
        <v>1940000000000</v>
      </c>
      <c r="G10" s="40">
        <v>888000000000</v>
      </c>
      <c r="H10" s="40">
        <v>3140000000000</v>
      </c>
      <c r="I10" s="40">
        <v>3130000000000</v>
      </c>
      <c r="J10" s="40">
        <v>1710000000000</v>
      </c>
      <c r="K10" s="38">
        <v>2000000000000</v>
      </c>
      <c r="L10" s="38">
        <v>100000000000</v>
      </c>
      <c r="M10" s="38">
        <v>700000000000</v>
      </c>
      <c r="N10" s="38">
        <v>1000000000000</v>
      </c>
      <c r="O10" s="38">
        <v>1000000000000</v>
      </c>
      <c r="P10" s="38">
        <v>1000000000000</v>
      </c>
      <c r="Q10" s="38">
        <v>400000000000</v>
      </c>
      <c r="R10" s="38">
        <v>100000000000</v>
      </c>
      <c r="S10" s="38">
        <v>200000000000</v>
      </c>
      <c r="T10" s="38">
        <v>1000000000000</v>
      </c>
      <c r="U10" s="38">
        <v>1000000000000</v>
      </c>
      <c r="V10" s="38">
        <v>5000000000000</v>
      </c>
      <c r="W10" s="38">
        <v>600000000000</v>
      </c>
      <c r="X10" s="38">
        <v>300000000000</v>
      </c>
      <c r="Y10" s="38">
        <v>70000000000</v>
      </c>
      <c r="Z10" s="38">
        <v>20000000000</v>
      </c>
      <c r="AA10" s="38">
        <v>400000000000</v>
      </c>
      <c r="AB10" s="38">
        <v>900000000000</v>
      </c>
      <c r="AC10" s="38">
        <v>60000000000</v>
      </c>
      <c r="AD10" s="38">
        <v>100000000000</v>
      </c>
      <c r="AE10" s="38">
        <v>700000000000</v>
      </c>
      <c r="AF10" s="38">
        <v>600000000000</v>
      </c>
      <c r="AG10" s="38">
        <v>70000000000</v>
      </c>
      <c r="AH10" s="38">
        <v>100000000000</v>
      </c>
      <c r="AI10" s="38">
        <v>100000000000</v>
      </c>
      <c r="AJ10" s="38">
        <v>400000000000</v>
      </c>
      <c r="AK10" s="38">
        <v>40000000000</v>
      </c>
      <c r="AL10" s="38">
        <v>500000000000</v>
      </c>
      <c r="AM10" s="38">
        <v>300000000000</v>
      </c>
      <c r="AN10" s="38">
        <v>400000000000</v>
      </c>
      <c r="AO10" s="38">
        <v>60000000000</v>
      </c>
      <c r="AP10" s="38">
        <v>30000000000</v>
      </c>
      <c r="AQ10" s="38">
        <v>30000000000</v>
      </c>
      <c r="AR10" s="38">
        <v>40000000000</v>
      </c>
      <c r="AS10" s="38">
        <v>6000000000</v>
      </c>
      <c r="AT10" s="38">
        <v>8000000000</v>
      </c>
      <c r="AU10" s="38">
        <v>200000000000</v>
      </c>
      <c r="AV10" s="38">
        <v>3000000000</v>
      </c>
      <c r="AW10" s="38">
        <v>6000000000</v>
      </c>
      <c r="AX10" s="38">
        <v>200000000000</v>
      </c>
      <c r="AY10" s="38">
        <v>300000000000</v>
      </c>
      <c r="AZ10" s="38">
        <v>2000000000000</v>
      </c>
      <c r="BA10" s="38">
        <v>1000000000000</v>
      </c>
      <c r="BB10" s="38">
        <v>1000000000000</v>
      </c>
      <c r="BC10" s="38">
        <v>2000000000000</v>
      </c>
      <c r="BD10" s="38">
        <v>100000000000</v>
      </c>
      <c r="BE10" s="38">
        <v>80000000000</v>
      </c>
      <c r="BF10" s="38">
        <v>100000000000</v>
      </c>
      <c r="BG10" s="38">
        <v>90000000000</v>
      </c>
      <c r="BH10" s="38">
        <v>700000000000</v>
      </c>
      <c r="BI10" s="38">
        <v>300000000000</v>
      </c>
      <c r="BJ10" s="38">
        <v>10000000000</v>
      </c>
      <c r="BK10" s="38">
        <v>100000000000</v>
      </c>
      <c r="BL10" s="38">
        <v>100000000000</v>
      </c>
      <c r="BM10" s="38">
        <v>100000000000</v>
      </c>
      <c r="BN10" s="38">
        <v>40000000000</v>
      </c>
      <c r="BO10" s="38">
        <v>200000000000</v>
      </c>
    </row>
    <row r="11" spans="1:67" x14ac:dyDescent="0.3">
      <c r="A11" s="39">
        <v>1976</v>
      </c>
      <c r="B11" s="40">
        <v>30500000000000</v>
      </c>
      <c r="C11" s="40">
        <v>9560000000000</v>
      </c>
      <c r="D11" s="40">
        <v>6590000000000</v>
      </c>
      <c r="E11" s="40">
        <v>3000000000000</v>
      </c>
      <c r="F11" s="40">
        <v>2190000000000</v>
      </c>
      <c r="G11" s="40">
        <v>909000000000</v>
      </c>
      <c r="H11" s="40">
        <v>3260000000000</v>
      </c>
      <c r="I11" s="40">
        <v>3180000000000</v>
      </c>
      <c r="J11" s="40">
        <v>1800000000000</v>
      </c>
      <c r="K11" s="38">
        <v>2000000000000</v>
      </c>
      <c r="L11" s="38">
        <v>100000000000</v>
      </c>
      <c r="M11" s="38">
        <v>700000000000</v>
      </c>
      <c r="N11" s="38">
        <v>1000000000000</v>
      </c>
      <c r="O11" s="38">
        <v>1000000000000</v>
      </c>
      <c r="P11" s="38">
        <v>1000000000000</v>
      </c>
      <c r="Q11" s="38">
        <v>400000000000</v>
      </c>
      <c r="R11" s="38">
        <v>100000000000</v>
      </c>
      <c r="S11" s="38">
        <v>200000000000</v>
      </c>
      <c r="T11" s="38">
        <v>1000000000000</v>
      </c>
      <c r="U11" s="38">
        <v>1000000000000</v>
      </c>
      <c r="V11" s="38">
        <v>6000000000000</v>
      </c>
      <c r="W11" s="38">
        <v>600000000000</v>
      </c>
      <c r="X11" s="38">
        <v>300000000000</v>
      </c>
      <c r="Y11" s="38">
        <v>70000000000</v>
      </c>
      <c r="Z11" s="38">
        <v>20000000000</v>
      </c>
      <c r="AA11" s="38">
        <v>400000000000</v>
      </c>
      <c r="AB11" s="38">
        <v>1000000000000</v>
      </c>
      <c r="AC11" s="38">
        <v>60000000000</v>
      </c>
      <c r="AD11" s="38">
        <v>100000000000</v>
      </c>
      <c r="AE11" s="38">
        <v>700000000000</v>
      </c>
      <c r="AF11" s="38">
        <v>700000000000</v>
      </c>
      <c r="AG11" s="38">
        <v>80000000000</v>
      </c>
      <c r="AH11" s="38">
        <v>100000000000</v>
      </c>
      <c r="AI11" s="38">
        <v>100000000000</v>
      </c>
      <c r="AJ11" s="38">
        <v>500000000000</v>
      </c>
      <c r="AK11" s="38">
        <v>40000000000</v>
      </c>
      <c r="AL11" s="38">
        <v>500000000000</v>
      </c>
      <c r="AM11" s="38">
        <v>300000000000</v>
      </c>
      <c r="AN11" s="38">
        <v>500000000000</v>
      </c>
      <c r="AO11" s="38">
        <v>60000000000</v>
      </c>
      <c r="AP11" s="38">
        <v>30000000000</v>
      </c>
      <c r="AQ11" s="38">
        <v>30000000000</v>
      </c>
      <c r="AR11" s="38">
        <v>40000000000</v>
      </c>
      <c r="AS11" s="38">
        <v>7000000000</v>
      </c>
      <c r="AT11" s="38">
        <v>8000000000</v>
      </c>
      <c r="AU11" s="38">
        <v>200000000000</v>
      </c>
      <c r="AV11" s="38">
        <v>3000000000</v>
      </c>
      <c r="AW11" s="38">
        <v>7000000000</v>
      </c>
      <c r="AX11" s="38">
        <v>200000000000</v>
      </c>
      <c r="AY11" s="38">
        <v>300000000000</v>
      </c>
      <c r="AZ11" s="38">
        <v>2000000000000</v>
      </c>
      <c r="BA11" s="38">
        <v>1000000000000</v>
      </c>
      <c r="BB11" s="38">
        <v>1000000000000</v>
      </c>
      <c r="BC11" s="38">
        <v>2000000000000</v>
      </c>
      <c r="BD11" s="38">
        <v>100000000000</v>
      </c>
      <c r="BE11" s="38">
        <v>90000000000</v>
      </c>
      <c r="BF11" s="38">
        <v>100000000000</v>
      </c>
      <c r="BG11" s="38">
        <v>90000000000</v>
      </c>
      <c r="BH11" s="38">
        <v>700000000000</v>
      </c>
      <c r="BI11" s="38">
        <v>300000000000</v>
      </c>
      <c r="BJ11" s="38">
        <v>10000000000</v>
      </c>
      <c r="BK11" s="38">
        <v>100000000000</v>
      </c>
      <c r="BL11" s="38">
        <v>200000000000</v>
      </c>
      <c r="BM11" s="38">
        <v>100000000000</v>
      </c>
      <c r="BN11" s="38">
        <v>50000000000</v>
      </c>
      <c r="BO11" s="38">
        <v>200000000000</v>
      </c>
    </row>
    <row r="12" spans="1:67" x14ac:dyDescent="0.3">
      <c r="A12" s="39">
        <v>1977</v>
      </c>
      <c r="B12" s="40">
        <v>31800000000000</v>
      </c>
      <c r="C12" s="40">
        <v>9870000000000</v>
      </c>
      <c r="D12" s="40">
        <v>6870000000000</v>
      </c>
      <c r="E12" s="40">
        <v>3150000000000</v>
      </c>
      <c r="F12" s="40">
        <v>2300000000000</v>
      </c>
      <c r="G12" s="40">
        <v>932000000000</v>
      </c>
      <c r="H12" s="40">
        <v>3370000000000</v>
      </c>
      <c r="I12" s="40">
        <v>3370000000000</v>
      </c>
      <c r="J12" s="40">
        <v>1920000000000</v>
      </c>
      <c r="K12" s="38">
        <v>2000000000000</v>
      </c>
      <c r="L12" s="38">
        <v>100000000000</v>
      </c>
      <c r="M12" s="38">
        <v>700000000000</v>
      </c>
      <c r="N12" s="38">
        <v>1000000000000</v>
      </c>
      <c r="O12" s="38">
        <v>1000000000000</v>
      </c>
      <c r="P12" s="38">
        <v>1000000000000</v>
      </c>
      <c r="Q12" s="38">
        <v>400000000000</v>
      </c>
      <c r="R12" s="38">
        <v>100000000000</v>
      </c>
      <c r="S12" s="38">
        <v>200000000000</v>
      </c>
      <c r="T12" s="38">
        <v>1000000000000</v>
      </c>
      <c r="U12" s="38">
        <v>1000000000000</v>
      </c>
      <c r="V12" s="38">
        <v>6000000000000</v>
      </c>
      <c r="W12" s="38">
        <v>600000000000</v>
      </c>
      <c r="X12" s="38">
        <v>300000000000</v>
      </c>
      <c r="Y12" s="38">
        <v>60000000000</v>
      </c>
      <c r="Z12" s="38">
        <v>20000000000</v>
      </c>
      <c r="AA12" s="38">
        <v>500000000000</v>
      </c>
      <c r="AB12" s="38">
        <v>1000000000000</v>
      </c>
      <c r="AC12" s="38">
        <v>70000000000</v>
      </c>
      <c r="AD12" s="38">
        <v>200000000000</v>
      </c>
      <c r="AE12" s="38">
        <v>700000000000</v>
      </c>
      <c r="AF12" s="38">
        <v>700000000000</v>
      </c>
      <c r="AG12" s="38">
        <v>90000000000</v>
      </c>
      <c r="AH12" s="38">
        <v>100000000000</v>
      </c>
      <c r="AI12" s="38">
        <v>100000000000</v>
      </c>
      <c r="AJ12" s="38">
        <v>500000000000</v>
      </c>
      <c r="AK12" s="38">
        <v>50000000000</v>
      </c>
      <c r="AL12" s="38">
        <v>600000000000</v>
      </c>
      <c r="AM12" s="38">
        <v>300000000000</v>
      </c>
      <c r="AN12" s="38">
        <v>500000000000</v>
      </c>
      <c r="AO12" s="38">
        <v>60000000000</v>
      </c>
      <c r="AP12" s="38">
        <v>30000000000</v>
      </c>
      <c r="AQ12" s="38">
        <v>30000000000</v>
      </c>
      <c r="AR12" s="38">
        <v>40000000000</v>
      </c>
      <c r="AS12" s="38">
        <v>7000000000</v>
      </c>
      <c r="AT12" s="38">
        <v>8000000000</v>
      </c>
      <c r="AU12" s="38">
        <v>200000000000</v>
      </c>
      <c r="AV12" s="38">
        <v>3000000000</v>
      </c>
      <c r="AW12" s="38">
        <v>7000000000</v>
      </c>
      <c r="AX12" s="38">
        <v>200000000000</v>
      </c>
      <c r="AY12" s="38">
        <v>300000000000</v>
      </c>
      <c r="AZ12" s="38">
        <v>2000000000000</v>
      </c>
      <c r="BA12" s="38">
        <v>1000000000000</v>
      </c>
      <c r="BB12" s="38">
        <v>1000000000000</v>
      </c>
      <c r="BC12" s="38">
        <v>2000000000000</v>
      </c>
      <c r="BD12" s="38">
        <v>200000000000</v>
      </c>
      <c r="BE12" s="38">
        <v>100000000000</v>
      </c>
      <c r="BF12" s="38">
        <v>100000000000</v>
      </c>
      <c r="BG12" s="38">
        <v>100000000000</v>
      </c>
      <c r="BH12" s="38">
        <v>800000000000</v>
      </c>
      <c r="BI12" s="38">
        <v>300000000000</v>
      </c>
      <c r="BJ12" s="38">
        <v>20000000000</v>
      </c>
      <c r="BK12" s="38">
        <v>100000000000</v>
      </c>
      <c r="BL12" s="38">
        <v>200000000000</v>
      </c>
      <c r="BM12" s="38">
        <v>100000000000</v>
      </c>
      <c r="BN12" s="38">
        <v>50000000000</v>
      </c>
      <c r="BO12" s="38">
        <v>200000000000</v>
      </c>
    </row>
    <row r="13" spans="1:67" x14ac:dyDescent="0.3">
      <c r="A13" s="39">
        <v>1978</v>
      </c>
      <c r="B13" s="40">
        <v>33100000000000</v>
      </c>
      <c r="C13" s="40">
        <v>10200000000000</v>
      </c>
      <c r="D13" s="40">
        <v>7220000000000</v>
      </c>
      <c r="E13" s="40">
        <v>3290000000000</v>
      </c>
      <c r="F13" s="40">
        <v>2300000000000</v>
      </c>
      <c r="G13" s="40">
        <v>932000000000</v>
      </c>
      <c r="H13" s="40">
        <v>3450000000000</v>
      </c>
      <c r="I13" s="40">
        <v>3620000000000</v>
      </c>
      <c r="J13" s="40">
        <v>2050000000000</v>
      </c>
      <c r="K13" s="38">
        <v>2000000000000</v>
      </c>
      <c r="L13" s="38">
        <v>100000000000</v>
      </c>
      <c r="M13" s="38">
        <v>700000000000</v>
      </c>
      <c r="N13" s="38">
        <v>1000000000000</v>
      </c>
      <c r="O13" s="38">
        <v>1000000000000</v>
      </c>
      <c r="P13" s="38">
        <v>1000000000000</v>
      </c>
      <c r="Q13" s="38">
        <v>400000000000</v>
      </c>
      <c r="R13" s="38">
        <v>100000000000</v>
      </c>
      <c r="S13" s="38">
        <v>200000000000</v>
      </c>
      <c r="T13" s="38">
        <v>1000000000000</v>
      </c>
      <c r="U13" s="38">
        <v>2000000000000</v>
      </c>
      <c r="V13" s="38">
        <v>6000000000000</v>
      </c>
      <c r="W13" s="38">
        <v>600000000000</v>
      </c>
      <c r="X13" s="38">
        <v>300000000000</v>
      </c>
      <c r="Y13" s="38">
        <v>60000000000</v>
      </c>
      <c r="Z13" s="38">
        <v>20000000000</v>
      </c>
      <c r="AA13" s="38">
        <v>400000000000</v>
      </c>
      <c r="AB13" s="38">
        <v>1000000000000</v>
      </c>
      <c r="AC13" s="38">
        <v>80000000000</v>
      </c>
      <c r="AD13" s="38">
        <v>200000000000</v>
      </c>
      <c r="AE13" s="38">
        <v>800000000000</v>
      </c>
      <c r="AF13" s="38">
        <v>700000000000</v>
      </c>
      <c r="AG13" s="38">
        <v>90000000000</v>
      </c>
      <c r="AH13" s="38">
        <v>100000000000</v>
      </c>
      <c r="AI13" s="38">
        <v>200000000000</v>
      </c>
      <c r="AJ13" s="38">
        <v>400000000000</v>
      </c>
      <c r="AK13" s="38">
        <v>50000000000</v>
      </c>
      <c r="AL13" s="38">
        <v>600000000000</v>
      </c>
      <c r="AM13" s="38">
        <v>300000000000</v>
      </c>
      <c r="AN13" s="38">
        <v>500000000000</v>
      </c>
      <c r="AO13" s="38">
        <v>50000000000</v>
      </c>
      <c r="AP13" s="38">
        <v>30000000000</v>
      </c>
      <c r="AQ13" s="38">
        <v>30000000000</v>
      </c>
      <c r="AR13" s="38">
        <v>40000000000</v>
      </c>
      <c r="AS13" s="38">
        <v>7000000000</v>
      </c>
      <c r="AT13" s="38">
        <v>9000000000</v>
      </c>
      <c r="AU13" s="38">
        <v>200000000000</v>
      </c>
      <c r="AV13" s="38">
        <v>4000000000</v>
      </c>
      <c r="AW13" s="38">
        <v>7000000000</v>
      </c>
      <c r="AX13" s="38">
        <v>200000000000</v>
      </c>
      <c r="AY13" s="38">
        <v>300000000000</v>
      </c>
      <c r="AZ13" s="38">
        <v>2000000000000</v>
      </c>
      <c r="BA13" s="38">
        <v>1000000000000</v>
      </c>
      <c r="BB13" s="38">
        <v>1000000000000</v>
      </c>
      <c r="BC13" s="38">
        <v>2000000000000</v>
      </c>
      <c r="BD13" s="38">
        <v>200000000000</v>
      </c>
      <c r="BE13" s="38">
        <v>100000000000</v>
      </c>
      <c r="BF13" s="38">
        <v>100000000000</v>
      </c>
      <c r="BG13" s="38">
        <v>100000000000</v>
      </c>
      <c r="BH13" s="38">
        <v>800000000000</v>
      </c>
      <c r="BI13" s="38">
        <v>300000000000</v>
      </c>
      <c r="BJ13" s="38">
        <v>20000000000</v>
      </c>
      <c r="BK13" s="38">
        <v>100000000000</v>
      </c>
      <c r="BL13" s="38">
        <v>200000000000</v>
      </c>
      <c r="BM13" s="38">
        <v>200000000000</v>
      </c>
      <c r="BN13" s="38">
        <v>60000000000</v>
      </c>
      <c r="BO13" s="38">
        <v>300000000000</v>
      </c>
    </row>
    <row r="14" spans="1:67" x14ac:dyDescent="0.3">
      <c r="A14" s="39">
        <v>1979</v>
      </c>
      <c r="B14" s="40">
        <v>34400000000000</v>
      </c>
      <c r="C14" s="40">
        <v>10600000000000</v>
      </c>
      <c r="D14" s="40">
        <v>7460000000000</v>
      </c>
      <c r="E14" s="40">
        <v>3500000000000</v>
      </c>
      <c r="F14" s="40">
        <v>2430000000000</v>
      </c>
      <c r="G14" s="40">
        <v>938000000000</v>
      </c>
      <c r="H14" s="40">
        <v>3500000000000</v>
      </c>
      <c r="I14" s="40">
        <v>3840000000000</v>
      </c>
      <c r="J14" s="40">
        <v>2100000000000</v>
      </c>
      <c r="K14" s="38">
        <v>2000000000000</v>
      </c>
      <c r="L14" s="38">
        <v>200000000000</v>
      </c>
      <c r="M14" s="38">
        <v>700000000000</v>
      </c>
      <c r="N14" s="38">
        <v>1000000000000</v>
      </c>
      <c r="O14" s="38">
        <v>1000000000000</v>
      </c>
      <c r="P14" s="38">
        <v>1000000000000</v>
      </c>
      <c r="Q14" s="38">
        <v>400000000000</v>
      </c>
      <c r="R14" s="38">
        <v>100000000000</v>
      </c>
      <c r="S14" s="38">
        <v>200000000000</v>
      </c>
      <c r="T14" s="38">
        <v>1000000000000</v>
      </c>
      <c r="U14" s="38">
        <v>2000000000000</v>
      </c>
      <c r="V14" s="38">
        <v>6000000000000</v>
      </c>
      <c r="W14" s="38">
        <v>700000000000</v>
      </c>
      <c r="X14" s="38">
        <v>400000000000</v>
      </c>
      <c r="Y14" s="38">
        <v>60000000000</v>
      </c>
      <c r="Z14" s="38">
        <v>20000000000</v>
      </c>
      <c r="AA14" s="38">
        <v>500000000000</v>
      </c>
      <c r="AB14" s="38">
        <v>1000000000000</v>
      </c>
      <c r="AC14" s="38">
        <v>80000000000</v>
      </c>
      <c r="AD14" s="38">
        <v>200000000000</v>
      </c>
      <c r="AE14" s="38">
        <v>900000000000</v>
      </c>
      <c r="AF14" s="38">
        <v>700000000000</v>
      </c>
      <c r="AG14" s="38">
        <v>100000000000</v>
      </c>
      <c r="AH14" s="38">
        <v>200000000000</v>
      </c>
      <c r="AI14" s="38">
        <v>200000000000</v>
      </c>
      <c r="AJ14" s="38">
        <v>400000000000</v>
      </c>
      <c r="AK14" s="38">
        <v>50000000000</v>
      </c>
      <c r="AL14" s="38">
        <v>600000000000</v>
      </c>
      <c r="AM14" s="38">
        <v>300000000000</v>
      </c>
      <c r="AN14" s="38">
        <v>600000000000</v>
      </c>
      <c r="AO14" s="38">
        <v>50000000000</v>
      </c>
      <c r="AP14" s="38">
        <v>40000000000</v>
      </c>
      <c r="AQ14" s="38">
        <v>20000000000</v>
      </c>
      <c r="AR14" s="38">
        <v>50000000000</v>
      </c>
      <c r="AS14" s="38">
        <v>8000000000</v>
      </c>
      <c r="AT14" s="38">
        <v>10000000000</v>
      </c>
      <c r="AU14" s="38">
        <v>200000000000</v>
      </c>
      <c r="AV14" s="38">
        <v>4000000000</v>
      </c>
      <c r="AW14" s="38">
        <v>7000000000</v>
      </c>
      <c r="AX14" s="38">
        <v>300000000000</v>
      </c>
      <c r="AY14" s="38">
        <v>300000000000</v>
      </c>
      <c r="AZ14" s="38">
        <v>2000000000000</v>
      </c>
      <c r="BA14" s="38">
        <v>1000000000000</v>
      </c>
      <c r="BB14" s="38">
        <v>1000000000000</v>
      </c>
      <c r="BC14" s="38">
        <v>2000000000000</v>
      </c>
      <c r="BD14" s="38">
        <v>200000000000</v>
      </c>
      <c r="BE14" s="38">
        <v>100000000000</v>
      </c>
      <c r="BF14" s="38">
        <v>200000000000</v>
      </c>
      <c r="BG14" s="38">
        <v>100000000000</v>
      </c>
      <c r="BH14" s="38">
        <v>800000000000</v>
      </c>
      <c r="BI14" s="38">
        <v>300000000000</v>
      </c>
      <c r="BJ14" s="38">
        <v>20000000000</v>
      </c>
      <c r="BK14" s="38">
        <v>100000000000</v>
      </c>
      <c r="BL14" s="38">
        <v>200000000000</v>
      </c>
      <c r="BM14" s="38">
        <v>200000000000</v>
      </c>
      <c r="BN14" s="38">
        <v>60000000000</v>
      </c>
      <c r="BO14" s="38">
        <v>300000000000</v>
      </c>
    </row>
    <row r="15" spans="1:67" x14ac:dyDescent="0.3">
      <c r="A15" s="19">
        <v>1980</v>
      </c>
      <c r="B15" s="40">
        <v>35100000000000</v>
      </c>
      <c r="C15" s="40">
        <v>10800000000000</v>
      </c>
      <c r="D15" s="40">
        <v>7470000000000</v>
      </c>
      <c r="E15" s="40">
        <v>3710000000000</v>
      </c>
      <c r="F15" s="40">
        <v>2420000000000</v>
      </c>
      <c r="G15" s="40">
        <v>970000000000</v>
      </c>
      <c r="H15" s="40">
        <v>3620000000000</v>
      </c>
      <c r="I15" s="40">
        <v>3960000000000</v>
      </c>
      <c r="J15" s="40">
        <v>2200000000000</v>
      </c>
      <c r="K15" s="22">
        <v>2000000000000</v>
      </c>
      <c r="L15" s="22">
        <v>200000000000</v>
      </c>
      <c r="M15" s="22">
        <v>700000000000</v>
      </c>
      <c r="N15" s="22">
        <v>1000000000000</v>
      </c>
      <c r="O15" s="22">
        <v>1000000000000</v>
      </c>
      <c r="P15" s="22">
        <v>1000000000000</v>
      </c>
      <c r="Q15" s="22">
        <v>400000000000</v>
      </c>
      <c r="R15" s="22">
        <v>100000000000</v>
      </c>
      <c r="S15" s="22">
        <v>200000000000</v>
      </c>
      <c r="T15" s="22">
        <v>1000000000000</v>
      </c>
      <c r="U15" s="22">
        <v>2000000000000</v>
      </c>
      <c r="V15" s="22">
        <v>6000000000000</v>
      </c>
      <c r="W15" s="22">
        <v>700000000000</v>
      </c>
      <c r="X15" s="22">
        <v>400000000000</v>
      </c>
      <c r="Y15" s="22">
        <v>70000000000</v>
      </c>
      <c r="Z15" s="22">
        <v>20000000000</v>
      </c>
      <c r="AA15" s="22">
        <v>500000000000</v>
      </c>
      <c r="AB15" s="22">
        <v>1000000000000</v>
      </c>
      <c r="AC15" s="22">
        <v>90000000000</v>
      </c>
      <c r="AD15" s="22">
        <v>200000000000</v>
      </c>
      <c r="AE15" s="22">
        <v>900000000000</v>
      </c>
      <c r="AF15" s="22">
        <v>700000000000</v>
      </c>
      <c r="AG15" s="22">
        <v>100000000000</v>
      </c>
      <c r="AH15" s="22">
        <v>200000000000</v>
      </c>
      <c r="AI15" s="22">
        <v>200000000000</v>
      </c>
      <c r="AJ15" s="22">
        <v>300000000000</v>
      </c>
      <c r="AK15" s="22">
        <v>50000000000</v>
      </c>
      <c r="AL15" s="22">
        <v>700000000000</v>
      </c>
      <c r="AM15" s="22">
        <v>300000000000</v>
      </c>
      <c r="AN15" s="22">
        <v>600000000000</v>
      </c>
      <c r="AO15" s="22">
        <v>60000000000</v>
      </c>
      <c r="AP15" s="22">
        <v>30000000000</v>
      </c>
      <c r="AQ15" s="22">
        <v>20000000000</v>
      </c>
      <c r="AR15" s="22">
        <v>50000000000</v>
      </c>
      <c r="AS15" s="22">
        <v>8000000000</v>
      </c>
      <c r="AT15" s="22">
        <v>10000000000</v>
      </c>
      <c r="AU15" s="22">
        <v>200000000000</v>
      </c>
      <c r="AV15" s="22">
        <v>4000000000</v>
      </c>
      <c r="AW15" s="22">
        <v>7000000000</v>
      </c>
      <c r="AX15" s="22">
        <v>300000000000</v>
      </c>
      <c r="AY15" s="22">
        <v>300000000000</v>
      </c>
      <c r="AZ15" s="22">
        <v>2000000000000</v>
      </c>
      <c r="BA15" s="22">
        <v>1000000000000</v>
      </c>
      <c r="BB15" s="22">
        <v>1000000000000</v>
      </c>
      <c r="BC15" s="22">
        <v>2000000000000</v>
      </c>
      <c r="BD15" s="22">
        <v>200000000000</v>
      </c>
      <c r="BE15" s="22">
        <v>100000000000</v>
      </c>
      <c r="BF15" s="22">
        <v>200000000000</v>
      </c>
      <c r="BG15" s="22">
        <v>100000000000</v>
      </c>
      <c r="BH15" s="22">
        <v>800000000000</v>
      </c>
      <c r="BI15" s="22">
        <v>400000000000</v>
      </c>
      <c r="BJ15" s="22">
        <v>20000000000</v>
      </c>
      <c r="BK15" s="22">
        <v>200000000000</v>
      </c>
      <c r="BL15" s="22">
        <v>200000000000</v>
      </c>
      <c r="BM15" s="22">
        <v>200000000000</v>
      </c>
      <c r="BN15" s="22">
        <v>60000000000</v>
      </c>
      <c r="BO15" s="22">
        <v>300000000000</v>
      </c>
    </row>
    <row r="16" spans="1:67" x14ac:dyDescent="0.3">
      <c r="A16" s="19">
        <v>1981</v>
      </c>
      <c r="B16" s="40">
        <v>35700000000000</v>
      </c>
      <c r="C16" s="40">
        <v>10800000000000</v>
      </c>
      <c r="D16" s="40">
        <v>7670000000000</v>
      </c>
      <c r="E16" s="40">
        <v>3750000000000</v>
      </c>
      <c r="F16" s="40">
        <v>2390000000000</v>
      </c>
      <c r="G16" s="40">
        <v>985000000000</v>
      </c>
      <c r="H16" s="40">
        <v>3680000000000</v>
      </c>
      <c r="I16" s="40">
        <v>4150000000000</v>
      </c>
      <c r="J16" s="40">
        <v>2330000000000</v>
      </c>
      <c r="K16" s="22">
        <v>2000000000000</v>
      </c>
      <c r="L16" s="22">
        <v>200000000000</v>
      </c>
      <c r="M16" s="22">
        <v>700000000000</v>
      </c>
      <c r="N16" s="22">
        <v>1000000000000</v>
      </c>
      <c r="O16" s="22">
        <v>1000000000000</v>
      </c>
      <c r="P16" s="22">
        <v>2000000000000</v>
      </c>
      <c r="Q16" s="22">
        <v>400000000000</v>
      </c>
      <c r="R16" s="22">
        <v>100000000000</v>
      </c>
      <c r="S16" s="22">
        <v>200000000000</v>
      </c>
      <c r="T16" s="22">
        <v>1000000000000</v>
      </c>
      <c r="U16" s="22">
        <v>2000000000000</v>
      </c>
      <c r="V16" s="22">
        <v>6000000000000</v>
      </c>
      <c r="W16" s="22">
        <v>700000000000</v>
      </c>
      <c r="X16" s="22">
        <v>400000000000</v>
      </c>
      <c r="Y16" s="22">
        <v>70000000000</v>
      </c>
      <c r="Z16" s="22">
        <v>20000000000</v>
      </c>
      <c r="AA16" s="22">
        <v>500000000000</v>
      </c>
      <c r="AB16" s="22">
        <v>1000000000000</v>
      </c>
      <c r="AC16" s="22">
        <v>90000000000</v>
      </c>
      <c r="AD16" s="22">
        <v>200000000000</v>
      </c>
      <c r="AE16" s="22">
        <v>1000000000000</v>
      </c>
      <c r="AF16" s="22">
        <v>800000000000</v>
      </c>
      <c r="AG16" s="22">
        <v>100000000000</v>
      </c>
      <c r="AH16" s="22">
        <v>200000000000</v>
      </c>
      <c r="AI16" s="22">
        <v>200000000000</v>
      </c>
      <c r="AJ16" s="22">
        <v>300000000000</v>
      </c>
      <c r="AK16" s="22">
        <v>50000000000</v>
      </c>
      <c r="AL16" s="22">
        <v>700000000000</v>
      </c>
      <c r="AM16" s="22">
        <v>300000000000</v>
      </c>
      <c r="AN16" s="22">
        <v>600000000000</v>
      </c>
      <c r="AO16" s="22">
        <v>60000000000</v>
      </c>
      <c r="AP16" s="22">
        <v>30000000000</v>
      </c>
      <c r="AQ16" s="22">
        <v>30000000000</v>
      </c>
      <c r="AR16" s="22">
        <v>50000000000</v>
      </c>
      <c r="AS16" s="22">
        <v>8000000000</v>
      </c>
      <c r="AT16" s="22">
        <v>10000000000</v>
      </c>
      <c r="AU16" s="22">
        <v>200000000000</v>
      </c>
      <c r="AV16" s="22">
        <v>5000000000</v>
      </c>
      <c r="AW16" s="22">
        <v>7000000000</v>
      </c>
      <c r="AX16" s="22">
        <v>300000000000</v>
      </c>
      <c r="AY16" s="22">
        <v>300000000000</v>
      </c>
      <c r="AZ16" s="22">
        <v>2000000000000</v>
      </c>
      <c r="BA16" s="22">
        <v>1000000000000</v>
      </c>
      <c r="BB16" s="22">
        <v>1000000000000</v>
      </c>
      <c r="BC16" s="22">
        <v>2000000000000</v>
      </c>
      <c r="BD16" s="22">
        <v>200000000000</v>
      </c>
      <c r="BE16" s="22">
        <v>100000000000</v>
      </c>
      <c r="BF16" s="22">
        <v>200000000000</v>
      </c>
      <c r="BG16" s="22">
        <v>100000000000</v>
      </c>
      <c r="BH16" s="22">
        <v>900000000000</v>
      </c>
      <c r="BI16" s="22">
        <v>400000000000</v>
      </c>
      <c r="BJ16" s="22">
        <v>20000000000</v>
      </c>
      <c r="BK16" s="22">
        <v>200000000000</v>
      </c>
      <c r="BL16" s="22">
        <v>200000000000</v>
      </c>
      <c r="BM16" s="22">
        <v>200000000000</v>
      </c>
      <c r="BN16" s="22">
        <v>60000000000</v>
      </c>
      <c r="BO16" s="22">
        <v>300000000000</v>
      </c>
    </row>
    <row r="17" spans="1:67" x14ac:dyDescent="0.3">
      <c r="A17" s="19">
        <v>1982</v>
      </c>
      <c r="B17" s="40">
        <v>35900000000000</v>
      </c>
      <c r="C17" s="40">
        <v>10900000000000</v>
      </c>
      <c r="D17" s="40">
        <v>7530000000000</v>
      </c>
      <c r="E17" s="40">
        <v>3730000000000</v>
      </c>
      <c r="F17" s="40">
        <v>2330000000000</v>
      </c>
      <c r="G17" s="40">
        <v>980000000000</v>
      </c>
      <c r="H17" s="40">
        <v>3710000000000</v>
      </c>
      <c r="I17" s="40">
        <v>4370000000000</v>
      </c>
      <c r="J17" s="40">
        <v>2430000000000</v>
      </c>
      <c r="K17" s="22">
        <v>2000000000000</v>
      </c>
      <c r="L17" s="22">
        <v>200000000000</v>
      </c>
      <c r="M17" s="22">
        <v>700000000000</v>
      </c>
      <c r="N17" s="22">
        <v>1000000000000</v>
      </c>
      <c r="O17" s="22">
        <v>1000000000000</v>
      </c>
      <c r="P17" s="22">
        <v>2000000000000</v>
      </c>
      <c r="Q17" s="22">
        <v>400000000000</v>
      </c>
      <c r="R17" s="22">
        <v>100000000000</v>
      </c>
      <c r="S17" s="22">
        <v>200000000000</v>
      </c>
      <c r="T17" s="22">
        <v>1000000000000</v>
      </c>
      <c r="U17" s="22">
        <v>2000000000000</v>
      </c>
      <c r="V17" s="22">
        <v>6000000000000</v>
      </c>
      <c r="W17" s="22">
        <v>700000000000</v>
      </c>
      <c r="X17" s="22">
        <v>400000000000</v>
      </c>
      <c r="Y17" s="22">
        <v>70000000000</v>
      </c>
      <c r="Z17" s="22">
        <v>20000000000</v>
      </c>
      <c r="AA17" s="22">
        <v>400000000000</v>
      </c>
      <c r="AB17" s="22">
        <v>1000000000000</v>
      </c>
      <c r="AC17" s="22">
        <v>80000000000</v>
      </c>
      <c r="AD17" s="22">
        <v>200000000000</v>
      </c>
      <c r="AE17" s="22">
        <v>1000000000000</v>
      </c>
      <c r="AF17" s="22">
        <v>800000000000</v>
      </c>
      <c r="AG17" s="22">
        <v>100000000000</v>
      </c>
      <c r="AH17" s="22">
        <v>200000000000</v>
      </c>
      <c r="AI17" s="22">
        <v>200000000000</v>
      </c>
      <c r="AJ17" s="22">
        <v>300000000000</v>
      </c>
      <c r="AK17" s="22">
        <v>50000000000</v>
      </c>
      <c r="AL17" s="22">
        <v>500000000000</v>
      </c>
      <c r="AM17" s="22">
        <v>300000000000</v>
      </c>
      <c r="AN17" s="22">
        <v>600000000000</v>
      </c>
      <c r="AO17" s="22">
        <v>60000000000</v>
      </c>
      <c r="AP17" s="22">
        <v>30000000000</v>
      </c>
      <c r="AQ17" s="22">
        <v>30000000000</v>
      </c>
      <c r="AR17" s="22">
        <v>50000000000</v>
      </c>
      <c r="AS17" s="22">
        <v>8000000000</v>
      </c>
      <c r="AT17" s="22">
        <v>10000000000</v>
      </c>
      <c r="AU17" s="22">
        <v>200000000000</v>
      </c>
      <c r="AV17" s="22">
        <v>5000000000</v>
      </c>
      <c r="AW17" s="22">
        <v>7000000000</v>
      </c>
      <c r="AX17" s="22">
        <v>300000000000</v>
      </c>
      <c r="AY17" s="22">
        <v>300000000000</v>
      </c>
      <c r="AZ17" s="22">
        <v>2000000000000</v>
      </c>
      <c r="BA17" s="22">
        <v>1000000000000</v>
      </c>
      <c r="BB17" s="22">
        <v>1000000000000</v>
      </c>
      <c r="BC17" s="22">
        <v>2000000000000</v>
      </c>
      <c r="BD17" s="22">
        <v>200000000000</v>
      </c>
      <c r="BE17" s="22">
        <v>100000000000</v>
      </c>
      <c r="BF17" s="22">
        <v>200000000000</v>
      </c>
      <c r="BG17" s="22">
        <v>100000000000</v>
      </c>
      <c r="BH17" s="22">
        <v>900000000000</v>
      </c>
      <c r="BI17" s="22">
        <v>400000000000</v>
      </c>
      <c r="BJ17" s="22">
        <v>20000000000</v>
      </c>
      <c r="BK17" s="22">
        <v>200000000000</v>
      </c>
      <c r="BL17" s="22">
        <v>200000000000</v>
      </c>
      <c r="BM17" s="22">
        <v>200000000000</v>
      </c>
      <c r="BN17" s="22">
        <v>70000000000</v>
      </c>
      <c r="BO17" s="22">
        <v>300000000000</v>
      </c>
    </row>
    <row r="18" spans="1:67" x14ac:dyDescent="0.3">
      <c r="A18" s="19">
        <v>1983</v>
      </c>
      <c r="B18" s="40">
        <v>36900000000000</v>
      </c>
      <c r="C18" s="40">
        <v>11100000000000</v>
      </c>
      <c r="D18" s="40">
        <v>7850000000000</v>
      </c>
      <c r="E18" s="40">
        <v>3660000000000</v>
      </c>
      <c r="F18" s="40">
        <v>2340000000000</v>
      </c>
      <c r="G18" s="40">
        <v>971000000000</v>
      </c>
      <c r="H18" s="40">
        <v>3810000000000</v>
      </c>
      <c r="I18" s="40">
        <v>4600000000000</v>
      </c>
      <c r="J18" s="40">
        <v>2580000000000</v>
      </c>
      <c r="K18" s="22">
        <v>2000000000000</v>
      </c>
      <c r="L18" s="22">
        <v>200000000000</v>
      </c>
      <c r="M18" s="22">
        <v>700000000000</v>
      </c>
      <c r="N18" s="22">
        <v>1000000000000</v>
      </c>
      <c r="O18" s="22">
        <v>1000000000000</v>
      </c>
      <c r="P18" s="22">
        <v>2000000000000</v>
      </c>
      <c r="Q18" s="22">
        <v>400000000000</v>
      </c>
      <c r="R18" s="22">
        <v>200000000000</v>
      </c>
      <c r="S18" s="22">
        <v>200000000000</v>
      </c>
      <c r="T18" s="22">
        <v>1000000000000</v>
      </c>
      <c r="U18" s="22">
        <v>2000000000000</v>
      </c>
      <c r="V18" s="22">
        <v>7000000000000</v>
      </c>
      <c r="W18" s="22">
        <v>700000000000</v>
      </c>
      <c r="X18" s="22">
        <v>400000000000</v>
      </c>
      <c r="Y18" s="22">
        <v>70000000000</v>
      </c>
      <c r="Z18" s="22">
        <v>20000000000</v>
      </c>
      <c r="AA18" s="22">
        <v>500000000000</v>
      </c>
      <c r="AB18" s="22">
        <v>1000000000000</v>
      </c>
      <c r="AC18" s="22">
        <v>80000000000</v>
      </c>
      <c r="AD18" s="22">
        <v>200000000000</v>
      </c>
      <c r="AE18" s="22">
        <v>1000000000000</v>
      </c>
      <c r="AF18" s="22">
        <v>800000000000</v>
      </c>
      <c r="AG18" s="22">
        <v>100000000000</v>
      </c>
      <c r="AH18" s="22">
        <v>200000000000</v>
      </c>
      <c r="AI18" s="22">
        <v>200000000000</v>
      </c>
      <c r="AJ18" s="22">
        <v>400000000000</v>
      </c>
      <c r="AK18" s="22">
        <v>50000000000</v>
      </c>
      <c r="AL18" s="22">
        <v>400000000000</v>
      </c>
      <c r="AM18" s="22">
        <v>400000000000</v>
      </c>
      <c r="AN18" s="22">
        <v>600000000000</v>
      </c>
      <c r="AO18" s="22">
        <v>60000000000</v>
      </c>
      <c r="AP18" s="22">
        <v>30000000000</v>
      </c>
      <c r="AQ18" s="22">
        <v>30000000000</v>
      </c>
      <c r="AR18" s="22">
        <v>50000000000</v>
      </c>
      <c r="AS18" s="22">
        <v>7000000000</v>
      </c>
      <c r="AT18" s="22">
        <v>10000000000</v>
      </c>
      <c r="AU18" s="22">
        <v>200000000000</v>
      </c>
      <c r="AV18" s="22">
        <v>5000000000</v>
      </c>
      <c r="AW18" s="22">
        <v>7000000000</v>
      </c>
      <c r="AX18" s="22">
        <v>300000000000</v>
      </c>
      <c r="AY18" s="22">
        <v>300000000000</v>
      </c>
      <c r="AZ18" s="22">
        <v>2000000000000</v>
      </c>
      <c r="BA18" s="22">
        <v>1000000000000</v>
      </c>
      <c r="BB18" s="22">
        <v>2000000000000</v>
      </c>
      <c r="BC18" s="22">
        <v>2000000000000</v>
      </c>
      <c r="BD18" s="22">
        <v>200000000000</v>
      </c>
      <c r="BE18" s="22">
        <v>200000000000</v>
      </c>
      <c r="BF18" s="22">
        <v>200000000000</v>
      </c>
      <c r="BG18" s="22">
        <v>100000000000</v>
      </c>
      <c r="BH18" s="22">
        <v>1000000000000</v>
      </c>
      <c r="BI18" s="22">
        <v>400000000000</v>
      </c>
      <c r="BJ18" s="22">
        <v>20000000000</v>
      </c>
      <c r="BK18" s="22">
        <v>200000000000</v>
      </c>
      <c r="BL18" s="22">
        <v>200000000000</v>
      </c>
      <c r="BM18" s="22">
        <v>200000000000</v>
      </c>
      <c r="BN18" s="22">
        <v>70000000000</v>
      </c>
      <c r="BO18" s="22">
        <v>300000000000</v>
      </c>
    </row>
    <row r="19" spans="1:67" x14ac:dyDescent="0.3">
      <c r="A19" s="19">
        <v>1984</v>
      </c>
      <c r="B19" s="40">
        <v>38400000000000</v>
      </c>
      <c r="C19" s="40">
        <v>11400000000000</v>
      </c>
      <c r="D19" s="40">
        <v>8390000000000</v>
      </c>
      <c r="E19" s="40">
        <v>3800000000000</v>
      </c>
      <c r="F19" s="40">
        <v>2380000000000</v>
      </c>
      <c r="G19" s="40">
        <v>1010000000000</v>
      </c>
      <c r="H19" s="40">
        <v>3860000000000</v>
      </c>
      <c r="I19" s="40">
        <v>4950000000000</v>
      </c>
      <c r="J19" s="40">
        <v>2700000000000</v>
      </c>
      <c r="K19" s="22">
        <v>2000000000000</v>
      </c>
      <c r="L19" s="22">
        <v>200000000000</v>
      </c>
      <c r="M19" s="22">
        <v>800000000000</v>
      </c>
      <c r="N19" s="22">
        <v>2000000000000</v>
      </c>
      <c r="O19" s="22">
        <v>1000000000000</v>
      </c>
      <c r="P19" s="22">
        <v>2000000000000</v>
      </c>
      <c r="Q19" s="22">
        <v>400000000000</v>
      </c>
      <c r="R19" s="22">
        <v>200000000000</v>
      </c>
      <c r="S19" s="22">
        <v>200000000000</v>
      </c>
      <c r="T19" s="22">
        <v>1000000000000</v>
      </c>
      <c r="U19" s="22">
        <v>2000000000000</v>
      </c>
      <c r="V19" s="22">
        <v>7000000000000</v>
      </c>
      <c r="W19" s="22">
        <v>700000000000</v>
      </c>
      <c r="X19" s="22">
        <v>400000000000</v>
      </c>
      <c r="Y19" s="22">
        <v>70000000000</v>
      </c>
      <c r="Z19" s="22">
        <v>20000000000</v>
      </c>
      <c r="AA19" s="22">
        <v>500000000000</v>
      </c>
      <c r="AB19" s="22">
        <v>1000000000000</v>
      </c>
      <c r="AC19" s="22">
        <v>80000000000</v>
      </c>
      <c r="AD19" s="22">
        <v>200000000000</v>
      </c>
      <c r="AE19" s="22">
        <v>1000000000000</v>
      </c>
      <c r="AF19" s="22">
        <v>800000000000</v>
      </c>
      <c r="AG19" s="22">
        <v>100000000000</v>
      </c>
      <c r="AH19" s="22">
        <v>200000000000</v>
      </c>
      <c r="AI19" s="22">
        <v>300000000000</v>
      </c>
      <c r="AJ19" s="22">
        <v>300000000000</v>
      </c>
      <c r="AK19" s="22">
        <v>60000000000</v>
      </c>
      <c r="AL19" s="22">
        <v>400000000000</v>
      </c>
      <c r="AM19" s="22">
        <v>400000000000</v>
      </c>
      <c r="AN19" s="22">
        <v>600000000000</v>
      </c>
      <c r="AO19" s="22">
        <v>60000000000</v>
      </c>
      <c r="AP19" s="22">
        <v>30000000000</v>
      </c>
      <c r="AQ19" s="22">
        <v>30000000000</v>
      </c>
      <c r="AR19" s="22">
        <v>50000000000</v>
      </c>
      <c r="AS19" s="22">
        <v>7000000000</v>
      </c>
      <c r="AT19" s="22">
        <v>8000000000</v>
      </c>
      <c r="AU19" s="22">
        <v>200000000000</v>
      </c>
      <c r="AV19" s="22">
        <v>5000000000</v>
      </c>
      <c r="AW19" s="22">
        <v>7000000000</v>
      </c>
      <c r="AX19" s="22">
        <v>300000000000</v>
      </c>
      <c r="AY19" s="22">
        <v>300000000000</v>
      </c>
      <c r="AZ19" s="22">
        <v>2000000000000</v>
      </c>
      <c r="BA19" s="22">
        <v>1000000000000</v>
      </c>
      <c r="BB19" s="22">
        <v>2000000000000</v>
      </c>
      <c r="BC19" s="22">
        <v>3000000000000</v>
      </c>
      <c r="BD19" s="22">
        <v>300000000000</v>
      </c>
      <c r="BE19" s="22">
        <v>200000000000</v>
      </c>
      <c r="BF19" s="22">
        <v>200000000000</v>
      </c>
      <c r="BG19" s="22">
        <v>100000000000</v>
      </c>
      <c r="BH19" s="22">
        <v>1000000000000</v>
      </c>
      <c r="BI19" s="22">
        <v>500000000000</v>
      </c>
      <c r="BJ19" s="22">
        <v>20000000000</v>
      </c>
      <c r="BK19" s="22">
        <v>200000000000</v>
      </c>
      <c r="BL19" s="22">
        <v>200000000000</v>
      </c>
      <c r="BM19" s="22">
        <v>200000000000</v>
      </c>
      <c r="BN19" s="22">
        <v>80000000000</v>
      </c>
      <c r="BO19" s="22">
        <v>300000000000</v>
      </c>
    </row>
    <row r="20" spans="1:67" x14ac:dyDescent="0.3">
      <c r="A20" s="19">
        <v>1985</v>
      </c>
      <c r="B20" s="40">
        <v>39700000000000</v>
      </c>
      <c r="C20" s="40">
        <v>11600000000000</v>
      </c>
      <c r="D20" s="40">
        <v>8750000000000</v>
      </c>
      <c r="E20" s="40">
        <v>3910000000000</v>
      </c>
      <c r="F20" s="40">
        <v>2390000000000</v>
      </c>
      <c r="G20" s="40">
        <v>1020000000000</v>
      </c>
      <c r="H20" s="40">
        <v>3910000000000</v>
      </c>
      <c r="I20" s="40">
        <v>5280000000000</v>
      </c>
      <c r="J20" s="40">
        <v>2780000000000</v>
      </c>
      <c r="K20" s="22">
        <v>2000000000000</v>
      </c>
      <c r="L20" s="22">
        <v>200000000000</v>
      </c>
      <c r="M20" s="22">
        <v>800000000000</v>
      </c>
      <c r="N20" s="22">
        <v>2000000000000</v>
      </c>
      <c r="O20" s="22">
        <v>1000000000000</v>
      </c>
      <c r="P20" s="22">
        <v>2000000000000</v>
      </c>
      <c r="Q20" s="22">
        <v>400000000000</v>
      </c>
      <c r="R20" s="22">
        <v>200000000000</v>
      </c>
      <c r="S20" s="22">
        <v>200000000000</v>
      </c>
      <c r="T20" s="22">
        <v>1000000000000</v>
      </c>
      <c r="U20" s="22">
        <v>2000000000000</v>
      </c>
      <c r="V20" s="22">
        <v>7000000000000</v>
      </c>
      <c r="W20" s="22">
        <v>800000000000</v>
      </c>
      <c r="X20" s="22">
        <v>400000000000</v>
      </c>
      <c r="Y20" s="22">
        <v>80000000000</v>
      </c>
      <c r="Z20" s="22">
        <v>30000000000</v>
      </c>
      <c r="AA20" s="22">
        <v>400000000000</v>
      </c>
      <c r="AB20" s="22">
        <v>1000000000000</v>
      </c>
      <c r="AC20" s="22">
        <v>90000000000</v>
      </c>
      <c r="AD20" s="22">
        <v>200000000000</v>
      </c>
      <c r="AE20" s="22">
        <v>1000000000000</v>
      </c>
      <c r="AF20" s="22">
        <v>800000000000</v>
      </c>
      <c r="AG20" s="22">
        <v>100000000000</v>
      </c>
      <c r="AH20" s="22">
        <v>200000000000</v>
      </c>
      <c r="AI20" s="22">
        <v>300000000000</v>
      </c>
      <c r="AJ20" s="22">
        <v>300000000000</v>
      </c>
      <c r="AK20" s="22">
        <v>60000000000</v>
      </c>
      <c r="AL20" s="22">
        <v>400000000000</v>
      </c>
      <c r="AM20" s="22">
        <v>400000000000</v>
      </c>
      <c r="AN20" s="22">
        <v>600000000000</v>
      </c>
      <c r="AO20" s="22">
        <v>60000000000</v>
      </c>
      <c r="AP20" s="22">
        <v>30000000000</v>
      </c>
      <c r="AQ20" s="22">
        <v>30000000000</v>
      </c>
      <c r="AR20" s="22">
        <v>60000000000</v>
      </c>
      <c r="AS20" s="22">
        <v>9000000000</v>
      </c>
      <c r="AT20" s="22">
        <v>9000000000</v>
      </c>
      <c r="AU20" s="22">
        <v>200000000000</v>
      </c>
      <c r="AV20" s="22">
        <v>5000000000</v>
      </c>
      <c r="AW20" s="22">
        <v>8000000000</v>
      </c>
      <c r="AX20" s="22">
        <v>300000000000</v>
      </c>
      <c r="AY20" s="22">
        <v>300000000000</v>
      </c>
      <c r="AZ20" s="22">
        <v>2000000000000</v>
      </c>
      <c r="BA20" s="22">
        <v>1000000000000</v>
      </c>
      <c r="BB20" s="22">
        <v>2000000000000</v>
      </c>
      <c r="BC20" s="22">
        <v>3000000000000</v>
      </c>
      <c r="BD20" s="22">
        <v>300000000000</v>
      </c>
      <c r="BE20" s="22">
        <v>200000000000</v>
      </c>
      <c r="BF20" s="22">
        <v>200000000000</v>
      </c>
      <c r="BG20" s="22">
        <v>100000000000</v>
      </c>
      <c r="BH20" s="22">
        <v>1000000000000</v>
      </c>
      <c r="BI20" s="22">
        <v>500000000000</v>
      </c>
      <c r="BJ20" s="22">
        <v>20000000000</v>
      </c>
      <c r="BK20" s="22">
        <v>200000000000</v>
      </c>
      <c r="BL20" s="22">
        <v>200000000000</v>
      </c>
      <c r="BM20" s="22">
        <v>200000000000</v>
      </c>
      <c r="BN20" s="22">
        <v>80000000000</v>
      </c>
      <c r="BO20" s="22">
        <v>300000000000</v>
      </c>
    </row>
    <row r="21" spans="1:67" x14ac:dyDescent="0.3">
      <c r="A21" s="19">
        <v>1986</v>
      </c>
      <c r="B21" s="40">
        <v>41000000000000</v>
      </c>
      <c r="C21" s="40">
        <v>11900000000000</v>
      </c>
      <c r="D21" s="40">
        <v>9030000000000</v>
      </c>
      <c r="E21" s="40">
        <v>4060000000000</v>
      </c>
      <c r="F21" s="40">
        <v>2460000000000</v>
      </c>
      <c r="G21" s="40">
        <v>1050000000000</v>
      </c>
      <c r="H21" s="40">
        <v>4020000000000</v>
      </c>
      <c r="I21" s="40">
        <v>5550000000000</v>
      </c>
      <c r="J21" s="40">
        <v>2910000000000</v>
      </c>
      <c r="K21" s="22">
        <v>2000000000000</v>
      </c>
      <c r="L21" s="22">
        <v>200000000000</v>
      </c>
      <c r="M21" s="22">
        <v>800000000000</v>
      </c>
      <c r="N21" s="22">
        <v>2000000000000</v>
      </c>
      <c r="O21" s="22">
        <v>1000000000000</v>
      </c>
      <c r="P21" s="22">
        <v>2000000000000</v>
      </c>
      <c r="Q21" s="22">
        <v>400000000000</v>
      </c>
      <c r="R21" s="22">
        <v>200000000000</v>
      </c>
      <c r="S21" s="22">
        <v>200000000000</v>
      </c>
      <c r="T21" s="22">
        <v>1000000000000</v>
      </c>
      <c r="U21" s="22">
        <v>2000000000000</v>
      </c>
      <c r="V21" s="22">
        <v>8000000000000</v>
      </c>
      <c r="W21" s="22">
        <v>800000000000</v>
      </c>
      <c r="X21" s="22">
        <v>400000000000</v>
      </c>
      <c r="Y21" s="22">
        <v>70000000000</v>
      </c>
      <c r="Z21" s="22">
        <v>30000000000</v>
      </c>
      <c r="AA21" s="22">
        <v>500000000000</v>
      </c>
      <c r="AB21" s="22">
        <v>1000000000000</v>
      </c>
      <c r="AC21" s="22">
        <v>90000000000</v>
      </c>
      <c r="AD21" s="22">
        <v>200000000000</v>
      </c>
      <c r="AE21" s="22">
        <v>1000000000000</v>
      </c>
      <c r="AF21" s="22">
        <v>800000000000</v>
      </c>
      <c r="AG21" s="22">
        <v>100000000000</v>
      </c>
      <c r="AH21" s="22">
        <v>200000000000</v>
      </c>
      <c r="AI21" s="22">
        <v>300000000000</v>
      </c>
      <c r="AJ21" s="22">
        <v>300000000000</v>
      </c>
      <c r="AK21" s="22">
        <v>70000000000</v>
      </c>
      <c r="AL21" s="22">
        <v>400000000000</v>
      </c>
      <c r="AM21" s="22">
        <v>400000000000</v>
      </c>
      <c r="AN21" s="22">
        <v>600000000000</v>
      </c>
      <c r="AO21" s="22">
        <v>60000000000</v>
      </c>
      <c r="AP21" s="22">
        <v>30000000000</v>
      </c>
      <c r="AQ21" s="22">
        <v>30000000000</v>
      </c>
      <c r="AR21" s="22">
        <v>60000000000</v>
      </c>
      <c r="AS21" s="22">
        <v>10000000000</v>
      </c>
      <c r="AT21" s="22">
        <v>8000000000</v>
      </c>
      <c r="AU21" s="22">
        <v>200000000000</v>
      </c>
      <c r="AV21" s="22">
        <v>5000000000</v>
      </c>
      <c r="AW21" s="22">
        <v>9000000000</v>
      </c>
      <c r="AX21" s="22">
        <v>300000000000</v>
      </c>
      <c r="AY21" s="22">
        <v>300000000000</v>
      </c>
      <c r="AZ21" s="22">
        <v>3000000000000</v>
      </c>
      <c r="BA21" s="22">
        <v>1000000000000</v>
      </c>
      <c r="BB21" s="22">
        <v>2000000000000</v>
      </c>
      <c r="BC21" s="22">
        <v>3000000000000</v>
      </c>
      <c r="BD21" s="22">
        <v>300000000000</v>
      </c>
      <c r="BE21" s="22">
        <v>200000000000</v>
      </c>
      <c r="BF21" s="22">
        <v>200000000000</v>
      </c>
      <c r="BG21" s="22">
        <v>100000000000</v>
      </c>
      <c r="BH21" s="22">
        <v>1000000000000</v>
      </c>
      <c r="BI21" s="22">
        <v>500000000000</v>
      </c>
      <c r="BJ21" s="22">
        <v>20000000000</v>
      </c>
      <c r="BK21" s="22">
        <v>200000000000</v>
      </c>
      <c r="BL21" s="22">
        <v>200000000000</v>
      </c>
      <c r="BM21" s="22">
        <v>200000000000</v>
      </c>
      <c r="BN21" s="22">
        <v>80000000000</v>
      </c>
      <c r="BO21" s="22">
        <v>300000000000</v>
      </c>
    </row>
    <row r="22" spans="1:67" x14ac:dyDescent="0.3">
      <c r="A22" s="19">
        <v>1987</v>
      </c>
      <c r="B22" s="40">
        <v>42400000000000</v>
      </c>
      <c r="C22" s="40">
        <v>12300000000000</v>
      </c>
      <c r="D22" s="40">
        <v>9350000000000</v>
      </c>
      <c r="E22" s="40">
        <v>4190000000000</v>
      </c>
      <c r="F22" s="40">
        <v>2520000000000</v>
      </c>
      <c r="G22" s="40">
        <v>1070000000000</v>
      </c>
      <c r="H22" s="40">
        <v>4060000000000</v>
      </c>
      <c r="I22" s="40">
        <v>5920000000000</v>
      </c>
      <c r="J22" s="40">
        <v>3050000000000</v>
      </c>
      <c r="K22" s="22">
        <v>2000000000000</v>
      </c>
      <c r="L22" s="22">
        <v>200000000000</v>
      </c>
      <c r="M22" s="22">
        <v>800000000000</v>
      </c>
      <c r="N22" s="22">
        <v>2000000000000</v>
      </c>
      <c r="O22" s="22">
        <v>1000000000000</v>
      </c>
      <c r="P22" s="22">
        <v>2000000000000</v>
      </c>
      <c r="Q22" s="22">
        <v>400000000000</v>
      </c>
      <c r="R22" s="22">
        <v>200000000000</v>
      </c>
      <c r="S22" s="22">
        <v>300000000000</v>
      </c>
      <c r="T22" s="22">
        <v>1000000000000</v>
      </c>
      <c r="U22" s="22">
        <v>2000000000000</v>
      </c>
      <c r="V22" s="22">
        <v>8000000000000</v>
      </c>
      <c r="W22" s="22">
        <v>800000000000</v>
      </c>
      <c r="X22" s="22">
        <v>500000000000</v>
      </c>
      <c r="Y22" s="22">
        <v>70000000000</v>
      </c>
      <c r="Z22" s="22">
        <v>30000000000</v>
      </c>
      <c r="AA22" s="22">
        <v>500000000000</v>
      </c>
      <c r="AB22" s="22">
        <v>2000000000000</v>
      </c>
      <c r="AC22" s="22">
        <v>100000000000</v>
      </c>
      <c r="AD22" s="22">
        <v>200000000000</v>
      </c>
      <c r="AE22" s="22">
        <v>1000000000000</v>
      </c>
      <c r="AF22" s="22">
        <v>900000000000</v>
      </c>
      <c r="AG22" s="22">
        <v>100000000000</v>
      </c>
      <c r="AH22" s="22">
        <v>200000000000</v>
      </c>
      <c r="AI22" s="22">
        <v>300000000000</v>
      </c>
      <c r="AJ22" s="22">
        <v>300000000000</v>
      </c>
      <c r="AK22" s="22">
        <v>60000000000</v>
      </c>
      <c r="AL22" s="22">
        <v>400000000000</v>
      </c>
      <c r="AM22" s="22">
        <v>500000000000</v>
      </c>
      <c r="AN22" s="22">
        <v>600000000000</v>
      </c>
      <c r="AO22" s="22">
        <v>60000000000</v>
      </c>
      <c r="AP22" s="22">
        <v>30000000000</v>
      </c>
      <c r="AQ22" s="22">
        <v>30000000000</v>
      </c>
      <c r="AR22" s="22">
        <v>60000000000</v>
      </c>
      <c r="AS22" s="22">
        <v>10000000000</v>
      </c>
      <c r="AT22" s="22">
        <v>8000000000</v>
      </c>
      <c r="AU22" s="22">
        <v>200000000000</v>
      </c>
      <c r="AV22" s="22">
        <v>5000000000</v>
      </c>
      <c r="AW22" s="22">
        <v>10000000000</v>
      </c>
      <c r="AX22" s="22">
        <v>300000000000</v>
      </c>
      <c r="AY22" s="22">
        <v>400000000000</v>
      </c>
      <c r="AZ22" s="22">
        <v>3000000000000</v>
      </c>
      <c r="BA22" s="22">
        <v>1000000000000</v>
      </c>
      <c r="BB22" s="22">
        <v>2000000000000</v>
      </c>
      <c r="BC22" s="22">
        <v>3000000000000</v>
      </c>
      <c r="BD22" s="22">
        <v>400000000000</v>
      </c>
      <c r="BE22" s="22">
        <v>200000000000</v>
      </c>
      <c r="BF22" s="22">
        <v>200000000000</v>
      </c>
      <c r="BG22" s="22">
        <v>100000000000</v>
      </c>
      <c r="BH22" s="22">
        <v>1000000000000</v>
      </c>
      <c r="BI22" s="22">
        <v>500000000000</v>
      </c>
      <c r="BJ22" s="22">
        <v>20000000000</v>
      </c>
      <c r="BK22" s="22">
        <v>200000000000</v>
      </c>
      <c r="BL22" s="22">
        <v>200000000000</v>
      </c>
      <c r="BM22" s="22">
        <v>300000000000</v>
      </c>
      <c r="BN22" s="22">
        <v>90000000000</v>
      </c>
      <c r="BO22" s="22">
        <v>400000000000</v>
      </c>
    </row>
    <row r="23" spans="1:67" x14ac:dyDescent="0.3">
      <c r="A23" s="19">
        <v>1988</v>
      </c>
      <c r="B23" s="40">
        <v>44100000000000</v>
      </c>
      <c r="C23" s="40">
        <v>12700000000000</v>
      </c>
      <c r="D23" s="40">
        <v>9750000000000</v>
      </c>
      <c r="E23" s="40">
        <v>4220000000000</v>
      </c>
      <c r="F23" s="40">
        <v>2600000000000</v>
      </c>
      <c r="G23" s="40">
        <v>1110000000000</v>
      </c>
      <c r="H23" s="40">
        <v>4170000000000</v>
      </c>
      <c r="I23" s="40">
        <v>6300000000000</v>
      </c>
      <c r="J23" s="40">
        <v>3270000000000</v>
      </c>
      <c r="K23" s="22">
        <v>2000000000000</v>
      </c>
      <c r="L23" s="22">
        <v>200000000000</v>
      </c>
      <c r="M23" s="22">
        <v>900000000000</v>
      </c>
      <c r="N23" s="22">
        <v>2000000000000</v>
      </c>
      <c r="O23" s="22">
        <v>2000000000000</v>
      </c>
      <c r="P23" s="22">
        <v>2000000000000</v>
      </c>
      <c r="Q23" s="22">
        <v>500000000000</v>
      </c>
      <c r="R23" s="22">
        <v>200000000000</v>
      </c>
      <c r="S23" s="22">
        <v>300000000000</v>
      </c>
      <c r="T23" s="22">
        <v>2000000000000</v>
      </c>
      <c r="U23" s="22">
        <v>2000000000000</v>
      </c>
      <c r="V23" s="22">
        <v>8000000000000</v>
      </c>
      <c r="W23" s="22">
        <v>900000000000</v>
      </c>
      <c r="X23" s="22">
        <v>500000000000</v>
      </c>
      <c r="Y23" s="22">
        <v>80000000000</v>
      </c>
      <c r="Z23" s="22">
        <v>30000000000</v>
      </c>
      <c r="AA23" s="22">
        <v>500000000000</v>
      </c>
      <c r="AB23" s="22">
        <v>2000000000000</v>
      </c>
      <c r="AC23" s="22">
        <v>100000000000</v>
      </c>
      <c r="AD23" s="22">
        <v>200000000000</v>
      </c>
      <c r="AE23" s="22">
        <v>1000000000000</v>
      </c>
      <c r="AF23" s="22">
        <v>900000000000</v>
      </c>
      <c r="AG23" s="22">
        <v>100000000000</v>
      </c>
      <c r="AH23" s="22">
        <v>200000000000</v>
      </c>
      <c r="AI23" s="22">
        <v>300000000000</v>
      </c>
      <c r="AJ23" s="22">
        <v>300000000000</v>
      </c>
      <c r="AK23" s="22">
        <v>70000000000</v>
      </c>
      <c r="AL23" s="22">
        <v>500000000000</v>
      </c>
      <c r="AM23" s="22">
        <v>500000000000</v>
      </c>
      <c r="AN23" s="22">
        <v>600000000000</v>
      </c>
      <c r="AO23" s="22">
        <v>70000000000</v>
      </c>
      <c r="AP23" s="22">
        <v>30000000000</v>
      </c>
      <c r="AQ23" s="22">
        <v>30000000000</v>
      </c>
      <c r="AR23" s="22">
        <v>70000000000</v>
      </c>
      <c r="AS23" s="22">
        <v>10000000000</v>
      </c>
      <c r="AT23" s="22">
        <v>9000000000</v>
      </c>
      <c r="AU23" s="22">
        <v>200000000000</v>
      </c>
      <c r="AV23" s="22">
        <v>5000000000</v>
      </c>
      <c r="AW23" s="22">
        <v>9000000000</v>
      </c>
      <c r="AX23" s="22">
        <v>300000000000</v>
      </c>
      <c r="AY23" s="22">
        <v>400000000000</v>
      </c>
      <c r="AZ23" s="22">
        <v>3000000000000</v>
      </c>
      <c r="BA23" s="22">
        <v>2000000000000</v>
      </c>
      <c r="BB23" s="22">
        <v>2000000000000</v>
      </c>
      <c r="BC23" s="22">
        <v>3000000000000</v>
      </c>
      <c r="BD23" s="22">
        <v>400000000000</v>
      </c>
      <c r="BE23" s="22">
        <v>300000000000</v>
      </c>
      <c r="BF23" s="22">
        <v>200000000000</v>
      </c>
      <c r="BG23" s="22">
        <v>100000000000</v>
      </c>
      <c r="BH23" s="22">
        <v>1000000000000</v>
      </c>
      <c r="BI23" s="22">
        <v>600000000000</v>
      </c>
      <c r="BJ23" s="22">
        <v>20000000000</v>
      </c>
      <c r="BK23" s="22">
        <v>300000000000</v>
      </c>
      <c r="BL23" s="22">
        <v>200000000000</v>
      </c>
      <c r="BM23" s="22">
        <v>300000000000</v>
      </c>
      <c r="BN23" s="22">
        <v>90000000000</v>
      </c>
      <c r="BO23" s="22">
        <v>400000000000</v>
      </c>
    </row>
    <row r="24" spans="1:67" x14ac:dyDescent="0.3">
      <c r="A24" s="19">
        <v>1989</v>
      </c>
      <c r="B24" s="40">
        <v>45600000000000</v>
      </c>
      <c r="C24" s="40">
        <v>13100000000000</v>
      </c>
      <c r="D24" s="40">
        <v>10100000000000</v>
      </c>
      <c r="E24" s="40">
        <v>4290000000000</v>
      </c>
      <c r="F24" s="40">
        <v>2640000000000</v>
      </c>
      <c r="G24" s="40">
        <v>1150000000000</v>
      </c>
      <c r="H24" s="40">
        <v>4250000000000</v>
      </c>
      <c r="I24" s="40">
        <v>6530000000000</v>
      </c>
      <c r="J24" s="40">
        <v>3510000000000</v>
      </c>
      <c r="K24" s="22">
        <v>3000000000000</v>
      </c>
      <c r="L24" s="22">
        <v>200000000000</v>
      </c>
      <c r="M24" s="22">
        <v>900000000000</v>
      </c>
      <c r="N24" s="22">
        <v>2000000000000</v>
      </c>
      <c r="O24" s="22">
        <v>2000000000000</v>
      </c>
      <c r="P24" s="22">
        <v>2000000000000</v>
      </c>
      <c r="Q24" s="22">
        <v>500000000000</v>
      </c>
      <c r="R24" s="22">
        <v>200000000000</v>
      </c>
      <c r="S24" s="22">
        <v>300000000000</v>
      </c>
      <c r="T24" s="22">
        <v>2000000000000</v>
      </c>
      <c r="U24" s="22">
        <v>2000000000000</v>
      </c>
      <c r="V24" s="22">
        <v>9000000000000</v>
      </c>
      <c r="W24" s="22">
        <v>900000000000</v>
      </c>
      <c r="X24" s="22">
        <v>500000000000</v>
      </c>
      <c r="Y24" s="22">
        <v>80000000000</v>
      </c>
      <c r="Z24" s="22">
        <v>30000000000</v>
      </c>
      <c r="AA24" s="22">
        <v>400000000000</v>
      </c>
      <c r="AB24" s="22">
        <v>2000000000000</v>
      </c>
      <c r="AC24" s="22">
        <v>100000000000</v>
      </c>
      <c r="AD24" s="22">
        <v>200000000000</v>
      </c>
      <c r="AE24" s="22">
        <v>1000000000000</v>
      </c>
      <c r="AF24" s="22">
        <v>900000000000</v>
      </c>
      <c r="AG24" s="22">
        <v>100000000000</v>
      </c>
      <c r="AH24" s="22">
        <v>200000000000</v>
      </c>
      <c r="AI24" s="22">
        <v>300000000000</v>
      </c>
      <c r="AJ24" s="22">
        <v>300000000000</v>
      </c>
      <c r="AK24" s="22">
        <v>70000000000</v>
      </c>
      <c r="AL24" s="22">
        <v>500000000000</v>
      </c>
      <c r="AM24" s="22">
        <v>500000000000</v>
      </c>
      <c r="AN24" s="22">
        <v>600000000000</v>
      </c>
      <c r="AO24" s="22">
        <v>60000000000</v>
      </c>
      <c r="AP24" s="22">
        <v>40000000000</v>
      </c>
      <c r="AQ24" s="22">
        <v>30000000000</v>
      </c>
      <c r="AR24" s="22">
        <v>70000000000</v>
      </c>
      <c r="AS24" s="22">
        <v>10000000000</v>
      </c>
      <c r="AT24" s="22">
        <v>9000000000</v>
      </c>
      <c r="AU24" s="22">
        <v>200000000000</v>
      </c>
      <c r="AV24" s="22">
        <v>5000000000</v>
      </c>
      <c r="AW24" s="22">
        <v>10000000000</v>
      </c>
      <c r="AX24" s="22">
        <v>300000000000</v>
      </c>
      <c r="AY24" s="22">
        <v>400000000000</v>
      </c>
      <c r="AZ24" s="22">
        <v>3000000000000</v>
      </c>
      <c r="BA24" s="22">
        <v>2000000000000</v>
      </c>
      <c r="BB24" s="22">
        <v>2000000000000</v>
      </c>
      <c r="BC24" s="22">
        <v>3000000000000</v>
      </c>
      <c r="BD24" s="22">
        <v>400000000000</v>
      </c>
      <c r="BE24" s="22">
        <v>300000000000</v>
      </c>
      <c r="BF24" s="22">
        <v>300000000000</v>
      </c>
      <c r="BG24" s="22">
        <v>100000000000</v>
      </c>
      <c r="BH24" s="22">
        <v>1000000000000</v>
      </c>
      <c r="BI24" s="22">
        <v>600000000000</v>
      </c>
      <c r="BJ24" s="22">
        <v>20000000000</v>
      </c>
      <c r="BK24" s="22">
        <v>300000000000</v>
      </c>
      <c r="BL24" s="22">
        <v>200000000000</v>
      </c>
      <c r="BM24" s="22">
        <v>300000000000</v>
      </c>
      <c r="BN24" s="22">
        <v>90000000000</v>
      </c>
      <c r="BO24" s="22">
        <v>400000000000</v>
      </c>
    </row>
    <row r="25" spans="1:67" x14ac:dyDescent="0.3">
      <c r="A25" s="19">
        <v>1990</v>
      </c>
      <c r="B25" s="40">
        <v>46900000000000</v>
      </c>
      <c r="C25" s="40">
        <v>13500000000000</v>
      </c>
      <c r="D25" s="40">
        <v>10300000000000</v>
      </c>
      <c r="E25" s="40">
        <v>4290000000000</v>
      </c>
      <c r="F25" s="40">
        <v>2850000000000</v>
      </c>
      <c r="G25" s="40">
        <v>1230000000000</v>
      </c>
      <c r="H25" s="40">
        <v>4280000000000</v>
      </c>
      <c r="I25" s="40">
        <v>6760000000000</v>
      </c>
      <c r="J25" s="40">
        <v>3740000000000</v>
      </c>
      <c r="K25" s="22">
        <v>3000000000000</v>
      </c>
      <c r="L25" s="22">
        <v>200000000000</v>
      </c>
      <c r="M25" s="22">
        <v>1000000000000</v>
      </c>
      <c r="N25" s="22">
        <v>2000000000000</v>
      </c>
      <c r="O25" s="22">
        <v>2000000000000</v>
      </c>
      <c r="P25" s="22">
        <v>2000000000000</v>
      </c>
      <c r="Q25" s="22">
        <v>500000000000</v>
      </c>
      <c r="R25" s="22">
        <v>200000000000</v>
      </c>
      <c r="S25" s="22">
        <v>300000000000</v>
      </c>
      <c r="T25" s="22">
        <v>2000000000000</v>
      </c>
      <c r="U25" s="22">
        <v>2000000000000</v>
      </c>
      <c r="V25" s="22">
        <v>9000000000000</v>
      </c>
      <c r="W25" s="22">
        <v>900000000000</v>
      </c>
      <c r="X25" s="22">
        <v>500000000000</v>
      </c>
      <c r="Y25" s="22">
        <v>80000000000</v>
      </c>
      <c r="Z25" s="22">
        <v>30000000000</v>
      </c>
      <c r="AA25" s="22">
        <v>400000000000</v>
      </c>
      <c r="AB25" s="22">
        <v>1000000000000</v>
      </c>
      <c r="AC25" s="22">
        <v>100000000000</v>
      </c>
      <c r="AD25" s="22">
        <v>300000000000</v>
      </c>
      <c r="AE25" s="22">
        <v>1000000000000</v>
      </c>
      <c r="AF25" s="22">
        <v>900000000000</v>
      </c>
      <c r="AG25" s="22">
        <v>100000000000</v>
      </c>
      <c r="AH25" s="22">
        <v>200000000000</v>
      </c>
      <c r="AI25" s="22">
        <v>400000000000</v>
      </c>
      <c r="AJ25" s="22">
        <v>300000000000</v>
      </c>
      <c r="AK25" s="22">
        <v>70000000000</v>
      </c>
      <c r="AL25" s="22">
        <v>500000000000</v>
      </c>
      <c r="AM25" s="22">
        <v>500000000000</v>
      </c>
      <c r="AN25" s="22">
        <v>600000000000</v>
      </c>
      <c r="AO25" s="22">
        <v>60000000000</v>
      </c>
      <c r="AP25" s="22">
        <v>40000000000</v>
      </c>
      <c r="AQ25" s="22">
        <v>40000000000</v>
      </c>
      <c r="AR25" s="22">
        <v>70000000000</v>
      </c>
      <c r="AS25" s="22">
        <v>10000000000</v>
      </c>
      <c r="AT25" s="22">
        <v>9000000000</v>
      </c>
      <c r="AU25" s="22">
        <v>300000000000</v>
      </c>
      <c r="AV25" s="22">
        <v>5000000000</v>
      </c>
      <c r="AW25" s="22">
        <v>10000000000</v>
      </c>
      <c r="AX25" s="22">
        <v>300000000000</v>
      </c>
      <c r="AY25" s="22">
        <v>400000000000</v>
      </c>
      <c r="AZ25" s="22">
        <v>3000000000000</v>
      </c>
      <c r="BA25" s="22">
        <v>2000000000000</v>
      </c>
      <c r="BB25" s="22">
        <v>2000000000000</v>
      </c>
      <c r="BC25" s="22">
        <v>3000000000000</v>
      </c>
      <c r="BD25" s="22">
        <v>500000000000</v>
      </c>
      <c r="BE25" s="22">
        <v>300000000000</v>
      </c>
      <c r="BF25" s="22">
        <v>300000000000</v>
      </c>
      <c r="BG25" s="22">
        <v>200000000000</v>
      </c>
      <c r="BH25" s="22">
        <v>1000000000000</v>
      </c>
      <c r="BI25" s="22">
        <v>700000000000</v>
      </c>
      <c r="BJ25" s="22">
        <v>20000000000</v>
      </c>
      <c r="BK25" s="22">
        <v>300000000000</v>
      </c>
      <c r="BL25" s="22">
        <v>200000000000</v>
      </c>
      <c r="BM25" s="22">
        <v>400000000000</v>
      </c>
      <c r="BN25" s="22">
        <v>100000000000</v>
      </c>
      <c r="BO25" s="22">
        <v>400000000000</v>
      </c>
    </row>
    <row r="26" spans="1:67" x14ac:dyDescent="0.3">
      <c r="A26" s="19">
        <v>1991</v>
      </c>
      <c r="B26" s="40">
        <v>47200000000000</v>
      </c>
      <c r="C26" s="40">
        <v>13500000000000</v>
      </c>
      <c r="D26" s="40">
        <v>10200000000000</v>
      </c>
      <c r="E26" s="40">
        <v>4430000000000</v>
      </c>
      <c r="F26" s="40">
        <v>2920000000000</v>
      </c>
      <c r="G26" s="40">
        <v>1240000000000</v>
      </c>
      <c r="H26" s="40">
        <v>3870000000000</v>
      </c>
      <c r="I26" s="40">
        <v>7110000000000</v>
      </c>
      <c r="J26" s="40">
        <v>3920000000000</v>
      </c>
      <c r="K26" s="22">
        <v>3000000000000</v>
      </c>
      <c r="L26" s="22">
        <v>200000000000</v>
      </c>
      <c r="M26" s="22">
        <v>1000000000000</v>
      </c>
      <c r="N26" s="22">
        <v>2000000000000</v>
      </c>
      <c r="O26" s="22">
        <v>2000000000000</v>
      </c>
      <c r="P26" s="22">
        <v>2000000000000</v>
      </c>
      <c r="Q26" s="22">
        <v>500000000000</v>
      </c>
      <c r="R26" s="22">
        <v>200000000000</v>
      </c>
      <c r="S26" s="22">
        <v>300000000000</v>
      </c>
      <c r="T26" s="22">
        <v>2000000000000</v>
      </c>
      <c r="U26" s="22">
        <v>2000000000000</v>
      </c>
      <c r="V26" s="22">
        <v>9000000000000</v>
      </c>
      <c r="W26" s="22">
        <v>900000000000</v>
      </c>
      <c r="X26" s="22">
        <v>500000000000</v>
      </c>
      <c r="Y26" s="22">
        <v>80000000000</v>
      </c>
      <c r="Z26" s="22">
        <v>30000000000</v>
      </c>
      <c r="AA26" s="22">
        <v>500000000000</v>
      </c>
      <c r="AB26" s="22">
        <v>2000000000000</v>
      </c>
      <c r="AC26" s="22">
        <v>100000000000</v>
      </c>
      <c r="AD26" s="22">
        <v>300000000000</v>
      </c>
      <c r="AE26" s="22">
        <v>1000000000000</v>
      </c>
      <c r="AF26" s="22">
        <v>900000000000</v>
      </c>
      <c r="AG26" s="22">
        <v>100000000000</v>
      </c>
      <c r="AH26" s="22">
        <v>200000000000</v>
      </c>
      <c r="AI26" s="22">
        <v>400000000000</v>
      </c>
      <c r="AJ26" s="22">
        <v>400000000000</v>
      </c>
      <c r="AK26" s="22">
        <v>80000000000</v>
      </c>
      <c r="AL26" s="22">
        <v>600000000000</v>
      </c>
      <c r="AM26" s="22">
        <v>500000000000</v>
      </c>
      <c r="AN26" s="22">
        <v>500000000000</v>
      </c>
      <c r="AO26" s="22">
        <v>60000000000</v>
      </c>
      <c r="AP26" s="22">
        <v>40000000000</v>
      </c>
      <c r="AQ26" s="22">
        <v>30000000000</v>
      </c>
      <c r="AR26" s="22">
        <v>70000000000</v>
      </c>
      <c r="AS26" s="22">
        <v>10000000000</v>
      </c>
      <c r="AT26" s="22">
        <v>9000000000</v>
      </c>
      <c r="AU26" s="22">
        <v>300000000000</v>
      </c>
      <c r="AV26" s="22">
        <v>5000000000</v>
      </c>
      <c r="AW26" s="22">
        <v>10000000000</v>
      </c>
      <c r="AX26" s="22">
        <v>300000000000</v>
      </c>
      <c r="AY26" s="22">
        <v>400000000000</v>
      </c>
      <c r="AZ26" s="22">
        <v>2000000000000</v>
      </c>
      <c r="BA26" s="22">
        <v>1000000000000</v>
      </c>
      <c r="BB26" s="22">
        <v>2000000000000</v>
      </c>
      <c r="BC26" s="22">
        <v>4000000000000</v>
      </c>
      <c r="BD26" s="22">
        <v>500000000000</v>
      </c>
      <c r="BE26" s="22">
        <v>300000000000</v>
      </c>
      <c r="BF26" s="22">
        <v>300000000000</v>
      </c>
      <c r="BG26" s="22">
        <v>200000000000</v>
      </c>
      <c r="BH26" s="22">
        <v>1000000000000</v>
      </c>
      <c r="BI26" s="22">
        <v>700000000000</v>
      </c>
      <c r="BJ26" s="22">
        <v>20000000000</v>
      </c>
      <c r="BK26" s="22">
        <v>300000000000</v>
      </c>
      <c r="BL26" s="22">
        <v>200000000000</v>
      </c>
      <c r="BM26" s="22">
        <v>400000000000</v>
      </c>
      <c r="BN26" s="22">
        <v>100000000000</v>
      </c>
      <c r="BO26" s="22">
        <v>500000000000</v>
      </c>
    </row>
    <row r="27" spans="1:67" x14ac:dyDescent="0.3">
      <c r="A27" s="19">
        <v>1992</v>
      </c>
      <c r="B27" s="40">
        <v>48000000000000</v>
      </c>
      <c r="C27" s="40">
        <v>13500000000000</v>
      </c>
      <c r="D27" s="40">
        <v>10600000000000</v>
      </c>
      <c r="E27" s="40">
        <v>4550000000000</v>
      </c>
      <c r="F27" s="40">
        <v>3090000000000</v>
      </c>
      <c r="G27" s="40">
        <v>1250000000000</v>
      </c>
      <c r="H27" s="40">
        <v>3480000000000</v>
      </c>
      <c r="I27" s="40">
        <v>7440000000000</v>
      </c>
      <c r="J27" s="40">
        <v>4140000000000</v>
      </c>
      <c r="K27" s="22">
        <v>3000000000000</v>
      </c>
      <c r="L27" s="22">
        <v>200000000000</v>
      </c>
      <c r="M27" s="22">
        <v>1000000000000</v>
      </c>
      <c r="N27" s="22">
        <v>2000000000000</v>
      </c>
      <c r="O27" s="22">
        <v>2000000000000</v>
      </c>
      <c r="P27" s="22">
        <v>2000000000000</v>
      </c>
      <c r="Q27" s="22">
        <v>500000000000</v>
      </c>
      <c r="R27" s="22">
        <v>200000000000</v>
      </c>
      <c r="S27" s="22">
        <v>300000000000</v>
      </c>
      <c r="T27" s="22">
        <v>2000000000000</v>
      </c>
      <c r="U27" s="22">
        <v>1000000000000</v>
      </c>
      <c r="V27" s="22">
        <v>9000000000000</v>
      </c>
      <c r="W27" s="22">
        <v>900000000000</v>
      </c>
      <c r="X27" s="22">
        <v>500000000000</v>
      </c>
      <c r="Y27" s="22">
        <v>80000000000</v>
      </c>
      <c r="Z27" s="22">
        <v>30000000000</v>
      </c>
      <c r="AA27" s="22">
        <v>500000000000</v>
      </c>
      <c r="AB27" s="22">
        <v>1000000000000</v>
      </c>
      <c r="AC27" s="22">
        <v>100000000000</v>
      </c>
      <c r="AD27" s="22">
        <v>300000000000</v>
      </c>
      <c r="AE27" s="22">
        <v>1000000000000</v>
      </c>
      <c r="AF27" s="22">
        <v>900000000000</v>
      </c>
      <c r="AG27" s="22">
        <v>200000000000</v>
      </c>
      <c r="AH27" s="22">
        <v>200000000000</v>
      </c>
      <c r="AI27" s="22">
        <v>400000000000</v>
      </c>
      <c r="AJ27" s="22">
        <v>400000000000</v>
      </c>
      <c r="AK27" s="22">
        <v>80000000000</v>
      </c>
      <c r="AL27" s="22">
        <v>600000000000</v>
      </c>
      <c r="AM27" s="22">
        <v>600000000000</v>
      </c>
      <c r="AN27" s="22">
        <v>600000000000</v>
      </c>
      <c r="AO27" s="22">
        <v>50000000000</v>
      </c>
      <c r="AP27" s="22">
        <v>40000000000</v>
      </c>
      <c r="AQ27" s="22">
        <v>30000000000</v>
      </c>
      <c r="AR27" s="22">
        <v>70000000000</v>
      </c>
      <c r="AS27" s="22">
        <v>10000000000</v>
      </c>
      <c r="AT27" s="22">
        <v>9000000000</v>
      </c>
      <c r="AU27" s="22">
        <v>300000000000</v>
      </c>
      <c r="AV27" s="22">
        <v>5000000000</v>
      </c>
      <c r="AW27" s="22">
        <v>10000000000</v>
      </c>
      <c r="AX27" s="22">
        <v>300000000000</v>
      </c>
      <c r="AY27" s="22">
        <v>400000000000</v>
      </c>
      <c r="AZ27" s="22">
        <v>2000000000000</v>
      </c>
      <c r="BA27" s="22">
        <v>1000000000000</v>
      </c>
      <c r="BB27" s="22">
        <v>3000000000000</v>
      </c>
      <c r="BC27" s="22">
        <v>4000000000000</v>
      </c>
      <c r="BD27" s="22">
        <v>600000000000</v>
      </c>
      <c r="BE27" s="22">
        <v>300000000000</v>
      </c>
      <c r="BF27" s="22">
        <v>300000000000</v>
      </c>
      <c r="BG27" s="22">
        <v>200000000000</v>
      </c>
      <c r="BH27" s="22">
        <v>2000000000000</v>
      </c>
      <c r="BI27" s="22">
        <v>800000000000</v>
      </c>
      <c r="BJ27" s="22">
        <v>20000000000</v>
      </c>
      <c r="BK27" s="22">
        <v>300000000000</v>
      </c>
      <c r="BL27" s="22">
        <v>200000000000</v>
      </c>
      <c r="BM27" s="22">
        <v>400000000000</v>
      </c>
      <c r="BN27" s="22">
        <v>100000000000</v>
      </c>
      <c r="BO27" s="22">
        <v>500000000000</v>
      </c>
    </row>
    <row r="28" spans="1:67" x14ac:dyDescent="0.3">
      <c r="A28" s="19">
        <v>1993</v>
      </c>
      <c r="B28" s="40">
        <v>48900000000000</v>
      </c>
      <c r="C28" s="40">
        <v>13500000000000</v>
      </c>
      <c r="D28" s="40">
        <v>10900000000000</v>
      </c>
      <c r="E28" s="40">
        <v>4730000000000</v>
      </c>
      <c r="F28" s="40">
        <v>3200000000000</v>
      </c>
      <c r="G28" s="40">
        <v>1250000000000</v>
      </c>
      <c r="H28" s="40">
        <v>3260000000000</v>
      </c>
      <c r="I28" s="40">
        <v>7770000000000</v>
      </c>
      <c r="J28" s="40">
        <v>4380000000000</v>
      </c>
      <c r="K28" s="22">
        <v>3000000000000</v>
      </c>
      <c r="L28" s="22">
        <v>200000000000</v>
      </c>
      <c r="M28" s="22">
        <v>1000000000000</v>
      </c>
      <c r="N28" s="22">
        <v>2000000000000</v>
      </c>
      <c r="O28" s="22">
        <v>2000000000000</v>
      </c>
      <c r="P28" s="22">
        <v>2000000000000</v>
      </c>
      <c r="Q28" s="22">
        <v>500000000000</v>
      </c>
      <c r="R28" s="22">
        <v>200000000000</v>
      </c>
      <c r="S28" s="22">
        <v>300000000000</v>
      </c>
      <c r="T28" s="22">
        <v>2000000000000</v>
      </c>
      <c r="U28" s="22">
        <v>1000000000000</v>
      </c>
      <c r="V28" s="22">
        <v>9000000000000</v>
      </c>
      <c r="W28" s="22">
        <v>900000000000</v>
      </c>
      <c r="X28" s="22">
        <v>500000000000</v>
      </c>
      <c r="Y28" s="22">
        <v>80000000000</v>
      </c>
      <c r="Z28" s="22">
        <v>30000000000</v>
      </c>
      <c r="AA28" s="22">
        <v>600000000000</v>
      </c>
      <c r="AB28" s="22">
        <v>2000000000000</v>
      </c>
      <c r="AC28" s="22">
        <v>200000000000</v>
      </c>
      <c r="AD28" s="22">
        <v>300000000000</v>
      </c>
      <c r="AE28" s="22">
        <v>1000000000000</v>
      </c>
      <c r="AF28" s="22">
        <v>900000000000</v>
      </c>
      <c r="AG28" s="22">
        <v>200000000000</v>
      </c>
      <c r="AH28" s="22">
        <v>200000000000</v>
      </c>
      <c r="AI28" s="22">
        <v>400000000000</v>
      </c>
      <c r="AJ28" s="22">
        <v>400000000000</v>
      </c>
      <c r="AK28" s="22">
        <v>80000000000</v>
      </c>
      <c r="AL28" s="22">
        <v>600000000000</v>
      </c>
      <c r="AM28" s="22">
        <v>600000000000</v>
      </c>
      <c r="AN28" s="22">
        <v>700000000000</v>
      </c>
      <c r="AO28" s="22">
        <v>40000000000</v>
      </c>
      <c r="AP28" s="22">
        <v>40000000000</v>
      </c>
      <c r="AQ28" s="22">
        <v>40000000000</v>
      </c>
      <c r="AR28" s="22">
        <v>70000000000</v>
      </c>
      <c r="AS28" s="22">
        <v>10000000000</v>
      </c>
      <c r="AT28" s="22">
        <v>9000000000</v>
      </c>
      <c r="AU28" s="22">
        <v>300000000000</v>
      </c>
      <c r="AV28" s="22">
        <v>5000000000</v>
      </c>
      <c r="AW28" s="22">
        <v>20000000000</v>
      </c>
      <c r="AX28" s="22">
        <v>300000000000</v>
      </c>
      <c r="AY28" s="22">
        <v>400000000000</v>
      </c>
      <c r="AZ28" s="22">
        <v>2000000000000</v>
      </c>
      <c r="BA28" s="22">
        <v>1000000000000</v>
      </c>
      <c r="BB28" s="22">
        <v>3000000000000</v>
      </c>
      <c r="BC28" s="22">
        <v>4000000000000</v>
      </c>
      <c r="BD28" s="22">
        <v>600000000000</v>
      </c>
      <c r="BE28" s="22">
        <v>400000000000</v>
      </c>
      <c r="BF28" s="22">
        <v>300000000000</v>
      </c>
      <c r="BG28" s="22">
        <v>200000000000</v>
      </c>
      <c r="BH28" s="22">
        <v>2000000000000</v>
      </c>
      <c r="BI28" s="22">
        <v>900000000000</v>
      </c>
      <c r="BJ28" s="22">
        <v>20000000000</v>
      </c>
      <c r="BK28" s="22">
        <v>300000000000</v>
      </c>
      <c r="BL28" s="22">
        <v>200000000000</v>
      </c>
      <c r="BM28" s="22">
        <v>500000000000</v>
      </c>
      <c r="BN28" s="22">
        <v>100000000000</v>
      </c>
      <c r="BO28" s="22">
        <v>500000000000</v>
      </c>
    </row>
    <row r="29" spans="1:67" x14ac:dyDescent="0.3">
      <c r="A29" s="19">
        <v>1994</v>
      </c>
      <c r="B29" s="40">
        <v>50300000000000</v>
      </c>
      <c r="C29" s="40">
        <v>13800000000000</v>
      </c>
      <c r="D29" s="40">
        <v>11300000000000</v>
      </c>
      <c r="E29" s="40">
        <v>4970000000000</v>
      </c>
      <c r="F29" s="40">
        <v>3220000000000</v>
      </c>
      <c r="G29" s="40">
        <v>1260000000000</v>
      </c>
      <c r="H29" s="40">
        <v>2910000000000</v>
      </c>
      <c r="I29" s="40">
        <v>8150000000000</v>
      </c>
      <c r="J29" s="40">
        <v>4670000000000</v>
      </c>
      <c r="K29" s="22">
        <v>3000000000000</v>
      </c>
      <c r="L29" s="22">
        <v>200000000000</v>
      </c>
      <c r="M29" s="22">
        <v>1000000000000</v>
      </c>
      <c r="N29" s="22">
        <v>2000000000000</v>
      </c>
      <c r="O29" s="22">
        <v>2000000000000</v>
      </c>
      <c r="P29" s="22">
        <v>2000000000000</v>
      </c>
      <c r="Q29" s="22">
        <v>500000000000</v>
      </c>
      <c r="R29" s="22">
        <v>200000000000</v>
      </c>
      <c r="S29" s="22">
        <v>300000000000</v>
      </c>
      <c r="T29" s="22">
        <v>2000000000000</v>
      </c>
      <c r="U29" s="22">
        <v>1000000000000</v>
      </c>
      <c r="V29" s="22">
        <v>10000000000000</v>
      </c>
      <c r="W29" s="22">
        <v>900000000000</v>
      </c>
      <c r="X29" s="22">
        <v>600000000000</v>
      </c>
      <c r="Y29" s="22">
        <v>80000000000</v>
      </c>
      <c r="Z29" s="22">
        <v>40000000000</v>
      </c>
      <c r="AA29" s="22">
        <v>600000000000</v>
      </c>
      <c r="AB29" s="22">
        <v>2000000000000</v>
      </c>
      <c r="AC29" s="22">
        <v>200000000000</v>
      </c>
      <c r="AD29" s="22">
        <v>300000000000</v>
      </c>
      <c r="AE29" s="22">
        <v>1000000000000</v>
      </c>
      <c r="AF29" s="22">
        <v>1000000000000</v>
      </c>
      <c r="AG29" s="22">
        <v>200000000000</v>
      </c>
      <c r="AH29" s="22">
        <v>200000000000</v>
      </c>
      <c r="AI29" s="22">
        <v>400000000000</v>
      </c>
      <c r="AJ29" s="22">
        <v>400000000000</v>
      </c>
      <c r="AK29" s="22">
        <v>80000000000</v>
      </c>
      <c r="AL29" s="22">
        <v>600000000000</v>
      </c>
      <c r="AM29" s="22">
        <v>600000000000</v>
      </c>
      <c r="AN29" s="22">
        <v>700000000000</v>
      </c>
      <c r="AO29" s="22">
        <v>40000000000</v>
      </c>
      <c r="AP29" s="22">
        <v>40000000000</v>
      </c>
      <c r="AQ29" s="22">
        <v>40000000000</v>
      </c>
      <c r="AR29" s="22">
        <v>80000000000</v>
      </c>
      <c r="AS29" s="22">
        <v>10000000000</v>
      </c>
      <c r="AT29" s="22">
        <v>9000000000</v>
      </c>
      <c r="AU29" s="22">
        <v>300000000000</v>
      </c>
      <c r="AV29" s="22">
        <v>3000000000</v>
      </c>
      <c r="AW29" s="22">
        <v>10000000000</v>
      </c>
      <c r="AX29" s="22">
        <v>400000000000</v>
      </c>
      <c r="AY29" s="22">
        <v>400000000000</v>
      </c>
      <c r="AZ29" s="22">
        <v>2000000000000</v>
      </c>
      <c r="BA29" s="22">
        <v>900000000000</v>
      </c>
      <c r="BB29" s="22">
        <v>3000000000000</v>
      </c>
      <c r="BC29" s="22">
        <v>4000000000000</v>
      </c>
      <c r="BD29" s="22">
        <v>600000000000</v>
      </c>
      <c r="BE29" s="22">
        <v>400000000000</v>
      </c>
      <c r="BF29" s="22">
        <v>300000000000</v>
      </c>
      <c r="BG29" s="22">
        <v>200000000000</v>
      </c>
      <c r="BH29" s="22">
        <v>2000000000000</v>
      </c>
      <c r="BI29" s="22">
        <v>900000000000</v>
      </c>
      <c r="BJ29" s="22">
        <v>30000000000</v>
      </c>
      <c r="BK29" s="22">
        <v>300000000000</v>
      </c>
      <c r="BL29" s="22">
        <v>200000000000</v>
      </c>
      <c r="BM29" s="22">
        <v>500000000000</v>
      </c>
      <c r="BN29" s="22">
        <v>100000000000</v>
      </c>
      <c r="BO29" s="22">
        <v>600000000000</v>
      </c>
    </row>
    <row r="30" spans="1:67" x14ac:dyDescent="0.3">
      <c r="A30" s="19">
        <v>1995</v>
      </c>
      <c r="B30" s="40">
        <v>52300000000000</v>
      </c>
      <c r="C30" s="40">
        <v>14200000000000</v>
      </c>
      <c r="D30" s="40">
        <v>11600000000000</v>
      </c>
      <c r="E30" s="40">
        <v>5020000000000</v>
      </c>
      <c r="F30" s="40">
        <v>3320000000000</v>
      </c>
      <c r="G30" s="40">
        <v>1310000000000</v>
      </c>
      <c r="H30" s="40">
        <v>3050000000000</v>
      </c>
      <c r="I30" s="40">
        <v>8770000000000</v>
      </c>
      <c r="J30" s="40">
        <v>5010000000000</v>
      </c>
      <c r="K30" s="22">
        <v>3000000000000</v>
      </c>
      <c r="L30" s="22">
        <v>200000000000</v>
      </c>
      <c r="M30" s="22">
        <v>1000000000000</v>
      </c>
      <c r="N30" s="22">
        <v>2000000000000</v>
      </c>
      <c r="O30" s="22">
        <v>2000000000000</v>
      </c>
      <c r="P30" s="22">
        <v>2000000000000</v>
      </c>
      <c r="Q30" s="22">
        <v>600000000000</v>
      </c>
      <c r="R30" s="22">
        <v>200000000000</v>
      </c>
      <c r="S30" s="22">
        <v>300000000000</v>
      </c>
      <c r="T30" s="22">
        <v>2000000000000</v>
      </c>
      <c r="U30" s="22">
        <v>2000000000000</v>
      </c>
      <c r="V30" s="22">
        <v>10000000000000</v>
      </c>
      <c r="W30" s="22">
        <v>1000000000000</v>
      </c>
      <c r="X30" s="22">
        <v>600000000000</v>
      </c>
      <c r="Y30" s="22">
        <v>90000000000</v>
      </c>
      <c r="Z30" s="22">
        <v>40000000000</v>
      </c>
      <c r="AA30" s="22">
        <v>600000000000</v>
      </c>
      <c r="AB30" s="22">
        <v>2000000000000</v>
      </c>
      <c r="AC30" s="22">
        <v>200000000000</v>
      </c>
      <c r="AD30" s="22">
        <v>300000000000</v>
      </c>
      <c r="AE30" s="22">
        <v>1000000000000</v>
      </c>
      <c r="AF30" s="22">
        <v>1000000000000</v>
      </c>
      <c r="AG30" s="22">
        <v>200000000000</v>
      </c>
      <c r="AH30" s="22">
        <v>200000000000</v>
      </c>
      <c r="AI30" s="22">
        <v>500000000000</v>
      </c>
      <c r="AJ30" s="22">
        <v>400000000000</v>
      </c>
      <c r="AK30" s="22">
        <v>80000000000</v>
      </c>
      <c r="AL30" s="22">
        <v>600000000000</v>
      </c>
      <c r="AM30" s="22">
        <v>600000000000</v>
      </c>
      <c r="AN30" s="22">
        <v>700000000000</v>
      </c>
      <c r="AO30" s="22">
        <v>40000000000</v>
      </c>
      <c r="AP30" s="22">
        <v>40000000000</v>
      </c>
      <c r="AQ30" s="22">
        <v>40000000000</v>
      </c>
      <c r="AR30" s="22">
        <v>80000000000</v>
      </c>
      <c r="AS30" s="22">
        <v>10000000000</v>
      </c>
      <c r="AT30" s="22">
        <v>9000000000</v>
      </c>
      <c r="AU30" s="22">
        <v>300000000000</v>
      </c>
      <c r="AV30" s="22">
        <v>3000000000</v>
      </c>
      <c r="AW30" s="22">
        <v>10000000000</v>
      </c>
      <c r="AX30" s="22">
        <v>400000000000</v>
      </c>
      <c r="AY30" s="22">
        <v>400000000000</v>
      </c>
      <c r="AZ30" s="22">
        <v>2000000000000</v>
      </c>
      <c r="BA30" s="22">
        <v>800000000000</v>
      </c>
      <c r="BB30" s="22">
        <v>4000000000000</v>
      </c>
      <c r="BC30" s="22">
        <v>4000000000000</v>
      </c>
      <c r="BD30" s="22">
        <v>700000000000</v>
      </c>
      <c r="BE30" s="22">
        <v>400000000000</v>
      </c>
      <c r="BF30" s="22">
        <v>300000000000</v>
      </c>
      <c r="BG30" s="22">
        <v>200000000000</v>
      </c>
      <c r="BH30" s="22">
        <v>2000000000000</v>
      </c>
      <c r="BI30" s="22">
        <v>1000000000000</v>
      </c>
      <c r="BJ30" s="22">
        <v>30000000000</v>
      </c>
      <c r="BK30" s="22">
        <v>400000000000</v>
      </c>
      <c r="BL30" s="22">
        <v>200000000000</v>
      </c>
      <c r="BM30" s="22">
        <v>600000000000</v>
      </c>
      <c r="BN30" s="22">
        <v>100000000000</v>
      </c>
      <c r="BO30" s="22">
        <v>600000000000</v>
      </c>
    </row>
    <row r="31" spans="1:67" x14ac:dyDescent="0.3">
      <c r="A31" s="19">
        <v>1996</v>
      </c>
      <c r="B31" s="40">
        <v>54100000000000</v>
      </c>
      <c r="C31" s="40">
        <v>14500000000000</v>
      </c>
      <c r="D31" s="40">
        <v>12000000000000</v>
      </c>
      <c r="E31" s="40">
        <v>5220000000000</v>
      </c>
      <c r="F31" s="40">
        <v>3540000000000</v>
      </c>
      <c r="G31" s="40">
        <v>1370000000000</v>
      </c>
      <c r="H31" s="40">
        <v>2930000000000</v>
      </c>
      <c r="I31" s="40">
        <v>9100000000000</v>
      </c>
      <c r="J31" s="40">
        <v>5360000000000</v>
      </c>
      <c r="K31" s="22">
        <v>3000000000000</v>
      </c>
      <c r="L31" s="22">
        <v>200000000000</v>
      </c>
      <c r="M31" s="22">
        <v>1000000000000</v>
      </c>
      <c r="N31" s="22">
        <v>2000000000000</v>
      </c>
      <c r="O31" s="22">
        <v>2000000000000</v>
      </c>
      <c r="P31" s="22">
        <v>2000000000000</v>
      </c>
      <c r="Q31" s="22">
        <v>600000000000</v>
      </c>
      <c r="R31" s="22">
        <v>200000000000</v>
      </c>
      <c r="S31" s="22">
        <v>300000000000</v>
      </c>
      <c r="T31" s="22">
        <v>2000000000000</v>
      </c>
      <c r="U31" s="22">
        <v>2000000000000</v>
      </c>
      <c r="V31" s="22">
        <v>10000000000000</v>
      </c>
      <c r="W31" s="22">
        <v>1000000000000</v>
      </c>
      <c r="X31" s="22">
        <v>600000000000</v>
      </c>
      <c r="Y31" s="22">
        <v>90000000000</v>
      </c>
      <c r="Z31" s="22">
        <v>40000000000</v>
      </c>
      <c r="AA31" s="22">
        <v>600000000000</v>
      </c>
      <c r="AB31" s="22">
        <v>2000000000000</v>
      </c>
      <c r="AC31" s="22">
        <v>200000000000</v>
      </c>
      <c r="AD31" s="22">
        <v>300000000000</v>
      </c>
      <c r="AE31" s="22">
        <v>1000000000000</v>
      </c>
      <c r="AF31" s="22">
        <v>1000000000000</v>
      </c>
      <c r="AG31" s="22">
        <v>200000000000</v>
      </c>
      <c r="AH31" s="22">
        <v>200000000000</v>
      </c>
      <c r="AI31" s="22">
        <v>500000000000</v>
      </c>
      <c r="AJ31" s="22">
        <v>400000000000</v>
      </c>
      <c r="AK31" s="22">
        <v>90000000000</v>
      </c>
      <c r="AL31" s="22">
        <v>700000000000</v>
      </c>
      <c r="AM31" s="22">
        <v>700000000000</v>
      </c>
      <c r="AN31" s="22">
        <v>800000000000</v>
      </c>
      <c r="AO31" s="22">
        <v>40000000000</v>
      </c>
      <c r="AP31" s="22">
        <v>40000000000</v>
      </c>
      <c r="AQ31" s="22">
        <v>50000000000</v>
      </c>
      <c r="AR31" s="22">
        <v>80000000000</v>
      </c>
      <c r="AS31" s="22">
        <v>20000000000</v>
      </c>
      <c r="AT31" s="22">
        <v>10000000000</v>
      </c>
      <c r="AU31" s="22">
        <v>300000000000</v>
      </c>
      <c r="AV31" s="22">
        <v>4000000000</v>
      </c>
      <c r="AW31" s="22">
        <v>20000000000</v>
      </c>
      <c r="AX31" s="22">
        <v>400000000000</v>
      </c>
      <c r="AY31" s="22">
        <v>400000000000</v>
      </c>
      <c r="AZ31" s="22">
        <v>2000000000000</v>
      </c>
      <c r="BA31" s="22">
        <v>700000000000</v>
      </c>
      <c r="BB31" s="22">
        <v>4000000000000</v>
      </c>
      <c r="BC31" s="22">
        <v>4000000000000</v>
      </c>
      <c r="BD31" s="22">
        <v>800000000000</v>
      </c>
      <c r="BE31" s="22">
        <v>400000000000</v>
      </c>
      <c r="BF31" s="22">
        <v>300000000000</v>
      </c>
      <c r="BG31" s="22">
        <v>200000000000</v>
      </c>
      <c r="BH31" s="22">
        <v>2000000000000</v>
      </c>
      <c r="BI31" s="22">
        <v>1000000000000</v>
      </c>
      <c r="BJ31" s="22">
        <v>30000000000</v>
      </c>
      <c r="BK31" s="22">
        <v>400000000000</v>
      </c>
      <c r="BL31" s="22">
        <v>300000000000</v>
      </c>
      <c r="BM31" s="22">
        <v>600000000000</v>
      </c>
      <c r="BN31" s="22">
        <v>200000000000</v>
      </c>
      <c r="BO31" s="22">
        <v>700000000000</v>
      </c>
    </row>
    <row r="32" spans="1:67" x14ac:dyDescent="0.3">
      <c r="A32" s="19">
        <v>1997</v>
      </c>
      <c r="B32" s="40">
        <v>56200000000000</v>
      </c>
      <c r="C32" s="40">
        <v>14900000000000</v>
      </c>
      <c r="D32" s="40">
        <v>12600000000000</v>
      </c>
      <c r="E32" s="40">
        <v>5500000000000</v>
      </c>
      <c r="F32" s="40">
        <v>3720000000000</v>
      </c>
      <c r="G32" s="40">
        <v>1420000000000</v>
      </c>
      <c r="H32" s="40">
        <v>2970000000000</v>
      </c>
      <c r="I32" s="40">
        <v>9490000000000</v>
      </c>
      <c r="J32" s="40">
        <v>5580000000000</v>
      </c>
      <c r="K32" s="22">
        <v>3000000000000</v>
      </c>
      <c r="L32" s="22">
        <v>200000000000</v>
      </c>
      <c r="M32" s="22">
        <v>1000000000000</v>
      </c>
      <c r="N32" s="22">
        <v>2000000000000</v>
      </c>
      <c r="O32" s="22">
        <v>2000000000000</v>
      </c>
      <c r="P32" s="22">
        <v>2000000000000</v>
      </c>
      <c r="Q32" s="22">
        <v>600000000000</v>
      </c>
      <c r="R32" s="22">
        <v>200000000000</v>
      </c>
      <c r="S32" s="22">
        <v>300000000000</v>
      </c>
      <c r="T32" s="22">
        <v>2000000000000</v>
      </c>
      <c r="U32" s="22">
        <v>2000000000000</v>
      </c>
      <c r="V32" s="22">
        <v>10000000000000</v>
      </c>
      <c r="W32" s="22">
        <v>1000000000000</v>
      </c>
      <c r="X32" s="22">
        <v>600000000000</v>
      </c>
      <c r="Y32" s="22">
        <v>100000000000</v>
      </c>
      <c r="Z32" s="22">
        <v>40000000000</v>
      </c>
      <c r="AA32" s="22">
        <v>700000000000</v>
      </c>
      <c r="AB32" s="22">
        <v>2000000000000</v>
      </c>
      <c r="AC32" s="22">
        <v>200000000000</v>
      </c>
      <c r="AD32" s="22">
        <v>300000000000</v>
      </c>
      <c r="AE32" s="22">
        <v>1000000000000</v>
      </c>
      <c r="AF32" s="22">
        <v>1000000000000</v>
      </c>
      <c r="AG32" s="22">
        <v>200000000000</v>
      </c>
      <c r="AH32" s="22">
        <v>200000000000</v>
      </c>
      <c r="AI32" s="22">
        <v>500000000000</v>
      </c>
      <c r="AJ32" s="22">
        <v>500000000000</v>
      </c>
      <c r="AK32" s="22">
        <v>90000000000</v>
      </c>
      <c r="AL32" s="22">
        <v>700000000000</v>
      </c>
      <c r="AM32" s="22">
        <v>700000000000</v>
      </c>
      <c r="AN32" s="22">
        <v>900000000000</v>
      </c>
      <c r="AO32" s="22">
        <v>40000000000</v>
      </c>
      <c r="AP32" s="22">
        <v>50000000000</v>
      </c>
      <c r="AQ32" s="22">
        <v>50000000000</v>
      </c>
      <c r="AR32" s="22">
        <v>80000000000</v>
      </c>
      <c r="AS32" s="22">
        <v>10000000000</v>
      </c>
      <c r="AT32" s="22">
        <v>10000000000</v>
      </c>
      <c r="AU32" s="22">
        <v>300000000000</v>
      </c>
      <c r="AV32" s="22">
        <v>5000000000</v>
      </c>
      <c r="AW32" s="22">
        <v>20000000000</v>
      </c>
      <c r="AX32" s="22">
        <v>400000000000</v>
      </c>
      <c r="AY32" s="22">
        <v>500000000000</v>
      </c>
      <c r="AZ32" s="22">
        <v>2000000000000</v>
      </c>
      <c r="BA32" s="22">
        <v>700000000000</v>
      </c>
      <c r="BB32" s="22">
        <v>4000000000000</v>
      </c>
      <c r="BC32" s="22">
        <v>4000000000000</v>
      </c>
      <c r="BD32" s="22">
        <v>800000000000</v>
      </c>
      <c r="BE32" s="22">
        <v>500000000000</v>
      </c>
      <c r="BF32" s="22">
        <v>300000000000</v>
      </c>
      <c r="BG32" s="22">
        <v>200000000000</v>
      </c>
      <c r="BH32" s="22">
        <v>2000000000000</v>
      </c>
      <c r="BI32" s="22">
        <v>1000000000000</v>
      </c>
      <c r="BJ32" s="22">
        <v>30000000000</v>
      </c>
      <c r="BK32" s="22">
        <v>400000000000</v>
      </c>
      <c r="BL32" s="22">
        <v>300000000000</v>
      </c>
      <c r="BM32" s="22">
        <v>600000000000</v>
      </c>
      <c r="BN32" s="22">
        <v>200000000000</v>
      </c>
      <c r="BO32" s="22">
        <v>700000000000</v>
      </c>
    </row>
    <row r="33" spans="1:67" x14ac:dyDescent="0.3">
      <c r="A33" s="19">
        <v>1998</v>
      </c>
      <c r="B33" s="40">
        <v>57300000000000</v>
      </c>
      <c r="C33" s="40">
        <v>15400000000000</v>
      </c>
      <c r="D33" s="40">
        <v>13100000000000</v>
      </c>
      <c r="E33" s="40">
        <v>5650000000000</v>
      </c>
      <c r="F33" s="40">
        <v>3890000000000</v>
      </c>
      <c r="G33" s="40">
        <v>1460000000000</v>
      </c>
      <c r="H33" s="40">
        <v>2850000000000</v>
      </c>
      <c r="I33" s="40">
        <v>9420000000000</v>
      </c>
      <c r="J33" s="40">
        <v>5520000000000</v>
      </c>
      <c r="K33" s="22">
        <v>3000000000000</v>
      </c>
      <c r="L33" s="22">
        <v>200000000000</v>
      </c>
      <c r="M33" s="22">
        <v>1000000000000</v>
      </c>
      <c r="N33" s="22">
        <v>2000000000000</v>
      </c>
      <c r="O33" s="22">
        <v>2000000000000</v>
      </c>
      <c r="P33" s="22">
        <v>2000000000000</v>
      </c>
      <c r="Q33" s="22">
        <v>600000000000</v>
      </c>
      <c r="R33" s="22">
        <v>300000000000</v>
      </c>
      <c r="S33" s="22">
        <v>300000000000</v>
      </c>
      <c r="T33" s="22">
        <v>2000000000000</v>
      </c>
      <c r="U33" s="22">
        <v>2000000000000</v>
      </c>
      <c r="V33" s="22">
        <v>10000000000000</v>
      </c>
      <c r="W33" s="22">
        <v>1000000000000</v>
      </c>
      <c r="X33" s="22">
        <v>700000000000</v>
      </c>
      <c r="Y33" s="22">
        <v>100000000000</v>
      </c>
      <c r="Z33" s="22">
        <v>40000000000</v>
      </c>
      <c r="AA33" s="22">
        <v>700000000000</v>
      </c>
      <c r="AB33" s="22">
        <v>2000000000000</v>
      </c>
      <c r="AC33" s="22">
        <v>200000000000</v>
      </c>
      <c r="AD33" s="22">
        <v>300000000000</v>
      </c>
      <c r="AE33" s="22">
        <v>1000000000000</v>
      </c>
      <c r="AF33" s="22">
        <v>1000000000000</v>
      </c>
      <c r="AG33" s="22">
        <v>200000000000</v>
      </c>
      <c r="AH33" s="22">
        <v>200000000000</v>
      </c>
      <c r="AI33" s="22">
        <v>500000000000</v>
      </c>
      <c r="AJ33" s="22">
        <v>500000000000</v>
      </c>
      <c r="AK33" s="22">
        <v>90000000000</v>
      </c>
      <c r="AL33" s="22">
        <v>700000000000</v>
      </c>
      <c r="AM33" s="22">
        <v>700000000000</v>
      </c>
      <c r="AN33" s="22">
        <v>900000000000</v>
      </c>
      <c r="AO33" s="22">
        <v>40000000000</v>
      </c>
      <c r="AP33" s="22">
        <v>50000000000</v>
      </c>
      <c r="AQ33" s="22">
        <v>50000000000</v>
      </c>
      <c r="AR33" s="22">
        <v>80000000000</v>
      </c>
      <c r="AS33" s="22">
        <v>20000000000</v>
      </c>
      <c r="AT33" s="22">
        <v>10000000000</v>
      </c>
      <c r="AU33" s="22">
        <v>300000000000</v>
      </c>
      <c r="AV33" s="22">
        <v>5000000000</v>
      </c>
      <c r="AW33" s="22">
        <v>20000000000</v>
      </c>
      <c r="AX33" s="22">
        <v>400000000000</v>
      </c>
      <c r="AY33" s="22">
        <v>500000000000</v>
      </c>
      <c r="AZ33" s="22">
        <v>2000000000000</v>
      </c>
      <c r="BA33" s="22">
        <v>700000000000</v>
      </c>
      <c r="BB33" s="22">
        <v>4000000000000</v>
      </c>
      <c r="BC33" s="22">
        <v>4000000000000</v>
      </c>
      <c r="BD33" s="22">
        <v>800000000000</v>
      </c>
      <c r="BE33" s="22">
        <v>500000000000</v>
      </c>
      <c r="BF33" s="22">
        <v>300000000000</v>
      </c>
      <c r="BG33" s="22">
        <v>200000000000</v>
      </c>
      <c r="BH33" s="22">
        <v>2000000000000</v>
      </c>
      <c r="BI33" s="22">
        <v>1000000000000</v>
      </c>
      <c r="BJ33" s="22">
        <v>30000000000</v>
      </c>
      <c r="BK33" s="22">
        <v>400000000000</v>
      </c>
      <c r="BL33" s="22">
        <v>300000000000</v>
      </c>
      <c r="BM33" s="22">
        <v>500000000000</v>
      </c>
      <c r="BN33" s="22">
        <v>200000000000</v>
      </c>
      <c r="BO33" s="22">
        <v>700000000000</v>
      </c>
    </row>
    <row r="34" spans="1:67" x14ac:dyDescent="0.3">
      <c r="A34" s="19">
        <v>1999</v>
      </c>
      <c r="B34" s="40">
        <v>59300000000000</v>
      </c>
      <c r="C34" s="40">
        <v>15800000000000</v>
      </c>
      <c r="D34" s="40">
        <v>13800000000000</v>
      </c>
      <c r="E34" s="40">
        <v>5670000000000</v>
      </c>
      <c r="F34" s="40">
        <v>3950000000000</v>
      </c>
      <c r="G34" s="40">
        <v>1500000000000</v>
      </c>
      <c r="H34" s="40">
        <v>3000000000000</v>
      </c>
      <c r="I34" s="40">
        <v>9790000000000</v>
      </c>
      <c r="J34" s="40">
        <v>5810000000000</v>
      </c>
      <c r="K34" s="22">
        <v>3000000000000</v>
      </c>
      <c r="L34" s="22">
        <v>200000000000</v>
      </c>
      <c r="M34" s="22">
        <v>1000000000000</v>
      </c>
      <c r="N34" s="22">
        <v>2000000000000</v>
      </c>
      <c r="O34" s="22">
        <v>2000000000000</v>
      </c>
      <c r="P34" s="22">
        <v>2000000000000</v>
      </c>
      <c r="Q34" s="22">
        <v>700000000000</v>
      </c>
      <c r="R34" s="22">
        <v>300000000000</v>
      </c>
      <c r="S34" s="22">
        <v>300000000000</v>
      </c>
      <c r="T34" s="22">
        <v>2000000000000</v>
      </c>
      <c r="U34" s="22">
        <v>2000000000000</v>
      </c>
      <c r="V34" s="22">
        <v>10000000000000</v>
      </c>
      <c r="W34" s="22">
        <v>1000000000000</v>
      </c>
      <c r="X34" s="22">
        <v>700000000000</v>
      </c>
      <c r="Y34" s="22">
        <v>100000000000</v>
      </c>
      <c r="Z34" s="22">
        <v>40000000000</v>
      </c>
      <c r="AA34" s="22">
        <v>700000000000</v>
      </c>
      <c r="AB34" s="22">
        <v>2000000000000</v>
      </c>
      <c r="AC34" s="22">
        <v>200000000000</v>
      </c>
      <c r="AD34" s="22">
        <v>300000000000</v>
      </c>
      <c r="AE34" s="22">
        <v>2000000000000</v>
      </c>
      <c r="AF34" s="22">
        <v>1000000000000</v>
      </c>
      <c r="AG34" s="22">
        <v>200000000000</v>
      </c>
      <c r="AH34" s="22">
        <v>200000000000</v>
      </c>
      <c r="AI34" s="22">
        <v>600000000000</v>
      </c>
      <c r="AJ34" s="22">
        <v>500000000000</v>
      </c>
      <c r="AK34" s="22">
        <v>90000000000</v>
      </c>
      <c r="AL34" s="22">
        <v>700000000000</v>
      </c>
      <c r="AM34" s="22">
        <v>700000000000</v>
      </c>
      <c r="AN34" s="22">
        <v>1000000000000</v>
      </c>
      <c r="AO34" s="22">
        <v>40000000000</v>
      </c>
      <c r="AP34" s="22">
        <v>50000000000</v>
      </c>
      <c r="AQ34" s="22">
        <v>50000000000</v>
      </c>
      <c r="AR34" s="22">
        <v>90000000000</v>
      </c>
      <c r="AS34" s="22">
        <v>20000000000</v>
      </c>
      <c r="AT34" s="22">
        <v>10000000000</v>
      </c>
      <c r="AU34" s="22">
        <v>300000000000</v>
      </c>
      <c r="AV34" s="22">
        <v>6000000000</v>
      </c>
      <c r="AW34" s="22">
        <v>20000000000</v>
      </c>
      <c r="AX34" s="22">
        <v>400000000000</v>
      </c>
      <c r="AY34" s="22">
        <v>500000000000</v>
      </c>
      <c r="AZ34" s="22">
        <v>2000000000000</v>
      </c>
      <c r="BA34" s="22">
        <v>800000000000</v>
      </c>
      <c r="BB34" s="22">
        <v>4000000000000</v>
      </c>
      <c r="BC34" s="22">
        <v>4000000000000</v>
      </c>
      <c r="BD34" s="22">
        <v>900000000000</v>
      </c>
      <c r="BE34" s="22">
        <v>500000000000</v>
      </c>
      <c r="BF34" s="22">
        <v>300000000000</v>
      </c>
      <c r="BG34" s="22">
        <v>200000000000</v>
      </c>
      <c r="BH34" s="22">
        <v>2000000000000</v>
      </c>
      <c r="BI34" s="22">
        <v>1000000000000</v>
      </c>
      <c r="BJ34" s="22">
        <v>40000000000</v>
      </c>
      <c r="BK34" s="22">
        <v>400000000000</v>
      </c>
      <c r="BL34" s="22">
        <v>300000000000</v>
      </c>
      <c r="BM34" s="22">
        <v>600000000000</v>
      </c>
      <c r="BN34" s="22">
        <v>200000000000</v>
      </c>
      <c r="BO34" s="22">
        <v>700000000000</v>
      </c>
    </row>
    <row r="35" spans="1:67" x14ac:dyDescent="0.3">
      <c r="A35" s="19">
        <v>2000</v>
      </c>
      <c r="B35" s="40">
        <v>62000000000000</v>
      </c>
      <c r="C35" s="40">
        <v>16400000000000</v>
      </c>
      <c r="D35" s="40">
        <v>14300000000000</v>
      </c>
      <c r="E35" s="40">
        <v>5880000000000</v>
      </c>
      <c r="F35" s="40">
        <v>4150000000000</v>
      </c>
      <c r="G35" s="40">
        <v>1550000000000</v>
      </c>
      <c r="H35" s="40">
        <v>3270000000000</v>
      </c>
      <c r="I35" s="40">
        <v>10300000000000</v>
      </c>
      <c r="J35" s="40">
        <v>6120000000000</v>
      </c>
      <c r="K35" s="22">
        <v>3000000000000</v>
      </c>
      <c r="L35" s="22">
        <v>200000000000</v>
      </c>
      <c r="M35" s="22">
        <v>1000000000000</v>
      </c>
      <c r="N35" s="22">
        <v>2000000000000</v>
      </c>
      <c r="O35" s="22">
        <v>2000000000000</v>
      </c>
      <c r="P35" s="22">
        <v>2000000000000</v>
      </c>
      <c r="Q35" s="22">
        <v>700000000000</v>
      </c>
      <c r="R35" s="22">
        <v>300000000000</v>
      </c>
      <c r="S35" s="22">
        <v>300000000000</v>
      </c>
      <c r="T35" s="22">
        <v>2000000000000</v>
      </c>
      <c r="U35" s="22">
        <v>2000000000000</v>
      </c>
      <c r="V35" s="22">
        <v>10000000000000</v>
      </c>
      <c r="W35" s="22">
        <v>1000000000000</v>
      </c>
      <c r="X35" s="22">
        <v>700000000000</v>
      </c>
      <c r="Y35" s="22">
        <v>100000000000</v>
      </c>
      <c r="Z35" s="22">
        <v>40000000000</v>
      </c>
      <c r="AA35" s="22">
        <v>700000000000</v>
      </c>
      <c r="AB35" s="22">
        <v>2000000000000</v>
      </c>
      <c r="AC35" s="22">
        <v>200000000000</v>
      </c>
      <c r="AD35" s="22">
        <v>300000000000</v>
      </c>
      <c r="AE35" s="22">
        <v>2000000000000</v>
      </c>
      <c r="AF35" s="22">
        <v>1000000000000</v>
      </c>
      <c r="AG35" s="22">
        <v>200000000000</v>
      </c>
      <c r="AH35" s="22">
        <v>200000000000</v>
      </c>
      <c r="AI35" s="22">
        <v>600000000000</v>
      </c>
      <c r="AJ35" s="22">
        <v>500000000000</v>
      </c>
      <c r="AK35" s="22">
        <v>90000000000</v>
      </c>
      <c r="AL35" s="22">
        <v>700000000000</v>
      </c>
      <c r="AM35" s="22">
        <v>800000000000</v>
      </c>
      <c r="AN35" s="22">
        <v>1000000000000</v>
      </c>
      <c r="AO35" s="22">
        <v>30000000000</v>
      </c>
      <c r="AP35" s="22">
        <v>50000000000</v>
      </c>
      <c r="AQ35" s="22">
        <v>50000000000</v>
      </c>
      <c r="AR35" s="22">
        <v>90000000000</v>
      </c>
      <c r="AS35" s="22">
        <v>20000000000</v>
      </c>
      <c r="AT35" s="22">
        <v>10000000000</v>
      </c>
      <c r="AU35" s="22">
        <v>300000000000</v>
      </c>
      <c r="AV35" s="22">
        <v>7000000000</v>
      </c>
      <c r="AW35" s="22">
        <v>30000000000</v>
      </c>
      <c r="AX35" s="22">
        <v>400000000000</v>
      </c>
      <c r="AY35" s="22">
        <v>500000000000</v>
      </c>
      <c r="AZ35" s="22">
        <v>2000000000000</v>
      </c>
      <c r="BA35" s="22">
        <v>800000000000</v>
      </c>
      <c r="BB35" s="22">
        <v>5000000000000</v>
      </c>
      <c r="BC35" s="22">
        <v>4000000000000</v>
      </c>
      <c r="BD35" s="22">
        <v>900000000000</v>
      </c>
      <c r="BE35" s="22">
        <v>600000000000</v>
      </c>
      <c r="BF35" s="22">
        <v>300000000000</v>
      </c>
      <c r="BG35" s="22">
        <v>200000000000</v>
      </c>
      <c r="BH35" s="22">
        <v>3000000000000</v>
      </c>
      <c r="BI35" s="22">
        <v>1000000000000</v>
      </c>
      <c r="BJ35" s="22">
        <v>40000000000</v>
      </c>
      <c r="BK35" s="22">
        <v>400000000000</v>
      </c>
      <c r="BL35" s="22">
        <v>300000000000</v>
      </c>
      <c r="BM35" s="22">
        <v>600000000000</v>
      </c>
      <c r="BN35" s="22">
        <v>200000000000</v>
      </c>
      <c r="BO35" s="22">
        <v>800000000000</v>
      </c>
    </row>
    <row r="36" spans="1:67" x14ac:dyDescent="0.3">
      <c r="A36" s="19">
        <v>2001</v>
      </c>
      <c r="B36" s="40">
        <v>63500000000000</v>
      </c>
      <c r="C36" s="40">
        <v>16800000000000</v>
      </c>
      <c r="D36" s="40">
        <v>14500000000000</v>
      </c>
      <c r="E36" s="40">
        <v>5910000000000</v>
      </c>
      <c r="F36" s="40">
        <v>4170000000000</v>
      </c>
      <c r="G36" s="40">
        <v>1620000000000</v>
      </c>
      <c r="H36" s="40">
        <v>3470000000000</v>
      </c>
      <c r="I36" s="40">
        <v>10700000000000</v>
      </c>
      <c r="J36" s="40">
        <v>6350000000000</v>
      </c>
      <c r="K36" s="22">
        <v>3000000000000</v>
      </c>
      <c r="L36" s="22">
        <v>200000000000</v>
      </c>
      <c r="M36" s="22">
        <v>1000000000000</v>
      </c>
      <c r="N36" s="22">
        <v>2000000000000</v>
      </c>
      <c r="O36" s="22">
        <v>2000000000000</v>
      </c>
      <c r="P36" s="22">
        <v>2000000000000</v>
      </c>
      <c r="Q36" s="22">
        <v>700000000000</v>
      </c>
      <c r="R36" s="22">
        <v>300000000000</v>
      </c>
      <c r="S36" s="22">
        <v>300000000000</v>
      </c>
      <c r="T36" s="22">
        <v>2000000000000</v>
      </c>
      <c r="U36" s="22">
        <v>2000000000000</v>
      </c>
      <c r="V36" s="22">
        <v>10000000000000</v>
      </c>
      <c r="W36" s="22">
        <v>1000000000000</v>
      </c>
      <c r="X36" s="22">
        <v>700000000000</v>
      </c>
      <c r="Y36" s="22">
        <v>100000000000</v>
      </c>
      <c r="Z36" s="22">
        <v>40000000000</v>
      </c>
      <c r="AA36" s="22">
        <v>600000000000</v>
      </c>
      <c r="AB36" s="22">
        <v>2000000000000</v>
      </c>
      <c r="AC36" s="22">
        <v>200000000000</v>
      </c>
      <c r="AD36" s="22">
        <v>300000000000</v>
      </c>
      <c r="AE36" s="22">
        <v>2000000000000</v>
      </c>
      <c r="AF36" s="22">
        <v>1000000000000</v>
      </c>
      <c r="AG36" s="22">
        <v>300000000000</v>
      </c>
      <c r="AH36" s="22">
        <v>300000000000</v>
      </c>
      <c r="AI36" s="22">
        <v>600000000000</v>
      </c>
      <c r="AJ36" s="22">
        <v>500000000000</v>
      </c>
      <c r="AK36" s="22">
        <v>100000000000</v>
      </c>
      <c r="AL36" s="22">
        <v>700000000000</v>
      </c>
      <c r="AM36" s="22">
        <v>700000000000</v>
      </c>
      <c r="AN36" s="22">
        <v>1000000000000</v>
      </c>
      <c r="AO36" s="22">
        <v>30000000000</v>
      </c>
      <c r="AP36" s="22">
        <v>50000000000</v>
      </c>
      <c r="AQ36" s="22">
        <v>60000000000</v>
      </c>
      <c r="AR36" s="22">
        <v>90000000000</v>
      </c>
      <c r="AS36" s="22">
        <v>20000000000</v>
      </c>
      <c r="AT36" s="22">
        <v>10000000000</v>
      </c>
      <c r="AU36" s="22">
        <v>300000000000</v>
      </c>
      <c r="AV36" s="22">
        <v>7000000000</v>
      </c>
      <c r="AW36" s="22">
        <v>30000000000</v>
      </c>
      <c r="AX36" s="22">
        <v>400000000000</v>
      </c>
      <c r="AY36" s="22">
        <v>600000000000</v>
      </c>
      <c r="AZ36" s="22">
        <v>3000000000000</v>
      </c>
      <c r="BA36" s="22">
        <v>900000000000</v>
      </c>
      <c r="BB36" s="22">
        <v>5000000000000</v>
      </c>
      <c r="BC36" s="22">
        <v>4000000000000</v>
      </c>
      <c r="BD36" s="22">
        <v>1000000000000</v>
      </c>
      <c r="BE36" s="22">
        <v>500000000000</v>
      </c>
      <c r="BF36" s="22">
        <v>300000000000</v>
      </c>
      <c r="BG36" s="22">
        <v>300000000000</v>
      </c>
      <c r="BH36" s="22">
        <v>3000000000000</v>
      </c>
      <c r="BI36" s="22">
        <v>1000000000000</v>
      </c>
      <c r="BJ36" s="22">
        <v>40000000000</v>
      </c>
      <c r="BK36" s="22">
        <v>400000000000</v>
      </c>
      <c r="BL36" s="22">
        <v>300000000000</v>
      </c>
      <c r="BM36" s="22">
        <v>600000000000</v>
      </c>
      <c r="BN36" s="22">
        <v>200000000000</v>
      </c>
      <c r="BO36" s="22">
        <v>800000000000</v>
      </c>
    </row>
    <row r="37" spans="1:67" x14ac:dyDescent="0.3">
      <c r="A37" s="19">
        <v>2002</v>
      </c>
      <c r="B37" s="40">
        <v>65300000000000</v>
      </c>
      <c r="C37" s="40">
        <v>17000000000000</v>
      </c>
      <c r="D37" s="40">
        <v>14800000000000</v>
      </c>
      <c r="E37" s="40">
        <v>5930000000000</v>
      </c>
      <c r="F37" s="40">
        <v>4280000000000</v>
      </c>
      <c r="G37" s="40">
        <v>1720000000000</v>
      </c>
      <c r="H37" s="40">
        <v>3650000000000</v>
      </c>
      <c r="I37" s="40">
        <v>11300000000000</v>
      </c>
      <c r="J37" s="40">
        <v>6640000000000</v>
      </c>
      <c r="K37" s="22">
        <v>3000000000000</v>
      </c>
      <c r="L37" s="22">
        <v>200000000000</v>
      </c>
      <c r="M37" s="22">
        <v>1000000000000</v>
      </c>
      <c r="N37" s="22">
        <v>2000000000000</v>
      </c>
      <c r="O37" s="22">
        <v>2000000000000</v>
      </c>
      <c r="P37" s="22">
        <v>2000000000000</v>
      </c>
      <c r="Q37" s="22">
        <v>700000000000</v>
      </c>
      <c r="R37" s="22">
        <v>300000000000</v>
      </c>
      <c r="S37" s="22">
        <v>300000000000</v>
      </c>
      <c r="T37" s="22">
        <v>2000000000000</v>
      </c>
      <c r="U37" s="22">
        <v>2000000000000</v>
      </c>
      <c r="V37" s="22">
        <v>10000000000000</v>
      </c>
      <c r="W37" s="22">
        <v>1000000000000</v>
      </c>
      <c r="X37" s="22">
        <v>800000000000</v>
      </c>
      <c r="Y37" s="22">
        <v>100000000000</v>
      </c>
      <c r="Z37" s="22">
        <v>40000000000</v>
      </c>
      <c r="AA37" s="22">
        <v>600000000000</v>
      </c>
      <c r="AB37" s="22">
        <v>2000000000000</v>
      </c>
      <c r="AC37" s="22">
        <v>200000000000</v>
      </c>
      <c r="AD37" s="22">
        <v>300000000000</v>
      </c>
      <c r="AE37" s="22">
        <v>2000000000000</v>
      </c>
      <c r="AF37" s="22">
        <v>1000000000000</v>
      </c>
      <c r="AG37" s="22">
        <v>300000000000</v>
      </c>
      <c r="AH37" s="22">
        <v>300000000000</v>
      </c>
      <c r="AI37" s="22">
        <v>600000000000</v>
      </c>
      <c r="AJ37" s="22">
        <v>500000000000</v>
      </c>
      <c r="AK37" s="22">
        <v>100000000000</v>
      </c>
      <c r="AL37" s="22">
        <v>700000000000</v>
      </c>
      <c r="AM37" s="22">
        <v>800000000000</v>
      </c>
      <c r="AN37" s="22">
        <v>1000000000000</v>
      </c>
      <c r="AO37" s="22">
        <v>30000000000</v>
      </c>
      <c r="AP37" s="22">
        <v>50000000000</v>
      </c>
      <c r="AQ37" s="22">
        <v>50000000000</v>
      </c>
      <c r="AR37" s="22">
        <v>90000000000</v>
      </c>
      <c r="AS37" s="22">
        <v>20000000000</v>
      </c>
      <c r="AT37" s="22">
        <v>10000000000</v>
      </c>
      <c r="AU37" s="22">
        <v>400000000000</v>
      </c>
      <c r="AV37" s="22">
        <v>8000000000</v>
      </c>
      <c r="AW37" s="22">
        <v>30000000000</v>
      </c>
      <c r="AX37" s="22">
        <v>400000000000</v>
      </c>
      <c r="AY37" s="22">
        <v>600000000000</v>
      </c>
      <c r="AZ37" s="22">
        <v>3000000000000</v>
      </c>
      <c r="BA37" s="22">
        <v>900000000000</v>
      </c>
      <c r="BB37" s="22">
        <v>5000000000000</v>
      </c>
      <c r="BC37" s="22">
        <v>4000000000000</v>
      </c>
      <c r="BD37" s="22">
        <v>1000000000000</v>
      </c>
      <c r="BE37" s="22">
        <v>600000000000</v>
      </c>
      <c r="BF37" s="22">
        <v>300000000000</v>
      </c>
      <c r="BG37" s="22">
        <v>300000000000</v>
      </c>
      <c r="BH37" s="22">
        <v>3000000000000</v>
      </c>
      <c r="BI37" s="22">
        <v>1000000000000</v>
      </c>
      <c r="BJ37" s="22">
        <v>50000000000</v>
      </c>
      <c r="BK37" s="22">
        <v>400000000000</v>
      </c>
      <c r="BL37" s="22">
        <v>300000000000</v>
      </c>
      <c r="BM37" s="22">
        <v>600000000000</v>
      </c>
      <c r="BN37" s="22">
        <v>200000000000</v>
      </c>
      <c r="BO37" s="22">
        <v>800000000000</v>
      </c>
    </row>
    <row r="38" spans="1:67" x14ac:dyDescent="0.3">
      <c r="A38" s="19">
        <v>2003</v>
      </c>
      <c r="B38" s="40">
        <v>67700000000000</v>
      </c>
      <c r="C38" s="40">
        <v>17300000000000</v>
      </c>
      <c r="D38" s="40">
        <v>15200000000000</v>
      </c>
      <c r="E38" s="40">
        <v>6070000000000</v>
      </c>
      <c r="F38" s="40">
        <v>4500000000000</v>
      </c>
      <c r="G38" s="40">
        <v>1800000000000</v>
      </c>
      <c r="H38" s="40">
        <v>3940000000000</v>
      </c>
      <c r="I38" s="40">
        <v>11900000000000</v>
      </c>
      <c r="J38" s="40">
        <v>7060000000000</v>
      </c>
      <c r="K38" s="22">
        <v>3000000000000</v>
      </c>
      <c r="L38" s="22">
        <v>200000000000</v>
      </c>
      <c r="M38" s="22">
        <v>1000000000000</v>
      </c>
      <c r="N38" s="22">
        <v>2000000000000</v>
      </c>
      <c r="O38" s="22">
        <v>2000000000000</v>
      </c>
      <c r="P38" s="22">
        <v>2000000000000</v>
      </c>
      <c r="Q38" s="22">
        <v>700000000000</v>
      </c>
      <c r="R38" s="22">
        <v>300000000000</v>
      </c>
      <c r="S38" s="22">
        <v>400000000000</v>
      </c>
      <c r="T38" s="22">
        <v>2000000000000</v>
      </c>
      <c r="U38" s="22">
        <v>2000000000000</v>
      </c>
      <c r="V38" s="22">
        <v>10000000000000</v>
      </c>
      <c r="W38" s="22">
        <v>1000000000000</v>
      </c>
      <c r="X38" s="22">
        <v>800000000000</v>
      </c>
      <c r="Y38" s="22">
        <v>100000000000</v>
      </c>
      <c r="Z38" s="22">
        <v>40000000000</v>
      </c>
      <c r="AA38" s="22">
        <v>600000000000</v>
      </c>
      <c r="AB38" s="22">
        <v>2000000000000</v>
      </c>
      <c r="AC38" s="22">
        <v>200000000000</v>
      </c>
      <c r="AD38" s="22">
        <v>400000000000</v>
      </c>
      <c r="AE38" s="22">
        <v>2000000000000</v>
      </c>
      <c r="AF38" s="22">
        <v>1000000000000</v>
      </c>
      <c r="AG38" s="22">
        <v>300000000000</v>
      </c>
      <c r="AH38" s="22">
        <v>300000000000</v>
      </c>
      <c r="AI38" s="22">
        <v>600000000000</v>
      </c>
      <c r="AJ38" s="22">
        <v>600000000000</v>
      </c>
      <c r="AK38" s="22">
        <v>100000000000</v>
      </c>
      <c r="AL38" s="22">
        <v>700000000000</v>
      </c>
      <c r="AM38" s="22">
        <v>800000000000</v>
      </c>
      <c r="AN38" s="22">
        <v>1000000000000</v>
      </c>
      <c r="AO38" s="22">
        <v>40000000000</v>
      </c>
      <c r="AP38" s="22">
        <v>50000000000</v>
      </c>
      <c r="AQ38" s="22">
        <v>60000000000</v>
      </c>
      <c r="AR38" s="22">
        <v>90000000000</v>
      </c>
      <c r="AS38" s="22">
        <v>20000000000</v>
      </c>
      <c r="AT38" s="22">
        <v>10000000000</v>
      </c>
      <c r="AU38" s="22">
        <v>400000000000</v>
      </c>
      <c r="AV38" s="22">
        <v>8000000000</v>
      </c>
      <c r="AW38" s="22">
        <v>30000000000</v>
      </c>
      <c r="AX38" s="22">
        <v>500000000000</v>
      </c>
      <c r="AY38" s="22">
        <v>600000000000</v>
      </c>
      <c r="AZ38" s="22">
        <v>3000000000000</v>
      </c>
      <c r="BA38" s="22">
        <v>1000000000000</v>
      </c>
      <c r="BB38" s="22">
        <v>6000000000000</v>
      </c>
      <c r="BC38" s="22">
        <v>4000000000000</v>
      </c>
      <c r="BD38" s="22">
        <v>1000000000000</v>
      </c>
      <c r="BE38" s="22">
        <v>600000000000</v>
      </c>
      <c r="BF38" s="22">
        <v>300000000000</v>
      </c>
      <c r="BG38" s="22">
        <v>300000000000</v>
      </c>
      <c r="BH38" s="22">
        <v>3000000000000</v>
      </c>
      <c r="BI38" s="22">
        <v>1000000000000</v>
      </c>
      <c r="BJ38" s="22">
        <v>60000000000</v>
      </c>
      <c r="BK38" s="22">
        <v>500000000000</v>
      </c>
      <c r="BL38" s="22">
        <v>300000000000</v>
      </c>
      <c r="BM38" s="22">
        <v>700000000000</v>
      </c>
      <c r="BN38" s="22">
        <v>300000000000</v>
      </c>
      <c r="BO38" s="22">
        <v>900000000000</v>
      </c>
    </row>
    <row r="39" spans="1:67" x14ac:dyDescent="0.3">
      <c r="A39" s="19">
        <v>2004</v>
      </c>
      <c r="B39" s="40">
        <v>71300000000000</v>
      </c>
      <c r="C39" s="40">
        <v>17700000000000</v>
      </c>
      <c r="D39" s="40">
        <v>15700000000000</v>
      </c>
      <c r="E39" s="40">
        <v>6400000000000</v>
      </c>
      <c r="F39" s="40">
        <v>4870000000000</v>
      </c>
      <c r="G39" s="40">
        <v>1920000000000</v>
      </c>
      <c r="H39" s="40">
        <v>4260000000000</v>
      </c>
      <c r="I39" s="40">
        <v>12800000000000</v>
      </c>
      <c r="J39" s="40">
        <v>7560000000000</v>
      </c>
      <c r="K39" s="22">
        <v>3000000000000</v>
      </c>
      <c r="L39" s="22">
        <v>300000000000</v>
      </c>
      <c r="M39" s="22">
        <v>1000000000000</v>
      </c>
      <c r="N39" s="22">
        <v>2000000000000</v>
      </c>
      <c r="O39" s="22">
        <v>2000000000000</v>
      </c>
      <c r="P39" s="22">
        <v>2000000000000</v>
      </c>
      <c r="Q39" s="22">
        <v>700000000000</v>
      </c>
      <c r="R39" s="22">
        <v>300000000000</v>
      </c>
      <c r="S39" s="22">
        <v>400000000000</v>
      </c>
      <c r="T39" s="22">
        <v>2000000000000</v>
      </c>
      <c r="U39" s="22">
        <v>2000000000000</v>
      </c>
      <c r="V39" s="22">
        <v>10000000000000</v>
      </c>
      <c r="W39" s="22">
        <v>1000000000000</v>
      </c>
      <c r="X39" s="22">
        <v>800000000000</v>
      </c>
      <c r="Y39" s="22">
        <v>100000000000</v>
      </c>
      <c r="Z39" s="22">
        <v>40000000000</v>
      </c>
      <c r="AA39" s="22">
        <v>700000000000</v>
      </c>
      <c r="AB39" s="22">
        <v>2000000000000</v>
      </c>
      <c r="AC39" s="22">
        <v>300000000000</v>
      </c>
      <c r="AD39" s="22">
        <v>400000000000</v>
      </c>
      <c r="AE39" s="22">
        <v>2000000000000</v>
      </c>
      <c r="AF39" s="22">
        <v>1000000000000</v>
      </c>
      <c r="AG39" s="22">
        <v>300000000000</v>
      </c>
      <c r="AH39" s="22">
        <v>300000000000</v>
      </c>
      <c r="AI39" s="22">
        <v>700000000000</v>
      </c>
      <c r="AJ39" s="22">
        <v>600000000000</v>
      </c>
      <c r="AK39" s="22">
        <v>100000000000</v>
      </c>
      <c r="AL39" s="22">
        <v>800000000000</v>
      </c>
      <c r="AM39" s="22">
        <v>900000000000</v>
      </c>
      <c r="AN39" s="22">
        <v>1000000000000</v>
      </c>
      <c r="AO39" s="22">
        <v>40000000000</v>
      </c>
      <c r="AP39" s="22">
        <v>50000000000</v>
      </c>
      <c r="AQ39" s="22">
        <v>70000000000</v>
      </c>
      <c r="AR39" s="22">
        <v>100000000000</v>
      </c>
      <c r="AS39" s="22">
        <v>20000000000</v>
      </c>
      <c r="AT39" s="22">
        <v>10000000000</v>
      </c>
      <c r="AU39" s="22">
        <v>500000000000</v>
      </c>
      <c r="AV39" s="22">
        <v>9000000000</v>
      </c>
      <c r="AW39" s="22">
        <v>30000000000</v>
      </c>
      <c r="AX39" s="22">
        <v>500000000000</v>
      </c>
      <c r="AY39" s="22">
        <v>700000000000</v>
      </c>
      <c r="AZ39" s="22">
        <v>3000000000000</v>
      </c>
      <c r="BA39" s="22">
        <v>1000000000000</v>
      </c>
      <c r="BB39" s="22">
        <v>7000000000000</v>
      </c>
      <c r="BC39" s="22">
        <v>4000000000000</v>
      </c>
      <c r="BD39" s="22">
        <v>1000000000000</v>
      </c>
      <c r="BE39" s="22">
        <v>600000000000</v>
      </c>
      <c r="BF39" s="22">
        <v>400000000000</v>
      </c>
      <c r="BG39" s="22">
        <v>300000000000</v>
      </c>
      <c r="BH39" s="22">
        <v>3000000000000</v>
      </c>
      <c r="BI39" s="22">
        <v>1000000000000</v>
      </c>
      <c r="BJ39" s="22">
        <v>60000000000</v>
      </c>
      <c r="BK39" s="22">
        <v>500000000000</v>
      </c>
      <c r="BL39" s="22">
        <v>400000000000</v>
      </c>
      <c r="BM39" s="22">
        <v>700000000000</v>
      </c>
      <c r="BN39" s="22">
        <v>300000000000</v>
      </c>
      <c r="BO39" s="22">
        <v>900000000000</v>
      </c>
    </row>
    <row r="40" spans="1:67" x14ac:dyDescent="0.3">
      <c r="A40" s="19">
        <v>2005</v>
      </c>
      <c r="B40" s="40">
        <v>74400000000000</v>
      </c>
      <c r="C40" s="40">
        <v>18100000000000</v>
      </c>
      <c r="D40" s="40">
        <v>16300000000000</v>
      </c>
      <c r="E40" s="40">
        <v>6670000000000</v>
      </c>
      <c r="F40" s="40">
        <v>5170000000000</v>
      </c>
      <c r="G40" s="40">
        <v>2040000000000</v>
      </c>
      <c r="H40" s="40">
        <v>4530000000000</v>
      </c>
      <c r="I40" s="40">
        <v>13500000000000</v>
      </c>
      <c r="J40" s="40">
        <v>8070000000000</v>
      </c>
      <c r="K40" s="22">
        <v>3000000000000</v>
      </c>
      <c r="L40" s="22">
        <v>300000000000</v>
      </c>
      <c r="M40" s="22">
        <v>1000000000000</v>
      </c>
      <c r="N40" s="22">
        <v>2000000000000</v>
      </c>
      <c r="O40" s="22">
        <v>2000000000000</v>
      </c>
      <c r="P40" s="22">
        <v>2000000000000</v>
      </c>
      <c r="Q40" s="22">
        <v>700000000000</v>
      </c>
      <c r="R40" s="22">
        <v>300000000000</v>
      </c>
      <c r="S40" s="22">
        <v>400000000000</v>
      </c>
      <c r="T40" s="22">
        <v>2000000000000</v>
      </c>
      <c r="U40" s="22">
        <v>2000000000000</v>
      </c>
      <c r="V40" s="22">
        <v>10000000000000</v>
      </c>
      <c r="W40" s="22">
        <v>1000000000000</v>
      </c>
      <c r="X40" s="22">
        <v>800000000000</v>
      </c>
      <c r="Y40" s="22">
        <v>100000000000</v>
      </c>
      <c r="Z40" s="22">
        <v>40000000000</v>
      </c>
      <c r="AA40" s="22">
        <v>700000000000</v>
      </c>
      <c r="AB40" s="22">
        <v>2000000000000</v>
      </c>
      <c r="AC40" s="22">
        <v>300000000000</v>
      </c>
      <c r="AD40" s="22">
        <v>400000000000</v>
      </c>
      <c r="AE40" s="22">
        <v>2000000000000</v>
      </c>
      <c r="AF40" s="22">
        <v>1000000000000</v>
      </c>
      <c r="AG40" s="22">
        <v>300000000000</v>
      </c>
      <c r="AH40" s="22">
        <v>300000000000</v>
      </c>
      <c r="AI40" s="22">
        <v>700000000000</v>
      </c>
      <c r="AJ40" s="22">
        <v>600000000000</v>
      </c>
      <c r="AK40" s="22">
        <v>100000000000</v>
      </c>
      <c r="AL40" s="22">
        <v>900000000000</v>
      </c>
      <c r="AM40" s="22">
        <v>1000000000000</v>
      </c>
      <c r="AN40" s="22">
        <v>1000000000000</v>
      </c>
      <c r="AO40" s="22">
        <v>40000000000</v>
      </c>
      <c r="AP40" s="22">
        <v>50000000000</v>
      </c>
      <c r="AQ40" s="22">
        <v>70000000000</v>
      </c>
      <c r="AR40" s="22">
        <v>100000000000</v>
      </c>
      <c r="AS40" s="22">
        <v>20000000000</v>
      </c>
      <c r="AT40" s="22">
        <v>10000000000</v>
      </c>
      <c r="AU40" s="22">
        <v>500000000000</v>
      </c>
      <c r="AV40" s="22">
        <v>10000000000</v>
      </c>
      <c r="AW40" s="22">
        <v>30000000000</v>
      </c>
      <c r="AX40" s="22">
        <v>500000000000</v>
      </c>
      <c r="AY40" s="22">
        <v>700000000000</v>
      </c>
      <c r="AZ40" s="22">
        <v>3000000000000</v>
      </c>
      <c r="BA40" s="22">
        <v>1000000000000</v>
      </c>
      <c r="BB40" s="22">
        <v>7000000000000</v>
      </c>
      <c r="BC40" s="22">
        <v>4000000000000</v>
      </c>
      <c r="BD40" s="22">
        <v>1000000000000</v>
      </c>
      <c r="BE40" s="22">
        <v>700000000000</v>
      </c>
      <c r="BF40" s="22">
        <v>400000000000</v>
      </c>
      <c r="BG40" s="22">
        <v>300000000000</v>
      </c>
      <c r="BH40" s="22">
        <v>3000000000000</v>
      </c>
      <c r="BI40" s="22">
        <v>1000000000000</v>
      </c>
      <c r="BJ40" s="22">
        <v>70000000000</v>
      </c>
      <c r="BK40" s="22">
        <v>500000000000</v>
      </c>
      <c r="BL40" s="22">
        <v>400000000000</v>
      </c>
      <c r="BM40" s="22">
        <v>800000000000</v>
      </c>
      <c r="BN40" s="22">
        <v>300000000000</v>
      </c>
      <c r="BO40" s="22">
        <v>1000000000000</v>
      </c>
    </row>
    <row r="41" spans="1:67" x14ac:dyDescent="0.3">
      <c r="A41" s="19">
        <v>2006</v>
      </c>
      <c r="B41" s="40">
        <v>78300000000000</v>
      </c>
      <c r="C41" s="40">
        <v>18800000000000</v>
      </c>
      <c r="D41" s="40">
        <v>16700000000000</v>
      </c>
      <c r="E41" s="40">
        <v>7030000000000</v>
      </c>
      <c r="F41" s="40">
        <v>5470000000000</v>
      </c>
      <c r="G41" s="40">
        <v>2170000000000</v>
      </c>
      <c r="H41" s="40">
        <v>4930000000000</v>
      </c>
      <c r="I41" s="40">
        <v>14600000000000</v>
      </c>
      <c r="J41" s="40">
        <v>8650000000000</v>
      </c>
      <c r="K41" s="22">
        <v>3000000000000</v>
      </c>
      <c r="L41" s="22">
        <v>300000000000</v>
      </c>
      <c r="M41" s="22">
        <v>2000000000000</v>
      </c>
      <c r="N41" s="22">
        <v>2000000000000</v>
      </c>
      <c r="O41" s="22">
        <v>2000000000000</v>
      </c>
      <c r="P41" s="22">
        <v>2000000000000</v>
      </c>
      <c r="Q41" s="22">
        <v>800000000000</v>
      </c>
      <c r="R41" s="22">
        <v>300000000000</v>
      </c>
      <c r="S41" s="22">
        <v>400000000000</v>
      </c>
      <c r="T41" s="22">
        <v>2000000000000</v>
      </c>
      <c r="U41" s="22">
        <v>2000000000000</v>
      </c>
      <c r="V41" s="22">
        <v>10000000000000</v>
      </c>
      <c r="W41" s="22">
        <v>1000000000000</v>
      </c>
      <c r="X41" s="22">
        <v>900000000000</v>
      </c>
      <c r="Y41" s="22">
        <v>100000000000</v>
      </c>
      <c r="Z41" s="22">
        <v>50000000000</v>
      </c>
      <c r="AA41" s="22">
        <v>800000000000</v>
      </c>
      <c r="AB41" s="22">
        <v>2000000000000</v>
      </c>
      <c r="AC41" s="22">
        <v>300000000000</v>
      </c>
      <c r="AD41" s="22">
        <v>400000000000</v>
      </c>
      <c r="AE41" s="22">
        <v>2000000000000</v>
      </c>
      <c r="AF41" s="22">
        <v>1000000000000</v>
      </c>
      <c r="AG41" s="22">
        <v>400000000000</v>
      </c>
      <c r="AH41" s="22">
        <v>300000000000</v>
      </c>
      <c r="AI41" s="22">
        <v>800000000000</v>
      </c>
      <c r="AJ41" s="22">
        <v>700000000000</v>
      </c>
      <c r="AK41" s="22">
        <v>100000000000</v>
      </c>
      <c r="AL41" s="22">
        <v>900000000000</v>
      </c>
      <c r="AM41" s="22">
        <v>1000000000000</v>
      </c>
      <c r="AN41" s="22">
        <v>1000000000000</v>
      </c>
      <c r="AO41" s="22">
        <v>40000000000</v>
      </c>
      <c r="AP41" s="22">
        <v>50000000000</v>
      </c>
      <c r="AQ41" s="22">
        <v>80000000000</v>
      </c>
      <c r="AR41" s="22">
        <v>100000000000</v>
      </c>
      <c r="AS41" s="22">
        <v>20000000000</v>
      </c>
      <c r="AT41" s="22">
        <v>10000000000</v>
      </c>
      <c r="AU41" s="22">
        <v>500000000000</v>
      </c>
      <c r="AV41" s="22">
        <v>10000000000</v>
      </c>
      <c r="AW41" s="22">
        <v>30000000000</v>
      </c>
      <c r="AX41" s="22">
        <v>500000000000</v>
      </c>
      <c r="AY41" s="22">
        <v>700000000000</v>
      </c>
      <c r="AZ41" s="22">
        <v>4000000000000</v>
      </c>
      <c r="BA41" s="22">
        <v>1000000000000</v>
      </c>
      <c r="BB41" s="22">
        <v>8000000000000</v>
      </c>
      <c r="BC41" s="22">
        <v>4000000000000</v>
      </c>
      <c r="BD41" s="22">
        <v>1000000000000</v>
      </c>
      <c r="BE41" s="22">
        <v>700000000000</v>
      </c>
      <c r="BF41" s="22">
        <v>400000000000</v>
      </c>
      <c r="BG41" s="22">
        <v>400000000000</v>
      </c>
      <c r="BH41" s="22">
        <v>4000000000000</v>
      </c>
      <c r="BI41" s="22">
        <v>1000000000000</v>
      </c>
      <c r="BJ41" s="22">
        <v>80000000000</v>
      </c>
      <c r="BK41" s="22">
        <v>600000000000</v>
      </c>
      <c r="BL41" s="22">
        <v>400000000000</v>
      </c>
      <c r="BM41" s="22">
        <v>800000000000</v>
      </c>
      <c r="BN41" s="22">
        <v>300000000000</v>
      </c>
      <c r="BO41" s="22">
        <v>1000000000000</v>
      </c>
    </row>
    <row r="42" spans="1:67" x14ac:dyDescent="0.3">
      <c r="A42" s="19">
        <v>2007</v>
      </c>
      <c r="B42" s="40">
        <v>82400000000000</v>
      </c>
      <c r="C42" s="40">
        <v>19400000000000</v>
      </c>
      <c r="D42" s="40">
        <v>17100000000000</v>
      </c>
      <c r="E42" s="40">
        <v>7410000000000</v>
      </c>
      <c r="F42" s="40">
        <v>5760000000000</v>
      </c>
      <c r="G42" s="40">
        <v>2310000000000</v>
      </c>
      <c r="H42" s="40">
        <v>5370000000000</v>
      </c>
      <c r="I42" s="40">
        <v>15800000000000</v>
      </c>
      <c r="J42" s="40">
        <v>9280000000000</v>
      </c>
      <c r="K42" s="22">
        <v>4000000000000</v>
      </c>
      <c r="L42" s="22">
        <v>300000000000</v>
      </c>
      <c r="M42" s="22">
        <v>2000000000000</v>
      </c>
      <c r="N42" s="22">
        <v>3000000000000</v>
      </c>
      <c r="O42" s="22">
        <v>2000000000000</v>
      </c>
      <c r="P42" s="22">
        <v>2000000000000</v>
      </c>
      <c r="Q42" s="22">
        <v>800000000000</v>
      </c>
      <c r="R42" s="22">
        <v>300000000000</v>
      </c>
      <c r="S42" s="22">
        <v>400000000000</v>
      </c>
      <c r="T42" s="22">
        <v>3000000000000</v>
      </c>
      <c r="U42" s="22">
        <v>2000000000000</v>
      </c>
      <c r="V42" s="22">
        <v>10000000000000</v>
      </c>
      <c r="W42" s="22">
        <v>1000000000000</v>
      </c>
      <c r="X42" s="22">
        <v>900000000000</v>
      </c>
      <c r="Y42" s="22">
        <v>100000000000</v>
      </c>
      <c r="Z42" s="22">
        <v>50000000000</v>
      </c>
      <c r="AA42" s="22">
        <v>800000000000</v>
      </c>
      <c r="AB42" s="22">
        <v>2000000000000</v>
      </c>
      <c r="AC42" s="22">
        <v>300000000000</v>
      </c>
      <c r="AD42" s="22">
        <v>500000000000</v>
      </c>
      <c r="AE42" s="22">
        <v>2000000000000</v>
      </c>
      <c r="AF42" s="22">
        <v>2000000000000</v>
      </c>
      <c r="AG42" s="22">
        <v>400000000000</v>
      </c>
      <c r="AH42" s="22">
        <v>300000000000</v>
      </c>
      <c r="AI42" s="22">
        <v>800000000000</v>
      </c>
      <c r="AJ42" s="22">
        <v>700000000000</v>
      </c>
      <c r="AK42" s="22">
        <v>100000000000</v>
      </c>
      <c r="AL42" s="22">
        <v>900000000000</v>
      </c>
      <c r="AM42" s="22">
        <v>1000000000000</v>
      </c>
      <c r="AN42" s="22">
        <v>1000000000000</v>
      </c>
      <c r="AO42" s="22">
        <v>50000000000</v>
      </c>
      <c r="AP42" s="22">
        <v>50000000000</v>
      </c>
      <c r="AQ42" s="22">
        <v>90000000000</v>
      </c>
      <c r="AR42" s="22">
        <v>100000000000</v>
      </c>
      <c r="AS42" s="22">
        <v>20000000000</v>
      </c>
      <c r="AT42" s="22">
        <v>10000000000</v>
      </c>
      <c r="AU42" s="22">
        <v>600000000000</v>
      </c>
      <c r="AV42" s="22">
        <v>10000000000</v>
      </c>
      <c r="AW42" s="22">
        <v>40000000000</v>
      </c>
      <c r="AX42" s="22">
        <v>600000000000</v>
      </c>
      <c r="AY42" s="22">
        <v>800000000000</v>
      </c>
      <c r="AZ42" s="22">
        <v>4000000000000</v>
      </c>
      <c r="BA42" s="22">
        <v>1000000000000</v>
      </c>
      <c r="BB42" s="22">
        <v>9000000000000</v>
      </c>
      <c r="BC42" s="22">
        <v>4000000000000</v>
      </c>
      <c r="BD42" s="22">
        <v>1000000000000</v>
      </c>
      <c r="BE42" s="22">
        <v>800000000000</v>
      </c>
      <c r="BF42" s="22">
        <v>400000000000</v>
      </c>
      <c r="BG42" s="22">
        <v>400000000000</v>
      </c>
      <c r="BH42" s="22">
        <v>4000000000000</v>
      </c>
      <c r="BI42" s="22">
        <v>1000000000000</v>
      </c>
      <c r="BJ42" s="22">
        <v>90000000000</v>
      </c>
      <c r="BK42" s="22">
        <v>600000000000</v>
      </c>
      <c r="BL42" s="22">
        <v>400000000000</v>
      </c>
      <c r="BM42" s="22">
        <v>800000000000</v>
      </c>
      <c r="BN42" s="22">
        <v>400000000000</v>
      </c>
      <c r="BO42" s="22">
        <v>1000000000000</v>
      </c>
    </row>
    <row r="43" spans="1:67" x14ac:dyDescent="0.3">
      <c r="A43" s="19">
        <v>2008</v>
      </c>
      <c r="B43" s="40">
        <v>84500000000000</v>
      </c>
      <c r="C43" s="40">
        <v>19600000000000</v>
      </c>
      <c r="D43" s="40">
        <v>17100000000000</v>
      </c>
      <c r="E43" s="40">
        <v>7680000000000</v>
      </c>
      <c r="F43" s="40">
        <v>6010000000000</v>
      </c>
      <c r="G43" s="40">
        <v>2440000000000</v>
      </c>
      <c r="H43" s="40">
        <v>5650000000000</v>
      </c>
      <c r="I43" s="40">
        <v>16300000000000</v>
      </c>
      <c r="J43" s="40">
        <v>9710000000000</v>
      </c>
      <c r="K43" s="22">
        <v>4000000000000</v>
      </c>
      <c r="L43" s="22">
        <v>300000000000</v>
      </c>
      <c r="M43" s="22">
        <v>2000000000000</v>
      </c>
      <c r="N43" s="22">
        <v>3000000000000</v>
      </c>
      <c r="O43" s="22">
        <v>2000000000000</v>
      </c>
      <c r="P43" s="22">
        <v>2000000000000</v>
      </c>
      <c r="Q43" s="22">
        <v>800000000000</v>
      </c>
      <c r="R43" s="22">
        <v>300000000000</v>
      </c>
      <c r="S43" s="22">
        <v>400000000000</v>
      </c>
      <c r="T43" s="22">
        <v>3000000000000</v>
      </c>
      <c r="U43" s="22">
        <v>3000000000000</v>
      </c>
      <c r="V43" s="22">
        <v>10000000000000</v>
      </c>
      <c r="W43" s="22">
        <v>1000000000000</v>
      </c>
      <c r="X43" s="22">
        <v>900000000000</v>
      </c>
      <c r="Y43" s="22">
        <v>100000000000</v>
      </c>
      <c r="Z43" s="22">
        <v>50000000000</v>
      </c>
      <c r="AA43" s="22">
        <v>900000000000</v>
      </c>
      <c r="AB43" s="22">
        <v>3000000000000</v>
      </c>
      <c r="AC43" s="22">
        <v>300000000000</v>
      </c>
      <c r="AD43" s="22">
        <v>500000000000</v>
      </c>
      <c r="AE43" s="22">
        <v>2000000000000</v>
      </c>
      <c r="AF43" s="22">
        <v>2000000000000</v>
      </c>
      <c r="AG43" s="22">
        <v>400000000000</v>
      </c>
      <c r="AH43" s="22">
        <v>300000000000</v>
      </c>
      <c r="AI43" s="22">
        <v>900000000000</v>
      </c>
      <c r="AJ43" s="22">
        <v>800000000000</v>
      </c>
      <c r="AK43" s="22">
        <v>100000000000</v>
      </c>
      <c r="AL43" s="22">
        <v>900000000000</v>
      </c>
      <c r="AM43" s="22">
        <v>1000000000000</v>
      </c>
      <c r="AN43" s="22">
        <v>1000000000000</v>
      </c>
      <c r="AO43" s="22">
        <v>50000000000</v>
      </c>
      <c r="AP43" s="22">
        <v>50000000000</v>
      </c>
      <c r="AQ43" s="22">
        <v>100000000000</v>
      </c>
      <c r="AR43" s="22">
        <v>100000000000</v>
      </c>
      <c r="AS43" s="22">
        <v>30000000000</v>
      </c>
      <c r="AT43" s="22">
        <v>20000000000</v>
      </c>
      <c r="AU43" s="22">
        <v>600000000000</v>
      </c>
      <c r="AV43" s="22">
        <v>10000000000</v>
      </c>
      <c r="AW43" s="22">
        <v>30000000000</v>
      </c>
      <c r="AX43" s="22">
        <v>600000000000</v>
      </c>
      <c r="AY43" s="22">
        <v>900000000000</v>
      </c>
      <c r="AZ43" s="22">
        <v>4000000000000</v>
      </c>
      <c r="BA43" s="22">
        <v>2000000000000</v>
      </c>
      <c r="BB43" s="22">
        <v>9000000000000</v>
      </c>
      <c r="BC43" s="22">
        <v>4000000000000</v>
      </c>
      <c r="BD43" s="22">
        <v>1000000000000</v>
      </c>
      <c r="BE43" s="22">
        <v>800000000000</v>
      </c>
      <c r="BF43" s="22">
        <v>400000000000</v>
      </c>
      <c r="BG43" s="22">
        <v>400000000000</v>
      </c>
      <c r="BH43" s="22">
        <v>4000000000000</v>
      </c>
      <c r="BI43" s="22">
        <v>2000000000000</v>
      </c>
      <c r="BJ43" s="22">
        <v>100000000000</v>
      </c>
      <c r="BK43" s="22">
        <v>600000000000</v>
      </c>
      <c r="BL43" s="22">
        <v>400000000000</v>
      </c>
      <c r="BM43" s="22">
        <v>800000000000</v>
      </c>
      <c r="BN43" s="22">
        <v>400000000000</v>
      </c>
      <c r="BO43" s="22">
        <v>1000000000000</v>
      </c>
    </row>
    <row r="44" spans="1:67" x14ac:dyDescent="0.3">
      <c r="A44" s="19">
        <v>2009</v>
      </c>
      <c r="B44" s="40">
        <v>83800000000000</v>
      </c>
      <c r="C44" s="40">
        <v>18700000000000</v>
      </c>
      <c r="D44" s="40">
        <v>16700000000000</v>
      </c>
      <c r="E44" s="40">
        <v>7510000000000</v>
      </c>
      <c r="F44" s="40">
        <v>6030000000000</v>
      </c>
      <c r="G44" s="40">
        <v>2530000000000</v>
      </c>
      <c r="H44" s="40">
        <v>5240000000000</v>
      </c>
      <c r="I44" s="40">
        <v>16800000000000</v>
      </c>
      <c r="J44" s="40">
        <v>10200000000000</v>
      </c>
      <c r="K44" s="22">
        <v>3000000000000</v>
      </c>
      <c r="L44" s="22">
        <v>300000000000</v>
      </c>
      <c r="M44" s="22">
        <v>2000000000000</v>
      </c>
      <c r="N44" s="22">
        <v>2000000000000</v>
      </c>
      <c r="O44" s="22">
        <v>2000000000000</v>
      </c>
      <c r="P44" s="22">
        <v>2000000000000</v>
      </c>
      <c r="Q44" s="22">
        <v>800000000000</v>
      </c>
      <c r="R44" s="22">
        <v>300000000000</v>
      </c>
      <c r="S44" s="22">
        <v>400000000000</v>
      </c>
      <c r="T44" s="22">
        <v>3000000000000</v>
      </c>
      <c r="U44" s="22">
        <v>3000000000000</v>
      </c>
      <c r="V44" s="22">
        <v>10000000000000</v>
      </c>
      <c r="W44" s="22">
        <v>1000000000000</v>
      </c>
      <c r="X44" s="22">
        <v>900000000000</v>
      </c>
      <c r="Y44" s="22">
        <v>100000000000</v>
      </c>
      <c r="Z44" s="22">
        <v>50000000000</v>
      </c>
      <c r="AA44" s="22">
        <v>800000000000</v>
      </c>
      <c r="AB44" s="22">
        <v>3000000000000</v>
      </c>
      <c r="AC44" s="22">
        <v>300000000000</v>
      </c>
      <c r="AD44" s="22">
        <v>500000000000</v>
      </c>
      <c r="AE44" s="22">
        <v>2000000000000</v>
      </c>
      <c r="AF44" s="22">
        <v>2000000000000</v>
      </c>
      <c r="AG44" s="22">
        <v>400000000000</v>
      </c>
      <c r="AH44" s="22">
        <v>400000000000</v>
      </c>
      <c r="AI44" s="22">
        <v>900000000000</v>
      </c>
      <c r="AJ44" s="22">
        <v>800000000000</v>
      </c>
      <c r="AK44" s="22">
        <v>200000000000</v>
      </c>
      <c r="AL44" s="22">
        <v>900000000000</v>
      </c>
      <c r="AM44" s="22">
        <v>1000000000000</v>
      </c>
      <c r="AN44" s="22">
        <v>2000000000000</v>
      </c>
      <c r="AO44" s="22">
        <v>50000000000</v>
      </c>
      <c r="AP44" s="22">
        <v>50000000000</v>
      </c>
      <c r="AQ44" s="22">
        <v>100000000000</v>
      </c>
      <c r="AR44" s="22">
        <v>100000000000</v>
      </c>
      <c r="AS44" s="22">
        <v>30000000000</v>
      </c>
      <c r="AT44" s="22">
        <v>20000000000</v>
      </c>
      <c r="AU44" s="22">
        <v>700000000000</v>
      </c>
      <c r="AV44" s="22">
        <v>10000000000</v>
      </c>
      <c r="AW44" s="22">
        <v>30000000000</v>
      </c>
      <c r="AX44" s="22">
        <v>600000000000</v>
      </c>
      <c r="AY44" s="22">
        <v>900000000000</v>
      </c>
      <c r="AZ44" s="22">
        <v>4000000000000</v>
      </c>
      <c r="BA44" s="22">
        <v>1000000000000</v>
      </c>
      <c r="BB44" s="22">
        <v>10000000000000</v>
      </c>
      <c r="BC44" s="22">
        <v>4000000000000</v>
      </c>
      <c r="BD44" s="22">
        <v>1000000000000</v>
      </c>
      <c r="BE44" s="22">
        <v>800000000000</v>
      </c>
      <c r="BF44" s="22">
        <v>400000000000</v>
      </c>
      <c r="BG44" s="22">
        <v>400000000000</v>
      </c>
      <c r="BH44" s="22">
        <v>4000000000000</v>
      </c>
      <c r="BI44" s="22">
        <v>2000000000000</v>
      </c>
      <c r="BJ44" s="22">
        <v>100000000000</v>
      </c>
      <c r="BK44" s="22">
        <v>600000000000</v>
      </c>
      <c r="BL44" s="22">
        <v>400000000000</v>
      </c>
      <c r="BM44" s="22">
        <v>800000000000</v>
      </c>
      <c r="BN44" s="22">
        <v>500000000000</v>
      </c>
      <c r="BO44" s="22">
        <v>1000000000000</v>
      </c>
    </row>
    <row r="45" spans="1:67" x14ac:dyDescent="0.3">
      <c r="A45" s="19">
        <v>2010</v>
      </c>
      <c r="B45" s="40">
        <v>87900000000000</v>
      </c>
      <c r="C45" s="40">
        <v>19100000000000</v>
      </c>
      <c r="D45" s="40">
        <v>17200000000000</v>
      </c>
      <c r="E45" s="40">
        <v>7980000000000</v>
      </c>
      <c r="F45" s="40">
        <v>6360000000000</v>
      </c>
      <c r="G45" s="40">
        <v>2690000000000</v>
      </c>
      <c r="H45" s="40">
        <v>5480000000000</v>
      </c>
      <c r="I45" s="40">
        <v>18100000000000</v>
      </c>
      <c r="J45" s="40">
        <v>11000000000000</v>
      </c>
      <c r="K45" s="22">
        <v>4000000000000</v>
      </c>
      <c r="L45" s="22">
        <v>300000000000</v>
      </c>
      <c r="M45" s="22">
        <v>2000000000000</v>
      </c>
      <c r="N45" s="22">
        <v>3000000000000</v>
      </c>
      <c r="O45" s="22">
        <v>2000000000000</v>
      </c>
      <c r="P45" s="22">
        <v>2000000000000</v>
      </c>
      <c r="Q45" s="22">
        <v>800000000000</v>
      </c>
      <c r="R45" s="22">
        <v>300000000000</v>
      </c>
      <c r="S45" s="22">
        <v>400000000000</v>
      </c>
      <c r="T45" s="22">
        <v>3000000000000</v>
      </c>
      <c r="U45" s="22">
        <v>3000000000000</v>
      </c>
      <c r="V45" s="22">
        <v>10000000000000</v>
      </c>
      <c r="W45" s="22">
        <v>1000000000000</v>
      </c>
      <c r="X45" s="22">
        <v>1000000000000</v>
      </c>
      <c r="Y45" s="22">
        <v>100000000000</v>
      </c>
      <c r="Z45" s="22">
        <v>50000000000</v>
      </c>
      <c r="AA45" s="22">
        <v>900000000000</v>
      </c>
      <c r="AB45" s="22">
        <v>3000000000000</v>
      </c>
      <c r="AC45" s="22">
        <v>300000000000</v>
      </c>
      <c r="AD45" s="22">
        <v>500000000000</v>
      </c>
      <c r="AE45" s="22">
        <v>2000000000000</v>
      </c>
      <c r="AF45" s="22">
        <v>2000000000000</v>
      </c>
      <c r="AG45" s="22">
        <v>400000000000</v>
      </c>
      <c r="AH45" s="22">
        <v>400000000000</v>
      </c>
      <c r="AI45" s="22">
        <v>900000000000</v>
      </c>
      <c r="AJ45" s="22">
        <v>800000000000</v>
      </c>
      <c r="AK45" s="22">
        <v>200000000000</v>
      </c>
      <c r="AL45" s="22">
        <v>1000000000000</v>
      </c>
      <c r="AM45" s="22">
        <v>1000000000000</v>
      </c>
      <c r="AN45" s="22">
        <v>2000000000000</v>
      </c>
      <c r="AO45" s="22">
        <v>50000000000</v>
      </c>
      <c r="AP45" s="22">
        <v>60000000000</v>
      </c>
      <c r="AQ45" s="22">
        <v>100000000000</v>
      </c>
      <c r="AR45" s="22">
        <v>100000000000</v>
      </c>
      <c r="AS45" s="22">
        <v>30000000000</v>
      </c>
      <c r="AT45" s="22">
        <v>20000000000</v>
      </c>
      <c r="AU45" s="22">
        <v>700000000000</v>
      </c>
      <c r="AV45" s="22">
        <v>10000000000</v>
      </c>
      <c r="AW45" s="22">
        <v>20000000000</v>
      </c>
      <c r="AX45" s="22">
        <v>600000000000</v>
      </c>
      <c r="AY45" s="22">
        <v>900000000000</v>
      </c>
      <c r="AZ45" s="22">
        <v>4000000000000</v>
      </c>
      <c r="BA45" s="22">
        <v>2000000000000</v>
      </c>
      <c r="BB45" s="22">
        <v>10000000000000</v>
      </c>
      <c r="BC45" s="22">
        <v>4000000000000</v>
      </c>
      <c r="BD45" s="22">
        <v>1000000000000</v>
      </c>
      <c r="BE45" s="22">
        <v>800000000000</v>
      </c>
      <c r="BF45" s="22">
        <v>500000000000</v>
      </c>
      <c r="BG45" s="22">
        <v>500000000000</v>
      </c>
      <c r="BH45" s="22">
        <v>5000000000000</v>
      </c>
      <c r="BI45" s="22">
        <v>2000000000000</v>
      </c>
      <c r="BJ45" s="22">
        <v>100000000000</v>
      </c>
      <c r="BK45" s="22">
        <v>700000000000</v>
      </c>
      <c r="BL45" s="22">
        <v>500000000000</v>
      </c>
      <c r="BM45" s="22">
        <v>900000000000</v>
      </c>
      <c r="BN45" s="22">
        <v>500000000000</v>
      </c>
      <c r="BO45" s="22">
        <v>1000000000000</v>
      </c>
    </row>
    <row r="46" spans="1:67" x14ac:dyDescent="0.3">
      <c r="A46" s="19">
        <v>2011</v>
      </c>
      <c r="B46" s="40">
        <v>91200000000000</v>
      </c>
      <c r="C46" s="40">
        <v>19500000000000</v>
      </c>
      <c r="D46" s="40">
        <v>17500000000000</v>
      </c>
      <c r="E46" s="40">
        <v>8330000000000</v>
      </c>
      <c r="F46" s="40">
        <v>6690000000000</v>
      </c>
      <c r="G46" s="40">
        <v>2830000000000</v>
      </c>
      <c r="H46" s="40">
        <v>5710000000000</v>
      </c>
      <c r="I46" s="40">
        <v>19100000000000</v>
      </c>
      <c r="J46" s="40">
        <v>11600000000000</v>
      </c>
      <c r="K46" s="22">
        <v>4000000000000</v>
      </c>
      <c r="L46" s="22">
        <v>300000000000</v>
      </c>
      <c r="M46" s="22">
        <v>2000000000000</v>
      </c>
      <c r="N46" s="22">
        <v>3000000000000</v>
      </c>
      <c r="O46" s="22">
        <v>2000000000000</v>
      </c>
      <c r="P46" s="22">
        <v>2000000000000</v>
      </c>
      <c r="Q46" s="22">
        <v>800000000000</v>
      </c>
      <c r="R46" s="22">
        <v>300000000000</v>
      </c>
      <c r="S46" s="22">
        <v>400000000000</v>
      </c>
      <c r="T46" s="22">
        <v>3000000000000</v>
      </c>
      <c r="U46" s="22">
        <v>3000000000000</v>
      </c>
      <c r="V46" s="22">
        <v>10000000000000</v>
      </c>
      <c r="W46" s="22">
        <v>1000000000000</v>
      </c>
      <c r="X46" s="22">
        <v>1000000000000</v>
      </c>
      <c r="Y46" s="22">
        <v>100000000000</v>
      </c>
      <c r="Z46" s="22">
        <v>50000000000</v>
      </c>
      <c r="AA46" s="22">
        <v>1000000000000</v>
      </c>
      <c r="AB46" s="22">
        <v>3000000000000</v>
      </c>
      <c r="AC46" s="22">
        <v>300000000000</v>
      </c>
      <c r="AD46" s="22">
        <v>500000000000</v>
      </c>
      <c r="AE46" s="22">
        <v>2000000000000</v>
      </c>
      <c r="AF46" s="22">
        <v>2000000000000</v>
      </c>
      <c r="AG46" s="22">
        <v>400000000000</v>
      </c>
      <c r="AH46" s="22">
        <v>400000000000</v>
      </c>
      <c r="AI46" s="22">
        <v>1000000000000</v>
      </c>
      <c r="AJ46" s="22">
        <v>800000000000</v>
      </c>
      <c r="AK46" s="22">
        <v>200000000000</v>
      </c>
      <c r="AL46" s="22">
        <v>1000000000000</v>
      </c>
      <c r="AM46" s="22">
        <v>1000000000000</v>
      </c>
      <c r="AN46" s="22">
        <v>2000000000000</v>
      </c>
      <c r="AO46" s="22">
        <v>60000000000</v>
      </c>
      <c r="AP46" s="22">
        <v>60000000000</v>
      </c>
      <c r="AQ46" s="22">
        <v>100000000000</v>
      </c>
      <c r="AR46" s="22">
        <v>100000000000</v>
      </c>
      <c r="AS46" s="22">
        <v>30000000000</v>
      </c>
      <c r="AT46" s="22">
        <v>20000000000</v>
      </c>
      <c r="AU46" s="22">
        <v>700000000000</v>
      </c>
      <c r="AV46" s="22">
        <v>20000000000</v>
      </c>
      <c r="AW46" s="22">
        <v>20000000000</v>
      </c>
      <c r="AX46" s="22">
        <v>600000000000</v>
      </c>
      <c r="AY46" s="22">
        <v>1000000000000</v>
      </c>
      <c r="AZ46" s="22">
        <v>4000000000000</v>
      </c>
      <c r="BA46" s="22">
        <v>2000000000000</v>
      </c>
      <c r="BB46" s="22">
        <v>10000000000000</v>
      </c>
      <c r="BC46" s="22">
        <v>4000000000000</v>
      </c>
      <c r="BD46" s="22">
        <v>2000000000000</v>
      </c>
      <c r="BE46" s="22">
        <v>900000000000</v>
      </c>
      <c r="BF46" s="22">
        <v>500000000000</v>
      </c>
      <c r="BG46" s="22">
        <v>500000000000</v>
      </c>
      <c r="BH46" s="22">
        <v>5000000000000</v>
      </c>
      <c r="BI46" s="22">
        <v>2000000000000</v>
      </c>
      <c r="BJ46" s="22">
        <v>100000000000</v>
      </c>
      <c r="BK46" s="22">
        <v>700000000000</v>
      </c>
      <c r="BL46" s="22">
        <v>500000000000</v>
      </c>
      <c r="BM46" s="22">
        <v>900000000000</v>
      </c>
      <c r="BN46" s="22">
        <v>500000000000</v>
      </c>
      <c r="BO46" s="22">
        <v>1000000000000</v>
      </c>
    </row>
    <row r="47" spans="1:67" x14ac:dyDescent="0.3">
      <c r="A47" s="19">
        <v>2012</v>
      </c>
      <c r="B47" s="40">
        <v>94000000000000</v>
      </c>
      <c r="C47" s="40">
        <v>19400000000000</v>
      </c>
      <c r="D47" s="40">
        <v>17900000000000</v>
      </c>
      <c r="E47" s="40">
        <v>8560000000000</v>
      </c>
      <c r="F47" s="40">
        <v>6940000000000</v>
      </c>
      <c r="G47" s="40">
        <v>2980000000000</v>
      </c>
      <c r="H47" s="40">
        <v>5940000000000</v>
      </c>
      <c r="I47" s="40">
        <v>20100000000000</v>
      </c>
      <c r="J47" s="40">
        <v>12300000000000</v>
      </c>
      <c r="K47" s="22">
        <v>4000000000000</v>
      </c>
      <c r="L47" s="22">
        <v>300000000000</v>
      </c>
      <c r="M47" s="22">
        <v>2000000000000</v>
      </c>
      <c r="N47" s="22">
        <v>3000000000000</v>
      </c>
      <c r="O47" s="22">
        <v>2000000000000</v>
      </c>
      <c r="P47" s="22">
        <v>2000000000000</v>
      </c>
      <c r="Q47" s="22">
        <v>800000000000</v>
      </c>
      <c r="R47" s="22">
        <v>300000000000</v>
      </c>
      <c r="S47" s="22">
        <v>400000000000</v>
      </c>
      <c r="T47" s="22">
        <v>3000000000000</v>
      </c>
      <c r="U47" s="22">
        <v>3000000000000</v>
      </c>
      <c r="V47" s="22">
        <v>20000000000000</v>
      </c>
      <c r="W47" s="22">
        <v>1000000000000</v>
      </c>
      <c r="X47" s="22">
        <v>1000000000000</v>
      </c>
      <c r="Y47" s="22">
        <v>100000000000</v>
      </c>
      <c r="Z47" s="22">
        <v>50000000000</v>
      </c>
      <c r="AA47" s="22">
        <v>1000000000000</v>
      </c>
      <c r="AB47" s="22">
        <v>3000000000000</v>
      </c>
      <c r="AC47" s="22">
        <v>400000000000</v>
      </c>
      <c r="AD47" s="22">
        <v>600000000000</v>
      </c>
      <c r="AE47" s="22">
        <v>2000000000000</v>
      </c>
      <c r="AF47" s="22">
        <v>2000000000000</v>
      </c>
      <c r="AG47" s="22">
        <v>400000000000</v>
      </c>
      <c r="AH47" s="22">
        <v>400000000000</v>
      </c>
      <c r="AI47" s="22">
        <v>1000000000000</v>
      </c>
      <c r="AJ47" s="22">
        <v>800000000000</v>
      </c>
      <c r="AK47" s="22">
        <v>200000000000</v>
      </c>
      <c r="AL47" s="22">
        <v>1000000000000</v>
      </c>
      <c r="AM47" s="22">
        <v>1000000000000</v>
      </c>
      <c r="AN47" s="22">
        <v>2000000000000</v>
      </c>
      <c r="AO47" s="22">
        <v>60000000000</v>
      </c>
      <c r="AP47" s="22">
        <v>70000000000</v>
      </c>
      <c r="AQ47" s="22">
        <v>100000000000</v>
      </c>
      <c r="AR47" s="22">
        <v>200000000000</v>
      </c>
      <c r="AS47" s="22">
        <v>30000000000</v>
      </c>
      <c r="AT47" s="22">
        <v>20000000000</v>
      </c>
      <c r="AU47" s="22">
        <v>800000000000</v>
      </c>
      <c r="AV47" s="22">
        <v>20000000000</v>
      </c>
      <c r="AW47" s="22">
        <v>40000000000</v>
      </c>
      <c r="AX47" s="22">
        <v>600000000000</v>
      </c>
      <c r="AY47" s="22">
        <v>1000000000000</v>
      </c>
      <c r="AZ47" s="22">
        <v>4000000000000</v>
      </c>
      <c r="BA47" s="22">
        <v>2000000000000</v>
      </c>
      <c r="BB47" s="22">
        <v>10000000000000</v>
      </c>
      <c r="BC47" s="22">
        <v>4000000000000</v>
      </c>
      <c r="BD47" s="22">
        <v>2000000000000</v>
      </c>
      <c r="BE47" s="22">
        <v>900000000000</v>
      </c>
      <c r="BF47" s="22">
        <v>500000000000</v>
      </c>
      <c r="BG47" s="22">
        <v>600000000000</v>
      </c>
      <c r="BH47" s="22">
        <v>5000000000000</v>
      </c>
      <c r="BI47" s="22">
        <v>2000000000000</v>
      </c>
      <c r="BJ47" s="22">
        <v>100000000000</v>
      </c>
      <c r="BK47" s="22">
        <v>700000000000</v>
      </c>
      <c r="BL47" s="22">
        <v>500000000000</v>
      </c>
      <c r="BM47" s="22">
        <v>1000000000000</v>
      </c>
      <c r="BN47" s="22">
        <v>600000000000</v>
      </c>
      <c r="BO47" s="22">
        <v>1000000000000</v>
      </c>
    </row>
    <row r="48" spans="1:67" x14ac:dyDescent="0.3">
      <c r="A48" s="19">
        <v>2013</v>
      </c>
      <c r="B48" s="40">
        <v>97100000000000</v>
      </c>
      <c r="C48" s="40">
        <v>19400000000000</v>
      </c>
      <c r="D48" s="40">
        <v>18300000000000</v>
      </c>
      <c r="E48" s="40">
        <v>8800000000000</v>
      </c>
      <c r="F48" s="40">
        <v>7150000000000</v>
      </c>
      <c r="G48" s="40">
        <v>3140000000000</v>
      </c>
      <c r="H48" s="40">
        <v>6090000000000</v>
      </c>
      <c r="I48" s="40">
        <v>21200000000000</v>
      </c>
      <c r="J48" s="40">
        <v>13000000000000</v>
      </c>
      <c r="K48" s="22">
        <v>4000000000000</v>
      </c>
      <c r="L48" s="22">
        <v>300000000000</v>
      </c>
      <c r="M48" s="22">
        <v>1000000000000</v>
      </c>
      <c r="N48" s="22">
        <v>3000000000000</v>
      </c>
      <c r="O48" s="22">
        <v>2000000000000</v>
      </c>
      <c r="P48" s="22">
        <v>2000000000000</v>
      </c>
      <c r="Q48" s="22">
        <v>800000000000</v>
      </c>
      <c r="R48" s="22">
        <v>300000000000</v>
      </c>
      <c r="S48" s="22">
        <v>400000000000</v>
      </c>
      <c r="T48" s="22">
        <v>3000000000000</v>
      </c>
      <c r="U48" s="22">
        <v>3000000000000</v>
      </c>
      <c r="V48" s="22">
        <v>20000000000000</v>
      </c>
      <c r="W48" s="22">
        <v>2000000000000</v>
      </c>
      <c r="X48" s="22">
        <v>1000000000000</v>
      </c>
      <c r="Y48" s="22">
        <v>100000000000</v>
      </c>
      <c r="Z48" s="22">
        <v>60000000000</v>
      </c>
      <c r="AA48" s="22">
        <v>1000000000000</v>
      </c>
      <c r="AB48" s="22">
        <v>3000000000000</v>
      </c>
      <c r="AC48" s="22">
        <v>400000000000</v>
      </c>
      <c r="AD48" s="22">
        <v>600000000000</v>
      </c>
      <c r="AE48" s="22">
        <v>2000000000000</v>
      </c>
      <c r="AF48" s="22">
        <v>2000000000000</v>
      </c>
      <c r="AG48" s="22">
        <v>400000000000</v>
      </c>
      <c r="AH48" s="22">
        <v>400000000000</v>
      </c>
      <c r="AI48" s="22">
        <v>1000000000000</v>
      </c>
      <c r="AJ48" s="22">
        <v>800000000000</v>
      </c>
      <c r="AK48" s="22">
        <v>200000000000</v>
      </c>
      <c r="AL48" s="22">
        <v>1000000000000</v>
      </c>
      <c r="AM48" s="22">
        <v>1000000000000</v>
      </c>
      <c r="AN48" s="22">
        <v>2000000000000</v>
      </c>
      <c r="AO48" s="22">
        <v>70000000000</v>
      </c>
      <c r="AP48" s="22">
        <v>80000000000</v>
      </c>
      <c r="AQ48" s="22">
        <v>200000000000</v>
      </c>
      <c r="AR48" s="22">
        <v>200000000000</v>
      </c>
      <c r="AS48" s="22">
        <v>30000000000</v>
      </c>
      <c r="AT48" s="22">
        <v>20000000000</v>
      </c>
      <c r="AU48" s="22">
        <v>800000000000</v>
      </c>
      <c r="AV48" s="22">
        <v>20000000000</v>
      </c>
      <c r="AW48" s="22">
        <v>40000000000</v>
      </c>
      <c r="AX48" s="22">
        <v>600000000000</v>
      </c>
      <c r="AY48" s="22">
        <v>1000000000000</v>
      </c>
      <c r="AZ48" s="22">
        <v>4000000000000</v>
      </c>
      <c r="BA48" s="22">
        <v>2000000000000</v>
      </c>
      <c r="BB48" s="22">
        <v>10000000000000</v>
      </c>
      <c r="BC48" s="22">
        <v>4000000000000</v>
      </c>
      <c r="BD48" s="22">
        <v>2000000000000</v>
      </c>
      <c r="BE48" s="22">
        <v>900000000000</v>
      </c>
      <c r="BF48" s="22">
        <v>500000000000</v>
      </c>
      <c r="BG48" s="22">
        <v>600000000000</v>
      </c>
      <c r="BH48" s="22">
        <v>6000000000000</v>
      </c>
      <c r="BI48" s="22">
        <v>2000000000000</v>
      </c>
      <c r="BJ48" s="22">
        <v>200000000000</v>
      </c>
      <c r="BK48" s="22">
        <v>800000000000</v>
      </c>
      <c r="BL48" s="22">
        <v>600000000000</v>
      </c>
      <c r="BM48" s="22">
        <v>1000000000000</v>
      </c>
      <c r="BN48" s="22">
        <v>600000000000</v>
      </c>
      <c r="BO48" s="22">
        <v>2000000000000</v>
      </c>
    </row>
    <row r="49" spans="1:67" x14ac:dyDescent="0.3">
      <c r="A49" s="19">
        <v>2014</v>
      </c>
      <c r="B49" s="40">
        <v>100000000000000</v>
      </c>
      <c r="C49" s="40">
        <v>19800000000000</v>
      </c>
      <c r="D49" s="40">
        <v>18800000000000</v>
      </c>
      <c r="E49" s="40">
        <v>8920000000000</v>
      </c>
      <c r="F49" s="40">
        <v>7370000000000</v>
      </c>
      <c r="G49" s="40">
        <v>3310000000000</v>
      </c>
      <c r="H49" s="40">
        <v>6060000000000</v>
      </c>
      <c r="I49" s="40">
        <v>22300000000000</v>
      </c>
      <c r="J49" s="40">
        <v>13700000000000</v>
      </c>
      <c r="K49" s="22">
        <v>4000000000000</v>
      </c>
      <c r="L49" s="22">
        <v>300000000000</v>
      </c>
      <c r="M49" s="22">
        <v>2000000000000</v>
      </c>
      <c r="N49" s="22">
        <v>3000000000000</v>
      </c>
      <c r="O49" s="22">
        <v>3000000000000</v>
      </c>
      <c r="P49" s="22">
        <v>2000000000000</v>
      </c>
      <c r="Q49" s="22">
        <v>800000000000</v>
      </c>
      <c r="R49" s="22">
        <v>300000000000</v>
      </c>
      <c r="S49" s="22">
        <v>400000000000</v>
      </c>
      <c r="T49" s="22">
        <v>3000000000000</v>
      </c>
      <c r="U49" s="22">
        <v>3000000000000</v>
      </c>
      <c r="V49" s="22">
        <v>20000000000000</v>
      </c>
      <c r="W49" s="22">
        <v>2000000000000</v>
      </c>
      <c r="X49" s="22">
        <v>1000000000000</v>
      </c>
      <c r="Y49" s="22">
        <v>200000000000</v>
      </c>
      <c r="Z49" s="22">
        <v>60000000000</v>
      </c>
      <c r="AA49" s="22">
        <v>1000000000000</v>
      </c>
      <c r="AB49" s="22">
        <v>3000000000000</v>
      </c>
      <c r="AC49" s="22">
        <v>400000000000</v>
      </c>
      <c r="AD49" s="22">
        <v>600000000000</v>
      </c>
      <c r="AE49" s="22">
        <v>2000000000000</v>
      </c>
      <c r="AF49" s="22">
        <v>2000000000000</v>
      </c>
      <c r="AG49" s="22">
        <v>400000000000</v>
      </c>
      <c r="AH49" s="22">
        <v>400000000000</v>
      </c>
      <c r="AI49" s="22">
        <v>1000000000000</v>
      </c>
      <c r="AJ49" s="22">
        <v>800000000000</v>
      </c>
      <c r="AK49" s="22">
        <v>200000000000</v>
      </c>
      <c r="AL49" s="22">
        <v>1000000000000</v>
      </c>
      <c r="AM49" s="22">
        <v>2000000000000</v>
      </c>
      <c r="AN49" s="22">
        <v>2000000000000</v>
      </c>
      <c r="AO49" s="22">
        <v>70000000000</v>
      </c>
      <c r="AP49" s="22">
        <v>90000000000</v>
      </c>
      <c r="AQ49" s="22">
        <v>200000000000</v>
      </c>
      <c r="AR49" s="22">
        <v>200000000000</v>
      </c>
      <c r="AS49" s="22">
        <v>30000000000</v>
      </c>
      <c r="AT49" s="22">
        <v>20000000000</v>
      </c>
      <c r="AU49" s="22">
        <v>900000000000</v>
      </c>
      <c r="AV49" s="22">
        <v>20000000000</v>
      </c>
      <c r="AW49" s="22">
        <v>40000000000</v>
      </c>
      <c r="AX49" s="22">
        <v>600000000000</v>
      </c>
      <c r="AY49" s="22">
        <v>1000000000000</v>
      </c>
      <c r="AZ49" s="22">
        <v>4000000000000</v>
      </c>
      <c r="BA49" s="22">
        <v>2000000000000</v>
      </c>
      <c r="BB49" s="22">
        <v>10000000000000</v>
      </c>
      <c r="BC49" s="22">
        <v>4000000000000</v>
      </c>
      <c r="BD49" s="22">
        <v>2000000000000</v>
      </c>
      <c r="BE49" s="22">
        <v>1000000000000</v>
      </c>
      <c r="BF49" s="22">
        <v>500000000000</v>
      </c>
      <c r="BG49" s="22">
        <v>700000000000</v>
      </c>
      <c r="BH49" s="22">
        <v>6000000000000</v>
      </c>
      <c r="BI49" s="22">
        <v>2000000000000</v>
      </c>
      <c r="BJ49" s="22">
        <v>200000000000</v>
      </c>
      <c r="BK49" s="22">
        <v>800000000000</v>
      </c>
      <c r="BL49" s="22">
        <v>600000000000</v>
      </c>
      <c r="BM49" s="22">
        <v>1000000000000</v>
      </c>
      <c r="BN49" s="22">
        <v>600000000000</v>
      </c>
      <c r="BO49" s="22">
        <v>2000000000000</v>
      </c>
    </row>
    <row r="50" spans="1:67" x14ac:dyDescent="0.3">
      <c r="A50" s="19">
        <v>2015</v>
      </c>
      <c r="B50" s="40">
        <v>104000000000000</v>
      </c>
      <c r="C50" s="40">
        <v>20300000000000</v>
      </c>
      <c r="D50" s="40">
        <v>19300000000000</v>
      </c>
      <c r="E50" s="40">
        <v>8970000000000</v>
      </c>
      <c r="F50" s="40">
        <v>7640000000000</v>
      </c>
      <c r="G50" s="40">
        <v>3420000000000</v>
      </c>
      <c r="H50" s="40">
        <v>5920000000000</v>
      </c>
      <c r="I50" s="40">
        <v>23500000000000</v>
      </c>
      <c r="J50" s="40">
        <v>14600000000000</v>
      </c>
      <c r="K50" s="22">
        <v>4000000000000</v>
      </c>
      <c r="L50" s="22">
        <v>300000000000</v>
      </c>
      <c r="M50" s="22">
        <v>2000000000000</v>
      </c>
      <c r="N50" s="22">
        <v>3000000000000</v>
      </c>
      <c r="O50" s="22">
        <v>3000000000000</v>
      </c>
      <c r="P50" s="22">
        <v>2000000000000</v>
      </c>
      <c r="Q50" s="22">
        <v>800000000000</v>
      </c>
      <c r="R50" s="22">
        <v>300000000000</v>
      </c>
      <c r="S50" s="22">
        <v>500000000000</v>
      </c>
      <c r="T50" s="22">
        <v>3000000000000</v>
      </c>
      <c r="U50" s="22">
        <v>3000000000000</v>
      </c>
      <c r="V50" s="22">
        <v>20000000000000</v>
      </c>
      <c r="W50" s="22">
        <v>2000000000000</v>
      </c>
      <c r="X50" s="22">
        <v>1000000000000</v>
      </c>
      <c r="Y50" s="22">
        <v>200000000000</v>
      </c>
      <c r="Z50" s="22">
        <v>60000000000</v>
      </c>
      <c r="AA50" s="22">
        <v>1000000000000</v>
      </c>
      <c r="AB50" s="22">
        <v>3000000000000</v>
      </c>
      <c r="AC50" s="22">
        <v>400000000000</v>
      </c>
      <c r="AD50" s="22">
        <v>600000000000</v>
      </c>
      <c r="AE50" s="22">
        <v>2000000000000</v>
      </c>
      <c r="AF50" s="22">
        <v>2000000000000</v>
      </c>
      <c r="AG50" s="22">
        <v>500000000000</v>
      </c>
      <c r="AH50" s="22">
        <v>400000000000</v>
      </c>
      <c r="AI50" s="22">
        <v>1000000000000</v>
      </c>
      <c r="AJ50" s="22">
        <v>800000000000</v>
      </c>
      <c r="AK50" s="22">
        <v>200000000000</v>
      </c>
      <c r="AL50" s="22">
        <v>1000000000000</v>
      </c>
      <c r="AM50" s="22">
        <v>2000000000000</v>
      </c>
      <c r="AN50" s="22">
        <v>2000000000000</v>
      </c>
      <c r="AO50" s="22">
        <v>80000000000</v>
      </c>
      <c r="AP50" s="22">
        <v>100000000000</v>
      </c>
      <c r="AQ50" s="22">
        <v>200000000000</v>
      </c>
      <c r="AR50" s="22">
        <v>200000000000</v>
      </c>
      <c r="AS50" s="22">
        <v>30000000000</v>
      </c>
      <c r="AT50" s="22">
        <v>20000000000</v>
      </c>
      <c r="AU50" s="22">
        <v>900000000000</v>
      </c>
      <c r="AV50" s="22">
        <v>20000000000</v>
      </c>
      <c r="AW50" s="22">
        <v>40000000000</v>
      </c>
      <c r="AX50" s="22">
        <v>700000000000</v>
      </c>
      <c r="AY50" s="22">
        <v>1000000000000</v>
      </c>
      <c r="AZ50" s="22">
        <v>4000000000000</v>
      </c>
      <c r="BA50" s="22">
        <v>2000000000000</v>
      </c>
      <c r="BB50" s="22">
        <v>20000000000000</v>
      </c>
      <c r="BC50" s="22">
        <v>4000000000000</v>
      </c>
      <c r="BD50" s="22">
        <v>2000000000000</v>
      </c>
      <c r="BE50" s="22">
        <v>1000000000000</v>
      </c>
      <c r="BF50" s="22">
        <v>500000000000</v>
      </c>
      <c r="BG50" s="22">
        <v>700000000000</v>
      </c>
      <c r="BH50" s="22">
        <v>7000000000000</v>
      </c>
      <c r="BI50" s="22">
        <v>2000000000000</v>
      </c>
      <c r="BJ50" s="22">
        <v>200000000000</v>
      </c>
      <c r="BK50" s="22">
        <v>900000000000</v>
      </c>
      <c r="BL50" s="22">
        <v>600000000000</v>
      </c>
      <c r="BM50" s="22">
        <v>1000000000000</v>
      </c>
      <c r="BN50" s="22">
        <v>700000000000</v>
      </c>
      <c r="BO50" s="22">
        <v>2000000000000</v>
      </c>
    </row>
    <row r="51" spans="1:67" x14ac:dyDescent="0.3">
      <c r="A51" s="19">
        <v>2016</v>
      </c>
      <c r="B51" s="40">
        <v>107000000000000</v>
      </c>
      <c r="C51" s="40">
        <v>20700000000000</v>
      </c>
      <c r="D51" s="40">
        <v>19600000000000</v>
      </c>
      <c r="E51" s="40">
        <v>8920000000000</v>
      </c>
      <c r="F51" s="40">
        <v>7960000000000</v>
      </c>
      <c r="G51" s="40">
        <v>3480000000000</v>
      </c>
      <c r="H51" s="40">
        <v>5790000000000</v>
      </c>
      <c r="I51" s="40">
        <v>24700000000000</v>
      </c>
      <c r="J51" s="40">
        <v>15600000000000</v>
      </c>
      <c r="K51" s="22">
        <v>4000000000000</v>
      </c>
      <c r="L51" s="22">
        <v>300000000000</v>
      </c>
      <c r="M51" s="22">
        <v>2000000000000</v>
      </c>
      <c r="N51" s="22">
        <v>3000000000000</v>
      </c>
      <c r="O51" s="22">
        <v>3000000000000</v>
      </c>
      <c r="P51" s="22">
        <v>2000000000000</v>
      </c>
      <c r="Q51" s="22">
        <v>800000000000</v>
      </c>
      <c r="R51" s="22">
        <v>300000000000</v>
      </c>
      <c r="S51" s="22">
        <v>500000000000</v>
      </c>
      <c r="T51" s="22">
        <v>3000000000000</v>
      </c>
      <c r="U51" s="22">
        <v>3000000000000</v>
      </c>
      <c r="V51" s="22">
        <v>20000000000000</v>
      </c>
      <c r="W51" s="22">
        <v>2000000000000</v>
      </c>
      <c r="X51" s="22">
        <v>1000000000000</v>
      </c>
      <c r="Y51" s="22">
        <v>200000000000</v>
      </c>
      <c r="Z51" s="22">
        <v>60000000000</v>
      </c>
      <c r="AA51" s="22">
        <v>1000000000000</v>
      </c>
      <c r="AB51" s="22">
        <v>3000000000000</v>
      </c>
      <c r="AC51" s="22">
        <v>400000000000</v>
      </c>
      <c r="AD51" s="22">
        <v>600000000000</v>
      </c>
      <c r="AE51" s="22">
        <v>2000000000000</v>
      </c>
      <c r="AF51" s="22">
        <v>2000000000000</v>
      </c>
      <c r="AG51" s="22">
        <v>500000000000</v>
      </c>
      <c r="AH51" s="22">
        <v>400000000000</v>
      </c>
      <c r="AI51" s="22">
        <v>1000000000000</v>
      </c>
      <c r="AJ51" s="22">
        <v>900000000000</v>
      </c>
      <c r="AK51" s="22">
        <v>200000000000</v>
      </c>
      <c r="AL51" s="22">
        <v>1000000000000</v>
      </c>
      <c r="AM51" s="22">
        <v>2000000000000</v>
      </c>
      <c r="AN51" s="22">
        <v>2000000000000</v>
      </c>
      <c r="AO51" s="22">
        <v>80000000000</v>
      </c>
      <c r="AP51" s="22">
        <v>100000000000</v>
      </c>
      <c r="AQ51" s="22">
        <v>200000000000</v>
      </c>
      <c r="AR51" s="22">
        <v>200000000000</v>
      </c>
      <c r="AS51" s="22">
        <v>40000000000</v>
      </c>
      <c r="AT51" s="22">
        <v>20000000000</v>
      </c>
      <c r="AU51" s="22">
        <v>900000000000</v>
      </c>
      <c r="AV51" s="22">
        <v>20000000000</v>
      </c>
      <c r="AW51" s="22">
        <v>40000000000</v>
      </c>
      <c r="AX51" s="22">
        <v>700000000000</v>
      </c>
      <c r="AY51" s="22">
        <v>1000000000000</v>
      </c>
      <c r="AZ51" s="22">
        <v>4000000000000</v>
      </c>
      <c r="BA51" s="22">
        <v>2000000000000</v>
      </c>
      <c r="BB51" s="22">
        <v>20000000000000</v>
      </c>
      <c r="BC51" s="22">
        <v>4000000000000</v>
      </c>
      <c r="BD51" s="22">
        <v>2000000000000</v>
      </c>
      <c r="BE51" s="22">
        <v>1000000000000</v>
      </c>
      <c r="BF51" s="22">
        <v>500000000000</v>
      </c>
      <c r="BG51" s="22">
        <v>800000000000</v>
      </c>
      <c r="BH51" s="22">
        <v>7000000000000</v>
      </c>
      <c r="BI51" s="22">
        <v>2000000000000</v>
      </c>
      <c r="BJ51" s="22">
        <v>200000000000</v>
      </c>
      <c r="BK51" s="22">
        <v>900000000000</v>
      </c>
      <c r="BL51" s="22">
        <v>700000000000</v>
      </c>
      <c r="BM51" s="22">
        <v>1000000000000</v>
      </c>
      <c r="BN51" s="22">
        <v>700000000000</v>
      </c>
      <c r="BO51" s="22">
        <v>2000000000000</v>
      </c>
    </row>
    <row r="52" spans="1:67" x14ac:dyDescent="0.3">
      <c r="A52" s="19">
        <v>2017</v>
      </c>
      <c r="B52" s="40">
        <v>111000000000000</v>
      </c>
      <c r="C52" s="40">
        <v>21300000000000</v>
      </c>
      <c r="D52" s="40">
        <v>20100000000000</v>
      </c>
      <c r="E52" s="40">
        <v>9070000000000</v>
      </c>
      <c r="F52" s="40">
        <v>8220000000000</v>
      </c>
      <c r="G52" s="40">
        <v>3580000000000</v>
      </c>
      <c r="H52" s="40">
        <v>5940000000000</v>
      </c>
      <c r="I52" s="40">
        <v>26000000000000</v>
      </c>
      <c r="J52" s="40">
        <v>16600000000000</v>
      </c>
      <c r="K52" s="22">
        <v>4000000000000</v>
      </c>
      <c r="L52" s="22">
        <v>300000000000</v>
      </c>
      <c r="M52" s="22">
        <v>2000000000000</v>
      </c>
      <c r="N52" s="22">
        <v>3000000000000</v>
      </c>
      <c r="O52" s="22">
        <v>3000000000000</v>
      </c>
      <c r="P52" s="22">
        <v>2000000000000</v>
      </c>
      <c r="Q52" s="22">
        <v>900000000000</v>
      </c>
      <c r="R52" s="22">
        <v>400000000000</v>
      </c>
      <c r="S52" s="22">
        <v>500000000000</v>
      </c>
      <c r="T52" s="22">
        <v>3000000000000</v>
      </c>
      <c r="U52" s="22">
        <v>3000000000000</v>
      </c>
      <c r="V52" s="22">
        <v>20000000000000</v>
      </c>
      <c r="W52" s="22">
        <v>2000000000000</v>
      </c>
      <c r="X52" s="22">
        <v>1000000000000</v>
      </c>
      <c r="Y52" s="22">
        <v>200000000000</v>
      </c>
      <c r="Z52" s="22">
        <v>70000000000</v>
      </c>
      <c r="AA52" s="22">
        <v>1000000000000</v>
      </c>
      <c r="AB52" s="22">
        <v>3000000000000</v>
      </c>
      <c r="AC52" s="22">
        <v>400000000000</v>
      </c>
      <c r="AD52" s="22">
        <v>600000000000</v>
      </c>
      <c r="AE52" s="22">
        <v>2000000000000</v>
      </c>
      <c r="AF52" s="22">
        <v>2000000000000</v>
      </c>
      <c r="AG52" s="22">
        <v>500000000000</v>
      </c>
      <c r="AH52" s="22">
        <v>400000000000</v>
      </c>
      <c r="AI52" s="22">
        <v>1000000000000</v>
      </c>
      <c r="AJ52" s="22">
        <v>900000000000</v>
      </c>
      <c r="AK52" s="22">
        <v>200000000000</v>
      </c>
      <c r="AL52" s="22">
        <v>1000000000000</v>
      </c>
      <c r="AM52" s="22">
        <v>2000000000000</v>
      </c>
      <c r="AN52" s="22">
        <v>2000000000000</v>
      </c>
      <c r="AO52" s="22">
        <v>80000000000</v>
      </c>
      <c r="AP52" s="22">
        <v>100000000000</v>
      </c>
      <c r="AQ52" s="22">
        <v>200000000000</v>
      </c>
      <c r="AR52" s="22">
        <v>200000000000</v>
      </c>
      <c r="AS52" s="22">
        <v>40000000000</v>
      </c>
      <c r="AT52" s="22">
        <v>30000000000</v>
      </c>
      <c r="AU52" s="22">
        <v>900000000000</v>
      </c>
      <c r="AV52" s="22">
        <v>20000000000</v>
      </c>
      <c r="AW52" s="22">
        <v>50000000000</v>
      </c>
      <c r="AX52" s="22">
        <v>700000000000</v>
      </c>
      <c r="AY52" s="22">
        <v>1000000000000</v>
      </c>
      <c r="AZ52" s="22">
        <v>4000000000000</v>
      </c>
      <c r="BA52" s="22">
        <v>2000000000000</v>
      </c>
      <c r="BB52" s="22">
        <v>20000000000000</v>
      </c>
      <c r="BC52" s="22">
        <v>4000000000000</v>
      </c>
      <c r="BD52" s="22">
        <v>2000000000000</v>
      </c>
      <c r="BE52" s="22">
        <v>1000000000000</v>
      </c>
      <c r="BF52" s="22">
        <v>600000000000</v>
      </c>
      <c r="BG52" s="22">
        <v>800000000000</v>
      </c>
      <c r="BH52" s="22">
        <v>8000000000000</v>
      </c>
      <c r="BI52" s="22">
        <v>2000000000000</v>
      </c>
      <c r="BJ52" s="22">
        <v>200000000000</v>
      </c>
      <c r="BK52" s="22">
        <v>1000000000000</v>
      </c>
      <c r="BL52" s="22">
        <v>700000000000</v>
      </c>
      <c r="BM52" s="22">
        <v>1000000000000</v>
      </c>
      <c r="BN52" s="22">
        <v>800000000000</v>
      </c>
      <c r="BO52" s="22">
        <v>2000000000000</v>
      </c>
    </row>
    <row r="53" spans="1:67" x14ac:dyDescent="0.3">
      <c r="A53" s="19">
        <v>2018</v>
      </c>
      <c r="B53" s="40">
        <v>115000000000000</v>
      </c>
      <c r="C53" s="40">
        <v>21700000000000</v>
      </c>
      <c r="D53" s="40">
        <v>20700000000000</v>
      </c>
      <c r="E53" s="40">
        <v>9190000000000</v>
      </c>
      <c r="F53" s="40">
        <v>8430000000000</v>
      </c>
      <c r="G53" s="40">
        <v>3700000000000</v>
      </c>
      <c r="H53" s="40">
        <v>6120000000000</v>
      </c>
      <c r="I53" s="40">
        <v>27400000000000</v>
      </c>
      <c r="J53" s="40">
        <v>17500000000000</v>
      </c>
      <c r="K53" s="22">
        <v>4000000000000</v>
      </c>
      <c r="L53" s="22">
        <v>300000000000</v>
      </c>
      <c r="M53" s="22">
        <v>2000000000000</v>
      </c>
      <c r="N53" s="22">
        <v>3000000000000</v>
      </c>
      <c r="O53" s="22">
        <v>3000000000000</v>
      </c>
      <c r="P53" s="22">
        <v>2000000000000</v>
      </c>
      <c r="Q53" s="22">
        <v>900000000000</v>
      </c>
      <c r="R53" s="22">
        <v>400000000000</v>
      </c>
      <c r="S53" s="22">
        <v>500000000000</v>
      </c>
      <c r="T53" s="22">
        <v>3000000000000</v>
      </c>
      <c r="U53" s="22">
        <v>3000000000000</v>
      </c>
      <c r="V53" s="22">
        <v>20000000000000</v>
      </c>
      <c r="W53" s="22">
        <v>2000000000000</v>
      </c>
      <c r="X53" s="22">
        <v>1000000000000</v>
      </c>
      <c r="Y53" s="22">
        <v>200000000000</v>
      </c>
      <c r="Z53" s="22">
        <v>70000000000</v>
      </c>
      <c r="AA53" s="22">
        <v>1000000000000</v>
      </c>
      <c r="AB53" s="22">
        <v>3000000000000</v>
      </c>
      <c r="AC53" s="22">
        <v>400000000000</v>
      </c>
      <c r="AD53" s="22">
        <v>700000000000</v>
      </c>
      <c r="AE53" s="22">
        <v>2000000000000</v>
      </c>
      <c r="AF53" s="22">
        <v>2000000000000</v>
      </c>
      <c r="AG53" s="22">
        <v>500000000000</v>
      </c>
      <c r="AH53" s="22">
        <v>500000000000</v>
      </c>
      <c r="AI53" s="22">
        <v>1000000000000</v>
      </c>
      <c r="AJ53" s="22">
        <v>900000000000</v>
      </c>
      <c r="AK53" s="22">
        <v>200000000000</v>
      </c>
      <c r="AL53" s="22">
        <v>1000000000000</v>
      </c>
      <c r="AM53" s="22">
        <v>2000000000000</v>
      </c>
      <c r="AN53" s="22">
        <v>2000000000000</v>
      </c>
      <c r="AO53" s="22">
        <v>90000000000</v>
      </c>
      <c r="AP53" s="22">
        <v>100000000000</v>
      </c>
      <c r="AQ53" s="22">
        <v>300000000000</v>
      </c>
      <c r="AR53" s="22">
        <v>200000000000</v>
      </c>
      <c r="AS53" s="22">
        <v>40000000000</v>
      </c>
      <c r="AT53" s="22">
        <v>30000000000</v>
      </c>
      <c r="AU53" s="22">
        <v>900000000000</v>
      </c>
      <c r="AV53" s="22">
        <v>20000000000</v>
      </c>
      <c r="AW53" s="22">
        <v>50000000000</v>
      </c>
      <c r="AX53" s="22">
        <v>700000000000</v>
      </c>
      <c r="AY53" s="22">
        <v>1000000000000</v>
      </c>
      <c r="AZ53" s="22">
        <v>4000000000000</v>
      </c>
      <c r="BA53" s="22">
        <v>2000000000000</v>
      </c>
      <c r="BB53" s="22">
        <v>20000000000000</v>
      </c>
      <c r="BC53" s="22">
        <v>4000000000000</v>
      </c>
      <c r="BD53" s="22">
        <v>2000000000000</v>
      </c>
      <c r="BE53" s="22">
        <v>1000000000000</v>
      </c>
      <c r="BF53" s="22">
        <v>600000000000</v>
      </c>
      <c r="BG53" s="22">
        <v>900000000000</v>
      </c>
      <c r="BH53" s="22">
        <v>8000000000000</v>
      </c>
      <c r="BI53" s="22">
        <v>3000000000000</v>
      </c>
      <c r="BJ53" s="22">
        <v>200000000000</v>
      </c>
      <c r="BK53" s="22">
        <v>1000000000000</v>
      </c>
      <c r="BL53" s="22">
        <v>800000000000</v>
      </c>
      <c r="BM53" s="22">
        <v>1000000000000</v>
      </c>
      <c r="BN53" s="22">
        <v>800000000000</v>
      </c>
      <c r="BO53" s="22">
        <v>2000000000000</v>
      </c>
    </row>
    <row r="54" spans="1:67" x14ac:dyDescent="0.3">
      <c r="A54" s="19">
        <v>2019</v>
      </c>
      <c r="B54" s="40">
        <v>118000000000000</v>
      </c>
      <c r="C54" s="40">
        <v>22200000000000</v>
      </c>
      <c r="D54" s="40">
        <v>21200000000000</v>
      </c>
      <c r="E54" s="40">
        <v>9230000000000</v>
      </c>
      <c r="F54" s="40">
        <v>8530000000000</v>
      </c>
      <c r="G54" s="40">
        <v>3820000000000</v>
      </c>
      <c r="H54" s="40">
        <v>6290000000000</v>
      </c>
      <c r="I54" s="40">
        <v>28600000000000</v>
      </c>
      <c r="J54" s="40">
        <v>18300000000000</v>
      </c>
      <c r="K54" s="22">
        <v>4000000000000</v>
      </c>
      <c r="L54" s="22">
        <v>300000000000</v>
      </c>
      <c r="M54" s="22">
        <v>2000000000000</v>
      </c>
      <c r="N54" s="22">
        <v>3000000000000</v>
      </c>
      <c r="O54" s="22">
        <v>3000000000000</v>
      </c>
      <c r="P54" s="22">
        <v>2000000000000</v>
      </c>
      <c r="Q54" s="22">
        <v>900000000000</v>
      </c>
      <c r="R54" s="22">
        <v>400000000000</v>
      </c>
      <c r="S54" s="22">
        <v>500000000000</v>
      </c>
      <c r="T54" s="22">
        <v>3000000000000</v>
      </c>
      <c r="U54" s="22">
        <v>3000000000000</v>
      </c>
      <c r="V54" s="22">
        <v>20000000000000</v>
      </c>
      <c r="W54" s="22">
        <v>2000000000000</v>
      </c>
      <c r="X54" s="22">
        <v>1000000000000</v>
      </c>
      <c r="Y54" s="22">
        <v>200000000000</v>
      </c>
      <c r="Z54" s="22">
        <v>70000000000</v>
      </c>
      <c r="AA54" s="22">
        <v>900000000000</v>
      </c>
      <c r="AB54" s="22">
        <v>3000000000000</v>
      </c>
      <c r="AC54" s="22">
        <v>400000000000</v>
      </c>
      <c r="AD54" s="22">
        <v>700000000000</v>
      </c>
      <c r="AE54" s="22">
        <v>2000000000000</v>
      </c>
      <c r="AF54" s="22">
        <v>2000000000000</v>
      </c>
      <c r="AG54" s="22">
        <v>500000000000</v>
      </c>
      <c r="AH54" s="22">
        <v>500000000000</v>
      </c>
      <c r="AI54" s="22">
        <v>1000000000000</v>
      </c>
      <c r="AJ54" s="22">
        <v>900000000000</v>
      </c>
      <c r="AK54" s="22">
        <v>300000000000</v>
      </c>
      <c r="AL54" s="22">
        <v>1000000000000</v>
      </c>
      <c r="AM54" s="22">
        <v>2000000000000</v>
      </c>
      <c r="AN54" s="22">
        <v>2000000000000</v>
      </c>
      <c r="AO54" s="22">
        <v>90000000000</v>
      </c>
      <c r="AP54" s="22">
        <v>100000000000</v>
      </c>
      <c r="AQ54" s="22">
        <v>300000000000</v>
      </c>
      <c r="AR54" s="22">
        <v>200000000000</v>
      </c>
      <c r="AS54" s="22">
        <v>40000000000</v>
      </c>
      <c r="AT54" s="22">
        <v>30000000000</v>
      </c>
      <c r="AU54" s="22">
        <v>900000000000</v>
      </c>
      <c r="AV54" s="22">
        <v>30000000000</v>
      </c>
      <c r="AW54" s="22">
        <v>50000000000</v>
      </c>
      <c r="AX54" s="22">
        <v>700000000000</v>
      </c>
      <c r="AY54" s="22">
        <v>1000000000000</v>
      </c>
      <c r="AZ54" s="22">
        <v>4000000000000</v>
      </c>
      <c r="BA54" s="22">
        <v>2000000000000</v>
      </c>
      <c r="BB54" s="22">
        <v>20000000000000</v>
      </c>
      <c r="BC54" s="22">
        <v>4000000000000</v>
      </c>
      <c r="BD54" s="22">
        <v>2000000000000</v>
      </c>
      <c r="BE54" s="22">
        <v>1000000000000</v>
      </c>
      <c r="BF54" s="22">
        <v>600000000000</v>
      </c>
      <c r="BG54" s="22">
        <v>900000000000</v>
      </c>
      <c r="BH54" s="22">
        <v>8000000000000</v>
      </c>
      <c r="BI54" s="22">
        <v>3000000000000</v>
      </c>
      <c r="BJ54" s="22">
        <v>200000000000</v>
      </c>
      <c r="BK54" s="22">
        <v>1000000000000</v>
      </c>
      <c r="BL54" s="22">
        <v>800000000000</v>
      </c>
      <c r="BM54" s="22">
        <v>1000000000000</v>
      </c>
      <c r="BN54" s="22">
        <v>900000000000</v>
      </c>
      <c r="BO54" s="22">
        <v>2000000000000</v>
      </c>
    </row>
    <row r="55" spans="1:67" x14ac:dyDescent="0.3">
      <c r="A55" s="19">
        <v>2020</v>
      </c>
      <c r="B55" s="40">
        <v>115000000000000</v>
      </c>
      <c r="C55" s="40">
        <v>20800000000000</v>
      </c>
      <c r="D55" s="40">
        <v>20700000000000</v>
      </c>
      <c r="E55" s="40">
        <v>8600000000000</v>
      </c>
      <c r="F55" s="40">
        <v>8390000000000</v>
      </c>
      <c r="G55" s="40">
        <v>3750000000000</v>
      </c>
      <c r="H55" s="40">
        <v>6130000000000</v>
      </c>
      <c r="I55" s="40">
        <v>28800000000000</v>
      </c>
      <c r="J55" s="40">
        <v>17800000000000</v>
      </c>
      <c r="K55" s="22">
        <v>4000000000000</v>
      </c>
      <c r="L55" s="22">
        <v>300000000000</v>
      </c>
      <c r="M55" s="22">
        <v>2000000000000</v>
      </c>
      <c r="N55" s="22">
        <v>3000000000000</v>
      </c>
      <c r="O55" s="22">
        <v>2000000000000</v>
      </c>
      <c r="P55" s="22">
        <v>2000000000000</v>
      </c>
      <c r="Q55" s="22">
        <v>900000000000</v>
      </c>
      <c r="R55" s="22">
        <v>400000000000</v>
      </c>
      <c r="S55" s="22">
        <v>500000000000</v>
      </c>
      <c r="T55" s="22">
        <v>3000000000000</v>
      </c>
      <c r="U55" s="22">
        <v>3000000000000</v>
      </c>
      <c r="V55" s="22">
        <v>20000000000000</v>
      </c>
      <c r="W55" s="22">
        <v>2000000000000</v>
      </c>
      <c r="X55" s="22">
        <v>1000000000000</v>
      </c>
      <c r="Y55" s="22">
        <v>200000000000</v>
      </c>
      <c r="Z55" s="22">
        <v>60000000000</v>
      </c>
      <c r="AA55" s="22">
        <v>900000000000</v>
      </c>
      <c r="AB55" s="22">
        <v>3000000000000</v>
      </c>
      <c r="AC55" s="22">
        <v>400000000000</v>
      </c>
      <c r="AD55" s="22">
        <v>600000000000</v>
      </c>
      <c r="AE55" s="22">
        <v>2000000000000</v>
      </c>
      <c r="AF55" s="22">
        <v>2000000000000</v>
      </c>
      <c r="AG55" s="22">
        <v>500000000000</v>
      </c>
      <c r="AH55" s="22">
        <v>400000000000</v>
      </c>
      <c r="AI55" s="22">
        <v>1000000000000</v>
      </c>
      <c r="AJ55" s="22">
        <v>900000000000</v>
      </c>
      <c r="AK55" s="22">
        <v>200000000000</v>
      </c>
      <c r="AL55" s="22">
        <v>1000000000000</v>
      </c>
      <c r="AM55" s="22">
        <v>2000000000000</v>
      </c>
      <c r="AN55" s="22">
        <v>2000000000000</v>
      </c>
      <c r="AO55" s="22">
        <v>90000000000</v>
      </c>
      <c r="AP55" s="22">
        <v>100000000000</v>
      </c>
      <c r="AQ55" s="22">
        <v>300000000000</v>
      </c>
      <c r="AR55" s="22">
        <v>200000000000</v>
      </c>
      <c r="AS55" s="22">
        <v>40000000000</v>
      </c>
      <c r="AT55" s="22">
        <v>30000000000</v>
      </c>
      <c r="AU55" s="22">
        <v>900000000000</v>
      </c>
      <c r="AV55" s="22">
        <v>30000000000</v>
      </c>
      <c r="AW55" s="22">
        <v>50000000000</v>
      </c>
      <c r="AX55" s="22">
        <v>600000000000</v>
      </c>
      <c r="AY55" s="22">
        <v>1000000000000</v>
      </c>
      <c r="AZ55" s="22">
        <v>4000000000000</v>
      </c>
      <c r="BA55" s="22">
        <v>2000000000000</v>
      </c>
      <c r="BB55" s="22">
        <v>20000000000000</v>
      </c>
      <c r="BC55" s="22">
        <v>4000000000000</v>
      </c>
      <c r="BD55" s="22">
        <v>2000000000000</v>
      </c>
      <c r="BE55" s="22">
        <v>1000000000000</v>
      </c>
      <c r="BF55" s="22">
        <v>500000000000</v>
      </c>
      <c r="BG55" s="22">
        <v>1000000000000</v>
      </c>
      <c r="BH55" s="22">
        <v>8000000000000</v>
      </c>
      <c r="BI55" s="22">
        <v>3000000000000</v>
      </c>
      <c r="BJ55" s="22">
        <v>200000000000</v>
      </c>
      <c r="BK55" s="22">
        <v>1000000000000</v>
      </c>
      <c r="BL55" s="22">
        <v>700000000000</v>
      </c>
      <c r="BM55" s="22">
        <v>1000000000000</v>
      </c>
      <c r="BN55" s="22">
        <v>900000000000</v>
      </c>
      <c r="BO55" s="22">
        <v>2000000000000</v>
      </c>
    </row>
    <row r="56" spans="1:67" x14ac:dyDescent="0.3">
      <c r="A56" s="19">
        <v>2021</v>
      </c>
      <c r="B56" s="40">
        <v>122000000000000</v>
      </c>
      <c r="C56" s="40">
        <v>22100000000000</v>
      </c>
      <c r="D56" s="40">
        <v>21900000000000</v>
      </c>
      <c r="E56" s="40">
        <v>9210000000000</v>
      </c>
      <c r="F56" s="40">
        <v>8900000000000</v>
      </c>
      <c r="G56" s="40">
        <v>3920000000000</v>
      </c>
      <c r="H56" s="40">
        <v>6470000000000</v>
      </c>
      <c r="I56" s="40">
        <v>30900000000000</v>
      </c>
      <c r="J56" s="40">
        <v>18600000000000</v>
      </c>
      <c r="K56" s="22">
        <v>4000000000000</v>
      </c>
      <c r="L56" s="22">
        <v>300000000000</v>
      </c>
      <c r="M56" s="22">
        <v>2000000000000</v>
      </c>
      <c r="N56" s="22">
        <v>3000000000000</v>
      </c>
      <c r="O56" s="22">
        <v>3000000000000</v>
      </c>
      <c r="P56" s="22">
        <v>2000000000000</v>
      </c>
      <c r="Q56" s="22">
        <v>900000000000</v>
      </c>
      <c r="R56" s="22">
        <v>400000000000</v>
      </c>
      <c r="S56" s="22">
        <v>500000000000</v>
      </c>
      <c r="T56" s="22">
        <v>3000000000000</v>
      </c>
      <c r="U56" s="22">
        <v>3000000000000</v>
      </c>
      <c r="V56" s="22">
        <v>20000000000000</v>
      </c>
      <c r="W56" s="22">
        <v>2000000000000</v>
      </c>
      <c r="X56" s="22">
        <v>1000000000000</v>
      </c>
      <c r="Y56" s="22">
        <v>200000000000</v>
      </c>
      <c r="Z56" s="22">
        <v>60000000000</v>
      </c>
      <c r="AA56" s="22">
        <v>900000000000</v>
      </c>
      <c r="AB56" s="22">
        <v>3000000000000</v>
      </c>
      <c r="AC56" s="22">
        <v>400000000000</v>
      </c>
      <c r="AD56" s="22">
        <v>700000000000</v>
      </c>
      <c r="AE56" s="22">
        <v>2000000000000</v>
      </c>
      <c r="AF56" s="22">
        <v>2000000000000</v>
      </c>
      <c r="AG56" s="22">
        <v>500000000000</v>
      </c>
      <c r="AH56" s="22">
        <v>500000000000</v>
      </c>
      <c r="AI56" s="22">
        <v>1000000000000</v>
      </c>
      <c r="AJ56" s="22">
        <v>1000000000000</v>
      </c>
      <c r="AK56" s="22">
        <v>300000000000</v>
      </c>
      <c r="AL56" s="22">
        <v>1000000000000</v>
      </c>
      <c r="AM56" s="22">
        <v>2000000000000</v>
      </c>
      <c r="AN56" s="22">
        <v>2000000000000</v>
      </c>
      <c r="AO56" s="22">
        <v>100000000000</v>
      </c>
      <c r="AP56" s="22">
        <v>100000000000</v>
      </c>
      <c r="AQ56" s="22">
        <v>300000000000</v>
      </c>
      <c r="AR56" s="22">
        <v>200000000000</v>
      </c>
      <c r="AS56" s="22">
        <v>40000000000</v>
      </c>
      <c r="AT56" s="22">
        <v>30000000000</v>
      </c>
      <c r="AU56" s="22">
        <v>900000000000</v>
      </c>
      <c r="AV56" s="22">
        <v>30000000000</v>
      </c>
      <c r="AW56" s="22">
        <v>50000000000</v>
      </c>
      <c r="AX56" s="22">
        <v>700000000000</v>
      </c>
      <c r="AY56" s="22">
        <v>1000000000000</v>
      </c>
      <c r="AZ56" s="22">
        <v>5000000000000</v>
      </c>
      <c r="BA56" s="22">
        <v>2000000000000</v>
      </c>
      <c r="BB56" s="22">
        <v>20000000000000</v>
      </c>
      <c r="BC56" s="22">
        <v>4000000000000</v>
      </c>
      <c r="BD56" s="22">
        <v>2000000000000</v>
      </c>
      <c r="BE56" s="22">
        <v>1000000000000</v>
      </c>
      <c r="BF56" s="22">
        <v>500000000000</v>
      </c>
      <c r="BG56" s="22">
        <v>1000000000000</v>
      </c>
      <c r="BH56" s="22">
        <v>9000000000000</v>
      </c>
      <c r="BI56" s="22">
        <v>3000000000000</v>
      </c>
      <c r="BJ56" s="22">
        <v>200000000000</v>
      </c>
      <c r="BK56" s="22">
        <v>1000000000000</v>
      </c>
      <c r="BL56" s="22">
        <v>800000000000</v>
      </c>
      <c r="BM56" s="22">
        <v>1000000000000</v>
      </c>
      <c r="BN56" s="22">
        <v>900000000000</v>
      </c>
      <c r="BO56" s="22">
        <v>2000000000000</v>
      </c>
    </row>
    <row r="57" spans="1:67" x14ac:dyDescent="0.3">
      <c r="A57" s="19">
        <v>2022</v>
      </c>
      <c r="B57" s="40">
        <v>126000000000000</v>
      </c>
      <c r="C57" s="40">
        <v>22900000000000</v>
      </c>
      <c r="D57" s="40">
        <v>22300000000000</v>
      </c>
      <c r="E57" s="40">
        <v>9580000000000</v>
      </c>
      <c r="F57" s="40">
        <v>9430000000000</v>
      </c>
      <c r="G57" s="40">
        <v>4070000000000</v>
      </c>
      <c r="H57" s="40">
        <v>6260000000000</v>
      </c>
      <c r="I57" s="40">
        <v>31700000000000</v>
      </c>
      <c r="J57" s="40">
        <v>19700000000000</v>
      </c>
      <c r="K57" s="22">
        <v>4000000000000</v>
      </c>
      <c r="L57" s="22">
        <v>300000000000</v>
      </c>
      <c r="M57" s="22">
        <v>2000000000000</v>
      </c>
      <c r="N57" s="22">
        <v>3000000000000</v>
      </c>
      <c r="O57" s="22">
        <v>3000000000000</v>
      </c>
      <c r="P57" s="22">
        <v>2000000000000</v>
      </c>
      <c r="Q57" s="22">
        <v>1000000000000</v>
      </c>
      <c r="R57" s="22">
        <v>400000000000</v>
      </c>
      <c r="S57" s="22">
        <v>500000000000</v>
      </c>
      <c r="T57" s="22">
        <v>3000000000000</v>
      </c>
      <c r="U57" s="22">
        <v>4000000000000</v>
      </c>
      <c r="V57" s="22">
        <v>20000000000000</v>
      </c>
      <c r="W57" s="22">
        <v>2000000000000</v>
      </c>
      <c r="X57" s="22">
        <v>1000000000000</v>
      </c>
      <c r="Y57" s="22">
        <v>200000000000</v>
      </c>
      <c r="Z57" s="22">
        <v>70000000000</v>
      </c>
      <c r="AA57" s="22">
        <v>1000000000000</v>
      </c>
      <c r="AB57" s="22">
        <v>3000000000000</v>
      </c>
      <c r="AC57" s="22">
        <v>500000000000</v>
      </c>
      <c r="AD57" s="22">
        <v>800000000000</v>
      </c>
      <c r="AE57" s="22">
        <v>2000000000000</v>
      </c>
      <c r="AF57" s="22">
        <v>2000000000000</v>
      </c>
      <c r="AG57" s="22">
        <v>600000000000</v>
      </c>
      <c r="AH57" s="22">
        <v>500000000000</v>
      </c>
      <c r="AI57" s="22">
        <v>2000000000000</v>
      </c>
      <c r="AJ57" s="22">
        <v>1000000000000</v>
      </c>
      <c r="AK57" s="22">
        <v>300000000000</v>
      </c>
      <c r="AL57" s="22">
        <v>1000000000000</v>
      </c>
      <c r="AM57" s="22">
        <v>2000000000000</v>
      </c>
      <c r="AN57" s="22">
        <v>2000000000000</v>
      </c>
      <c r="AO57" s="22">
        <v>100000000000</v>
      </c>
      <c r="AP57" s="22">
        <v>100000000000</v>
      </c>
      <c r="AQ57" s="22">
        <v>300000000000</v>
      </c>
      <c r="AR57" s="22">
        <v>200000000000</v>
      </c>
      <c r="AS57" s="22">
        <v>40000000000</v>
      </c>
      <c r="AT57" s="22">
        <v>30000000000</v>
      </c>
      <c r="AU57" s="22">
        <v>1000000000000</v>
      </c>
      <c r="AV57" s="22">
        <v>30000000000</v>
      </c>
      <c r="AW57" s="22">
        <v>50000000000</v>
      </c>
      <c r="AX57" s="22">
        <v>700000000000</v>
      </c>
      <c r="AY57" s="22">
        <v>1000000000000</v>
      </c>
      <c r="AZ57" s="22">
        <v>4000000000000</v>
      </c>
      <c r="BA57" s="22">
        <v>2000000000000</v>
      </c>
      <c r="BB57" s="22">
        <v>20000000000000</v>
      </c>
      <c r="BC57" s="22">
        <v>4000000000000</v>
      </c>
      <c r="BD57" s="22">
        <v>2000000000000</v>
      </c>
      <c r="BE57" s="22">
        <v>1000000000000</v>
      </c>
      <c r="BF57" s="22">
        <v>500000000000</v>
      </c>
      <c r="BG57" s="22">
        <v>1000000000000</v>
      </c>
      <c r="BH57" s="22">
        <v>9000000000000</v>
      </c>
      <c r="BI57" s="22">
        <v>3000000000000</v>
      </c>
      <c r="BJ57" s="22">
        <v>200000000000</v>
      </c>
      <c r="BK57" s="22">
        <v>1000000000000</v>
      </c>
      <c r="BL57" s="22">
        <v>900000000000</v>
      </c>
      <c r="BM57" s="22">
        <v>1000000000000</v>
      </c>
      <c r="BN57" s="22">
        <v>1000000000000</v>
      </c>
      <c r="BO57" s="22">
        <v>2000000000000</v>
      </c>
    </row>
    <row r="58" spans="1:67" x14ac:dyDescent="0.3">
      <c r="A58" s="19">
        <v>2023</v>
      </c>
      <c r="B58" s="40">
        <v>130000000000000</v>
      </c>
      <c r="C58" s="40">
        <v>23100000000000</v>
      </c>
      <c r="D58" s="40">
        <v>22900000000000</v>
      </c>
      <c r="E58" s="40">
        <v>9790000000000</v>
      </c>
      <c r="F58" s="40">
        <v>9700000000000</v>
      </c>
      <c r="G58" s="40">
        <v>4220000000000</v>
      </c>
      <c r="H58" s="40">
        <v>6490000000000</v>
      </c>
      <c r="I58" s="40">
        <v>33100000000000</v>
      </c>
      <c r="J58" s="40">
        <v>20900000000000</v>
      </c>
      <c r="K58" s="22">
        <v>4000000000000</v>
      </c>
      <c r="L58" s="22">
        <v>300000000000</v>
      </c>
      <c r="M58" s="22">
        <v>2000000000000</v>
      </c>
      <c r="N58" s="22">
        <v>3000000000000</v>
      </c>
      <c r="O58" s="22">
        <v>3000000000000</v>
      </c>
      <c r="P58" s="22">
        <v>2000000000000</v>
      </c>
      <c r="Q58" s="22">
        <v>1000000000000</v>
      </c>
      <c r="R58" s="22">
        <v>400000000000</v>
      </c>
      <c r="S58" s="22">
        <v>500000000000</v>
      </c>
      <c r="T58" s="22">
        <v>3000000000000</v>
      </c>
      <c r="U58" s="22">
        <v>4000000000000</v>
      </c>
      <c r="V58" s="22">
        <v>20000000000000</v>
      </c>
      <c r="W58" s="22">
        <v>2000000000000</v>
      </c>
      <c r="X58" s="22">
        <v>1000000000000</v>
      </c>
      <c r="Y58" s="22">
        <v>200000000000</v>
      </c>
      <c r="Z58" s="22">
        <v>70000000000</v>
      </c>
      <c r="AA58" s="22">
        <v>1000000000000</v>
      </c>
      <c r="AB58" s="22">
        <v>3000000000000</v>
      </c>
      <c r="AC58" s="22">
        <v>500000000000</v>
      </c>
      <c r="AD58" s="22">
        <v>800000000000</v>
      </c>
      <c r="AE58" s="22">
        <v>2000000000000</v>
      </c>
      <c r="AF58" s="22">
        <v>2000000000000</v>
      </c>
      <c r="AG58" s="22">
        <v>600000000000</v>
      </c>
      <c r="AH58" s="22">
        <v>500000000000</v>
      </c>
      <c r="AI58" s="22">
        <v>2000000000000</v>
      </c>
      <c r="AJ58" s="22">
        <v>1000000000000</v>
      </c>
      <c r="AK58" s="22">
        <v>300000000000</v>
      </c>
      <c r="AL58" s="22">
        <v>1000000000000</v>
      </c>
      <c r="AM58" s="22">
        <v>2000000000000</v>
      </c>
      <c r="AN58" s="22">
        <v>2000000000000</v>
      </c>
      <c r="AO58" s="22">
        <v>100000000000</v>
      </c>
      <c r="AP58" s="22">
        <v>200000000000</v>
      </c>
      <c r="AQ58" s="22">
        <v>300000000000</v>
      </c>
      <c r="AR58" s="22">
        <v>200000000000</v>
      </c>
      <c r="AS58" s="22">
        <v>50000000000</v>
      </c>
      <c r="AT58" s="22">
        <v>40000000000</v>
      </c>
      <c r="AU58" s="22">
        <v>1000000000000</v>
      </c>
      <c r="AV58" s="22">
        <v>30000000000</v>
      </c>
      <c r="AW58" s="22">
        <v>40000000000</v>
      </c>
      <c r="AX58" s="22">
        <v>700000000000</v>
      </c>
      <c r="AY58" s="22">
        <v>2000000000000</v>
      </c>
      <c r="AZ58" s="22">
        <v>5000000000000</v>
      </c>
      <c r="BA58" s="22">
        <v>2000000000000</v>
      </c>
      <c r="BB58" s="22">
        <v>20000000000000</v>
      </c>
      <c r="BC58" s="22">
        <v>4000000000000</v>
      </c>
      <c r="BD58" s="22">
        <v>2000000000000</v>
      </c>
      <c r="BE58" s="22">
        <v>1000000000000</v>
      </c>
      <c r="BF58" s="22">
        <v>600000000000</v>
      </c>
      <c r="BG58" s="22">
        <v>1000000000000</v>
      </c>
      <c r="BH58" s="22">
        <v>10000000000000</v>
      </c>
      <c r="BI58" s="22">
        <v>3000000000000</v>
      </c>
      <c r="BJ58" s="22">
        <v>200000000000</v>
      </c>
      <c r="BK58" s="22">
        <v>1000000000000</v>
      </c>
      <c r="BL58" s="22">
        <v>900000000000</v>
      </c>
      <c r="BM58" s="22">
        <v>1000000000000</v>
      </c>
      <c r="BN58" s="22">
        <v>1000000000000</v>
      </c>
      <c r="BO58" s="22">
        <v>2000000000000</v>
      </c>
    </row>
    <row r="59" spans="1:67" x14ac:dyDescent="0.3">
      <c r="A59" s="19">
        <v>2024</v>
      </c>
      <c r="B59" s="40">
        <v>134000000000000</v>
      </c>
      <c r="C59" s="40">
        <v>23400000000000</v>
      </c>
      <c r="D59" s="40">
        <v>23500000000000</v>
      </c>
      <c r="E59" s="40">
        <v>10000000000000</v>
      </c>
      <c r="F59" s="40">
        <v>9900000000000</v>
      </c>
      <c r="G59" s="40">
        <v>4370000000000</v>
      </c>
      <c r="H59" s="40">
        <v>6810000000000</v>
      </c>
      <c r="I59" s="40">
        <v>34400000000000</v>
      </c>
      <c r="J59" s="40">
        <v>22100000000000</v>
      </c>
      <c r="K59" s="22">
        <v>4000000000000</v>
      </c>
      <c r="L59" s="22">
        <v>400000000000</v>
      </c>
      <c r="M59" s="22">
        <v>2000000000000</v>
      </c>
      <c r="N59" s="22">
        <v>3000000000000</v>
      </c>
      <c r="O59" s="22">
        <v>3000000000000</v>
      </c>
      <c r="P59" s="22">
        <v>2000000000000</v>
      </c>
      <c r="Q59" s="22">
        <v>1000000000000</v>
      </c>
      <c r="R59" s="22">
        <v>400000000000</v>
      </c>
      <c r="S59" s="22">
        <v>500000000000</v>
      </c>
      <c r="T59" s="22">
        <v>3000000000000</v>
      </c>
      <c r="U59" s="22">
        <v>4000000000000</v>
      </c>
      <c r="V59" s="22">
        <v>20000000000000</v>
      </c>
      <c r="W59" s="22">
        <v>2000000000000</v>
      </c>
      <c r="X59" s="22">
        <v>1000000000000</v>
      </c>
      <c r="Y59" s="22">
        <v>200000000000</v>
      </c>
      <c r="Z59" s="22">
        <v>70000000000</v>
      </c>
      <c r="AA59" s="22">
        <v>1000000000000</v>
      </c>
      <c r="AB59" s="22">
        <v>3000000000000</v>
      </c>
      <c r="AC59" s="22">
        <v>500000000000</v>
      </c>
      <c r="AD59" s="22">
        <v>800000000000</v>
      </c>
      <c r="AE59" s="22">
        <v>2000000000000</v>
      </c>
      <c r="AF59" s="22">
        <v>2000000000000</v>
      </c>
      <c r="AG59" s="22">
        <v>600000000000</v>
      </c>
      <c r="AH59" s="22">
        <v>500000000000</v>
      </c>
      <c r="AI59" s="22">
        <v>2000000000000</v>
      </c>
      <c r="AJ59" s="22">
        <v>1000000000000</v>
      </c>
      <c r="AK59" s="22">
        <v>300000000000</v>
      </c>
      <c r="AL59" s="22">
        <v>1000000000000</v>
      </c>
      <c r="AM59" s="22">
        <v>2000000000000</v>
      </c>
      <c r="AN59" s="22">
        <v>2000000000000</v>
      </c>
      <c r="AO59" s="22">
        <v>100000000000</v>
      </c>
      <c r="AP59" s="22">
        <v>200000000000</v>
      </c>
      <c r="AQ59" s="22">
        <v>400000000000</v>
      </c>
      <c r="AR59" s="22">
        <v>300000000000</v>
      </c>
      <c r="AS59" s="22">
        <v>50000000000</v>
      </c>
      <c r="AT59" s="22">
        <v>40000000000</v>
      </c>
      <c r="AU59" s="22">
        <v>1000000000000</v>
      </c>
      <c r="AV59" s="22">
        <v>40000000000</v>
      </c>
      <c r="AW59" s="22">
        <v>30000000000</v>
      </c>
      <c r="AX59" s="22">
        <v>700000000000</v>
      </c>
      <c r="AY59" s="22">
        <v>2000000000000</v>
      </c>
      <c r="AZ59" s="22">
        <v>5000000000000</v>
      </c>
      <c r="BA59" s="22">
        <v>2000000000000</v>
      </c>
      <c r="BB59" s="22">
        <v>30000000000000</v>
      </c>
      <c r="BC59" s="22">
        <v>5000000000000</v>
      </c>
      <c r="BD59" s="22">
        <v>2000000000000</v>
      </c>
      <c r="BE59" s="22">
        <v>1000000000000</v>
      </c>
      <c r="BF59" s="22">
        <v>600000000000</v>
      </c>
      <c r="BG59" s="22">
        <v>1000000000000</v>
      </c>
      <c r="BH59" s="22">
        <v>10000000000000</v>
      </c>
      <c r="BI59" s="22">
        <v>3000000000000</v>
      </c>
      <c r="BJ59" s="22">
        <v>200000000000</v>
      </c>
      <c r="BK59" s="22">
        <v>1000000000000</v>
      </c>
      <c r="BL59" s="22">
        <v>1000000000000</v>
      </c>
      <c r="BM59" s="22">
        <v>1000000000000</v>
      </c>
      <c r="BN59" s="22">
        <v>1000000000000</v>
      </c>
      <c r="BO59" s="22">
        <v>2000000000000</v>
      </c>
    </row>
    <row r="60" spans="1:67" x14ac:dyDescent="0.3">
      <c r="A60" s="19">
        <v>2025</v>
      </c>
      <c r="B60" s="40">
        <v>139000000000000</v>
      </c>
      <c r="C60" s="40">
        <v>23800000000000</v>
      </c>
      <c r="D60" s="40">
        <v>24100000000000</v>
      </c>
      <c r="E60" s="40">
        <v>10100000000000</v>
      </c>
      <c r="F60" s="40">
        <v>10200000000000</v>
      </c>
      <c r="G60" s="40">
        <v>4510000000000</v>
      </c>
      <c r="H60" s="40">
        <v>6890000000000</v>
      </c>
      <c r="I60" s="40">
        <v>36000000000000</v>
      </c>
      <c r="J60" s="40">
        <v>23200000000000</v>
      </c>
      <c r="K60" s="22">
        <v>4000000000000</v>
      </c>
      <c r="L60" s="22">
        <v>400000000000</v>
      </c>
      <c r="M60" s="22">
        <v>2000000000000</v>
      </c>
      <c r="N60" s="22">
        <v>3000000000000</v>
      </c>
      <c r="O60" s="22">
        <v>3000000000000</v>
      </c>
      <c r="P60" s="22">
        <v>2000000000000</v>
      </c>
      <c r="Q60" s="22">
        <v>1000000000000</v>
      </c>
      <c r="R60" s="22">
        <v>400000000000</v>
      </c>
      <c r="S60" s="22">
        <v>500000000000</v>
      </c>
      <c r="T60" s="22">
        <v>3000000000000</v>
      </c>
      <c r="U60" s="22">
        <v>4000000000000</v>
      </c>
      <c r="V60" s="22">
        <v>20000000000000</v>
      </c>
      <c r="W60" s="22">
        <v>2000000000000</v>
      </c>
      <c r="X60" s="22">
        <v>1000000000000</v>
      </c>
      <c r="Y60" s="22">
        <v>200000000000</v>
      </c>
      <c r="Z60" s="22">
        <v>80000000000</v>
      </c>
      <c r="AA60" s="22">
        <v>1000000000000</v>
      </c>
      <c r="AB60" s="22">
        <v>3000000000000</v>
      </c>
      <c r="AC60" s="22">
        <v>500000000000</v>
      </c>
      <c r="AD60" s="22">
        <v>800000000000</v>
      </c>
      <c r="AE60" s="22">
        <v>2000000000000</v>
      </c>
      <c r="AF60" s="22">
        <v>2000000000000</v>
      </c>
      <c r="AG60" s="22">
        <v>600000000000</v>
      </c>
      <c r="AH60" s="22">
        <v>500000000000</v>
      </c>
      <c r="AI60" s="22">
        <v>2000000000000</v>
      </c>
      <c r="AJ60" s="22">
        <v>1000000000000</v>
      </c>
      <c r="AK60" s="22">
        <v>300000000000</v>
      </c>
      <c r="AL60" s="22">
        <v>2000000000000</v>
      </c>
      <c r="AM60" s="22">
        <v>2000000000000</v>
      </c>
      <c r="AN60" s="22">
        <v>2000000000000</v>
      </c>
      <c r="AO60" s="22">
        <v>100000000000</v>
      </c>
      <c r="AP60" s="22">
        <v>200000000000</v>
      </c>
      <c r="AQ60" s="22">
        <v>400000000000</v>
      </c>
      <c r="AR60" s="22">
        <v>300000000000</v>
      </c>
      <c r="AS60" s="22">
        <v>50000000000</v>
      </c>
      <c r="AT60" s="22">
        <v>40000000000</v>
      </c>
      <c r="AU60" s="22">
        <v>1000000000000</v>
      </c>
      <c r="AV60" s="22">
        <v>40000000000</v>
      </c>
      <c r="AW60" s="22">
        <v>30000000000</v>
      </c>
      <c r="AX60" s="22">
        <v>700000000000</v>
      </c>
      <c r="AY60" s="22">
        <v>2000000000000</v>
      </c>
      <c r="AZ60" s="22">
        <v>5000000000000</v>
      </c>
      <c r="BA60" s="22">
        <v>2000000000000</v>
      </c>
      <c r="BB60" s="22">
        <v>30000000000000</v>
      </c>
      <c r="BC60" s="22">
        <v>5000000000000</v>
      </c>
      <c r="BD60" s="22">
        <v>2000000000000</v>
      </c>
      <c r="BE60" s="22">
        <v>1000000000000</v>
      </c>
      <c r="BF60" s="22">
        <v>600000000000</v>
      </c>
      <c r="BG60" s="22">
        <v>1000000000000</v>
      </c>
      <c r="BH60" s="22">
        <v>10000000000000</v>
      </c>
      <c r="BI60" s="22">
        <v>3000000000000</v>
      </c>
      <c r="BJ60" s="22">
        <v>200000000000</v>
      </c>
      <c r="BK60" s="22">
        <v>1000000000000</v>
      </c>
      <c r="BL60" s="22">
        <v>1000000000000</v>
      </c>
      <c r="BM60" s="22">
        <v>1000000000000</v>
      </c>
      <c r="BN60" s="22">
        <v>1000000000000</v>
      </c>
      <c r="BO60" s="22">
        <v>2000000000000</v>
      </c>
    </row>
    <row r="61" spans="1:67" x14ac:dyDescent="0.3">
      <c r="A61" s="19"/>
      <c r="B61" s="40"/>
      <c r="C61" s="40"/>
      <c r="D61" s="40"/>
      <c r="E61" s="40"/>
      <c r="F61" s="40"/>
      <c r="G61" s="40"/>
      <c r="H61" s="40"/>
      <c r="I61" s="40"/>
      <c r="J61" s="4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row>
    <row r="62" spans="1:67" x14ac:dyDescent="0.3">
      <c r="A62" s="19"/>
      <c r="B62" s="40"/>
      <c r="C62" s="40"/>
      <c r="D62" s="40"/>
      <c r="E62" s="40"/>
      <c r="F62" s="40"/>
      <c r="G62" s="40"/>
      <c r="H62" s="40"/>
      <c r="I62" s="40"/>
      <c r="J62" s="40"/>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row>
    <row r="63" spans="1:67" x14ac:dyDescent="0.3">
      <c r="A63" s="19"/>
      <c r="B63" s="40"/>
      <c r="C63" s="40"/>
      <c r="D63" s="40"/>
      <c r="E63" s="40"/>
      <c r="F63" s="40"/>
      <c r="G63" s="40"/>
      <c r="H63" s="40"/>
      <c r="I63" s="40"/>
      <c r="J63" s="40"/>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row>
    <row r="64" spans="1:67" x14ac:dyDescent="0.3">
      <c r="A64" s="19"/>
      <c r="B64" s="40"/>
      <c r="C64" s="40"/>
      <c r="D64" s="40"/>
      <c r="E64" s="40"/>
      <c r="F64" s="40"/>
      <c r="G64" s="40"/>
      <c r="H64" s="40"/>
      <c r="I64" s="40"/>
      <c r="J64" s="40"/>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row>
    <row r="65" spans="1:67" x14ac:dyDescent="0.3">
      <c r="A65" s="19"/>
      <c r="B65" s="40"/>
      <c r="C65" s="40"/>
      <c r="D65" s="40"/>
      <c r="E65" s="40"/>
      <c r="F65" s="40"/>
      <c r="G65" s="40"/>
      <c r="H65" s="40"/>
      <c r="I65" s="40"/>
      <c r="J65" s="40"/>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row>
    <row r="66" spans="1:67" x14ac:dyDescent="0.3">
      <c r="A66" s="19"/>
      <c r="B66" s="40"/>
      <c r="C66" s="40"/>
      <c r="D66" s="40"/>
      <c r="E66" s="40"/>
      <c r="F66" s="40"/>
      <c r="G66" s="40"/>
      <c r="H66" s="40"/>
      <c r="I66" s="40"/>
      <c r="J66" s="40"/>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row>
    <row r="67" spans="1:67" x14ac:dyDescent="0.3">
      <c r="A67" s="19"/>
      <c r="B67" s="40"/>
      <c r="C67" s="40"/>
      <c r="D67" s="40"/>
      <c r="E67" s="40"/>
      <c r="F67" s="40"/>
      <c r="G67" s="40"/>
      <c r="H67" s="40"/>
      <c r="I67" s="40"/>
      <c r="J67" s="40"/>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row>
    <row r="68" spans="1:67" x14ac:dyDescent="0.3">
      <c r="A68" s="19"/>
      <c r="B68" s="40"/>
      <c r="C68" s="40"/>
      <c r="D68" s="40"/>
      <c r="E68" s="40"/>
      <c r="F68" s="40"/>
      <c r="G68" s="40"/>
      <c r="H68" s="40"/>
      <c r="I68" s="40"/>
      <c r="J68" s="40"/>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row>
    <row r="69" spans="1:67" x14ac:dyDescent="0.3">
      <c r="A69" s="19"/>
      <c r="B69" s="40"/>
      <c r="C69" s="40"/>
      <c r="D69" s="40"/>
      <c r="E69" s="40"/>
      <c r="F69" s="40"/>
      <c r="G69" s="40"/>
      <c r="H69" s="40"/>
      <c r="I69" s="40"/>
      <c r="J69" s="40"/>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row>
    <row r="70" spans="1:67" x14ac:dyDescent="0.3">
      <c r="A70" s="19"/>
      <c r="B70" s="40"/>
      <c r="C70" s="40"/>
      <c r="D70" s="40"/>
      <c r="E70" s="40"/>
      <c r="F70" s="40"/>
      <c r="G70" s="40"/>
      <c r="H70" s="40"/>
      <c r="I70" s="40"/>
      <c r="J70" s="40"/>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row>
    <row r="71" spans="1:67" x14ac:dyDescent="0.3">
      <c r="A71" s="19"/>
      <c r="B71" s="40"/>
      <c r="C71" s="40"/>
      <c r="D71" s="40"/>
      <c r="E71" s="40"/>
      <c r="F71" s="40"/>
      <c r="G71" s="40"/>
      <c r="H71" s="40"/>
      <c r="I71" s="40"/>
      <c r="J71" s="40"/>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row>
    <row r="72" spans="1:67" x14ac:dyDescent="0.3">
      <c r="A72" s="19"/>
      <c r="B72" s="40"/>
      <c r="C72" s="40"/>
      <c r="D72" s="40"/>
      <c r="E72" s="40"/>
      <c r="F72" s="40"/>
      <c r="G72" s="40"/>
      <c r="H72" s="40"/>
      <c r="I72" s="40"/>
      <c r="J72" s="40"/>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row>
    <row r="73" spans="1:67" x14ac:dyDescent="0.3">
      <c r="A73" s="19"/>
      <c r="B73" s="40"/>
      <c r="C73" s="40"/>
      <c r="D73" s="40"/>
      <c r="E73" s="40"/>
      <c r="F73" s="40"/>
      <c r="G73" s="40"/>
      <c r="H73" s="40"/>
      <c r="I73" s="40"/>
      <c r="J73" s="40"/>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row>
    <row r="74" spans="1:67" x14ac:dyDescent="0.3">
      <c r="A74" s="19"/>
      <c r="B74" s="40"/>
      <c r="C74" s="40"/>
      <c r="D74" s="40"/>
      <c r="E74" s="40"/>
      <c r="F74" s="40"/>
      <c r="G74" s="40"/>
      <c r="H74" s="40"/>
      <c r="I74" s="40"/>
      <c r="J74" s="40"/>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row>
    <row r="75" spans="1:67" x14ac:dyDescent="0.3">
      <c r="A75" s="19"/>
      <c r="B75" s="40"/>
      <c r="C75" s="40"/>
      <c r="D75" s="40"/>
      <c r="E75" s="40"/>
      <c r="F75" s="40"/>
      <c r="G75" s="40"/>
      <c r="H75" s="40"/>
      <c r="I75" s="40"/>
      <c r="J75" s="40"/>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row>
    <row r="76" spans="1:67" x14ac:dyDescent="0.3">
      <c r="A76" s="19"/>
      <c r="B76" s="40"/>
      <c r="C76" s="40"/>
      <c r="D76" s="40"/>
      <c r="E76" s="40"/>
      <c r="F76" s="40"/>
      <c r="G76" s="40"/>
      <c r="H76" s="40"/>
      <c r="I76" s="40"/>
      <c r="J76" s="40"/>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row>
    <row r="77" spans="1:67" x14ac:dyDescent="0.3">
      <c r="A77" s="19"/>
      <c r="B77" s="40"/>
      <c r="C77" s="40"/>
      <c r="D77" s="40"/>
      <c r="E77" s="40"/>
      <c r="F77" s="40"/>
      <c r="G77" s="40"/>
      <c r="H77" s="40"/>
      <c r="I77" s="40"/>
      <c r="J77" s="40"/>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row>
    <row r="78" spans="1:67" x14ac:dyDescent="0.3">
      <c r="A78" s="19"/>
      <c r="B78" s="40"/>
      <c r="C78" s="40"/>
      <c r="D78" s="40"/>
      <c r="E78" s="40"/>
      <c r="F78" s="40"/>
      <c r="G78" s="40"/>
      <c r="H78" s="40"/>
      <c r="I78" s="40"/>
      <c r="J78" s="40"/>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row>
    <row r="79" spans="1:67" x14ac:dyDescent="0.3">
      <c r="A79" s="19"/>
      <c r="B79" s="40"/>
      <c r="C79" s="40"/>
      <c r="D79" s="40"/>
      <c r="E79" s="40"/>
      <c r="F79" s="40"/>
      <c r="G79" s="40"/>
      <c r="H79" s="40"/>
      <c r="I79" s="40"/>
      <c r="J79" s="40"/>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row>
    <row r="80" spans="1:67" x14ac:dyDescent="0.3">
      <c r="A80" s="19"/>
      <c r="B80" s="40"/>
      <c r="C80" s="40"/>
      <c r="D80" s="40"/>
      <c r="E80" s="40"/>
      <c r="F80" s="40"/>
      <c r="G80" s="40"/>
      <c r="H80" s="40"/>
      <c r="I80" s="40"/>
      <c r="J80" s="40"/>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row>
    <row r="81" spans="1:67" x14ac:dyDescent="0.3">
      <c r="A81" s="19"/>
      <c r="B81" s="40"/>
      <c r="C81" s="40"/>
      <c r="D81" s="40"/>
      <c r="E81" s="40"/>
      <c r="F81" s="40"/>
      <c r="G81" s="40"/>
      <c r="H81" s="40"/>
      <c r="I81" s="40"/>
      <c r="J81" s="40"/>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row>
    <row r="82" spans="1:67" x14ac:dyDescent="0.3">
      <c r="A82" s="19"/>
      <c r="B82" s="40"/>
      <c r="C82" s="40"/>
      <c r="D82" s="40"/>
      <c r="E82" s="40"/>
      <c r="F82" s="40"/>
      <c r="G82" s="40"/>
      <c r="H82" s="40"/>
      <c r="I82" s="40"/>
      <c r="J82" s="40"/>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row>
    <row r="83" spans="1:67" x14ac:dyDescent="0.3">
      <c r="A83" s="19"/>
      <c r="B83" s="40"/>
      <c r="C83" s="40"/>
      <c r="D83" s="40"/>
      <c r="E83" s="40"/>
      <c r="F83" s="40"/>
      <c r="G83" s="40"/>
      <c r="H83" s="40"/>
      <c r="I83" s="40"/>
      <c r="J83" s="40"/>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row>
    <row r="84" spans="1:67" x14ac:dyDescent="0.3">
      <c r="A84" s="19"/>
      <c r="B84" s="40"/>
      <c r="C84" s="40"/>
      <c r="D84" s="40"/>
      <c r="E84" s="40"/>
      <c r="F84" s="40"/>
      <c r="G84" s="40"/>
      <c r="H84" s="40"/>
      <c r="I84" s="40"/>
      <c r="J84" s="40"/>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row>
    <row r="85" spans="1:67" x14ac:dyDescent="0.3">
      <c r="A85" s="19"/>
      <c r="B85" s="40"/>
      <c r="C85" s="40"/>
      <c r="D85" s="40"/>
      <c r="E85" s="40"/>
      <c r="F85" s="40"/>
      <c r="G85" s="40"/>
      <c r="H85" s="40"/>
      <c r="I85" s="40"/>
      <c r="J85" s="40"/>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row>
    <row r="86" spans="1:67" x14ac:dyDescent="0.3">
      <c r="A86" s="19"/>
      <c r="B86" s="40"/>
      <c r="C86" s="40"/>
      <c r="D86" s="40"/>
      <c r="E86" s="40"/>
      <c r="F86" s="40"/>
      <c r="G86" s="40"/>
      <c r="H86" s="40"/>
      <c r="I86" s="40"/>
      <c r="J86" s="40"/>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row>
    <row r="87" spans="1:67" x14ac:dyDescent="0.3">
      <c r="A87" s="19"/>
      <c r="B87" s="40"/>
      <c r="C87" s="40"/>
      <c r="D87" s="40"/>
      <c r="E87" s="40"/>
      <c r="F87" s="40"/>
      <c r="G87" s="40"/>
      <c r="H87" s="40"/>
      <c r="I87" s="40"/>
      <c r="J87" s="40"/>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row>
    <row r="88" spans="1:67" x14ac:dyDescent="0.3">
      <c r="A88" s="19"/>
      <c r="B88" s="40"/>
      <c r="C88" s="40"/>
      <c r="D88" s="40"/>
      <c r="E88" s="40"/>
      <c r="F88" s="40"/>
      <c r="G88" s="40"/>
      <c r="H88" s="40"/>
      <c r="I88" s="40"/>
      <c r="J88" s="40"/>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row>
    <row r="89" spans="1:67" x14ac:dyDescent="0.3">
      <c r="A89" s="19"/>
      <c r="B89" s="40"/>
      <c r="C89" s="40"/>
      <c r="D89" s="40"/>
      <c r="E89" s="40"/>
      <c r="F89" s="40"/>
      <c r="G89" s="40"/>
      <c r="H89" s="40"/>
      <c r="I89" s="40"/>
      <c r="J89" s="40"/>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row>
    <row r="90" spans="1:67" x14ac:dyDescent="0.3">
      <c r="A90" s="19"/>
      <c r="B90" s="40"/>
      <c r="C90" s="40"/>
      <c r="D90" s="40"/>
      <c r="E90" s="40"/>
      <c r="F90" s="40"/>
      <c r="G90" s="40"/>
      <c r="H90" s="40"/>
      <c r="I90" s="40"/>
      <c r="J90" s="40"/>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row>
    <row r="91" spans="1:67" x14ac:dyDescent="0.3">
      <c r="A91" s="19"/>
      <c r="B91" s="40"/>
      <c r="C91" s="40"/>
      <c r="D91" s="40"/>
      <c r="E91" s="40"/>
      <c r="F91" s="40"/>
      <c r="G91" s="40"/>
      <c r="H91" s="40"/>
      <c r="I91" s="40"/>
      <c r="J91" s="40"/>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row>
    <row r="92" spans="1:67" x14ac:dyDescent="0.3">
      <c r="A92" s="19"/>
      <c r="B92" s="40"/>
      <c r="C92" s="40"/>
      <c r="D92" s="40"/>
      <c r="E92" s="40"/>
      <c r="F92" s="40"/>
      <c r="G92" s="40"/>
      <c r="H92" s="40"/>
      <c r="I92" s="40"/>
      <c r="J92" s="40"/>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row>
    <row r="93" spans="1:67" x14ac:dyDescent="0.3">
      <c r="A93" s="19"/>
      <c r="B93" s="40"/>
      <c r="C93" s="40"/>
      <c r="D93" s="40"/>
      <c r="E93" s="40"/>
      <c r="F93" s="40"/>
      <c r="G93" s="40"/>
      <c r="H93" s="40"/>
      <c r="I93" s="40"/>
      <c r="J93" s="40"/>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row>
    <row r="94" spans="1:67" x14ac:dyDescent="0.3">
      <c r="A94" s="19"/>
      <c r="B94" s="40"/>
      <c r="C94" s="40"/>
      <c r="D94" s="40"/>
      <c r="E94" s="40"/>
      <c r="F94" s="40"/>
      <c r="G94" s="40"/>
      <c r="H94" s="40"/>
      <c r="I94" s="40"/>
      <c r="J94" s="40"/>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row>
    <row r="95" spans="1:67" x14ac:dyDescent="0.3">
      <c r="A95" s="19"/>
      <c r="B95" s="40"/>
      <c r="C95" s="40"/>
      <c r="D95" s="40"/>
      <c r="E95" s="40"/>
      <c r="F95" s="40"/>
      <c r="G95" s="40"/>
      <c r="H95" s="40"/>
      <c r="I95" s="40"/>
      <c r="J95" s="40"/>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row>
    <row r="96" spans="1:67" x14ac:dyDescent="0.3">
      <c r="A96" s="19"/>
      <c r="B96" s="40"/>
      <c r="C96" s="40"/>
      <c r="D96" s="40"/>
      <c r="E96" s="40"/>
      <c r="F96" s="40"/>
      <c r="G96" s="40"/>
      <c r="H96" s="40"/>
      <c r="I96" s="40"/>
      <c r="J96" s="40"/>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row>
    <row r="97" spans="1:67" x14ac:dyDescent="0.3">
      <c r="A97" s="19"/>
      <c r="B97" s="40"/>
      <c r="C97" s="40"/>
      <c r="D97" s="40"/>
      <c r="E97" s="40"/>
      <c r="F97" s="40"/>
      <c r="G97" s="40"/>
      <c r="H97" s="40"/>
      <c r="I97" s="40"/>
      <c r="J97" s="40"/>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row>
    <row r="98" spans="1:67" x14ac:dyDescent="0.3">
      <c r="A98" s="19"/>
      <c r="B98" s="40"/>
      <c r="C98" s="40"/>
      <c r="D98" s="40"/>
      <c r="E98" s="40"/>
      <c r="F98" s="40"/>
      <c r="G98" s="40"/>
      <c r="H98" s="40"/>
      <c r="I98" s="40"/>
      <c r="J98" s="40"/>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row>
    <row r="99" spans="1:67" x14ac:dyDescent="0.3">
      <c r="A99" s="19"/>
      <c r="B99" s="40"/>
      <c r="C99" s="40"/>
      <c r="D99" s="40"/>
      <c r="E99" s="40"/>
      <c r="F99" s="40"/>
      <c r="G99" s="40"/>
      <c r="H99" s="40"/>
      <c r="I99" s="40"/>
      <c r="J99" s="40"/>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row>
    <row r="100" spans="1:67" x14ac:dyDescent="0.3">
      <c r="A100" s="19"/>
      <c r="B100" s="40"/>
      <c r="C100" s="40"/>
      <c r="D100" s="40"/>
      <c r="E100" s="40"/>
      <c r="F100" s="40"/>
      <c r="G100" s="40"/>
      <c r="H100" s="40"/>
      <c r="I100" s="40"/>
      <c r="J100" s="40"/>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row>
    <row r="101" spans="1:67" x14ac:dyDescent="0.3">
      <c r="A101" s="19"/>
      <c r="B101" s="40"/>
      <c r="C101" s="40"/>
      <c r="D101" s="40"/>
      <c r="E101" s="40"/>
      <c r="F101" s="40"/>
      <c r="G101" s="40"/>
      <c r="H101" s="40"/>
      <c r="I101" s="40"/>
      <c r="J101" s="40"/>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row>
    <row r="102" spans="1:67" x14ac:dyDescent="0.3">
      <c r="A102" s="19"/>
      <c r="B102" s="40"/>
      <c r="C102" s="40"/>
      <c r="D102" s="40"/>
      <c r="E102" s="40"/>
      <c r="F102" s="40"/>
      <c r="G102" s="40"/>
      <c r="H102" s="40"/>
      <c r="I102" s="40"/>
      <c r="J102" s="40"/>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row>
    <row r="103" spans="1:67" x14ac:dyDescent="0.3">
      <c r="A103" s="19"/>
      <c r="B103" s="40"/>
      <c r="C103" s="40"/>
      <c r="D103" s="40"/>
      <c r="E103" s="40"/>
      <c r="F103" s="40"/>
      <c r="G103" s="40"/>
      <c r="H103" s="40"/>
      <c r="I103" s="40"/>
      <c r="J103" s="40"/>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row>
    <row r="104" spans="1:67" x14ac:dyDescent="0.3">
      <c r="A104" s="19"/>
      <c r="B104" s="40"/>
      <c r="C104" s="40"/>
      <c r="D104" s="40"/>
      <c r="E104" s="40"/>
      <c r="F104" s="40"/>
      <c r="G104" s="40"/>
      <c r="H104" s="40"/>
      <c r="I104" s="40"/>
      <c r="J104" s="40"/>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row>
    <row r="105" spans="1:67" x14ac:dyDescent="0.3">
      <c r="A105" s="19"/>
      <c r="B105" s="40"/>
      <c r="C105" s="40"/>
      <c r="D105" s="40"/>
      <c r="E105" s="40"/>
      <c r="F105" s="40"/>
      <c r="G105" s="40"/>
      <c r="H105" s="40"/>
      <c r="I105" s="40"/>
      <c r="J105" s="40"/>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row>
    <row r="106" spans="1:67" x14ac:dyDescent="0.3">
      <c r="A106" s="19"/>
      <c r="B106" s="40"/>
      <c r="C106" s="40"/>
      <c r="D106" s="40"/>
      <c r="E106" s="40"/>
      <c r="F106" s="40"/>
      <c r="G106" s="40"/>
      <c r="H106" s="40"/>
      <c r="I106" s="40"/>
      <c r="J106" s="40"/>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row>
    <row r="107" spans="1:67" x14ac:dyDescent="0.3">
      <c r="A107" s="19"/>
      <c r="B107" s="40"/>
      <c r="C107" s="40"/>
      <c r="D107" s="40"/>
      <c r="E107" s="40"/>
      <c r="F107" s="40"/>
      <c r="G107" s="40"/>
      <c r="H107" s="40"/>
      <c r="I107" s="40"/>
      <c r="J107" s="40"/>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row>
    <row r="108" spans="1:67" x14ac:dyDescent="0.3">
      <c r="A108" s="19"/>
      <c r="B108" s="40"/>
      <c r="C108" s="40"/>
      <c r="D108" s="40"/>
      <c r="E108" s="40"/>
      <c r="F108" s="40"/>
      <c r="G108" s="40"/>
      <c r="H108" s="40"/>
      <c r="I108" s="40"/>
      <c r="J108" s="40"/>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row>
    <row r="109" spans="1:67" x14ac:dyDescent="0.3">
      <c r="A109" s="19"/>
      <c r="B109" s="40"/>
      <c r="C109" s="40"/>
      <c r="D109" s="40"/>
      <c r="E109" s="40"/>
      <c r="F109" s="40"/>
      <c r="G109" s="40"/>
      <c r="H109" s="40"/>
      <c r="I109" s="40"/>
      <c r="J109" s="40"/>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row>
    <row r="110" spans="1:67" x14ac:dyDescent="0.3">
      <c r="A110" s="19"/>
      <c r="B110" s="40"/>
      <c r="C110" s="40"/>
      <c r="D110" s="40"/>
      <c r="E110" s="40"/>
      <c r="F110" s="40"/>
      <c r="G110" s="40"/>
      <c r="H110" s="40"/>
      <c r="I110" s="40"/>
      <c r="J110" s="40"/>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row>
    <row r="111" spans="1:67" x14ac:dyDescent="0.3">
      <c r="A111" s="19"/>
      <c r="B111" s="40"/>
      <c r="C111" s="40"/>
      <c r="D111" s="40"/>
      <c r="E111" s="40"/>
      <c r="F111" s="40"/>
      <c r="G111" s="40"/>
      <c r="H111" s="40"/>
      <c r="I111" s="40"/>
      <c r="J111" s="40"/>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row>
    <row r="112" spans="1:67" x14ac:dyDescent="0.3">
      <c r="A112" s="19"/>
      <c r="B112" s="40"/>
      <c r="C112" s="40"/>
      <c r="D112" s="40"/>
      <c r="E112" s="40"/>
      <c r="F112" s="40"/>
      <c r="G112" s="40"/>
      <c r="H112" s="40"/>
      <c r="I112" s="40"/>
      <c r="J112" s="40"/>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row>
    <row r="113" spans="1:67" x14ac:dyDescent="0.3">
      <c r="A113" s="19"/>
      <c r="B113" s="40"/>
      <c r="C113" s="40"/>
      <c r="D113" s="40"/>
      <c r="E113" s="40"/>
      <c r="F113" s="40"/>
      <c r="G113" s="40"/>
      <c r="H113" s="40"/>
      <c r="I113" s="40"/>
      <c r="J113" s="40"/>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row>
    <row r="114" spans="1:67" x14ac:dyDescent="0.3">
      <c r="A114" s="19"/>
      <c r="B114" s="40"/>
      <c r="C114" s="40"/>
      <c r="D114" s="40"/>
      <c r="E114" s="40"/>
      <c r="F114" s="40"/>
      <c r="G114" s="40"/>
      <c r="H114" s="40"/>
      <c r="I114" s="40"/>
      <c r="J114" s="40"/>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row>
    <row r="115" spans="1:67" x14ac:dyDescent="0.3">
      <c r="A115" s="19"/>
      <c r="B115" s="40"/>
      <c r="C115" s="40"/>
      <c r="D115" s="40"/>
      <c r="E115" s="40"/>
      <c r="F115" s="40"/>
      <c r="G115" s="40"/>
      <c r="H115" s="40"/>
      <c r="I115" s="40"/>
      <c r="J115" s="40"/>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row>
    <row r="116" spans="1:67" x14ac:dyDescent="0.3">
      <c r="A116" s="19"/>
      <c r="B116" s="40"/>
      <c r="C116" s="40"/>
      <c r="D116" s="40"/>
      <c r="E116" s="40"/>
      <c r="F116" s="40"/>
      <c r="G116" s="40"/>
      <c r="H116" s="40"/>
      <c r="I116" s="40"/>
      <c r="J116" s="40"/>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row>
    <row r="117" spans="1:67" x14ac:dyDescent="0.3">
      <c r="A117" s="19"/>
      <c r="B117" s="40"/>
      <c r="C117" s="40"/>
      <c r="D117" s="40"/>
      <c r="E117" s="40"/>
      <c r="F117" s="40"/>
      <c r="G117" s="40"/>
      <c r="H117" s="40"/>
      <c r="I117" s="40"/>
      <c r="J117" s="40"/>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row>
    <row r="118" spans="1:67" x14ac:dyDescent="0.3">
      <c r="A118" s="19"/>
      <c r="B118" s="40"/>
      <c r="C118" s="40"/>
      <c r="D118" s="40"/>
      <c r="E118" s="40"/>
      <c r="F118" s="40"/>
      <c r="G118" s="40"/>
      <c r="H118" s="40"/>
      <c r="I118" s="40"/>
      <c r="J118" s="40"/>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row>
    <row r="119" spans="1:67" x14ac:dyDescent="0.3">
      <c r="A119" s="19"/>
      <c r="B119" s="40"/>
      <c r="C119" s="40"/>
      <c r="D119" s="40"/>
      <c r="E119" s="40"/>
      <c r="F119" s="40"/>
      <c r="G119" s="40"/>
      <c r="H119" s="40"/>
      <c r="I119" s="40"/>
      <c r="J119" s="40"/>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row>
    <row r="120" spans="1:67" x14ac:dyDescent="0.3">
      <c r="A120" s="19"/>
      <c r="B120" s="40"/>
      <c r="C120" s="40"/>
      <c r="D120" s="40"/>
      <c r="E120" s="40"/>
      <c r="F120" s="40"/>
      <c r="G120" s="40"/>
      <c r="H120" s="40"/>
      <c r="I120" s="40"/>
      <c r="J120" s="40"/>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row>
    <row r="121" spans="1:67" x14ac:dyDescent="0.3">
      <c r="A121" s="19"/>
      <c r="B121" s="40"/>
      <c r="C121" s="40"/>
      <c r="D121" s="40"/>
      <c r="E121" s="40"/>
      <c r="F121" s="40"/>
      <c r="G121" s="40"/>
      <c r="H121" s="40"/>
      <c r="I121" s="40"/>
      <c r="J121" s="40"/>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row>
    <row r="122" spans="1:67" x14ac:dyDescent="0.3">
      <c r="A122" s="19"/>
      <c r="B122" s="40"/>
      <c r="C122" s="40"/>
      <c r="D122" s="40"/>
      <c r="E122" s="40"/>
      <c r="F122" s="40"/>
      <c r="G122" s="40"/>
      <c r="H122" s="40"/>
      <c r="I122" s="40"/>
      <c r="J122" s="40"/>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row>
    <row r="123" spans="1:67" x14ac:dyDescent="0.3">
      <c r="A123" s="19"/>
      <c r="B123" s="40"/>
      <c r="C123" s="40"/>
      <c r="D123" s="40"/>
      <c r="E123" s="40"/>
      <c r="F123" s="40"/>
      <c r="G123" s="40"/>
      <c r="H123" s="40"/>
      <c r="I123" s="40"/>
      <c r="J123" s="40"/>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row>
    <row r="124" spans="1:67" x14ac:dyDescent="0.3">
      <c r="A124" s="19"/>
      <c r="B124" s="40"/>
      <c r="C124" s="40"/>
      <c r="D124" s="40"/>
      <c r="E124" s="40"/>
      <c r="F124" s="40"/>
      <c r="G124" s="40"/>
      <c r="H124" s="40"/>
      <c r="I124" s="40"/>
      <c r="J124" s="40"/>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row>
    <row r="125" spans="1:67" x14ac:dyDescent="0.3">
      <c r="A125" s="19"/>
      <c r="B125" s="40"/>
      <c r="C125" s="40"/>
      <c r="D125" s="40"/>
      <c r="E125" s="40"/>
      <c r="F125" s="40"/>
      <c r="G125" s="40"/>
      <c r="H125" s="40"/>
      <c r="I125" s="40"/>
      <c r="J125" s="40"/>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row>
    <row r="126" spans="1:67" x14ac:dyDescent="0.3">
      <c r="A126" s="19"/>
      <c r="B126" s="40"/>
      <c r="C126" s="40"/>
      <c r="D126" s="40"/>
      <c r="E126" s="40"/>
      <c r="F126" s="40"/>
      <c r="G126" s="40"/>
      <c r="H126" s="40"/>
      <c r="I126" s="40"/>
      <c r="J126" s="40"/>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row>
    <row r="127" spans="1:67" x14ac:dyDescent="0.3">
      <c r="A127" s="19"/>
      <c r="B127" s="40"/>
      <c r="C127" s="40"/>
      <c r="D127" s="40"/>
      <c r="E127" s="40"/>
      <c r="F127" s="40"/>
      <c r="G127" s="40"/>
      <c r="H127" s="40"/>
      <c r="I127" s="40"/>
      <c r="J127" s="40"/>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row>
    <row r="128" spans="1:67" x14ac:dyDescent="0.3">
      <c r="A128" s="19"/>
      <c r="B128" s="40"/>
      <c r="C128" s="40"/>
      <c r="D128" s="40"/>
      <c r="E128" s="40"/>
      <c r="F128" s="40"/>
      <c r="G128" s="40"/>
      <c r="H128" s="40"/>
      <c r="I128" s="40"/>
      <c r="J128" s="40"/>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row>
    <row r="129" spans="1:67" x14ac:dyDescent="0.3">
      <c r="A129" s="19"/>
      <c r="B129" s="40"/>
      <c r="C129" s="40"/>
      <c r="D129" s="40"/>
      <c r="E129" s="40"/>
      <c r="F129" s="40"/>
      <c r="G129" s="40"/>
      <c r="H129" s="40"/>
      <c r="I129" s="40"/>
      <c r="J129" s="40"/>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row>
    <row r="130" spans="1:67" x14ac:dyDescent="0.3">
      <c r="A130" s="19"/>
      <c r="B130" s="40"/>
      <c r="C130" s="40"/>
      <c r="D130" s="40"/>
      <c r="E130" s="40"/>
      <c r="F130" s="40"/>
      <c r="G130" s="40"/>
      <c r="H130" s="40"/>
      <c r="I130" s="40"/>
      <c r="J130" s="40"/>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row>
    <row r="131" spans="1:67" x14ac:dyDescent="0.3">
      <c r="A131" s="19"/>
      <c r="B131" s="40"/>
      <c r="C131" s="40"/>
      <c r="D131" s="40"/>
      <c r="E131" s="40"/>
      <c r="F131" s="40"/>
      <c r="G131" s="40"/>
      <c r="H131" s="40"/>
      <c r="I131" s="40"/>
      <c r="J131" s="40"/>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row>
    <row r="132" spans="1:67" x14ac:dyDescent="0.3">
      <c r="A132" s="19"/>
      <c r="B132" s="40"/>
      <c r="C132" s="40"/>
      <c r="D132" s="40"/>
      <c r="E132" s="40"/>
      <c r="F132" s="40"/>
      <c r="G132" s="40"/>
      <c r="H132" s="40"/>
      <c r="I132" s="40"/>
      <c r="J132" s="40"/>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row>
    <row r="133" spans="1:67" x14ac:dyDescent="0.3">
      <c r="A133" s="19"/>
      <c r="B133" s="40"/>
      <c r="C133" s="40"/>
      <c r="D133" s="40"/>
      <c r="E133" s="40"/>
      <c r="F133" s="40"/>
      <c r="G133" s="40"/>
      <c r="H133" s="40"/>
      <c r="I133" s="40"/>
      <c r="J133" s="40"/>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row>
    <row r="134" spans="1:67" x14ac:dyDescent="0.3">
      <c r="A134" s="19"/>
      <c r="B134" s="40"/>
      <c r="C134" s="40"/>
      <c r="D134" s="40"/>
      <c r="E134" s="40"/>
      <c r="F134" s="40"/>
      <c r="G134" s="40"/>
      <c r="H134" s="40"/>
      <c r="I134" s="40"/>
      <c r="J134" s="40"/>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row>
    <row r="135" spans="1:67" x14ac:dyDescent="0.3">
      <c r="A135" s="19"/>
      <c r="B135" s="40"/>
      <c r="C135" s="40"/>
      <c r="D135" s="40"/>
      <c r="E135" s="40"/>
      <c r="F135" s="40"/>
      <c r="G135" s="40"/>
      <c r="H135" s="40"/>
      <c r="I135" s="40"/>
      <c r="J135" s="40"/>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row>
    <row r="136" spans="1:67"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x14ac:dyDescent="0.3">
      <c r="A137" s="19"/>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row>
    <row r="138" spans="1:67" x14ac:dyDescent="0.3">
      <c r="A138" s="19"/>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row>
    <row r="139" spans="1:67" x14ac:dyDescent="0.3">
      <c r="A139" s="19"/>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row>
    <row r="140" spans="1:67"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x14ac:dyDescent="0.3">
      <c r="A166" s="36"/>
      <c r="B166" s="25"/>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
      <c r="A167" s="36"/>
      <c r="B167" s="25"/>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
      <c r="A168" s="36"/>
      <c r="B168" s="25"/>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
      <c r="A169" s="36"/>
      <c r="B169" s="25"/>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
      <c r="A170" s="36"/>
      <c r="B170" s="25"/>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
      <c r="A171" s="36"/>
      <c r="B171" s="25"/>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
      <c r="A172" s="36"/>
      <c r="B172" s="25"/>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
      <c r="A173" s="36"/>
      <c r="B173" s="25"/>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
      <c r="A174" s="36"/>
      <c r="B174" s="25"/>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
      <c r="A175" s="36"/>
      <c r="B175" s="25"/>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
      <c r="A176" s="36"/>
      <c r="B176" s="25"/>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
      <c r="A177" s="36"/>
      <c r="B177" s="25"/>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
      <c r="A178" s="36"/>
      <c r="B178" s="25"/>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
      <c r="A179" s="36"/>
      <c r="B179" s="25"/>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
      <c r="A180" s="36"/>
      <c r="B180" s="25"/>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
      <c r="A181" s="36"/>
      <c r="B181" s="25"/>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
      <c r="A182" s="36"/>
      <c r="B182" s="25"/>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
      <c r="A183" s="36"/>
      <c r="B183" s="25"/>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
      <c r="A184" s="36"/>
      <c r="B184" s="25"/>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
      <c r="A185" s="36"/>
      <c r="B185" s="25"/>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
      <c r="A186" s="36"/>
      <c r="B186" s="25"/>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
      <c r="A187" s="36"/>
      <c r="B187" s="25"/>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
      <c r="A188" s="36"/>
      <c r="B188" s="25"/>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
      <c r="A189" s="36"/>
      <c r="B189" s="25"/>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
      <c r="A190" s="36"/>
      <c r="B190" s="25"/>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
      <c r="A191" s="36"/>
      <c r="B191" s="25"/>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
      <c r="A192" s="36"/>
      <c r="B192" s="25"/>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
      <c r="A193" s="36"/>
      <c r="B193" s="25"/>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
      <c r="A194" s="36"/>
      <c r="B194" s="25"/>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
      <c r="A195" s="36"/>
      <c r="B195" s="25"/>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
      <c r="A196" s="36"/>
      <c r="B196" s="25"/>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
      <c r="A197" s="36"/>
      <c r="B197" s="25"/>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
      <c r="A198" s="36"/>
      <c r="B198" s="25"/>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
      <c r="A199" s="36"/>
      <c r="B199" s="25"/>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
      <c r="A200" s="36"/>
      <c r="B200" s="25"/>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
      <c r="A201" s="36"/>
      <c r="B201" s="25"/>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
      <c r="A202" s="36"/>
      <c r="B202" s="25"/>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
      <c r="A203" s="36"/>
      <c r="B203" s="25"/>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
      <c r="A204" s="36"/>
      <c r="B204" s="25"/>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
      <c r="A205" s="36"/>
      <c r="B205" s="25"/>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
      <c r="A206" s="36"/>
      <c r="B206" s="25"/>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
      <c r="A207" s="36"/>
      <c r="B207" s="25"/>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
      <c r="A208" s="36"/>
      <c r="B208" s="25"/>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
      <c r="A209" s="36"/>
      <c r="B209" s="25"/>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
      <c r="A210" s="36"/>
      <c r="B210" s="25"/>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
      <c r="A211" s="36"/>
      <c r="B211" s="25"/>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
      <c r="A212" s="36"/>
      <c r="B212" s="25"/>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
      <c r="A213" s="36"/>
      <c r="B213" s="25"/>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
      <c r="A214" s="36"/>
      <c r="B214" s="25"/>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
      <c r="A215" s="36"/>
      <c r="B215" s="25"/>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
      <c r="A216" s="36"/>
      <c r="B216" s="25"/>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
      <c r="A217" s="36"/>
      <c r="B217" s="25"/>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
      <c r="A218" s="36"/>
      <c r="B218" s="25"/>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
      <c r="A219" s="36"/>
      <c r="B219" s="25"/>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
      <c r="A220" s="36"/>
      <c r="B220" s="25"/>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
      <c r="A221" s="36"/>
      <c r="B221" s="25"/>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
      <c r="A222" s="36"/>
      <c r="B222" s="25"/>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
      <c r="A223" s="36"/>
      <c r="B223" s="25"/>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
      <c r="A224" s="36"/>
      <c r="B224" s="25"/>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
      <c r="A225" s="36"/>
      <c r="B225" s="25"/>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
      <c r="A226" s="36"/>
      <c r="B226" s="25"/>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
      <c r="A227" s="36"/>
      <c r="B227" s="25"/>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
      <c r="A228" s="36"/>
      <c r="B228" s="25"/>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
      <c r="A229" s="36"/>
      <c r="B229" s="25"/>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
      <c r="A230" s="36"/>
      <c r="B230" s="25"/>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
      <c r="A231" s="36"/>
      <c r="B231" s="25"/>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
      <c r="A232" s="36"/>
      <c r="B232" s="25"/>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
      <c r="A233" s="36"/>
      <c r="B233" s="25"/>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
      <c r="A234" s="36"/>
      <c r="B234" s="25"/>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
      <c r="A235" s="36"/>
      <c r="B235" s="25"/>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
      <c r="A236" s="36"/>
      <c r="B236" s="25"/>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
      <c r="A237" s="36"/>
      <c r="B237" s="25"/>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
      <c r="A238" s="36"/>
      <c r="B238" s="25"/>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
      <c r="A239" s="36"/>
      <c r="B239" s="25"/>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
      <c r="A240" s="36"/>
      <c r="B240" s="25"/>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
      <c r="A241" s="36"/>
      <c r="B241" s="25"/>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
      <c r="A242" s="36"/>
      <c r="B242" s="25"/>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
      <c r="A243" s="36"/>
      <c r="B243" s="25"/>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
      <c r="A244" s="36"/>
      <c r="B244" s="25"/>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
      <c r="A245" s="36"/>
      <c r="B245" s="25"/>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
      <c r="A246" s="36"/>
      <c r="B246" s="25"/>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
      <c r="A247" s="36"/>
      <c r="B247" s="25"/>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
      <c r="A248" s="36"/>
      <c r="B248" s="25"/>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
      <c r="A249" s="36"/>
      <c r="B249" s="25"/>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
      <c r="A250" s="36"/>
      <c r="B250" s="25"/>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
      <c r="A251" s="36"/>
      <c r="B251" s="25"/>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
      <c r="A252" s="36"/>
      <c r="B252" s="25"/>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
      <c r="A253" s="36"/>
      <c r="B253" s="25"/>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
      <c r="A254" s="36"/>
      <c r="B254" s="25"/>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1A3D3-8507-054D-8BDB-A4F5882571F5}">
  <dimension ref="A1:BO254"/>
  <sheetViews>
    <sheetView workbookViewId="0">
      <selection activeCell="L12" sqref="L12"/>
    </sheetView>
  </sheetViews>
  <sheetFormatPr baseColWidth="10" defaultRowHeight="15.6" x14ac:dyDescent="0.3"/>
  <sheetData>
    <row r="1" spans="1:67" x14ac:dyDescent="0.3">
      <c r="A1" s="35" t="s">
        <v>330</v>
      </c>
      <c r="B1" s="35"/>
      <c r="C1" s="35"/>
      <c r="D1" s="35"/>
      <c r="E1" s="35"/>
      <c r="F1" s="35"/>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row>
    <row r="2" spans="1:67" x14ac:dyDescent="0.3">
      <c r="A2" s="19" t="s">
        <v>258</v>
      </c>
      <c r="B2" s="19"/>
      <c r="C2" s="19"/>
      <c r="D2" s="19"/>
      <c r="E2" s="19"/>
      <c r="F2" s="19"/>
      <c r="G2" s="19"/>
      <c r="H2" s="36"/>
      <c r="I2" s="36"/>
      <c r="J2" s="36"/>
      <c r="K2" s="36"/>
      <c r="L2" s="36"/>
      <c r="M2" s="36"/>
      <c r="N2" s="36"/>
      <c r="O2" s="36"/>
      <c r="P2" s="36"/>
      <c r="Q2" s="37"/>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3">
      <c r="A3" s="36"/>
      <c r="B3" s="18"/>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ht="45" x14ac:dyDescent="0.3">
      <c r="A4" s="19"/>
      <c r="B4" s="20" t="s">
        <v>165</v>
      </c>
      <c r="C4" s="20" t="s">
        <v>166</v>
      </c>
      <c r="D4" s="20" t="s">
        <v>232</v>
      </c>
      <c r="E4" s="20" t="s">
        <v>168</v>
      </c>
      <c r="F4" s="20" t="s">
        <v>233</v>
      </c>
      <c r="G4" s="20" t="s">
        <v>234</v>
      </c>
      <c r="H4" s="20" t="s">
        <v>235</v>
      </c>
      <c r="I4" s="20" t="s">
        <v>172</v>
      </c>
      <c r="J4" s="20" t="s">
        <v>173</v>
      </c>
      <c r="K4" s="38" t="s">
        <v>236</v>
      </c>
      <c r="L4" s="38" t="s">
        <v>175</v>
      </c>
      <c r="M4" s="38" t="s">
        <v>176</v>
      </c>
      <c r="N4" s="38" t="s">
        <v>177</v>
      </c>
      <c r="O4" s="38" t="s">
        <v>178</v>
      </c>
      <c r="P4" s="38" t="s">
        <v>179</v>
      </c>
      <c r="Q4" s="38" t="s">
        <v>180</v>
      </c>
      <c r="R4" s="38" t="s">
        <v>181</v>
      </c>
      <c r="S4" s="38" t="s">
        <v>182</v>
      </c>
      <c r="T4" s="38" t="s">
        <v>183</v>
      </c>
      <c r="U4" s="38" t="s">
        <v>184</v>
      </c>
      <c r="V4" s="38" t="s">
        <v>151</v>
      </c>
      <c r="W4" s="38" t="s">
        <v>185</v>
      </c>
      <c r="X4" s="38" t="s">
        <v>186</v>
      </c>
      <c r="Y4" s="38" t="s">
        <v>187</v>
      </c>
      <c r="Z4" s="38" t="s">
        <v>188</v>
      </c>
      <c r="AA4" s="38" t="s">
        <v>189</v>
      </c>
      <c r="AB4" s="38" t="s">
        <v>190</v>
      </c>
      <c r="AC4" s="38" t="s">
        <v>191</v>
      </c>
      <c r="AD4" s="38" t="s">
        <v>192</v>
      </c>
      <c r="AE4" s="38" t="s">
        <v>193</v>
      </c>
      <c r="AF4" s="38" t="s">
        <v>194</v>
      </c>
      <c r="AG4" s="38" t="s">
        <v>195</v>
      </c>
      <c r="AH4" s="38" t="s">
        <v>196</v>
      </c>
      <c r="AI4" s="38" t="s">
        <v>197</v>
      </c>
      <c r="AJ4" s="38" t="s">
        <v>198</v>
      </c>
      <c r="AK4" s="38" t="s">
        <v>199</v>
      </c>
      <c r="AL4" s="38" t="s">
        <v>200</v>
      </c>
      <c r="AM4" s="38" t="s">
        <v>201</v>
      </c>
      <c r="AN4" s="38" t="s">
        <v>202</v>
      </c>
      <c r="AO4" s="38" t="s">
        <v>203</v>
      </c>
      <c r="AP4" s="38" t="s">
        <v>204</v>
      </c>
      <c r="AQ4" s="38" t="s">
        <v>205</v>
      </c>
      <c r="AR4" s="38" t="s">
        <v>206</v>
      </c>
      <c r="AS4" s="38" t="s">
        <v>207</v>
      </c>
      <c r="AT4" s="38" t="s">
        <v>208</v>
      </c>
      <c r="AU4" s="38" t="s">
        <v>209</v>
      </c>
      <c r="AV4" s="38" t="s">
        <v>210</v>
      </c>
      <c r="AW4" s="38" t="s">
        <v>211</v>
      </c>
      <c r="AX4" s="38" t="s">
        <v>212</v>
      </c>
      <c r="AY4" s="38" t="s">
        <v>213</v>
      </c>
      <c r="AZ4" s="38" t="s">
        <v>214</v>
      </c>
      <c r="BA4" s="38" t="s">
        <v>215</v>
      </c>
      <c r="BB4" s="38" t="s">
        <v>216</v>
      </c>
      <c r="BC4" s="38" t="s">
        <v>217</v>
      </c>
      <c r="BD4" s="38" t="s">
        <v>218</v>
      </c>
      <c r="BE4" s="38" t="s">
        <v>219</v>
      </c>
      <c r="BF4" s="38" t="s">
        <v>220</v>
      </c>
      <c r="BG4" s="38" t="s">
        <v>221</v>
      </c>
      <c r="BH4" s="38" t="s">
        <v>222</v>
      </c>
      <c r="BI4" s="38" t="s">
        <v>223</v>
      </c>
      <c r="BJ4" s="38" t="s">
        <v>224</v>
      </c>
      <c r="BK4" s="38" t="s">
        <v>225</v>
      </c>
      <c r="BL4" s="38" t="s">
        <v>226</v>
      </c>
      <c r="BM4" s="38" t="s">
        <v>227</v>
      </c>
      <c r="BN4" s="38" t="s">
        <v>228</v>
      </c>
      <c r="BO4" s="38" t="s">
        <v>229</v>
      </c>
    </row>
    <row r="5" spans="1:67" x14ac:dyDescent="0.3">
      <c r="A5" s="39">
        <v>1970</v>
      </c>
      <c r="B5" s="40"/>
      <c r="C5" s="100">
        <f>C6</f>
        <v>4.1720990873533204E-2</v>
      </c>
      <c r="D5" s="100">
        <f t="shared" ref="D5:J5" si="0">D6</f>
        <v>3.4926470588235281E-2</v>
      </c>
      <c r="E5" s="100">
        <f t="shared" si="0"/>
        <v>6.698564593301426E-2</v>
      </c>
      <c r="F5" s="100">
        <f t="shared" si="0"/>
        <v>7.8260869565217384E-2</v>
      </c>
      <c r="G5" s="100">
        <f t="shared" si="0"/>
        <v>7.1922544951590561E-2</v>
      </c>
      <c r="H5" s="100">
        <f t="shared" si="0"/>
        <v>4.4354838709677491E-2</v>
      </c>
      <c r="I5" s="100">
        <f t="shared" si="0"/>
        <v>5.2845528455284452E-2</v>
      </c>
      <c r="J5" s="100">
        <f t="shared" si="0"/>
        <v>2.8169014084507005E-2</v>
      </c>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row>
    <row r="6" spans="1:67" x14ac:dyDescent="0.3">
      <c r="A6" s="39">
        <v>1971</v>
      </c>
      <c r="B6" s="40"/>
      <c r="C6" s="99">
        <f>'d5'!C6/'d5'!C5-1</f>
        <v>4.1720990873533204E-2</v>
      </c>
      <c r="D6" s="99">
        <f>'d5'!D6/'d5'!D5-1</f>
        <v>3.4926470588235281E-2</v>
      </c>
      <c r="E6" s="99">
        <f>'d5'!E6/'d5'!E5-1</f>
        <v>6.698564593301426E-2</v>
      </c>
      <c r="F6" s="99">
        <f>'d5'!F6/'d5'!F5-1</f>
        <v>7.8260869565217384E-2</v>
      </c>
      <c r="G6" s="99">
        <f>'d5'!G6/'d5'!G5-1</f>
        <v>7.1922544951590561E-2</v>
      </c>
      <c r="H6" s="99">
        <f>'d5'!H6/'d5'!H5-1</f>
        <v>4.4354838709677491E-2</v>
      </c>
      <c r="I6" s="99">
        <f>'d5'!I6/'d5'!I5-1</f>
        <v>5.2845528455284452E-2</v>
      </c>
      <c r="J6" s="99">
        <f>'d5'!J6/'d5'!J5-1</f>
        <v>2.8169014084507005E-2</v>
      </c>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row>
    <row r="7" spans="1:67" x14ac:dyDescent="0.3">
      <c r="A7" s="39">
        <v>1972</v>
      </c>
      <c r="B7" s="40"/>
      <c r="C7" s="99">
        <f>'d5'!C7/'d5'!C6-1</f>
        <v>4.7559449311639579E-2</v>
      </c>
      <c r="D7" s="99">
        <f>'d5'!D7/'d5'!D6-1</f>
        <v>5.1509769094138624E-2</v>
      </c>
      <c r="E7" s="99">
        <f>'d5'!E7/'d5'!E6-1</f>
        <v>7.1748878923766801E-2</v>
      </c>
      <c r="F7" s="99">
        <f>'d5'!F7/'d5'!F6-1</f>
        <v>0.11290322580645151</v>
      </c>
      <c r="G7" s="99">
        <f>'d5'!G7/'d5'!G6-1</f>
        <v>3.3548387096774102E-2</v>
      </c>
      <c r="H7" s="99">
        <f>'d5'!H7/'d5'!H6-1</f>
        <v>3.474903474903468E-2</v>
      </c>
      <c r="I7" s="99">
        <f>'d5'!I7/'d5'!I6-1</f>
        <v>6.9498069498069581E-2</v>
      </c>
      <c r="J7" s="99">
        <f>'d5'!J7/'d5'!J6-1</f>
        <v>2.0547945205479534E-2</v>
      </c>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row>
    <row r="8" spans="1:67" x14ac:dyDescent="0.3">
      <c r="A8" s="39">
        <v>1973</v>
      </c>
      <c r="B8" s="40"/>
      <c r="C8" s="99">
        <f>'d5'!C8/'d5'!C7-1</f>
        <v>5.9737156511350031E-2</v>
      </c>
      <c r="D8" s="99">
        <f>'d5'!D8/'d5'!D7-1</f>
        <v>5.5743243243243201E-2</v>
      </c>
      <c r="E8" s="99">
        <f>'d5'!E8/'d5'!E7-1</f>
        <v>7.9497907949790836E-2</v>
      </c>
      <c r="F8" s="99">
        <f>'d5'!F8/'d5'!F7-1</f>
        <v>7.9710144927536142E-2</v>
      </c>
      <c r="G8" s="99">
        <f>'d5'!G8/'d5'!G7-1</f>
        <v>3.9950062421972632E-2</v>
      </c>
      <c r="H8" s="99">
        <f>'d5'!H8/'d5'!H7-1</f>
        <v>8.2089552238805874E-2</v>
      </c>
      <c r="I8" s="99">
        <f>'d5'!I8/'d5'!I7-1</f>
        <v>7.5812274368231014E-2</v>
      </c>
      <c r="J8" s="99">
        <f>'d5'!J8/'d5'!J7-1</f>
        <v>5.3691275167785157E-2</v>
      </c>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row>
    <row r="9" spans="1:67" x14ac:dyDescent="0.3">
      <c r="A9" s="39">
        <v>1974</v>
      </c>
      <c r="B9" s="40"/>
      <c r="C9" s="99">
        <f>'d5'!C9/'d5'!C8-1</f>
        <v>2.9312288613303261E-2</v>
      </c>
      <c r="D9" s="99">
        <f>'d5'!D9/'d5'!D8-1</f>
        <v>0</v>
      </c>
      <c r="E9" s="99">
        <f>'d5'!E9/'d5'!E8-1</f>
        <v>6.2015503875969102E-2</v>
      </c>
      <c r="F9" s="99">
        <f>'d5'!F9/'d5'!F8-1</f>
        <v>0.27516778523489926</v>
      </c>
      <c r="G9" s="99">
        <f>'d5'!G9/'d5'!G8-1</f>
        <v>6.4825930372148788E-2</v>
      </c>
      <c r="H9" s="99">
        <f>'d5'!H9/'d5'!H8-1</f>
        <v>3.4482758620689724E-2</v>
      </c>
      <c r="I9" s="99">
        <f>'d5'!I9/'d5'!I8-1</f>
        <v>3.3557046979866278E-3</v>
      </c>
      <c r="J9" s="99">
        <f>'d5'!J9/'d5'!J8-1</f>
        <v>3.1847133757961776E-2</v>
      </c>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row>
    <row r="10" spans="1:67" x14ac:dyDescent="0.3">
      <c r="A10" s="39">
        <v>1975</v>
      </c>
      <c r="B10" s="40"/>
      <c r="C10" s="99">
        <f>'d5'!C10/'d5'!C9-1</f>
        <v>0</v>
      </c>
      <c r="D10" s="99">
        <f>'d5'!D10/'d5'!D9-1</f>
        <v>1.6000000000000458E-3</v>
      </c>
      <c r="E10" s="99">
        <f>'d5'!E10/'d5'!E9-1</f>
        <v>3.649635036496357E-2</v>
      </c>
      <c r="F10" s="99">
        <f>'d5'!F10/'d5'!F9-1</f>
        <v>2.1052631578947434E-2</v>
      </c>
      <c r="G10" s="99">
        <f>'d5'!G10/'d5'!G9-1</f>
        <v>1.1273957158963732E-3</v>
      </c>
      <c r="H10" s="99">
        <f>'d5'!H10/'d5'!H9-1</f>
        <v>4.6666666666666634E-2</v>
      </c>
      <c r="I10" s="99">
        <f>'d5'!I10/'d5'!I9-1</f>
        <v>4.6822742474916357E-2</v>
      </c>
      <c r="J10" s="99">
        <f>'d5'!J10/'d5'!J9-1</f>
        <v>5.555555555555558E-2</v>
      </c>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row>
    <row r="11" spans="1:67" x14ac:dyDescent="0.3">
      <c r="A11" s="39">
        <v>1976</v>
      </c>
      <c r="B11" s="40"/>
      <c r="C11" s="99">
        <f>'d5'!C11/'d5'!C10-1</f>
        <v>4.7097480832420491E-2</v>
      </c>
      <c r="D11" s="99">
        <f>'d5'!D11/'d5'!D10-1</f>
        <v>5.271565495207664E-2</v>
      </c>
      <c r="E11" s="99">
        <f>'d5'!E11/'d5'!E10-1</f>
        <v>5.6338028169014009E-2</v>
      </c>
      <c r="F11" s="99">
        <f>'d5'!F11/'d5'!F10-1</f>
        <v>0.12886597938144329</v>
      </c>
      <c r="G11" s="99">
        <f>'d5'!G11/'d5'!G10-1</f>
        <v>2.3648648648648685E-2</v>
      </c>
      <c r="H11" s="99">
        <f>'d5'!H11/'d5'!H10-1</f>
        <v>3.8216560509554132E-2</v>
      </c>
      <c r="I11" s="99">
        <f>'d5'!I11/'d5'!I10-1</f>
        <v>1.5974440894568787E-2</v>
      </c>
      <c r="J11" s="99">
        <f>'d5'!J11/'d5'!J10-1</f>
        <v>5.2631578947368363E-2</v>
      </c>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row>
    <row r="12" spans="1:67" x14ac:dyDescent="0.3">
      <c r="A12" s="39">
        <v>1977</v>
      </c>
      <c r="B12" s="40"/>
      <c r="C12" s="99">
        <f>'d5'!C12/'d5'!C11-1</f>
        <v>3.2426778242677923E-2</v>
      </c>
      <c r="D12" s="99">
        <f>'d5'!D12/'d5'!D11-1</f>
        <v>4.2488619119878557E-2</v>
      </c>
      <c r="E12" s="99">
        <f>'d5'!E12/'d5'!E11-1</f>
        <v>5.0000000000000044E-2</v>
      </c>
      <c r="F12" s="99">
        <f>'d5'!F12/'d5'!F11-1</f>
        <v>5.0228310502283158E-2</v>
      </c>
      <c r="G12" s="99">
        <f>'d5'!G12/'d5'!G11-1</f>
        <v>2.5302530253025202E-2</v>
      </c>
      <c r="H12" s="99">
        <f>'d5'!H12/'d5'!H11-1</f>
        <v>3.3742331288343586E-2</v>
      </c>
      <c r="I12" s="99">
        <f>'d5'!I12/'d5'!I11-1</f>
        <v>5.9748427672956073E-2</v>
      </c>
      <c r="J12" s="99">
        <f>'d5'!J12/'d5'!J11-1</f>
        <v>6.6666666666666652E-2</v>
      </c>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row>
    <row r="13" spans="1:67" x14ac:dyDescent="0.3">
      <c r="A13" s="39">
        <v>1978</v>
      </c>
      <c r="B13" s="40"/>
      <c r="C13" s="99">
        <f>'d5'!C13/'d5'!C12-1</f>
        <v>3.3434650455927084E-2</v>
      </c>
      <c r="D13" s="99">
        <f>'d5'!D13/'d5'!D12-1</f>
        <v>5.09461426491995E-2</v>
      </c>
      <c r="E13" s="99">
        <f>'d5'!E13/'d5'!E12-1</f>
        <v>4.4444444444444509E-2</v>
      </c>
      <c r="F13" s="99">
        <f>'d5'!F13/'d5'!F12-1</f>
        <v>0</v>
      </c>
      <c r="G13" s="99">
        <f>'d5'!G13/'d5'!G12-1</f>
        <v>0</v>
      </c>
      <c r="H13" s="99">
        <f>'d5'!H13/'d5'!H12-1</f>
        <v>2.3738872403560762E-2</v>
      </c>
      <c r="I13" s="99">
        <f>'d5'!I13/'d5'!I12-1</f>
        <v>7.4183976261127604E-2</v>
      </c>
      <c r="J13" s="99">
        <f>'d5'!J13/'d5'!J12-1</f>
        <v>6.7708333333333259E-2</v>
      </c>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row>
    <row r="14" spans="1:67" x14ac:dyDescent="0.3">
      <c r="A14" s="39">
        <v>1979</v>
      </c>
      <c r="B14" s="40"/>
      <c r="C14" s="99">
        <f>'d5'!C14/'d5'!C13-1</f>
        <v>3.9215686274509887E-2</v>
      </c>
      <c r="D14" s="99">
        <f>'d5'!D14/'d5'!D13-1</f>
        <v>3.3240997229916802E-2</v>
      </c>
      <c r="E14" s="99">
        <f>'d5'!E14/'d5'!E13-1</f>
        <v>6.3829787234042534E-2</v>
      </c>
      <c r="F14" s="99">
        <f>'d5'!F14/'d5'!F13-1</f>
        <v>5.6521739130434678E-2</v>
      </c>
      <c r="G14" s="99">
        <f>'d5'!G14/'d5'!G13-1</f>
        <v>6.4377682403433667E-3</v>
      </c>
      <c r="H14" s="99">
        <f>'d5'!H14/'d5'!H13-1</f>
        <v>1.449275362318847E-2</v>
      </c>
      <c r="I14" s="99">
        <f>'d5'!I14/'d5'!I13-1</f>
        <v>6.0773480662983381E-2</v>
      </c>
      <c r="J14" s="99">
        <f>'d5'!J14/'d5'!J13-1</f>
        <v>2.4390243902439046E-2</v>
      </c>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row>
    <row r="15" spans="1:67" x14ac:dyDescent="0.3">
      <c r="A15" s="19">
        <v>1980</v>
      </c>
      <c r="B15" s="40"/>
      <c r="C15" s="99">
        <f>'d5'!C15/'d5'!C14-1</f>
        <v>1.8867924528301883E-2</v>
      </c>
      <c r="D15" s="99">
        <f>'d5'!D15/'d5'!D14-1</f>
        <v>1.3404825737264314E-3</v>
      </c>
      <c r="E15" s="99">
        <f>'d5'!E15/'d5'!E14-1</f>
        <v>6.0000000000000053E-2</v>
      </c>
      <c r="F15" s="99">
        <f>'d5'!F15/'d5'!F14-1</f>
        <v>-4.1152263374485409E-3</v>
      </c>
      <c r="G15" s="99">
        <f>'d5'!G15/'d5'!G14-1</f>
        <v>3.4115138592750505E-2</v>
      </c>
      <c r="H15" s="99">
        <f>'d5'!H15/'d5'!H14-1</f>
        <v>3.4285714285714253E-2</v>
      </c>
      <c r="I15" s="99">
        <f>'d5'!I15/'d5'!I14-1</f>
        <v>3.125E-2</v>
      </c>
      <c r="J15" s="99">
        <f>'d5'!J15/'d5'!J14-1</f>
        <v>4.7619047619047672E-2</v>
      </c>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row>
    <row r="16" spans="1:67" x14ac:dyDescent="0.3">
      <c r="A16" s="19">
        <v>1981</v>
      </c>
      <c r="B16" s="40"/>
      <c r="C16" s="99">
        <f>'d5'!C16/'d5'!C15-1</f>
        <v>0</v>
      </c>
      <c r="D16" s="99">
        <f>'d5'!D16/'d5'!D15-1</f>
        <v>2.6773761713520861E-2</v>
      </c>
      <c r="E16" s="99">
        <f>'d5'!E16/'d5'!E15-1</f>
        <v>1.0781671159029615E-2</v>
      </c>
      <c r="F16" s="99">
        <f>'d5'!F16/'d5'!F15-1</f>
        <v>-1.2396694214875992E-2</v>
      </c>
      <c r="G16" s="99">
        <f>'d5'!G16/'d5'!G15-1</f>
        <v>1.5463917525773141E-2</v>
      </c>
      <c r="H16" s="99">
        <f>'d5'!H16/'d5'!H15-1</f>
        <v>1.6574585635359185E-2</v>
      </c>
      <c r="I16" s="99">
        <f>'d5'!I16/'d5'!I15-1</f>
        <v>4.7979797979798011E-2</v>
      </c>
      <c r="J16" s="99">
        <f>'d5'!J16/'d5'!J15-1</f>
        <v>5.9090909090909083E-2</v>
      </c>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row>
    <row r="17" spans="1:67" x14ac:dyDescent="0.3">
      <c r="A17" s="19">
        <v>1982</v>
      </c>
      <c r="B17" s="40"/>
      <c r="C17" s="99">
        <f>'d5'!C17/'d5'!C16-1</f>
        <v>9.2592592592593004E-3</v>
      </c>
      <c r="D17" s="99">
        <f>'d5'!D17/'d5'!D16-1</f>
        <v>-1.8252933507170832E-2</v>
      </c>
      <c r="E17" s="99">
        <f>'d5'!E17/'d5'!E16-1</f>
        <v>-5.3333333333333011E-3</v>
      </c>
      <c r="F17" s="99">
        <f>'d5'!F17/'d5'!F16-1</f>
        <v>-2.5104602510460206E-2</v>
      </c>
      <c r="G17" s="99">
        <f>'d5'!G17/'d5'!G16-1</f>
        <v>-5.0761421319797106E-3</v>
      </c>
      <c r="H17" s="99">
        <f>'d5'!H17/'d5'!H16-1</f>
        <v>8.152173913043459E-3</v>
      </c>
      <c r="I17" s="99">
        <f>'d5'!I17/'d5'!I16-1</f>
        <v>5.3012048192771166E-2</v>
      </c>
      <c r="J17" s="99">
        <f>'d5'!J17/'d5'!J16-1</f>
        <v>4.2918454935622297E-2</v>
      </c>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row>
    <row r="18" spans="1:67" x14ac:dyDescent="0.3">
      <c r="A18" s="19">
        <v>1983</v>
      </c>
      <c r="B18" s="40"/>
      <c r="C18" s="99">
        <f>'d5'!C18/'d5'!C17-1</f>
        <v>1.8348623853210899E-2</v>
      </c>
      <c r="D18" s="99">
        <f>'d5'!D18/'d5'!D17-1</f>
        <v>4.2496679946879112E-2</v>
      </c>
      <c r="E18" s="99">
        <f>'d5'!E18/'d5'!E17-1</f>
        <v>-1.8766756032171594E-2</v>
      </c>
      <c r="F18" s="99">
        <f>'d5'!F18/'d5'!F17-1</f>
        <v>4.2918454935623185E-3</v>
      </c>
      <c r="G18" s="99">
        <f>'d5'!G18/'d5'!G17-1</f>
        <v>-9.1836734693877542E-3</v>
      </c>
      <c r="H18" s="99">
        <f>'d5'!H18/'d5'!H17-1</f>
        <v>2.695417789757415E-2</v>
      </c>
      <c r="I18" s="99">
        <f>'d5'!I18/'d5'!I17-1</f>
        <v>5.2631578947368363E-2</v>
      </c>
      <c r="J18" s="99">
        <f>'d5'!J18/'d5'!J17-1</f>
        <v>6.1728395061728447E-2</v>
      </c>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row>
    <row r="19" spans="1:67" x14ac:dyDescent="0.3">
      <c r="A19" s="19">
        <v>1984</v>
      </c>
      <c r="B19" s="40"/>
      <c r="C19" s="99">
        <f>'d5'!C19/'d5'!C18-1</f>
        <v>2.7027027027026973E-2</v>
      </c>
      <c r="D19" s="99">
        <f>'d5'!D19/'d5'!D18-1</f>
        <v>6.8789808917197437E-2</v>
      </c>
      <c r="E19" s="99">
        <f>'d5'!E19/'d5'!E18-1</f>
        <v>3.8251366120218622E-2</v>
      </c>
      <c r="F19" s="99">
        <f>'d5'!F19/'d5'!F18-1</f>
        <v>1.7094017094017033E-2</v>
      </c>
      <c r="G19" s="99">
        <f>'d5'!G19/'d5'!G18-1</f>
        <v>4.0164778578784865E-2</v>
      </c>
      <c r="H19" s="99">
        <f>'d5'!H19/'d5'!H18-1</f>
        <v>1.3123359580052396E-2</v>
      </c>
      <c r="I19" s="99">
        <f>'d5'!I19/'d5'!I18-1</f>
        <v>7.6086956521739024E-2</v>
      </c>
      <c r="J19" s="99">
        <f>'d5'!J19/'d5'!J18-1</f>
        <v>4.6511627906976827E-2</v>
      </c>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row>
    <row r="20" spans="1:67" x14ac:dyDescent="0.3">
      <c r="A20" s="19">
        <v>1985</v>
      </c>
      <c r="B20" s="40"/>
      <c r="C20" s="99">
        <f>'d5'!C20/'d5'!C19-1</f>
        <v>1.7543859649122862E-2</v>
      </c>
      <c r="D20" s="99">
        <f>'d5'!D20/'d5'!D19-1</f>
        <v>4.2908224076281254E-2</v>
      </c>
      <c r="E20" s="99">
        <f>'d5'!E20/'d5'!E19-1</f>
        <v>2.8947368421052611E-2</v>
      </c>
      <c r="F20" s="99">
        <f>'d5'!F20/'d5'!F19-1</f>
        <v>4.2016806722688926E-3</v>
      </c>
      <c r="G20" s="99">
        <f>'d5'!G20/'d5'!G19-1</f>
        <v>9.9009900990099098E-3</v>
      </c>
      <c r="H20" s="99">
        <f>'d5'!H20/'d5'!H19-1</f>
        <v>1.2953367875647714E-2</v>
      </c>
      <c r="I20" s="99">
        <f>'d5'!I20/'d5'!I19-1</f>
        <v>6.6666666666666652E-2</v>
      </c>
      <c r="J20" s="99">
        <f>'d5'!J20/'d5'!J19-1</f>
        <v>2.9629629629629672E-2</v>
      </c>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row>
    <row r="21" spans="1:67" x14ac:dyDescent="0.3">
      <c r="A21" s="19">
        <v>1986</v>
      </c>
      <c r="B21" s="40"/>
      <c r="C21" s="99">
        <f>'d5'!C21/'d5'!C20-1</f>
        <v>2.5862068965517349E-2</v>
      </c>
      <c r="D21" s="99">
        <f>'d5'!D21/'d5'!D20-1</f>
        <v>3.2000000000000028E-2</v>
      </c>
      <c r="E21" s="99">
        <f>'d5'!E21/'d5'!E20-1</f>
        <v>3.8363171355498826E-2</v>
      </c>
      <c r="F21" s="99">
        <f>'d5'!F21/'d5'!F20-1</f>
        <v>2.9288702928870203E-2</v>
      </c>
      <c r="G21" s="99">
        <f>'d5'!G21/'d5'!G20-1</f>
        <v>2.9411764705882248E-2</v>
      </c>
      <c r="H21" s="99">
        <f>'d5'!H21/'d5'!H20-1</f>
        <v>2.8132992327365658E-2</v>
      </c>
      <c r="I21" s="99">
        <f>'d5'!I21/'d5'!I20-1</f>
        <v>5.1136363636363535E-2</v>
      </c>
      <c r="J21" s="99">
        <f>'d5'!J21/'d5'!J20-1</f>
        <v>4.6762589928057485E-2</v>
      </c>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row>
    <row r="22" spans="1:67" x14ac:dyDescent="0.3">
      <c r="A22" s="19">
        <v>1987</v>
      </c>
      <c r="B22" s="40"/>
      <c r="C22" s="99">
        <f>'d5'!C22/'d5'!C21-1</f>
        <v>3.3613445378151363E-2</v>
      </c>
      <c r="D22" s="99">
        <f>'d5'!D22/'d5'!D21-1</f>
        <v>3.5437430786267932E-2</v>
      </c>
      <c r="E22" s="99">
        <f>'d5'!E22/'d5'!E21-1</f>
        <v>3.2019704433497553E-2</v>
      </c>
      <c r="F22" s="99">
        <f>'d5'!F22/'d5'!F21-1</f>
        <v>2.4390243902439046E-2</v>
      </c>
      <c r="G22" s="99">
        <f>'d5'!G22/'d5'!G21-1</f>
        <v>1.904761904761898E-2</v>
      </c>
      <c r="H22" s="99">
        <f>'d5'!H22/'d5'!H21-1</f>
        <v>9.9502487562188602E-3</v>
      </c>
      <c r="I22" s="99">
        <f>'d5'!I22/'d5'!I21-1</f>
        <v>6.6666666666666652E-2</v>
      </c>
      <c r="J22" s="99">
        <f>'d5'!J22/'d5'!J21-1</f>
        <v>4.8109965635738883E-2</v>
      </c>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row>
    <row r="23" spans="1:67" x14ac:dyDescent="0.3">
      <c r="A23" s="19">
        <v>1988</v>
      </c>
      <c r="B23" s="40"/>
      <c r="C23" s="99">
        <f>'d5'!C23/'d5'!C22-1</f>
        <v>3.2520325203251987E-2</v>
      </c>
      <c r="D23" s="99">
        <f>'d5'!D23/'d5'!D22-1</f>
        <v>4.2780748663101553E-2</v>
      </c>
      <c r="E23" s="99">
        <f>'d5'!E23/'d5'!E22-1</f>
        <v>7.1599045346062429E-3</v>
      </c>
      <c r="F23" s="99">
        <f>'d5'!F23/'d5'!F22-1</f>
        <v>3.1746031746031855E-2</v>
      </c>
      <c r="G23" s="99">
        <f>'d5'!G23/'d5'!G22-1</f>
        <v>3.7383177570093462E-2</v>
      </c>
      <c r="H23" s="99">
        <f>'d5'!H23/'d5'!H22-1</f>
        <v>2.7093596059113212E-2</v>
      </c>
      <c r="I23" s="99">
        <f>'d5'!I23/'d5'!I22-1</f>
        <v>6.4189189189189255E-2</v>
      </c>
      <c r="J23" s="99">
        <f>'d5'!J23/'d5'!J22-1</f>
        <v>7.2131147540983598E-2</v>
      </c>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row>
    <row r="24" spans="1:67" x14ac:dyDescent="0.3">
      <c r="A24" s="19">
        <v>1989</v>
      </c>
      <c r="B24" s="40"/>
      <c r="C24" s="99">
        <f>'d5'!C24/'d5'!C23-1</f>
        <v>3.1496062992125928E-2</v>
      </c>
      <c r="D24" s="99">
        <f>'d5'!D24/'d5'!D23-1</f>
        <v>3.5897435897435992E-2</v>
      </c>
      <c r="E24" s="99">
        <f>'d5'!E24/'d5'!E23-1</f>
        <v>1.6587677725118377E-2</v>
      </c>
      <c r="F24" s="99">
        <f>'d5'!F24/'d5'!F23-1</f>
        <v>1.538461538461533E-2</v>
      </c>
      <c r="G24" s="99">
        <f>'d5'!G24/'d5'!G23-1</f>
        <v>3.6036036036036112E-2</v>
      </c>
      <c r="H24" s="99">
        <f>'d5'!H24/'d5'!H23-1</f>
        <v>1.9184652278177561E-2</v>
      </c>
      <c r="I24" s="99">
        <f>'d5'!I24/'d5'!I23-1</f>
        <v>3.65079365079366E-2</v>
      </c>
      <c r="J24" s="99">
        <f>'d5'!J24/'d5'!J23-1</f>
        <v>7.3394495412844041E-2</v>
      </c>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row>
    <row r="25" spans="1:67" x14ac:dyDescent="0.3">
      <c r="A25" s="19">
        <v>1990</v>
      </c>
      <c r="B25" s="40"/>
      <c r="C25" s="99">
        <f>'d5'!C25/'d5'!C24-1</f>
        <v>3.0534351145038219E-2</v>
      </c>
      <c r="D25" s="99">
        <f>'d5'!D25/'d5'!D24-1</f>
        <v>1.980198019801982E-2</v>
      </c>
      <c r="E25" s="99">
        <f>'d5'!E25/'d5'!E24-1</f>
        <v>0</v>
      </c>
      <c r="F25" s="99">
        <f>'d5'!F25/'d5'!F24-1</f>
        <v>7.9545454545454586E-2</v>
      </c>
      <c r="G25" s="99">
        <f>'d5'!G25/'d5'!G24-1</f>
        <v>6.956521739130439E-2</v>
      </c>
      <c r="H25" s="99">
        <f>'d5'!H25/'d5'!H24-1</f>
        <v>7.058823529411784E-3</v>
      </c>
      <c r="I25" s="99">
        <f>'d5'!I25/'d5'!I24-1</f>
        <v>3.5222052067381382E-2</v>
      </c>
      <c r="J25" s="99">
        <f>'d5'!J25/'d5'!J24-1</f>
        <v>6.5527065527065442E-2</v>
      </c>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row>
    <row r="26" spans="1:67" x14ac:dyDescent="0.3">
      <c r="A26" s="19">
        <v>1991</v>
      </c>
      <c r="B26" s="40"/>
      <c r="C26" s="99">
        <f>'d5'!C26/'d5'!C25-1</f>
        <v>0</v>
      </c>
      <c r="D26" s="99">
        <f>'d5'!D26/'d5'!D25-1</f>
        <v>-9.7087378640776656E-3</v>
      </c>
      <c r="E26" s="99">
        <f>'d5'!E26/'d5'!E25-1</f>
        <v>3.2634032634032639E-2</v>
      </c>
      <c r="F26" s="99">
        <f>'d5'!F26/'d5'!F25-1</f>
        <v>2.4561403508772006E-2</v>
      </c>
      <c r="G26" s="99">
        <f>'d5'!G26/'d5'!G25-1</f>
        <v>8.1300813008129413E-3</v>
      </c>
      <c r="H26" s="99">
        <f>'d5'!H26/'d5'!H25-1</f>
        <v>-9.5794392523364524E-2</v>
      </c>
      <c r="I26" s="99">
        <f>'d5'!I26/'d5'!I25-1</f>
        <v>5.177514792899407E-2</v>
      </c>
      <c r="J26" s="99">
        <f>'d5'!J26/'d5'!J25-1</f>
        <v>4.8128342245989275E-2</v>
      </c>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row>
    <row r="27" spans="1:67" x14ac:dyDescent="0.3">
      <c r="A27" s="19">
        <v>1992</v>
      </c>
      <c r="B27" s="40"/>
      <c r="C27" s="99">
        <f>'d5'!C27/'d5'!C26-1</f>
        <v>0</v>
      </c>
      <c r="D27" s="99">
        <f>'d5'!D27/'d5'!D26-1</f>
        <v>3.9215686274509887E-2</v>
      </c>
      <c r="E27" s="99">
        <f>'d5'!E27/'d5'!E26-1</f>
        <v>2.7088036117381531E-2</v>
      </c>
      <c r="F27" s="99">
        <f>'d5'!F27/'d5'!F26-1</f>
        <v>5.821917808219168E-2</v>
      </c>
      <c r="G27" s="99">
        <f>'d5'!G27/'d5'!G26-1</f>
        <v>8.0645161290322509E-3</v>
      </c>
      <c r="H27" s="99">
        <f>'d5'!H27/'d5'!H26-1</f>
        <v>-0.10077519379844957</v>
      </c>
      <c r="I27" s="99">
        <f>'d5'!I27/'d5'!I26-1</f>
        <v>4.6413502109704741E-2</v>
      </c>
      <c r="J27" s="99">
        <f>'d5'!J27/'d5'!J26-1</f>
        <v>5.6122448979591733E-2</v>
      </c>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row>
    <row r="28" spans="1:67" x14ac:dyDescent="0.3">
      <c r="A28" s="19">
        <v>1993</v>
      </c>
      <c r="B28" s="40"/>
      <c r="C28" s="99">
        <f>'d5'!C28/'d5'!C27-1</f>
        <v>0</v>
      </c>
      <c r="D28" s="99">
        <f>'d5'!D28/'d5'!D27-1</f>
        <v>2.8301886792452935E-2</v>
      </c>
      <c r="E28" s="99">
        <f>'d5'!E28/'d5'!E27-1</f>
        <v>3.9560439560439642E-2</v>
      </c>
      <c r="F28" s="99">
        <f>'d5'!F28/'d5'!F27-1</f>
        <v>3.5598705501618033E-2</v>
      </c>
      <c r="G28" s="99">
        <f>'d5'!G28/'d5'!G27-1</f>
        <v>0</v>
      </c>
      <c r="H28" s="99">
        <f>'d5'!H28/'d5'!H27-1</f>
        <v>-6.3218390804597679E-2</v>
      </c>
      <c r="I28" s="99">
        <f>'d5'!I28/'d5'!I27-1</f>
        <v>4.4354838709677491E-2</v>
      </c>
      <c r="J28" s="99">
        <f>'d5'!J28/'d5'!J27-1</f>
        <v>5.7971014492753659E-2</v>
      </c>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row>
    <row r="29" spans="1:67" x14ac:dyDescent="0.3">
      <c r="A29" s="19">
        <v>1994</v>
      </c>
      <c r="B29" s="40"/>
      <c r="C29" s="99">
        <f>'d5'!C29/'d5'!C28-1</f>
        <v>2.2222222222222143E-2</v>
      </c>
      <c r="D29" s="99">
        <f>'d5'!D29/'d5'!D28-1</f>
        <v>3.669724770642202E-2</v>
      </c>
      <c r="E29" s="99">
        <f>'d5'!E29/'d5'!E28-1</f>
        <v>5.0739957716701811E-2</v>
      </c>
      <c r="F29" s="99">
        <f>'d5'!F29/'d5'!F28-1</f>
        <v>6.2500000000000888E-3</v>
      </c>
      <c r="G29" s="99">
        <f>'d5'!G29/'d5'!G28-1</f>
        <v>8.0000000000000071E-3</v>
      </c>
      <c r="H29" s="99">
        <f>'d5'!H29/'d5'!H28-1</f>
        <v>-0.1073619631901841</v>
      </c>
      <c r="I29" s="99">
        <f>'d5'!I29/'d5'!I28-1</f>
        <v>4.8906048906048882E-2</v>
      </c>
      <c r="J29" s="99">
        <f>'d5'!J29/'d5'!J28-1</f>
        <v>6.6210045662100425E-2</v>
      </c>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row>
    <row r="30" spans="1:67" x14ac:dyDescent="0.3">
      <c r="A30" s="19">
        <v>1995</v>
      </c>
      <c r="B30" s="40"/>
      <c r="C30" s="99">
        <f>'d5'!C30/'d5'!C29-1</f>
        <v>2.8985507246376718E-2</v>
      </c>
      <c r="D30" s="99">
        <f>'d5'!D30/'d5'!D29-1</f>
        <v>2.6548672566371723E-2</v>
      </c>
      <c r="E30" s="99">
        <f>'d5'!E30/'d5'!E29-1</f>
        <v>1.0060362173038184E-2</v>
      </c>
      <c r="F30" s="99">
        <f>'d5'!F30/'d5'!F29-1</f>
        <v>3.105590062111796E-2</v>
      </c>
      <c r="G30" s="99">
        <f>'d5'!G30/'d5'!G29-1</f>
        <v>3.9682539682539764E-2</v>
      </c>
      <c r="H30" s="99">
        <f>'d5'!H30/'d5'!H29-1</f>
        <v>4.8109965635738883E-2</v>
      </c>
      <c r="I30" s="99">
        <f>'d5'!I30/'d5'!I29-1</f>
        <v>7.6073619631901845E-2</v>
      </c>
      <c r="J30" s="99">
        <f>'d5'!J30/'d5'!J29-1</f>
        <v>7.2805139186295609E-2</v>
      </c>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row>
    <row r="31" spans="1:67" x14ac:dyDescent="0.3">
      <c r="A31" s="19">
        <v>1996</v>
      </c>
      <c r="B31" s="40"/>
      <c r="C31" s="99">
        <f>'d5'!C31/'d5'!C30-1</f>
        <v>2.1126760563380254E-2</v>
      </c>
      <c r="D31" s="99">
        <f>'d5'!D31/'d5'!D30-1</f>
        <v>3.4482758620689724E-2</v>
      </c>
      <c r="E31" s="99">
        <f>'d5'!E31/'d5'!E30-1</f>
        <v>3.9840637450199168E-2</v>
      </c>
      <c r="F31" s="99">
        <f>'d5'!F31/'d5'!F30-1</f>
        <v>6.6265060240963791E-2</v>
      </c>
      <c r="G31" s="99">
        <f>'d5'!G31/'d5'!G30-1</f>
        <v>4.5801526717557328E-2</v>
      </c>
      <c r="H31" s="99">
        <f>'d5'!H31/'d5'!H30-1</f>
        <v>-3.9344262295081922E-2</v>
      </c>
      <c r="I31" s="99">
        <f>'d5'!I31/'d5'!I30-1</f>
        <v>3.7628278221208733E-2</v>
      </c>
      <c r="J31" s="99">
        <f>'d5'!J31/'d5'!J30-1</f>
        <v>6.9860279441117834E-2</v>
      </c>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row>
    <row r="32" spans="1:67" x14ac:dyDescent="0.3">
      <c r="A32" s="19">
        <v>1997</v>
      </c>
      <c r="B32" s="40"/>
      <c r="C32" s="99">
        <f>'d5'!C32/'d5'!C31-1</f>
        <v>2.7586206896551779E-2</v>
      </c>
      <c r="D32" s="99">
        <f>'d5'!D32/'d5'!D31-1</f>
        <v>5.0000000000000044E-2</v>
      </c>
      <c r="E32" s="99">
        <f>'d5'!E32/'d5'!E31-1</f>
        <v>5.3639846743295028E-2</v>
      </c>
      <c r="F32" s="99">
        <f>'d5'!F32/'d5'!F31-1</f>
        <v>5.0847457627118731E-2</v>
      </c>
      <c r="G32" s="99">
        <f>'d5'!G32/'d5'!G31-1</f>
        <v>3.649635036496357E-2</v>
      </c>
      <c r="H32" s="99">
        <f>'d5'!H32/'d5'!H31-1</f>
        <v>1.3651877133105783E-2</v>
      </c>
      <c r="I32" s="99">
        <f>'d5'!I32/'d5'!I31-1</f>
        <v>4.2857142857142927E-2</v>
      </c>
      <c r="J32" s="99">
        <f>'d5'!J32/'d5'!J31-1</f>
        <v>4.1044776119403048E-2</v>
      </c>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row>
    <row r="33" spans="1:67" x14ac:dyDescent="0.3">
      <c r="A33" s="19">
        <v>1998</v>
      </c>
      <c r="B33" s="40"/>
      <c r="C33" s="99">
        <f>'d5'!C33/'d5'!C32-1</f>
        <v>3.3557046979865834E-2</v>
      </c>
      <c r="D33" s="99">
        <f>'d5'!D33/'d5'!D32-1</f>
        <v>3.9682539682539764E-2</v>
      </c>
      <c r="E33" s="99">
        <f>'d5'!E33/'d5'!E32-1</f>
        <v>2.7272727272727337E-2</v>
      </c>
      <c r="F33" s="99">
        <f>'d5'!F33/'d5'!F32-1</f>
        <v>4.5698924731182755E-2</v>
      </c>
      <c r="G33" s="99">
        <f>'d5'!G33/'d5'!G32-1</f>
        <v>2.8169014084507005E-2</v>
      </c>
      <c r="H33" s="99">
        <f>'d5'!H33/'d5'!H32-1</f>
        <v>-4.0404040404040442E-2</v>
      </c>
      <c r="I33" s="99">
        <f>'d5'!I33/'d5'!I32-1</f>
        <v>-7.3761854583772601E-3</v>
      </c>
      <c r="J33" s="99">
        <f>'d5'!J33/'d5'!J32-1</f>
        <v>-1.0752688172043001E-2</v>
      </c>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row>
    <row r="34" spans="1:67" x14ac:dyDescent="0.3">
      <c r="A34" s="19">
        <v>1999</v>
      </c>
      <c r="B34" s="40"/>
      <c r="C34" s="99">
        <f>'d5'!C34/'d5'!C33-1</f>
        <v>2.5974025974025983E-2</v>
      </c>
      <c r="D34" s="99">
        <f>'d5'!D34/'d5'!D33-1</f>
        <v>5.3435114503816772E-2</v>
      </c>
      <c r="E34" s="99">
        <f>'d5'!E34/'d5'!E33-1</f>
        <v>3.5398230088494742E-3</v>
      </c>
      <c r="F34" s="99">
        <f>'d5'!F34/'d5'!F33-1</f>
        <v>1.5424164524421524E-2</v>
      </c>
      <c r="G34" s="99">
        <f>'d5'!G34/'d5'!G33-1</f>
        <v>2.7397260273972712E-2</v>
      </c>
      <c r="H34" s="99">
        <f>'d5'!H34/'d5'!H33-1</f>
        <v>5.2631578947368363E-2</v>
      </c>
      <c r="I34" s="99">
        <f>'d5'!I34/'d5'!I33-1</f>
        <v>3.9278131634819635E-2</v>
      </c>
      <c r="J34" s="99">
        <f>'d5'!J34/'d5'!J33-1</f>
        <v>5.2536231884057871E-2</v>
      </c>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row>
    <row r="35" spans="1:67" x14ac:dyDescent="0.3">
      <c r="A35" s="19">
        <v>2000</v>
      </c>
      <c r="B35" s="40"/>
      <c r="C35" s="99">
        <f>'d5'!C35/'d5'!C34-1</f>
        <v>3.7974683544303778E-2</v>
      </c>
      <c r="D35" s="99">
        <f>'d5'!D35/'d5'!D34-1</f>
        <v>3.6231884057970953E-2</v>
      </c>
      <c r="E35" s="99">
        <f>'d5'!E35/'d5'!E34-1</f>
        <v>3.7037037037036979E-2</v>
      </c>
      <c r="F35" s="99">
        <f>'d5'!F35/'d5'!F34-1</f>
        <v>5.0632911392405111E-2</v>
      </c>
      <c r="G35" s="99">
        <f>'d5'!G35/'d5'!G34-1</f>
        <v>3.3333333333333437E-2</v>
      </c>
      <c r="H35" s="99">
        <f>'d5'!H35/'d5'!H34-1</f>
        <v>9.000000000000008E-2</v>
      </c>
      <c r="I35" s="99">
        <f>'d5'!I35/'d5'!I34-1</f>
        <v>5.2093973442288055E-2</v>
      </c>
      <c r="J35" s="99">
        <f>'d5'!J35/'d5'!J34-1</f>
        <v>5.3356282271944888E-2</v>
      </c>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row>
    <row r="36" spans="1:67" x14ac:dyDescent="0.3">
      <c r="A36" s="19">
        <v>2001</v>
      </c>
      <c r="B36" s="40"/>
      <c r="C36" s="99">
        <f>'d5'!C36/'d5'!C35-1</f>
        <v>2.4390243902439046E-2</v>
      </c>
      <c r="D36" s="99">
        <f>'d5'!D36/'d5'!D35-1</f>
        <v>1.3986013986013957E-2</v>
      </c>
      <c r="E36" s="99">
        <f>'d5'!E36/'d5'!E35-1</f>
        <v>5.1020408163264808E-3</v>
      </c>
      <c r="F36" s="99">
        <f>'d5'!F36/'d5'!F35-1</f>
        <v>4.8192771084336616E-3</v>
      </c>
      <c r="G36" s="99">
        <f>'d5'!G36/'d5'!G35-1</f>
        <v>4.5161290322580649E-2</v>
      </c>
      <c r="H36" s="99">
        <f>'d5'!H36/'d5'!H35-1</f>
        <v>6.1162079510703293E-2</v>
      </c>
      <c r="I36" s="99">
        <f>'d5'!I36/'d5'!I35-1</f>
        <v>3.8834951456310662E-2</v>
      </c>
      <c r="J36" s="99">
        <f>'d5'!J36/'d5'!J35-1</f>
        <v>3.7581699346405317E-2</v>
      </c>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row>
    <row r="37" spans="1:67" x14ac:dyDescent="0.3">
      <c r="A37" s="19">
        <v>2002</v>
      </c>
      <c r="B37" s="40"/>
      <c r="C37" s="99">
        <f>'d5'!C37/'d5'!C36-1</f>
        <v>1.1904761904761862E-2</v>
      </c>
      <c r="D37" s="99">
        <f>'d5'!D37/'d5'!D36-1</f>
        <v>2.0689655172413834E-2</v>
      </c>
      <c r="E37" s="99">
        <f>'d5'!E37/'d5'!E36-1</f>
        <v>3.3840947546530664E-3</v>
      </c>
      <c r="F37" s="99">
        <f>'d5'!F37/'d5'!F36-1</f>
        <v>2.6378896882494063E-2</v>
      </c>
      <c r="G37" s="99">
        <f>'d5'!G37/'d5'!G36-1</f>
        <v>6.1728395061728447E-2</v>
      </c>
      <c r="H37" s="99">
        <f>'d5'!H37/'d5'!H36-1</f>
        <v>5.187319884726227E-2</v>
      </c>
      <c r="I37" s="99">
        <f>'d5'!I37/'d5'!I36-1</f>
        <v>5.6074766355140193E-2</v>
      </c>
      <c r="J37" s="99">
        <f>'d5'!J37/'d5'!J36-1</f>
        <v>4.5669291338582774E-2</v>
      </c>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row>
    <row r="38" spans="1:67" x14ac:dyDescent="0.3">
      <c r="A38" s="19">
        <v>2003</v>
      </c>
      <c r="B38" s="40"/>
      <c r="C38" s="99">
        <f>'d5'!C38/'d5'!C37-1</f>
        <v>1.7647058823529349E-2</v>
      </c>
      <c r="D38" s="99">
        <f>'d5'!D38/'d5'!D37-1</f>
        <v>2.7027027027026973E-2</v>
      </c>
      <c r="E38" s="99">
        <f>'d5'!E38/'d5'!E37-1</f>
        <v>2.3608768971332239E-2</v>
      </c>
      <c r="F38" s="99">
        <f>'d5'!F38/'d5'!F37-1</f>
        <v>5.1401869158878455E-2</v>
      </c>
      <c r="G38" s="99">
        <f>'d5'!G38/'d5'!G37-1</f>
        <v>4.6511627906976827E-2</v>
      </c>
      <c r="H38" s="99">
        <f>'d5'!H38/'d5'!H37-1</f>
        <v>7.9452054794520555E-2</v>
      </c>
      <c r="I38" s="99">
        <f>'d5'!I38/'d5'!I37-1</f>
        <v>5.3097345132743445E-2</v>
      </c>
      <c r="J38" s="99">
        <f>'d5'!J38/'d5'!J37-1</f>
        <v>6.3253012048192669E-2</v>
      </c>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row>
    <row r="39" spans="1:67" x14ac:dyDescent="0.3">
      <c r="A39" s="19">
        <v>2004</v>
      </c>
      <c r="B39" s="40"/>
      <c r="C39" s="99">
        <f>'d5'!C39/'d5'!C38-1</f>
        <v>2.3121387283236983E-2</v>
      </c>
      <c r="D39" s="99">
        <f>'d5'!D39/'d5'!D38-1</f>
        <v>3.289473684210531E-2</v>
      </c>
      <c r="E39" s="99">
        <f>'d5'!E39/'d5'!E38-1</f>
        <v>5.4365733113673764E-2</v>
      </c>
      <c r="F39" s="99">
        <f>'d5'!F39/'d5'!F38-1</f>
        <v>8.2222222222222197E-2</v>
      </c>
      <c r="G39" s="99">
        <f>'d5'!G39/'d5'!G38-1</f>
        <v>6.6666666666666652E-2</v>
      </c>
      <c r="H39" s="99">
        <f>'d5'!H39/'d5'!H38-1</f>
        <v>8.1218274111675148E-2</v>
      </c>
      <c r="I39" s="99">
        <f>'d5'!I39/'d5'!I38-1</f>
        <v>7.5630252100840289E-2</v>
      </c>
      <c r="J39" s="99">
        <f>'d5'!J39/'d5'!J38-1</f>
        <v>7.0821529745042522E-2</v>
      </c>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row>
    <row r="40" spans="1:67" x14ac:dyDescent="0.3">
      <c r="A40" s="19">
        <v>2005</v>
      </c>
      <c r="B40" s="40"/>
      <c r="C40" s="99">
        <f>'d5'!C40/'d5'!C39-1</f>
        <v>2.2598870056497189E-2</v>
      </c>
      <c r="D40" s="99">
        <f>'d5'!D40/'d5'!D39-1</f>
        <v>3.8216560509554132E-2</v>
      </c>
      <c r="E40" s="99">
        <f>'d5'!E40/'d5'!E39-1</f>
        <v>4.2187500000000044E-2</v>
      </c>
      <c r="F40" s="99">
        <f>'d5'!F40/'d5'!F39-1</f>
        <v>6.1601642710472193E-2</v>
      </c>
      <c r="G40" s="99">
        <f>'d5'!G40/'d5'!G39-1</f>
        <v>6.25E-2</v>
      </c>
      <c r="H40" s="99">
        <f>'d5'!H40/'d5'!H39-1</f>
        <v>6.3380281690140761E-2</v>
      </c>
      <c r="I40" s="99">
        <f>'d5'!I40/'d5'!I39-1</f>
        <v>5.46875E-2</v>
      </c>
      <c r="J40" s="99">
        <f>'d5'!J40/'d5'!J39-1</f>
        <v>6.7460317460317443E-2</v>
      </c>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row>
    <row r="41" spans="1:67" x14ac:dyDescent="0.3">
      <c r="A41" s="19">
        <v>2006</v>
      </c>
      <c r="B41" s="40"/>
      <c r="C41" s="99">
        <f>'d5'!C41/'d5'!C40-1</f>
        <v>3.8674033149171283E-2</v>
      </c>
      <c r="D41" s="99">
        <f>'d5'!D41/'d5'!D40-1</f>
        <v>2.4539877300613577E-2</v>
      </c>
      <c r="E41" s="99">
        <f>'d5'!E41/'d5'!E40-1</f>
        <v>5.3973013493253452E-2</v>
      </c>
      <c r="F41" s="99">
        <f>'d5'!F41/'d5'!F40-1</f>
        <v>5.8027079303675011E-2</v>
      </c>
      <c r="G41" s="99">
        <f>'d5'!G41/'d5'!G40-1</f>
        <v>6.3725490196078427E-2</v>
      </c>
      <c r="H41" s="99">
        <f>'d5'!H41/'d5'!H40-1</f>
        <v>8.8300220750551883E-2</v>
      </c>
      <c r="I41" s="99">
        <f>'d5'!I41/'d5'!I40-1</f>
        <v>8.1481481481481488E-2</v>
      </c>
      <c r="J41" s="99">
        <f>'d5'!J41/'d5'!J40-1</f>
        <v>7.1871127633209353E-2</v>
      </c>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row>
    <row r="42" spans="1:67" x14ac:dyDescent="0.3">
      <c r="A42" s="19">
        <v>2007</v>
      </c>
      <c r="B42" s="40"/>
      <c r="C42" s="99">
        <f>'d5'!C42/'d5'!C41-1</f>
        <v>3.1914893617021267E-2</v>
      </c>
      <c r="D42" s="99">
        <f>'d5'!D42/'d5'!D41-1</f>
        <v>2.39520958083832E-2</v>
      </c>
      <c r="E42" s="99">
        <f>'d5'!E42/'d5'!E41-1</f>
        <v>5.4054054054053946E-2</v>
      </c>
      <c r="F42" s="99">
        <f>'d5'!F42/'d5'!F41-1</f>
        <v>5.301645338208405E-2</v>
      </c>
      <c r="G42" s="99">
        <f>'d5'!G42/'d5'!G41-1</f>
        <v>6.4516129032258007E-2</v>
      </c>
      <c r="H42" s="99">
        <f>'d5'!H42/'d5'!H41-1</f>
        <v>8.9249492900608463E-2</v>
      </c>
      <c r="I42" s="99">
        <f>'d5'!I42/'d5'!I41-1</f>
        <v>8.2191780821917915E-2</v>
      </c>
      <c r="J42" s="99">
        <f>'d5'!J42/'d5'!J41-1</f>
        <v>7.283236994219644E-2</v>
      </c>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row>
    <row r="43" spans="1:67" x14ac:dyDescent="0.3">
      <c r="A43" s="19">
        <v>2008</v>
      </c>
      <c r="B43" s="40"/>
      <c r="C43" s="99">
        <f>'d5'!C43/'d5'!C42-1</f>
        <v>1.0309278350515427E-2</v>
      </c>
      <c r="D43" s="99">
        <f>'d5'!D43/'d5'!D42-1</f>
        <v>0</v>
      </c>
      <c r="E43" s="99">
        <f>'d5'!E43/'d5'!E42-1</f>
        <v>3.6437246963562764E-2</v>
      </c>
      <c r="F43" s="99">
        <f>'d5'!F43/'d5'!F42-1</f>
        <v>4.3402777777777679E-2</v>
      </c>
      <c r="G43" s="99">
        <f>'d5'!G43/'d5'!G42-1</f>
        <v>5.6277056277056259E-2</v>
      </c>
      <c r="H43" s="99">
        <f>'d5'!H43/'d5'!H42-1</f>
        <v>5.2141527001862142E-2</v>
      </c>
      <c r="I43" s="99">
        <f>'d5'!I43/'d5'!I42-1</f>
        <v>3.1645569620253111E-2</v>
      </c>
      <c r="J43" s="99">
        <f>'d5'!J43/'d5'!J42-1</f>
        <v>4.6336206896551824E-2</v>
      </c>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row>
    <row r="44" spans="1:67" x14ac:dyDescent="0.3">
      <c r="A44" s="19">
        <v>2009</v>
      </c>
      <c r="B44" s="40"/>
      <c r="C44" s="99">
        <f>'d5'!C44/'d5'!C43-1</f>
        <v>-4.5918367346938771E-2</v>
      </c>
      <c r="D44" s="99">
        <f>'d5'!D44/'d5'!D43-1</f>
        <v>-2.3391812865497075E-2</v>
      </c>
      <c r="E44" s="99">
        <f>'d5'!E44/'d5'!E43-1</f>
        <v>-2.213541666666663E-2</v>
      </c>
      <c r="F44" s="99">
        <f>'d5'!F44/'d5'!F43-1</f>
        <v>3.3277870216306127E-3</v>
      </c>
      <c r="G44" s="99">
        <f>'d5'!G44/'d5'!G43-1</f>
        <v>3.688524590163933E-2</v>
      </c>
      <c r="H44" s="99">
        <f>'d5'!H44/'d5'!H43-1</f>
        <v>-7.2566371681415887E-2</v>
      </c>
      <c r="I44" s="99">
        <f>'d5'!I44/'d5'!I43-1</f>
        <v>3.0674846625766916E-2</v>
      </c>
      <c r="J44" s="99">
        <f>'d5'!J44/'d5'!J43-1</f>
        <v>5.0463439752832073E-2</v>
      </c>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row>
    <row r="45" spans="1:67" x14ac:dyDescent="0.3">
      <c r="A45" s="19">
        <v>2010</v>
      </c>
      <c r="B45" s="40"/>
      <c r="C45" s="99">
        <f>'d5'!C45/'d5'!C44-1</f>
        <v>2.1390374331550888E-2</v>
      </c>
      <c r="D45" s="99">
        <f>'d5'!D45/'d5'!D44-1</f>
        <v>2.9940119760478945E-2</v>
      </c>
      <c r="E45" s="99">
        <f>'d5'!E45/'d5'!E44-1</f>
        <v>6.2583222370172997E-2</v>
      </c>
      <c r="F45" s="99">
        <f>'d5'!F45/'d5'!F44-1</f>
        <v>5.4726368159204064E-2</v>
      </c>
      <c r="G45" s="99">
        <f>'d5'!G45/'d5'!G44-1</f>
        <v>6.3241106719367668E-2</v>
      </c>
      <c r="H45" s="99">
        <f>'d5'!H45/'d5'!H44-1</f>
        <v>4.5801526717557328E-2</v>
      </c>
      <c r="I45" s="99">
        <f>'d5'!I45/'d5'!I44-1</f>
        <v>7.7380952380952328E-2</v>
      </c>
      <c r="J45" s="99">
        <f>'d5'!J45/'d5'!J44-1</f>
        <v>7.8431372549019551E-2</v>
      </c>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row>
    <row r="46" spans="1:67" x14ac:dyDescent="0.3">
      <c r="A46" s="19">
        <v>2011</v>
      </c>
      <c r="B46" s="40"/>
      <c r="C46" s="99">
        <f>'d5'!C46/'d5'!C45-1</f>
        <v>2.0942408376963373E-2</v>
      </c>
      <c r="D46" s="99">
        <f>'d5'!D46/'d5'!D45-1</f>
        <v>1.744186046511631E-2</v>
      </c>
      <c r="E46" s="99">
        <f>'d5'!E46/'d5'!E45-1</f>
        <v>4.3859649122806932E-2</v>
      </c>
      <c r="F46" s="99">
        <f>'d5'!F46/'d5'!F45-1</f>
        <v>5.1886792452830122E-2</v>
      </c>
      <c r="G46" s="99">
        <f>'d5'!G46/'d5'!G45-1</f>
        <v>5.2044609665427455E-2</v>
      </c>
      <c r="H46" s="99">
        <f>'d5'!H46/'d5'!H45-1</f>
        <v>4.1970802919708117E-2</v>
      </c>
      <c r="I46" s="99">
        <f>'d5'!I46/'d5'!I45-1</f>
        <v>5.5248618784530468E-2</v>
      </c>
      <c r="J46" s="99">
        <f>'d5'!J46/'d5'!J45-1</f>
        <v>5.4545454545454453E-2</v>
      </c>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row>
    <row r="47" spans="1:67" x14ac:dyDescent="0.3">
      <c r="A47" s="19">
        <v>2012</v>
      </c>
      <c r="B47" s="40"/>
      <c r="C47" s="99">
        <f>'d5'!C47/'d5'!C46-1</f>
        <v>-5.12820512820511E-3</v>
      </c>
      <c r="D47" s="99">
        <f>'d5'!D47/'d5'!D46-1</f>
        <v>2.2857142857142909E-2</v>
      </c>
      <c r="E47" s="99">
        <f>'d5'!E47/'d5'!E46-1</f>
        <v>2.7611044417767072E-2</v>
      </c>
      <c r="F47" s="99">
        <f>'d5'!F47/'d5'!F46-1</f>
        <v>3.7369207772795177E-2</v>
      </c>
      <c r="G47" s="99">
        <f>'d5'!G47/'d5'!G46-1</f>
        <v>5.3003533568904526E-2</v>
      </c>
      <c r="H47" s="99">
        <f>'d5'!H47/'d5'!H46-1</f>
        <v>4.028021015761829E-2</v>
      </c>
      <c r="I47" s="99">
        <f>'d5'!I47/'d5'!I46-1</f>
        <v>5.2356020942408321E-2</v>
      </c>
      <c r="J47" s="99">
        <f>'d5'!J47/'d5'!J46-1</f>
        <v>6.0344827586206851E-2</v>
      </c>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row>
    <row r="48" spans="1:67" x14ac:dyDescent="0.3">
      <c r="A48" s="19">
        <v>2013</v>
      </c>
      <c r="B48" s="40"/>
      <c r="C48" s="99">
        <f>'d5'!C48/'d5'!C47-1</f>
        <v>0</v>
      </c>
      <c r="D48" s="99">
        <f>'d5'!D48/'d5'!D47-1</f>
        <v>2.2346368715083775E-2</v>
      </c>
      <c r="E48" s="99">
        <f>'d5'!E48/'d5'!E47-1</f>
        <v>2.8037383177569986E-2</v>
      </c>
      <c r="F48" s="99">
        <f>'d5'!F48/'d5'!F47-1</f>
        <v>3.0259365994236287E-2</v>
      </c>
      <c r="G48" s="99">
        <f>'d5'!G48/'d5'!G47-1</f>
        <v>5.3691275167785157E-2</v>
      </c>
      <c r="H48" s="99">
        <f>'d5'!H48/'d5'!H47-1</f>
        <v>2.5252525252525304E-2</v>
      </c>
      <c r="I48" s="99">
        <f>'d5'!I48/'d5'!I47-1</f>
        <v>5.4726368159204064E-2</v>
      </c>
      <c r="J48" s="99">
        <f>'d5'!J48/'d5'!J47-1</f>
        <v>5.6910569105691033E-2</v>
      </c>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row>
    <row r="49" spans="1:67" x14ac:dyDescent="0.3">
      <c r="A49" s="19">
        <v>2014</v>
      </c>
      <c r="B49" s="40"/>
      <c r="C49" s="99">
        <f>'d5'!C49/'d5'!C48-1</f>
        <v>2.0618556701030855E-2</v>
      </c>
      <c r="D49" s="99">
        <f>'d5'!D49/'d5'!D48-1</f>
        <v>2.732240437158473E-2</v>
      </c>
      <c r="E49" s="99">
        <f>'d5'!E49/'d5'!E48-1</f>
        <v>1.3636363636363669E-2</v>
      </c>
      <c r="F49" s="99">
        <f>'d5'!F49/'d5'!F48-1</f>
        <v>3.076923076923066E-2</v>
      </c>
      <c r="G49" s="99">
        <f>'d5'!G49/'d5'!G48-1</f>
        <v>5.4140127388535131E-2</v>
      </c>
      <c r="H49" s="99">
        <f>'d5'!H49/'d5'!H48-1</f>
        <v>-4.9261083743842304E-3</v>
      </c>
      <c r="I49" s="99">
        <f>'d5'!I49/'d5'!I48-1</f>
        <v>5.1886792452830122E-2</v>
      </c>
      <c r="J49" s="99">
        <f>'d5'!J49/'d5'!J48-1</f>
        <v>5.3846153846153877E-2</v>
      </c>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row>
    <row r="50" spans="1:67" x14ac:dyDescent="0.3">
      <c r="A50" s="19">
        <v>2015</v>
      </c>
      <c r="B50" s="40"/>
      <c r="C50" s="99">
        <f>'d5'!C50/'d5'!C49-1</f>
        <v>2.5252525252525304E-2</v>
      </c>
      <c r="D50" s="99">
        <f>'d5'!D50/'d5'!D49-1</f>
        <v>2.659574468085113E-2</v>
      </c>
      <c r="E50" s="99">
        <f>'d5'!E50/'d5'!E49-1</f>
        <v>5.6053811659193542E-3</v>
      </c>
      <c r="F50" s="99">
        <f>'d5'!F50/'d5'!F49-1</f>
        <v>3.663500678426046E-2</v>
      </c>
      <c r="G50" s="99">
        <f>'d5'!G50/'d5'!G49-1</f>
        <v>3.3232628398791597E-2</v>
      </c>
      <c r="H50" s="99">
        <f>'d5'!H50/'d5'!H49-1</f>
        <v>-2.3102310231023049E-2</v>
      </c>
      <c r="I50" s="99">
        <f>'d5'!I50/'d5'!I49-1</f>
        <v>5.3811659192825045E-2</v>
      </c>
      <c r="J50" s="99">
        <f>'d5'!J50/'d5'!J49-1</f>
        <v>6.5693430656934337E-2</v>
      </c>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row>
    <row r="51" spans="1:67" x14ac:dyDescent="0.3">
      <c r="A51" s="19">
        <v>2016</v>
      </c>
      <c r="B51" s="40"/>
      <c r="C51" s="99">
        <f>'d5'!C51/'d5'!C50-1</f>
        <v>1.9704433497536922E-2</v>
      </c>
      <c r="D51" s="99">
        <f>'d5'!D51/'d5'!D50-1</f>
        <v>1.5544041450777257E-2</v>
      </c>
      <c r="E51" s="99">
        <f>'d5'!E51/'d5'!E50-1</f>
        <v>-5.5741360089186509E-3</v>
      </c>
      <c r="F51" s="99">
        <f>'d5'!F51/'d5'!F50-1</f>
        <v>4.1884816753926746E-2</v>
      </c>
      <c r="G51" s="99">
        <f>'d5'!G51/'d5'!G50-1</f>
        <v>1.7543859649122862E-2</v>
      </c>
      <c r="H51" s="99">
        <f>'d5'!H51/'d5'!H50-1</f>
        <v>-2.1959459459459429E-2</v>
      </c>
      <c r="I51" s="99">
        <f>'d5'!I51/'d5'!I50-1</f>
        <v>5.1063829787234116E-2</v>
      </c>
      <c r="J51" s="99">
        <f>'d5'!J51/'d5'!J50-1</f>
        <v>6.8493150684931559E-2</v>
      </c>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row>
    <row r="52" spans="1:67" x14ac:dyDescent="0.3">
      <c r="A52" s="19">
        <v>2017</v>
      </c>
      <c r="B52" s="40"/>
      <c r="C52" s="99">
        <f>'d5'!C52/'d5'!C51-1</f>
        <v>2.8985507246376718E-2</v>
      </c>
      <c r="D52" s="99">
        <f>'d5'!D52/'d5'!D51-1</f>
        <v>2.5510204081632626E-2</v>
      </c>
      <c r="E52" s="99">
        <f>'d5'!E52/'d5'!E51-1</f>
        <v>1.6816143497757841E-2</v>
      </c>
      <c r="F52" s="99">
        <f>'d5'!F52/'d5'!F51-1</f>
        <v>3.2663316582914659E-2</v>
      </c>
      <c r="G52" s="99">
        <f>'d5'!G52/'d5'!G51-1</f>
        <v>2.8735632183908066E-2</v>
      </c>
      <c r="H52" s="99">
        <f>'d5'!H52/'d5'!H51-1</f>
        <v>2.5906735751295429E-2</v>
      </c>
      <c r="I52" s="99">
        <f>'d5'!I52/'d5'!I51-1</f>
        <v>5.2631578947368363E-2</v>
      </c>
      <c r="J52" s="99">
        <f>'d5'!J52/'d5'!J51-1</f>
        <v>6.4102564102564097E-2</v>
      </c>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row>
    <row r="53" spans="1:67" x14ac:dyDescent="0.3">
      <c r="A53" s="19">
        <v>2018</v>
      </c>
      <c r="B53" s="40"/>
      <c r="C53" s="99">
        <f>'d5'!C53/'d5'!C52-1</f>
        <v>1.8779342723004744E-2</v>
      </c>
      <c r="D53" s="99">
        <f>'d5'!D53/'d5'!D52-1</f>
        <v>2.9850746268656803E-2</v>
      </c>
      <c r="E53" s="99">
        <f>'d5'!E53/'d5'!E52-1</f>
        <v>1.3230429988974723E-2</v>
      </c>
      <c r="F53" s="99">
        <f>'d5'!F53/'d5'!F52-1</f>
        <v>2.5547445255474477E-2</v>
      </c>
      <c r="G53" s="99">
        <f>'d5'!G53/'d5'!G52-1</f>
        <v>3.3519553072625774E-2</v>
      </c>
      <c r="H53" s="99">
        <f>'d5'!H53/'d5'!H52-1</f>
        <v>3.0303030303030276E-2</v>
      </c>
      <c r="I53" s="99">
        <f>'d5'!I53/'d5'!I52-1</f>
        <v>5.3846153846153877E-2</v>
      </c>
      <c r="J53" s="99">
        <f>'d5'!J53/'d5'!J52-1</f>
        <v>5.4216867469879526E-2</v>
      </c>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row>
    <row r="54" spans="1:67" x14ac:dyDescent="0.3">
      <c r="A54" s="19">
        <v>2019</v>
      </c>
      <c r="B54" s="40"/>
      <c r="C54" s="99">
        <f>'d5'!C54/'d5'!C53-1</f>
        <v>2.3041474654377891E-2</v>
      </c>
      <c r="D54" s="99">
        <f>'d5'!D54/'d5'!D53-1</f>
        <v>2.4154589371980784E-2</v>
      </c>
      <c r="E54" s="99">
        <f>'d5'!E54/'d5'!E53-1</f>
        <v>4.3525571273121955E-3</v>
      </c>
      <c r="F54" s="99">
        <f>'d5'!F54/'d5'!F53-1</f>
        <v>1.1862396204033177E-2</v>
      </c>
      <c r="G54" s="99">
        <f>'d5'!G54/'d5'!G53-1</f>
        <v>3.2432432432432323E-2</v>
      </c>
      <c r="H54" s="99">
        <f>'d5'!H54/'d5'!H53-1</f>
        <v>2.7777777777777679E-2</v>
      </c>
      <c r="I54" s="99">
        <f>'d5'!I54/'d5'!I53-1</f>
        <v>4.3795620437956151E-2</v>
      </c>
      <c r="J54" s="99">
        <f>'d5'!J54/'d5'!J53-1</f>
        <v>4.5714285714285818E-2</v>
      </c>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row>
    <row r="55" spans="1:67" x14ac:dyDescent="0.3">
      <c r="A55" s="19">
        <v>2020</v>
      </c>
      <c r="B55" s="40"/>
      <c r="C55" s="99">
        <f>'d5'!C55/'d5'!C54-1</f>
        <v>-6.3063063063063085E-2</v>
      </c>
      <c r="D55" s="99">
        <f>'d5'!D55/'d5'!D54-1</f>
        <v>-2.3584905660377409E-2</v>
      </c>
      <c r="E55" s="99">
        <f>'d5'!E55/'d5'!E54-1</f>
        <v>-6.8255687973997836E-2</v>
      </c>
      <c r="F55" s="99">
        <f>'d5'!F55/'d5'!F54-1</f>
        <v>-1.6412661195779554E-2</v>
      </c>
      <c r="G55" s="99">
        <f>'d5'!G55/'d5'!G54-1</f>
        <v>-1.8324607329842979E-2</v>
      </c>
      <c r="H55" s="99">
        <f>'d5'!H55/'d5'!H54-1</f>
        <v>-2.5437201907790197E-2</v>
      </c>
      <c r="I55" s="99">
        <f>'d5'!I55/'d5'!I54-1</f>
        <v>6.9930069930070893E-3</v>
      </c>
      <c r="J55" s="99">
        <f>'d5'!J55/'d5'!J54-1</f>
        <v>-2.732240437158473E-2</v>
      </c>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row>
    <row r="56" spans="1:67" x14ac:dyDescent="0.3">
      <c r="A56" s="19">
        <v>2021</v>
      </c>
      <c r="B56" s="40"/>
      <c r="C56" s="99">
        <f>'d5'!C56/'d5'!C55-1</f>
        <v>6.25E-2</v>
      </c>
      <c r="D56" s="99">
        <f>'d5'!D56/'d5'!D55-1</f>
        <v>5.7971014492753659E-2</v>
      </c>
      <c r="E56" s="99">
        <f>'d5'!E56/'d5'!E55-1</f>
        <v>7.0930232558139572E-2</v>
      </c>
      <c r="F56" s="99">
        <f>'d5'!F56/'d5'!F55-1</f>
        <v>6.0786650774731887E-2</v>
      </c>
      <c r="G56" s="99">
        <f>'d5'!G56/'d5'!G55-1</f>
        <v>4.5333333333333226E-2</v>
      </c>
      <c r="H56" s="99">
        <f>'d5'!H56/'d5'!H55-1</f>
        <v>5.5464926590538255E-2</v>
      </c>
      <c r="I56" s="99">
        <f>'d5'!I56/'d5'!I55-1</f>
        <v>7.2916666666666741E-2</v>
      </c>
      <c r="J56" s="99">
        <f>'d5'!J56/'d5'!J55-1</f>
        <v>4.4943820224719211E-2</v>
      </c>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row>
    <row r="57" spans="1:67" x14ac:dyDescent="0.3">
      <c r="A57" s="19">
        <v>2022</v>
      </c>
      <c r="B57" s="40"/>
      <c r="C57" s="99">
        <f>'d5'!C57/'d5'!C56-1</f>
        <v>3.6199095022624528E-2</v>
      </c>
      <c r="D57" s="99">
        <f>'d5'!D57/'d5'!D56-1</f>
        <v>1.8264840182648401E-2</v>
      </c>
      <c r="E57" s="99">
        <f>'d5'!E57/'d5'!E56-1</f>
        <v>4.0173724212812179E-2</v>
      </c>
      <c r="F57" s="99">
        <f>'d5'!F57/'d5'!F56-1</f>
        <v>5.9550561797752755E-2</v>
      </c>
      <c r="G57" s="99">
        <f>'d5'!G57/'d5'!G56-1</f>
        <v>3.8265306122448939E-2</v>
      </c>
      <c r="H57" s="99">
        <f>'d5'!H57/'d5'!H56-1</f>
        <v>-3.2457496136012343E-2</v>
      </c>
      <c r="I57" s="99">
        <f>'d5'!I57/'d5'!I56-1</f>
        <v>2.5889967637540368E-2</v>
      </c>
      <c r="J57" s="99">
        <f>'d5'!J57/'d5'!J56-1</f>
        <v>5.9139784946236507E-2</v>
      </c>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row>
    <row r="58" spans="1:67" x14ac:dyDescent="0.3">
      <c r="A58" s="19">
        <v>2023</v>
      </c>
      <c r="B58" s="40"/>
      <c r="C58" s="99">
        <f>'d5'!C58/'d5'!C57-1</f>
        <v>8.733624454148492E-3</v>
      </c>
      <c r="D58" s="99">
        <f>'d5'!D58/'d5'!D57-1</f>
        <v>2.6905829596412634E-2</v>
      </c>
      <c r="E58" s="99">
        <f>'d5'!E58/'d5'!E57-1</f>
        <v>2.1920668058455162E-2</v>
      </c>
      <c r="F58" s="99">
        <f>'d5'!F58/'d5'!F57-1</f>
        <v>2.8632025450689325E-2</v>
      </c>
      <c r="G58" s="99">
        <f>'d5'!G58/'d5'!G57-1</f>
        <v>3.6855036855036882E-2</v>
      </c>
      <c r="H58" s="99">
        <f>'d5'!H58/'d5'!H57-1</f>
        <v>3.6741214057508076E-2</v>
      </c>
      <c r="I58" s="99">
        <f>'d5'!I58/'d5'!I57-1</f>
        <v>4.4164037854889537E-2</v>
      </c>
      <c r="J58" s="99">
        <f>'d5'!J58/'d5'!J57-1</f>
        <v>6.0913705583756306E-2</v>
      </c>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row>
    <row r="59" spans="1:67" x14ac:dyDescent="0.3">
      <c r="A59" s="19">
        <v>2024</v>
      </c>
      <c r="B59" s="40"/>
      <c r="C59" s="99">
        <f>'d5'!C59/'d5'!C58-1</f>
        <v>1.298701298701288E-2</v>
      </c>
      <c r="D59" s="99">
        <f>'d5'!D59/'d5'!D58-1</f>
        <v>2.6200873362445476E-2</v>
      </c>
      <c r="E59" s="99">
        <f>'d5'!E59/'d5'!E58-1</f>
        <v>2.1450459652706755E-2</v>
      </c>
      <c r="F59" s="99">
        <f>'d5'!F59/'d5'!F58-1</f>
        <v>2.0618556701030855E-2</v>
      </c>
      <c r="G59" s="99">
        <f>'d5'!G59/'d5'!G58-1</f>
        <v>3.5545023696682554E-2</v>
      </c>
      <c r="H59" s="99">
        <f>'d5'!H59/'d5'!H58-1</f>
        <v>4.9306625577812069E-2</v>
      </c>
      <c r="I59" s="99">
        <f>'d5'!I59/'d5'!I58-1</f>
        <v>3.92749244712991E-2</v>
      </c>
      <c r="J59" s="99">
        <f>'d5'!J59/'d5'!J58-1</f>
        <v>5.741626794258381E-2</v>
      </c>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row>
    <row r="60" spans="1:67" x14ac:dyDescent="0.3">
      <c r="A60" s="19">
        <v>2025</v>
      </c>
      <c r="B60" s="40"/>
      <c r="C60" s="99">
        <f>'d5'!C60/'d5'!C59-1</f>
        <v>1.7094017094017033E-2</v>
      </c>
      <c r="D60" s="99">
        <f>'d5'!D60/'d5'!D59-1</f>
        <v>2.5531914893617058E-2</v>
      </c>
      <c r="E60" s="99">
        <f>'d5'!E60/'d5'!E59-1</f>
        <v>1.0000000000000009E-2</v>
      </c>
      <c r="F60" s="99">
        <f>'d5'!F60/'d5'!F59-1</f>
        <v>3.0303030303030276E-2</v>
      </c>
      <c r="G60" s="99">
        <f>'d5'!G60/'d5'!G59-1</f>
        <v>3.203661327231111E-2</v>
      </c>
      <c r="H60" s="99">
        <f>'d5'!H60/'d5'!H59-1</f>
        <v>1.1747430249632984E-2</v>
      </c>
      <c r="I60" s="99">
        <f>'d5'!I60/'d5'!I59-1</f>
        <v>4.6511627906976827E-2</v>
      </c>
      <c r="J60" s="99">
        <f>'d5'!J60/'d5'!J59-1</f>
        <v>4.9773755656108642E-2</v>
      </c>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row>
    <row r="61" spans="1:67" x14ac:dyDescent="0.3">
      <c r="A61" s="19"/>
      <c r="B61" s="40"/>
      <c r="C61" s="40"/>
      <c r="D61" s="40"/>
      <c r="E61" s="40"/>
      <c r="F61" s="40"/>
      <c r="G61" s="40"/>
      <c r="H61" s="40"/>
      <c r="I61" s="40"/>
      <c r="J61" s="4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row>
    <row r="62" spans="1:67" x14ac:dyDescent="0.3">
      <c r="A62" s="19"/>
      <c r="B62" s="40"/>
      <c r="C62" s="40"/>
      <c r="D62" s="40"/>
      <c r="E62" s="40"/>
      <c r="F62" s="40"/>
      <c r="G62" s="40"/>
      <c r="H62" s="40"/>
      <c r="I62" s="40"/>
      <c r="J62" s="40"/>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row>
    <row r="63" spans="1:67" x14ac:dyDescent="0.3">
      <c r="A63" s="19"/>
      <c r="B63" s="40"/>
      <c r="C63" s="40"/>
      <c r="D63" s="40"/>
      <c r="E63" s="40"/>
      <c r="F63" s="40"/>
      <c r="G63" s="40"/>
      <c r="H63" s="40"/>
      <c r="I63" s="40"/>
      <c r="J63" s="40"/>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row>
    <row r="64" spans="1:67" x14ac:dyDescent="0.3">
      <c r="A64" s="19"/>
      <c r="B64" s="40"/>
      <c r="C64" s="40"/>
      <c r="D64" s="40"/>
      <c r="E64" s="40"/>
      <c r="F64" s="40"/>
      <c r="G64" s="40"/>
      <c r="H64" s="40"/>
      <c r="I64" s="40"/>
      <c r="J64" s="40"/>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row>
    <row r="65" spans="1:67" x14ac:dyDescent="0.3">
      <c r="A65" s="19"/>
      <c r="B65" s="40"/>
      <c r="C65" s="40"/>
      <c r="D65" s="40"/>
      <c r="E65" s="40"/>
      <c r="F65" s="40"/>
      <c r="G65" s="40"/>
      <c r="H65" s="40"/>
      <c r="I65" s="40"/>
      <c r="J65" s="40"/>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row>
    <row r="66" spans="1:67" x14ac:dyDescent="0.3">
      <c r="A66" s="19"/>
      <c r="B66" s="40"/>
      <c r="C66" s="40"/>
      <c r="D66" s="40"/>
      <c r="E66" s="40"/>
      <c r="F66" s="40"/>
      <c r="G66" s="40"/>
      <c r="H66" s="40"/>
      <c r="I66" s="40"/>
      <c r="J66" s="40"/>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row>
    <row r="67" spans="1:67" x14ac:dyDescent="0.3">
      <c r="A67" s="19"/>
      <c r="B67" s="40"/>
      <c r="C67" s="40"/>
      <c r="D67" s="40"/>
      <c r="E67" s="40"/>
      <c r="F67" s="40"/>
      <c r="G67" s="40"/>
      <c r="H67" s="40"/>
      <c r="I67" s="40"/>
      <c r="J67" s="40"/>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row>
    <row r="68" spans="1:67" x14ac:dyDescent="0.3">
      <c r="A68" s="19"/>
      <c r="B68" s="40"/>
      <c r="C68" s="40"/>
      <c r="D68" s="40"/>
      <c r="E68" s="40"/>
      <c r="F68" s="40"/>
      <c r="G68" s="40"/>
      <c r="H68" s="40"/>
      <c r="I68" s="40"/>
      <c r="J68" s="40"/>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row>
    <row r="69" spans="1:67" x14ac:dyDescent="0.3">
      <c r="A69" s="19"/>
      <c r="B69" s="40"/>
      <c r="C69" s="40"/>
      <c r="D69" s="40"/>
      <c r="E69" s="40"/>
      <c r="F69" s="40"/>
      <c r="G69" s="40"/>
      <c r="H69" s="40"/>
      <c r="I69" s="40"/>
      <c r="J69" s="40"/>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row>
    <row r="70" spans="1:67" x14ac:dyDescent="0.3">
      <c r="A70" s="19"/>
      <c r="B70" s="40"/>
      <c r="C70" s="40"/>
      <c r="D70" s="40"/>
      <c r="E70" s="40"/>
      <c r="F70" s="40"/>
      <c r="G70" s="40"/>
      <c r="H70" s="40"/>
      <c r="I70" s="40"/>
      <c r="J70" s="40"/>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row>
    <row r="71" spans="1:67" x14ac:dyDescent="0.3">
      <c r="A71" s="19"/>
      <c r="B71" s="40"/>
      <c r="C71" s="40"/>
      <c r="D71" s="40"/>
      <c r="E71" s="40"/>
      <c r="F71" s="40"/>
      <c r="G71" s="40"/>
      <c r="H71" s="40"/>
      <c r="I71" s="40"/>
      <c r="J71" s="40"/>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row>
    <row r="72" spans="1:67" x14ac:dyDescent="0.3">
      <c r="A72" s="19"/>
      <c r="B72" s="40"/>
      <c r="C72" s="40"/>
      <c r="D72" s="40"/>
      <c r="E72" s="40"/>
      <c r="F72" s="40"/>
      <c r="G72" s="40"/>
      <c r="H72" s="40"/>
      <c r="I72" s="40"/>
      <c r="J72" s="40"/>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row>
    <row r="73" spans="1:67" x14ac:dyDescent="0.3">
      <c r="A73" s="19"/>
      <c r="B73" s="40"/>
      <c r="C73" s="40"/>
      <c r="D73" s="40"/>
      <c r="E73" s="40"/>
      <c r="F73" s="40"/>
      <c r="G73" s="40"/>
      <c r="H73" s="40"/>
      <c r="I73" s="40"/>
      <c r="J73" s="40"/>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row>
    <row r="74" spans="1:67" x14ac:dyDescent="0.3">
      <c r="A74" s="19"/>
      <c r="B74" s="40"/>
      <c r="C74" s="40"/>
      <c r="D74" s="40"/>
      <c r="E74" s="40"/>
      <c r="F74" s="40"/>
      <c r="G74" s="40"/>
      <c r="H74" s="40"/>
      <c r="I74" s="40"/>
      <c r="J74" s="40"/>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row>
    <row r="75" spans="1:67" x14ac:dyDescent="0.3">
      <c r="A75" s="19"/>
      <c r="B75" s="40"/>
      <c r="C75" s="40"/>
      <c r="D75" s="40"/>
      <c r="E75" s="40"/>
      <c r="F75" s="40"/>
      <c r="G75" s="40"/>
      <c r="H75" s="40"/>
      <c r="I75" s="40"/>
      <c r="J75" s="40"/>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row>
    <row r="76" spans="1:67" x14ac:dyDescent="0.3">
      <c r="A76" s="19"/>
      <c r="B76" s="40"/>
      <c r="C76" s="40"/>
      <c r="D76" s="40"/>
      <c r="E76" s="40"/>
      <c r="F76" s="40"/>
      <c r="G76" s="40"/>
      <c r="H76" s="40"/>
      <c r="I76" s="40"/>
      <c r="J76" s="40"/>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row>
    <row r="77" spans="1:67" x14ac:dyDescent="0.3">
      <c r="A77" s="19"/>
      <c r="B77" s="40"/>
      <c r="C77" s="40"/>
      <c r="D77" s="40"/>
      <c r="E77" s="40"/>
      <c r="F77" s="40"/>
      <c r="G77" s="40"/>
      <c r="H77" s="40"/>
      <c r="I77" s="40"/>
      <c r="J77" s="40"/>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row>
    <row r="78" spans="1:67" x14ac:dyDescent="0.3">
      <c r="A78" s="19"/>
      <c r="B78" s="40"/>
      <c r="C78" s="40"/>
      <c r="D78" s="40"/>
      <c r="E78" s="40"/>
      <c r="F78" s="40"/>
      <c r="G78" s="40"/>
      <c r="H78" s="40"/>
      <c r="I78" s="40"/>
      <c r="J78" s="40"/>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row>
    <row r="79" spans="1:67" x14ac:dyDescent="0.3">
      <c r="A79" s="19"/>
      <c r="B79" s="40"/>
      <c r="C79" s="40"/>
      <c r="D79" s="40"/>
      <c r="E79" s="40"/>
      <c r="F79" s="40"/>
      <c r="G79" s="40"/>
      <c r="H79" s="40"/>
      <c r="I79" s="40"/>
      <c r="J79" s="40"/>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row>
    <row r="80" spans="1:67" x14ac:dyDescent="0.3">
      <c r="A80" s="19"/>
      <c r="B80" s="40"/>
      <c r="C80" s="40"/>
      <c r="D80" s="40"/>
      <c r="E80" s="40"/>
      <c r="F80" s="40"/>
      <c r="G80" s="40"/>
      <c r="H80" s="40"/>
      <c r="I80" s="40"/>
      <c r="J80" s="40"/>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row>
    <row r="81" spans="1:67" x14ac:dyDescent="0.3">
      <c r="A81" s="19"/>
      <c r="B81" s="40"/>
      <c r="C81" s="40"/>
      <c r="D81" s="40"/>
      <c r="E81" s="40"/>
      <c r="F81" s="40"/>
      <c r="G81" s="40"/>
      <c r="H81" s="40"/>
      <c r="I81" s="40"/>
      <c r="J81" s="40"/>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row>
    <row r="82" spans="1:67" x14ac:dyDescent="0.3">
      <c r="A82" s="19"/>
      <c r="B82" s="40"/>
      <c r="C82" s="40"/>
      <c r="D82" s="40"/>
      <c r="E82" s="40"/>
      <c r="F82" s="40"/>
      <c r="G82" s="40"/>
      <c r="H82" s="40"/>
      <c r="I82" s="40"/>
      <c r="J82" s="40"/>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row>
    <row r="83" spans="1:67" x14ac:dyDescent="0.3">
      <c r="A83" s="19"/>
      <c r="B83" s="40"/>
      <c r="C83" s="40"/>
      <c r="D83" s="40"/>
      <c r="E83" s="40"/>
      <c r="F83" s="40"/>
      <c r="G83" s="40"/>
      <c r="H83" s="40"/>
      <c r="I83" s="40"/>
      <c r="J83" s="40"/>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row>
    <row r="84" spans="1:67" x14ac:dyDescent="0.3">
      <c r="A84" s="19"/>
      <c r="B84" s="40"/>
      <c r="C84" s="40"/>
      <c r="D84" s="40"/>
      <c r="E84" s="40"/>
      <c r="F84" s="40"/>
      <c r="G84" s="40"/>
      <c r="H84" s="40"/>
      <c r="I84" s="40"/>
      <c r="J84" s="40"/>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row>
    <row r="85" spans="1:67" x14ac:dyDescent="0.3">
      <c r="A85" s="19"/>
      <c r="B85" s="40"/>
      <c r="C85" s="40"/>
      <c r="D85" s="40"/>
      <c r="E85" s="40"/>
      <c r="F85" s="40"/>
      <c r="G85" s="40"/>
      <c r="H85" s="40"/>
      <c r="I85" s="40"/>
      <c r="J85" s="40"/>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row>
    <row r="86" spans="1:67" x14ac:dyDescent="0.3">
      <c r="A86" s="19"/>
      <c r="B86" s="40"/>
      <c r="C86" s="40"/>
      <c r="D86" s="40"/>
      <c r="E86" s="40"/>
      <c r="F86" s="40"/>
      <c r="G86" s="40"/>
      <c r="H86" s="40"/>
      <c r="I86" s="40"/>
      <c r="J86" s="40"/>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row>
    <row r="87" spans="1:67" x14ac:dyDescent="0.3">
      <c r="A87" s="19"/>
      <c r="B87" s="40"/>
      <c r="C87" s="40"/>
      <c r="D87" s="40"/>
      <c r="E87" s="40"/>
      <c r="F87" s="40"/>
      <c r="G87" s="40"/>
      <c r="H87" s="40"/>
      <c r="I87" s="40"/>
      <c r="J87" s="40"/>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row>
    <row r="88" spans="1:67" x14ac:dyDescent="0.3">
      <c r="A88" s="19"/>
      <c r="B88" s="40"/>
      <c r="C88" s="40"/>
      <c r="D88" s="40"/>
      <c r="E88" s="40"/>
      <c r="F88" s="40"/>
      <c r="G88" s="40"/>
      <c r="H88" s="40"/>
      <c r="I88" s="40"/>
      <c r="J88" s="40"/>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row>
    <row r="89" spans="1:67" x14ac:dyDescent="0.3">
      <c r="A89" s="19"/>
      <c r="B89" s="40"/>
      <c r="C89" s="40"/>
      <c r="D89" s="40"/>
      <c r="E89" s="40"/>
      <c r="F89" s="40"/>
      <c r="G89" s="40"/>
      <c r="H89" s="40"/>
      <c r="I89" s="40"/>
      <c r="J89" s="40"/>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row>
    <row r="90" spans="1:67" x14ac:dyDescent="0.3">
      <c r="A90" s="19"/>
      <c r="B90" s="40"/>
      <c r="C90" s="40"/>
      <c r="D90" s="40"/>
      <c r="E90" s="40"/>
      <c r="F90" s="40"/>
      <c r="G90" s="40"/>
      <c r="H90" s="40"/>
      <c r="I90" s="40"/>
      <c r="J90" s="40"/>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row>
    <row r="91" spans="1:67" x14ac:dyDescent="0.3">
      <c r="A91" s="19"/>
      <c r="B91" s="40"/>
      <c r="C91" s="40"/>
      <c r="D91" s="40"/>
      <c r="E91" s="40"/>
      <c r="F91" s="40"/>
      <c r="G91" s="40"/>
      <c r="H91" s="40"/>
      <c r="I91" s="40"/>
      <c r="J91" s="40"/>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row>
    <row r="92" spans="1:67" x14ac:dyDescent="0.3">
      <c r="A92" s="19"/>
      <c r="B92" s="40"/>
      <c r="C92" s="40"/>
      <c r="D92" s="40"/>
      <c r="E92" s="40"/>
      <c r="F92" s="40"/>
      <c r="G92" s="40"/>
      <c r="H92" s="40"/>
      <c r="I92" s="40"/>
      <c r="J92" s="40"/>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row>
    <row r="93" spans="1:67" x14ac:dyDescent="0.3">
      <c r="A93" s="19"/>
      <c r="B93" s="40"/>
      <c r="C93" s="40"/>
      <c r="D93" s="40"/>
      <c r="E93" s="40"/>
      <c r="F93" s="40"/>
      <c r="G93" s="40"/>
      <c r="H93" s="40"/>
      <c r="I93" s="40"/>
      <c r="J93" s="40"/>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row>
    <row r="94" spans="1:67" x14ac:dyDescent="0.3">
      <c r="A94" s="19"/>
      <c r="B94" s="40"/>
      <c r="C94" s="40"/>
      <c r="D94" s="40"/>
      <c r="E94" s="40"/>
      <c r="F94" s="40"/>
      <c r="G94" s="40"/>
      <c r="H94" s="40"/>
      <c r="I94" s="40"/>
      <c r="J94" s="40"/>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row>
    <row r="95" spans="1:67" x14ac:dyDescent="0.3">
      <c r="A95" s="19"/>
      <c r="B95" s="40"/>
      <c r="C95" s="40"/>
      <c r="D95" s="40"/>
      <c r="E95" s="40"/>
      <c r="F95" s="40"/>
      <c r="G95" s="40"/>
      <c r="H95" s="40"/>
      <c r="I95" s="40"/>
      <c r="J95" s="40"/>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row>
    <row r="96" spans="1:67" x14ac:dyDescent="0.3">
      <c r="A96" s="19"/>
      <c r="B96" s="40"/>
      <c r="C96" s="40"/>
      <c r="D96" s="40"/>
      <c r="E96" s="40"/>
      <c r="F96" s="40"/>
      <c r="G96" s="40"/>
      <c r="H96" s="40"/>
      <c r="I96" s="40"/>
      <c r="J96" s="40"/>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row>
    <row r="97" spans="1:67" x14ac:dyDescent="0.3">
      <c r="A97" s="19"/>
      <c r="B97" s="40"/>
      <c r="C97" s="40"/>
      <c r="D97" s="40"/>
      <c r="E97" s="40"/>
      <c r="F97" s="40"/>
      <c r="G97" s="40"/>
      <c r="H97" s="40"/>
      <c r="I97" s="40"/>
      <c r="J97" s="40"/>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row>
    <row r="98" spans="1:67" x14ac:dyDescent="0.3">
      <c r="A98" s="19"/>
      <c r="B98" s="40"/>
      <c r="C98" s="40"/>
      <c r="D98" s="40"/>
      <c r="E98" s="40"/>
      <c r="F98" s="40"/>
      <c r="G98" s="40"/>
      <c r="H98" s="40"/>
      <c r="I98" s="40"/>
      <c r="J98" s="40"/>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row>
    <row r="99" spans="1:67" x14ac:dyDescent="0.3">
      <c r="A99" s="19"/>
      <c r="B99" s="40"/>
      <c r="C99" s="40"/>
      <c r="D99" s="40"/>
      <c r="E99" s="40"/>
      <c r="F99" s="40"/>
      <c r="G99" s="40"/>
      <c r="H99" s="40"/>
      <c r="I99" s="40"/>
      <c r="J99" s="40"/>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row>
    <row r="100" spans="1:67" x14ac:dyDescent="0.3">
      <c r="A100" s="19"/>
      <c r="B100" s="40"/>
      <c r="C100" s="40"/>
      <c r="D100" s="40"/>
      <c r="E100" s="40"/>
      <c r="F100" s="40"/>
      <c r="G100" s="40"/>
      <c r="H100" s="40"/>
      <c r="I100" s="40"/>
      <c r="J100" s="40"/>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row>
    <row r="101" spans="1:67" x14ac:dyDescent="0.3">
      <c r="A101" s="19"/>
      <c r="B101" s="40"/>
      <c r="C101" s="40"/>
      <c r="D101" s="40"/>
      <c r="E101" s="40"/>
      <c r="F101" s="40"/>
      <c r="G101" s="40"/>
      <c r="H101" s="40"/>
      <c r="I101" s="40"/>
      <c r="J101" s="40"/>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row>
    <row r="102" spans="1:67" x14ac:dyDescent="0.3">
      <c r="A102" s="19"/>
      <c r="B102" s="40"/>
      <c r="C102" s="40"/>
      <c r="D102" s="40"/>
      <c r="E102" s="40"/>
      <c r="F102" s="40"/>
      <c r="G102" s="40"/>
      <c r="H102" s="40"/>
      <c r="I102" s="40"/>
      <c r="J102" s="40"/>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row>
    <row r="103" spans="1:67" x14ac:dyDescent="0.3">
      <c r="A103" s="19"/>
      <c r="B103" s="40"/>
      <c r="C103" s="40"/>
      <c r="D103" s="40"/>
      <c r="E103" s="40"/>
      <c r="F103" s="40"/>
      <c r="G103" s="40"/>
      <c r="H103" s="40"/>
      <c r="I103" s="40"/>
      <c r="J103" s="40"/>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row>
    <row r="104" spans="1:67" x14ac:dyDescent="0.3">
      <c r="A104" s="19"/>
      <c r="B104" s="40"/>
      <c r="C104" s="40"/>
      <c r="D104" s="40"/>
      <c r="E104" s="40"/>
      <c r="F104" s="40"/>
      <c r="G104" s="40"/>
      <c r="H104" s="40"/>
      <c r="I104" s="40"/>
      <c r="J104" s="40"/>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row>
    <row r="105" spans="1:67" x14ac:dyDescent="0.3">
      <c r="A105" s="19"/>
      <c r="B105" s="40"/>
      <c r="C105" s="40"/>
      <c r="D105" s="40"/>
      <c r="E105" s="40"/>
      <c r="F105" s="40"/>
      <c r="G105" s="40"/>
      <c r="H105" s="40"/>
      <c r="I105" s="40"/>
      <c r="J105" s="40"/>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row>
    <row r="106" spans="1:67" x14ac:dyDescent="0.3">
      <c r="A106" s="19"/>
      <c r="B106" s="40"/>
      <c r="C106" s="40"/>
      <c r="D106" s="40"/>
      <c r="E106" s="40"/>
      <c r="F106" s="40"/>
      <c r="G106" s="40"/>
      <c r="H106" s="40"/>
      <c r="I106" s="40"/>
      <c r="J106" s="40"/>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row>
    <row r="107" spans="1:67" x14ac:dyDescent="0.3">
      <c r="A107" s="19"/>
      <c r="B107" s="40"/>
      <c r="C107" s="40"/>
      <c r="D107" s="40"/>
      <c r="E107" s="40"/>
      <c r="F107" s="40"/>
      <c r="G107" s="40"/>
      <c r="H107" s="40"/>
      <c r="I107" s="40"/>
      <c r="J107" s="40"/>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row>
    <row r="108" spans="1:67" x14ac:dyDescent="0.3">
      <c r="A108" s="19"/>
      <c r="B108" s="40"/>
      <c r="C108" s="40"/>
      <c r="D108" s="40"/>
      <c r="E108" s="40"/>
      <c r="F108" s="40"/>
      <c r="G108" s="40"/>
      <c r="H108" s="40"/>
      <c r="I108" s="40"/>
      <c r="J108" s="40"/>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row>
    <row r="109" spans="1:67" x14ac:dyDescent="0.3">
      <c r="A109" s="19"/>
      <c r="B109" s="40"/>
      <c r="C109" s="40"/>
      <c r="D109" s="40"/>
      <c r="E109" s="40"/>
      <c r="F109" s="40"/>
      <c r="G109" s="40"/>
      <c r="H109" s="40"/>
      <c r="I109" s="40"/>
      <c r="J109" s="40"/>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row>
    <row r="110" spans="1:67" x14ac:dyDescent="0.3">
      <c r="A110" s="19"/>
      <c r="B110" s="40"/>
      <c r="C110" s="40"/>
      <c r="D110" s="40"/>
      <c r="E110" s="40"/>
      <c r="F110" s="40"/>
      <c r="G110" s="40"/>
      <c r="H110" s="40"/>
      <c r="I110" s="40"/>
      <c r="J110" s="40"/>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row>
    <row r="111" spans="1:67" x14ac:dyDescent="0.3">
      <c r="A111" s="19"/>
      <c r="B111" s="40"/>
      <c r="C111" s="40"/>
      <c r="D111" s="40"/>
      <c r="E111" s="40"/>
      <c r="F111" s="40"/>
      <c r="G111" s="40"/>
      <c r="H111" s="40"/>
      <c r="I111" s="40"/>
      <c r="J111" s="40"/>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row>
    <row r="112" spans="1:67" x14ac:dyDescent="0.3">
      <c r="A112" s="19"/>
      <c r="B112" s="40"/>
      <c r="C112" s="40"/>
      <c r="D112" s="40"/>
      <c r="E112" s="40"/>
      <c r="F112" s="40"/>
      <c r="G112" s="40"/>
      <c r="H112" s="40"/>
      <c r="I112" s="40"/>
      <c r="J112" s="40"/>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row>
    <row r="113" spans="1:67" x14ac:dyDescent="0.3">
      <c r="A113" s="19"/>
      <c r="B113" s="40"/>
      <c r="C113" s="40"/>
      <c r="D113" s="40"/>
      <c r="E113" s="40"/>
      <c r="F113" s="40"/>
      <c r="G113" s="40"/>
      <c r="H113" s="40"/>
      <c r="I113" s="40"/>
      <c r="J113" s="40"/>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row>
    <row r="114" spans="1:67" x14ac:dyDescent="0.3">
      <c r="A114" s="19"/>
      <c r="B114" s="40"/>
      <c r="C114" s="40"/>
      <c r="D114" s="40"/>
      <c r="E114" s="40"/>
      <c r="F114" s="40"/>
      <c r="G114" s="40"/>
      <c r="H114" s="40"/>
      <c r="I114" s="40"/>
      <c r="J114" s="40"/>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row>
    <row r="115" spans="1:67" x14ac:dyDescent="0.3">
      <c r="A115" s="19"/>
      <c r="B115" s="40"/>
      <c r="C115" s="40"/>
      <c r="D115" s="40"/>
      <c r="E115" s="40"/>
      <c r="F115" s="40"/>
      <c r="G115" s="40"/>
      <c r="H115" s="40"/>
      <c r="I115" s="40"/>
      <c r="J115" s="40"/>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row>
    <row r="116" spans="1:67" x14ac:dyDescent="0.3">
      <c r="A116" s="19"/>
      <c r="B116" s="40"/>
      <c r="C116" s="40"/>
      <c r="D116" s="40"/>
      <c r="E116" s="40"/>
      <c r="F116" s="40"/>
      <c r="G116" s="40"/>
      <c r="H116" s="40"/>
      <c r="I116" s="40"/>
      <c r="J116" s="40"/>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row>
    <row r="117" spans="1:67" x14ac:dyDescent="0.3">
      <c r="A117" s="19"/>
      <c r="B117" s="40"/>
      <c r="C117" s="40"/>
      <c r="D117" s="40"/>
      <c r="E117" s="40"/>
      <c r="F117" s="40"/>
      <c r="G117" s="40"/>
      <c r="H117" s="40"/>
      <c r="I117" s="40"/>
      <c r="J117" s="40"/>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row>
    <row r="118" spans="1:67" x14ac:dyDescent="0.3">
      <c r="A118" s="19"/>
      <c r="B118" s="40"/>
      <c r="C118" s="40"/>
      <c r="D118" s="40"/>
      <c r="E118" s="40"/>
      <c r="F118" s="40"/>
      <c r="G118" s="40"/>
      <c r="H118" s="40"/>
      <c r="I118" s="40"/>
      <c r="J118" s="40"/>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row>
    <row r="119" spans="1:67" x14ac:dyDescent="0.3">
      <c r="A119" s="19"/>
      <c r="B119" s="40"/>
      <c r="C119" s="40"/>
      <c r="D119" s="40"/>
      <c r="E119" s="40"/>
      <c r="F119" s="40"/>
      <c r="G119" s="40"/>
      <c r="H119" s="40"/>
      <c r="I119" s="40"/>
      <c r="J119" s="40"/>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row>
    <row r="120" spans="1:67" x14ac:dyDescent="0.3">
      <c r="A120" s="19"/>
      <c r="B120" s="40"/>
      <c r="C120" s="40"/>
      <c r="D120" s="40"/>
      <c r="E120" s="40"/>
      <c r="F120" s="40"/>
      <c r="G120" s="40"/>
      <c r="H120" s="40"/>
      <c r="I120" s="40"/>
      <c r="J120" s="40"/>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row>
    <row r="121" spans="1:67" x14ac:dyDescent="0.3">
      <c r="A121" s="19"/>
      <c r="B121" s="40"/>
      <c r="C121" s="40"/>
      <c r="D121" s="40"/>
      <c r="E121" s="40"/>
      <c r="F121" s="40"/>
      <c r="G121" s="40"/>
      <c r="H121" s="40"/>
      <c r="I121" s="40"/>
      <c r="J121" s="40"/>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row>
    <row r="122" spans="1:67" x14ac:dyDescent="0.3">
      <c r="A122" s="19"/>
      <c r="B122" s="40"/>
      <c r="C122" s="40"/>
      <c r="D122" s="40"/>
      <c r="E122" s="40"/>
      <c r="F122" s="40"/>
      <c r="G122" s="40"/>
      <c r="H122" s="40"/>
      <c r="I122" s="40"/>
      <c r="J122" s="40"/>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row>
    <row r="123" spans="1:67" x14ac:dyDescent="0.3">
      <c r="A123" s="19"/>
      <c r="B123" s="40"/>
      <c r="C123" s="40"/>
      <c r="D123" s="40"/>
      <c r="E123" s="40"/>
      <c r="F123" s="40"/>
      <c r="G123" s="40"/>
      <c r="H123" s="40"/>
      <c r="I123" s="40"/>
      <c r="J123" s="40"/>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row>
    <row r="124" spans="1:67" x14ac:dyDescent="0.3">
      <c r="A124" s="19"/>
      <c r="B124" s="40"/>
      <c r="C124" s="40"/>
      <c r="D124" s="40"/>
      <c r="E124" s="40"/>
      <c r="F124" s="40"/>
      <c r="G124" s="40"/>
      <c r="H124" s="40"/>
      <c r="I124" s="40"/>
      <c r="J124" s="40"/>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row>
    <row r="125" spans="1:67" x14ac:dyDescent="0.3">
      <c r="A125" s="19"/>
      <c r="B125" s="40"/>
      <c r="C125" s="40"/>
      <c r="D125" s="40"/>
      <c r="E125" s="40"/>
      <c r="F125" s="40"/>
      <c r="G125" s="40"/>
      <c r="H125" s="40"/>
      <c r="I125" s="40"/>
      <c r="J125" s="40"/>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row>
    <row r="126" spans="1:67" x14ac:dyDescent="0.3">
      <c r="A126" s="19"/>
      <c r="B126" s="40"/>
      <c r="C126" s="40"/>
      <c r="D126" s="40"/>
      <c r="E126" s="40"/>
      <c r="F126" s="40"/>
      <c r="G126" s="40"/>
      <c r="H126" s="40"/>
      <c r="I126" s="40"/>
      <c r="J126" s="40"/>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row>
    <row r="127" spans="1:67" x14ac:dyDescent="0.3">
      <c r="A127" s="19"/>
      <c r="B127" s="40"/>
      <c r="C127" s="40"/>
      <c r="D127" s="40"/>
      <c r="E127" s="40"/>
      <c r="F127" s="40"/>
      <c r="G127" s="40"/>
      <c r="H127" s="40"/>
      <c r="I127" s="40"/>
      <c r="J127" s="40"/>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row>
    <row r="128" spans="1:67" x14ac:dyDescent="0.3">
      <c r="A128" s="19"/>
      <c r="B128" s="40"/>
      <c r="C128" s="40"/>
      <c r="D128" s="40"/>
      <c r="E128" s="40"/>
      <c r="F128" s="40"/>
      <c r="G128" s="40"/>
      <c r="H128" s="40"/>
      <c r="I128" s="40"/>
      <c r="J128" s="40"/>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row>
    <row r="129" spans="1:67" x14ac:dyDescent="0.3">
      <c r="A129" s="19"/>
      <c r="B129" s="40"/>
      <c r="C129" s="40"/>
      <c r="D129" s="40"/>
      <c r="E129" s="40"/>
      <c r="F129" s="40"/>
      <c r="G129" s="40"/>
      <c r="H129" s="40"/>
      <c r="I129" s="40"/>
      <c r="J129" s="40"/>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row>
    <row r="130" spans="1:67" x14ac:dyDescent="0.3">
      <c r="A130" s="19"/>
      <c r="B130" s="40"/>
      <c r="C130" s="40"/>
      <c r="D130" s="40"/>
      <c r="E130" s="40"/>
      <c r="F130" s="40"/>
      <c r="G130" s="40"/>
      <c r="H130" s="40"/>
      <c r="I130" s="40"/>
      <c r="J130" s="40"/>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row>
    <row r="131" spans="1:67" x14ac:dyDescent="0.3">
      <c r="A131" s="19"/>
      <c r="B131" s="40"/>
      <c r="C131" s="40"/>
      <c r="D131" s="40"/>
      <c r="E131" s="40"/>
      <c r="F131" s="40"/>
      <c r="G131" s="40"/>
      <c r="H131" s="40"/>
      <c r="I131" s="40"/>
      <c r="J131" s="40"/>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row>
    <row r="132" spans="1:67" x14ac:dyDescent="0.3">
      <c r="A132" s="19"/>
      <c r="B132" s="40"/>
      <c r="C132" s="40"/>
      <c r="D132" s="40"/>
      <c r="E132" s="40"/>
      <c r="F132" s="40"/>
      <c r="G132" s="40"/>
      <c r="H132" s="40"/>
      <c r="I132" s="40"/>
      <c r="J132" s="40"/>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row>
    <row r="133" spans="1:67" x14ac:dyDescent="0.3">
      <c r="A133" s="19"/>
      <c r="B133" s="40"/>
      <c r="C133" s="40"/>
      <c r="D133" s="40"/>
      <c r="E133" s="40"/>
      <c r="F133" s="40"/>
      <c r="G133" s="40"/>
      <c r="H133" s="40"/>
      <c r="I133" s="40"/>
      <c r="J133" s="40"/>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row>
    <row r="134" spans="1:67" x14ac:dyDescent="0.3">
      <c r="A134" s="19"/>
      <c r="B134" s="40"/>
      <c r="C134" s="40"/>
      <c r="D134" s="40"/>
      <c r="E134" s="40"/>
      <c r="F134" s="40"/>
      <c r="G134" s="40"/>
      <c r="H134" s="40"/>
      <c r="I134" s="40"/>
      <c r="J134" s="40"/>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row>
    <row r="135" spans="1:67" x14ac:dyDescent="0.3">
      <c r="A135" s="19"/>
      <c r="B135" s="40"/>
      <c r="C135" s="40"/>
      <c r="D135" s="40"/>
      <c r="E135" s="40"/>
      <c r="F135" s="40"/>
      <c r="G135" s="40"/>
      <c r="H135" s="40"/>
      <c r="I135" s="40"/>
      <c r="J135" s="40"/>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row>
    <row r="136" spans="1:67"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x14ac:dyDescent="0.3">
      <c r="A137" s="19"/>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row>
    <row r="138" spans="1:67" x14ac:dyDescent="0.3">
      <c r="A138" s="19"/>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row>
    <row r="139" spans="1:67" x14ac:dyDescent="0.3">
      <c r="A139" s="19"/>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row>
    <row r="140" spans="1:67"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x14ac:dyDescent="0.3">
      <c r="A166" s="36"/>
      <c r="B166" s="25"/>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
      <c r="A167" s="36"/>
      <c r="B167" s="25"/>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
      <c r="A168" s="36"/>
      <c r="B168" s="25"/>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
      <c r="A169" s="36"/>
      <c r="B169" s="25"/>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
      <c r="A170" s="36"/>
      <c r="B170" s="25"/>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
      <c r="A171" s="36"/>
      <c r="B171" s="25"/>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
      <c r="A172" s="36"/>
      <c r="B172" s="25"/>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
      <c r="A173" s="36"/>
      <c r="B173" s="25"/>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
      <c r="A174" s="36"/>
      <c r="B174" s="25"/>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
      <c r="A175" s="36"/>
      <c r="B175" s="25"/>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
      <c r="A176" s="36"/>
      <c r="B176" s="25"/>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
      <c r="A177" s="36"/>
      <c r="B177" s="25"/>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
      <c r="A178" s="36"/>
      <c r="B178" s="25"/>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
      <c r="A179" s="36"/>
      <c r="B179" s="25"/>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
      <c r="A180" s="36"/>
      <c r="B180" s="25"/>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
      <c r="A181" s="36"/>
      <c r="B181" s="25"/>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
      <c r="A182" s="36"/>
      <c r="B182" s="25"/>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
      <c r="A183" s="36"/>
      <c r="B183" s="25"/>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
      <c r="A184" s="36"/>
      <c r="B184" s="25"/>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
      <c r="A185" s="36"/>
      <c r="B185" s="25"/>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
      <c r="A186" s="36"/>
      <c r="B186" s="25"/>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
      <c r="A187" s="36"/>
      <c r="B187" s="25"/>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
      <c r="A188" s="36"/>
      <c r="B188" s="25"/>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
      <c r="A189" s="36"/>
      <c r="B189" s="25"/>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
      <c r="A190" s="36"/>
      <c r="B190" s="25"/>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
      <c r="A191" s="36"/>
      <c r="B191" s="25"/>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
      <c r="A192" s="36"/>
      <c r="B192" s="25"/>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
      <c r="A193" s="36"/>
      <c r="B193" s="25"/>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
      <c r="A194" s="36"/>
      <c r="B194" s="25"/>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
      <c r="A195" s="36"/>
      <c r="B195" s="25"/>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
      <c r="A196" s="36"/>
      <c r="B196" s="25"/>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
      <c r="A197" s="36"/>
      <c r="B197" s="25"/>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
      <c r="A198" s="36"/>
      <c r="B198" s="25"/>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
      <c r="A199" s="36"/>
      <c r="B199" s="25"/>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
      <c r="A200" s="36"/>
      <c r="B200" s="25"/>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
      <c r="A201" s="36"/>
      <c r="B201" s="25"/>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
      <c r="A202" s="36"/>
      <c r="B202" s="25"/>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
      <c r="A203" s="36"/>
      <c r="B203" s="25"/>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
      <c r="A204" s="36"/>
      <c r="B204" s="25"/>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
      <c r="A205" s="36"/>
      <c r="B205" s="25"/>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
      <c r="A206" s="36"/>
      <c r="B206" s="25"/>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
      <c r="A207" s="36"/>
      <c r="B207" s="25"/>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
      <c r="A208" s="36"/>
      <c r="B208" s="25"/>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
      <c r="A209" s="36"/>
      <c r="B209" s="25"/>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
      <c r="A210" s="36"/>
      <c r="B210" s="25"/>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
      <c r="A211" s="36"/>
      <c r="B211" s="25"/>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
      <c r="A212" s="36"/>
      <c r="B212" s="25"/>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
      <c r="A213" s="36"/>
      <c r="B213" s="25"/>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
      <c r="A214" s="36"/>
      <c r="B214" s="25"/>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
      <c r="A215" s="36"/>
      <c r="B215" s="25"/>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
      <c r="A216" s="36"/>
      <c r="B216" s="25"/>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
      <c r="A217" s="36"/>
      <c r="B217" s="25"/>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
      <c r="A218" s="36"/>
      <c r="B218" s="25"/>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
      <c r="A219" s="36"/>
      <c r="B219" s="25"/>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
      <c r="A220" s="36"/>
      <c r="B220" s="25"/>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
      <c r="A221" s="36"/>
      <c r="B221" s="25"/>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
      <c r="A222" s="36"/>
      <c r="B222" s="25"/>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
      <c r="A223" s="36"/>
      <c r="B223" s="25"/>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
      <c r="A224" s="36"/>
      <c r="B224" s="25"/>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
      <c r="A225" s="36"/>
      <c r="B225" s="25"/>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
      <c r="A226" s="36"/>
      <c r="B226" s="25"/>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
      <c r="A227" s="36"/>
      <c r="B227" s="25"/>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
      <c r="A228" s="36"/>
      <c r="B228" s="25"/>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
      <c r="A229" s="36"/>
      <c r="B229" s="25"/>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
      <c r="A230" s="36"/>
      <c r="B230" s="25"/>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
      <c r="A231" s="36"/>
      <c r="B231" s="25"/>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
      <c r="A232" s="36"/>
      <c r="B232" s="25"/>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
      <c r="A233" s="36"/>
      <c r="B233" s="25"/>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
      <c r="A234" s="36"/>
      <c r="B234" s="25"/>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
      <c r="A235" s="36"/>
      <c r="B235" s="25"/>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
      <c r="A236" s="36"/>
      <c r="B236" s="25"/>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
      <c r="A237" s="36"/>
      <c r="B237" s="25"/>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
      <c r="A238" s="36"/>
      <c r="B238" s="25"/>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
      <c r="A239" s="36"/>
      <c r="B239" s="25"/>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
      <c r="A240" s="36"/>
      <c r="B240" s="25"/>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
      <c r="A241" s="36"/>
      <c r="B241" s="25"/>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
      <c r="A242" s="36"/>
      <c r="B242" s="25"/>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
      <c r="A243" s="36"/>
      <c r="B243" s="25"/>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
      <c r="A244" s="36"/>
      <c r="B244" s="25"/>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
      <c r="A245" s="36"/>
      <c r="B245" s="25"/>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
      <c r="A246" s="36"/>
      <c r="B246" s="25"/>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
      <c r="A247" s="36"/>
      <c r="B247" s="25"/>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
      <c r="A248" s="36"/>
      <c r="B248" s="25"/>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
      <c r="A249" s="36"/>
      <c r="B249" s="25"/>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
      <c r="A250" s="36"/>
      <c r="B250" s="25"/>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
      <c r="A251" s="36"/>
      <c r="B251" s="25"/>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
      <c r="A252" s="36"/>
      <c r="B252" s="25"/>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
      <c r="A253" s="36"/>
      <c r="B253" s="25"/>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
      <c r="A254" s="36"/>
      <c r="B254" s="25"/>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21986-C9BF-7644-B4A3-76B097C13271}">
  <dimension ref="A1:BO254"/>
  <sheetViews>
    <sheetView workbookViewId="0">
      <selection activeCell="J14" sqref="J14"/>
    </sheetView>
  </sheetViews>
  <sheetFormatPr baseColWidth="10" defaultRowHeight="15.6" x14ac:dyDescent="0.3"/>
  <cols>
    <col min="26" max="26" width="14" bestFit="1" customWidth="1"/>
    <col min="34" max="34" width="14" bestFit="1" customWidth="1"/>
    <col min="37" max="37" width="14" bestFit="1" customWidth="1"/>
    <col min="41" max="44" width="14" bestFit="1" customWidth="1"/>
    <col min="45" max="46" width="12.796875" bestFit="1" customWidth="1"/>
    <col min="48" max="49" width="12.796875" bestFit="1" customWidth="1"/>
    <col min="59" max="59" width="14" bestFit="1" customWidth="1"/>
    <col min="62" max="62" width="14" bestFit="1" customWidth="1"/>
    <col min="65" max="66" width="14" bestFit="1" customWidth="1"/>
  </cols>
  <sheetData>
    <row r="1" spans="1:67" x14ac:dyDescent="0.3">
      <c r="A1" s="35" t="s">
        <v>264</v>
      </c>
      <c r="B1" s="35"/>
      <c r="C1" s="35"/>
      <c r="D1" s="35"/>
      <c r="E1" s="35"/>
      <c r="F1" s="35"/>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row>
    <row r="2" spans="1:67" x14ac:dyDescent="0.3">
      <c r="A2" s="19" t="s">
        <v>258</v>
      </c>
      <c r="B2" s="19"/>
      <c r="C2" s="19"/>
      <c r="D2" s="19"/>
      <c r="E2" s="19"/>
      <c r="F2" s="19"/>
      <c r="G2" s="19"/>
      <c r="H2" s="36"/>
      <c r="I2" s="36"/>
      <c r="J2" s="36"/>
      <c r="K2" s="36"/>
      <c r="L2" s="36"/>
      <c r="M2" s="36"/>
      <c r="N2" s="36"/>
      <c r="O2" s="36"/>
      <c r="P2" s="36"/>
      <c r="Q2" s="37"/>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3">
      <c r="A3" s="36"/>
      <c r="B3" s="18"/>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ht="45" x14ac:dyDescent="0.3">
      <c r="A4" s="19"/>
      <c r="B4" s="20" t="s">
        <v>165</v>
      </c>
      <c r="C4" s="20" t="s">
        <v>166</v>
      </c>
      <c r="D4" s="20" t="s">
        <v>232</v>
      </c>
      <c r="E4" s="20" t="s">
        <v>168</v>
      </c>
      <c r="F4" s="20" t="s">
        <v>233</v>
      </c>
      <c r="G4" s="20" t="s">
        <v>234</v>
      </c>
      <c r="H4" s="20" t="s">
        <v>235</v>
      </c>
      <c r="I4" s="20" t="s">
        <v>172</v>
      </c>
      <c r="J4" s="20" t="s">
        <v>173</v>
      </c>
      <c r="K4" s="38" t="s">
        <v>236</v>
      </c>
      <c r="L4" s="38" t="s">
        <v>175</v>
      </c>
      <c r="M4" s="38" t="s">
        <v>176</v>
      </c>
      <c r="N4" s="38" t="s">
        <v>177</v>
      </c>
      <c r="O4" s="38" t="s">
        <v>178</v>
      </c>
      <c r="P4" s="38" t="s">
        <v>179</v>
      </c>
      <c r="Q4" s="38" t="s">
        <v>180</v>
      </c>
      <c r="R4" s="38" t="s">
        <v>181</v>
      </c>
      <c r="S4" s="38" t="s">
        <v>182</v>
      </c>
      <c r="T4" s="38" t="s">
        <v>183</v>
      </c>
      <c r="U4" s="38" t="s">
        <v>184</v>
      </c>
      <c r="V4" s="38" t="s">
        <v>151</v>
      </c>
      <c r="W4" s="38" t="s">
        <v>185</v>
      </c>
      <c r="X4" s="38" t="s">
        <v>186</v>
      </c>
      <c r="Y4" s="38" t="s">
        <v>187</v>
      </c>
      <c r="Z4" s="38" t="s">
        <v>188</v>
      </c>
      <c r="AA4" s="38" t="s">
        <v>189</v>
      </c>
      <c r="AB4" s="38" t="s">
        <v>190</v>
      </c>
      <c r="AC4" s="38" t="s">
        <v>191</v>
      </c>
      <c r="AD4" s="38" t="s">
        <v>192</v>
      </c>
      <c r="AE4" s="38" t="s">
        <v>193</v>
      </c>
      <c r="AF4" s="38" t="s">
        <v>194</v>
      </c>
      <c r="AG4" s="38" t="s">
        <v>195</v>
      </c>
      <c r="AH4" s="38" t="s">
        <v>196</v>
      </c>
      <c r="AI4" s="38" t="s">
        <v>197</v>
      </c>
      <c r="AJ4" s="38" t="s">
        <v>198</v>
      </c>
      <c r="AK4" s="38" t="s">
        <v>199</v>
      </c>
      <c r="AL4" s="38" t="s">
        <v>200</v>
      </c>
      <c r="AM4" s="38" t="s">
        <v>201</v>
      </c>
      <c r="AN4" s="38" t="s">
        <v>202</v>
      </c>
      <c r="AO4" s="38" t="s">
        <v>203</v>
      </c>
      <c r="AP4" s="38" t="s">
        <v>204</v>
      </c>
      <c r="AQ4" s="38" t="s">
        <v>205</v>
      </c>
      <c r="AR4" s="38" t="s">
        <v>206</v>
      </c>
      <c r="AS4" s="38" t="s">
        <v>207</v>
      </c>
      <c r="AT4" s="38" t="s">
        <v>208</v>
      </c>
      <c r="AU4" s="38" t="s">
        <v>209</v>
      </c>
      <c r="AV4" s="38" t="s">
        <v>210</v>
      </c>
      <c r="AW4" s="38" t="s">
        <v>211</v>
      </c>
      <c r="AX4" s="38" t="s">
        <v>212</v>
      </c>
      <c r="AY4" s="38" t="s">
        <v>213</v>
      </c>
      <c r="AZ4" s="38" t="s">
        <v>214</v>
      </c>
      <c r="BA4" s="38" t="s">
        <v>215</v>
      </c>
      <c r="BB4" s="38" t="s">
        <v>216</v>
      </c>
      <c r="BC4" s="38" t="s">
        <v>217</v>
      </c>
      <c r="BD4" s="38" t="s">
        <v>218</v>
      </c>
      <c r="BE4" s="38" t="s">
        <v>219</v>
      </c>
      <c r="BF4" s="38" t="s">
        <v>220</v>
      </c>
      <c r="BG4" s="38" t="s">
        <v>221</v>
      </c>
      <c r="BH4" s="38" t="s">
        <v>222</v>
      </c>
      <c r="BI4" s="38" t="s">
        <v>223</v>
      </c>
      <c r="BJ4" s="38" t="s">
        <v>224</v>
      </c>
      <c r="BK4" s="38" t="s">
        <v>225</v>
      </c>
      <c r="BL4" s="38" t="s">
        <v>226</v>
      </c>
      <c r="BM4" s="38" t="s">
        <v>227</v>
      </c>
      <c r="BN4" s="38" t="s">
        <v>228</v>
      </c>
      <c r="BO4" s="38" t="s">
        <v>229</v>
      </c>
    </row>
    <row r="5" spans="1:67" x14ac:dyDescent="0.3">
      <c r="A5" s="39">
        <v>1970</v>
      </c>
      <c r="B5" s="40"/>
      <c r="C5" s="21">
        <f t="shared" ref="C5" si="0">SUM(K5:U5)</f>
        <v>0</v>
      </c>
      <c r="D5" s="21">
        <f t="shared" ref="D5" si="1">SUM(V5:Z5)</f>
        <v>0</v>
      </c>
      <c r="E5" s="21">
        <f t="shared" ref="E5" si="2">SUM(AA5:AF5)</f>
        <v>0</v>
      </c>
      <c r="F5" s="21">
        <f t="shared" ref="F5" si="3">SUM(AG5:AN5)</f>
        <v>620000000000</v>
      </c>
      <c r="G5" s="21">
        <f t="shared" ref="G5" si="4">SUM(AO5:AY5)</f>
        <v>381000000000</v>
      </c>
      <c r="H5" s="21">
        <f t="shared" ref="H5" si="5">SUM(AZ5:BA5)</f>
        <v>0</v>
      </c>
      <c r="I5" s="21">
        <f t="shared" ref="I5" si="6">SUM(BB5:BF5)</f>
        <v>0</v>
      </c>
      <c r="J5" s="21">
        <f t="shared" ref="J5" si="7">SUM(BG5:BO5)</f>
        <v>930000000000</v>
      </c>
      <c r="K5" s="46">
        <f>IF(d3a!$K$6=0,0,'d5'!K5)</f>
        <v>0</v>
      </c>
      <c r="L5" s="46">
        <f>IF(d3a!$L$6=0,0,'d5'!L5)</f>
        <v>0</v>
      </c>
      <c r="M5" s="46">
        <f>IF(d3a!$M$6=0,0,'d5'!M5)</f>
        <v>0</v>
      </c>
      <c r="N5" s="46">
        <f>IF(d3a!$N$6=0,0,'d5'!N5)</f>
        <v>0</v>
      </c>
      <c r="O5" s="46">
        <f>IF(d3a!$O$6=0,0,'d5'!O5)</f>
        <v>0</v>
      </c>
      <c r="P5" s="46">
        <f>IF(d3a!$P$6=0,0,'d5'!P5)</f>
        <v>0</v>
      </c>
      <c r="Q5" s="46">
        <f>IF(d3a!$Q$6=0,0,'d5'!Q5)</f>
        <v>0</v>
      </c>
      <c r="R5" s="46">
        <f>IF(d3a!$R$6=0,0,'d5'!R5)</f>
        <v>0</v>
      </c>
      <c r="S5" s="46">
        <f>IF(d3a!$S$6=0,0,'d5'!S5)</f>
        <v>0</v>
      </c>
      <c r="T5" s="46">
        <f>IF(d3a!$T$6=0,0,'d5'!T5)</f>
        <v>0</v>
      </c>
      <c r="U5" s="46">
        <f>IF(d3a!$U$6=0,0,'d5'!U5)</f>
        <v>0</v>
      </c>
      <c r="V5" s="46">
        <f>IF(d3a!$V$6=0,0,'d5'!V5)</f>
        <v>0</v>
      </c>
      <c r="W5" s="46">
        <f>IF(d3a!$W$6=0,0,'d5'!W5)</f>
        <v>0</v>
      </c>
      <c r="X5" s="46">
        <f>IF(d3a!$X$6=0,0,'d5'!X5)</f>
        <v>0</v>
      </c>
      <c r="Y5" s="46">
        <f>IF(d3a!$Y$6=0,0,'d5'!Y5)</f>
        <v>0</v>
      </c>
      <c r="Z5" s="46">
        <f>IF(d3a!$Z$6=0,0,'d5'!Z5)</f>
        <v>0</v>
      </c>
      <c r="AA5" s="46">
        <f>IF(d3a!$AA$6=0,0,'d5'!AA5)</f>
        <v>0</v>
      </c>
      <c r="AB5" s="46">
        <f>IF(d3a!$AB$6=0,0,'d5'!AB5)</f>
        <v>0</v>
      </c>
      <c r="AC5" s="46">
        <f>IF(d3a!$AC$6=0,0,'d5'!AC5)</f>
        <v>0</v>
      </c>
      <c r="AD5" s="46">
        <f>IF(d3a!$AD$6=0,0,'d5'!AD5)</f>
        <v>0</v>
      </c>
      <c r="AE5" s="46">
        <f>IF(d3a!$AE$6=0,0,'d5'!AE5)</f>
        <v>0</v>
      </c>
      <c r="AF5" s="46">
        <f>IF(d3a!$AF$6=0,0,'d5'!AF5)</f>
        <v>0</v>
      </c>
      <c r="AG5" s="46">
        <f>IF(d3a!$AG$6=0,0,'d5'!AG5)</f>
        <v>0</v>
      </c>
      <c r="AH5" s="46">
        <f>IF(d3a!$AH$6=0,0,'d5'!AH5)</f>
        <v>90000000000</v>
      </c>
      <c r="AI5" s="46">
        <f>IF(d3a!$AI$6=0,0,'d5'!AI5)</f>
        <v>100000000000</v>
      </c>
      <c r="AJ5" s="46">
        <f>IF(d3a!$AJ$6=0,0,'d5'!AJ5)</f>
        <v>0</v>
      </c>
      <c r="AK5" s="46">
        <f>IF(d3a!$AK$6=0,0,'d5'!AK5)</f>
        <v>30000000000</v>
      </c>
      <c r="AL5" s="46">
        <f>IF(d3a!$AL$6=0,0,'d5'!AL5)</f>
        <v>0</v>
      </c>
      <c r="AM5" s="46">
        <f>IF(d3a!$AM$6=0,0,'d5'!AM5)</f>
        <v>0</v>
      </c>
      <c r="AN5" s="46">
        <f>IF(d3a!$AN$6=0,0,'d5'!AN5)</f>
        <v>400000000000</v>
      </c>
      <c r="AO5" s="46">
        <f>IF(d3a!$AO$6=0,0,'d5'!AO5)</f>
        <v>0</v>
      </c>
      <c r="AP5" s="46">
        <f>IF(d3a!$AP$6=0,0,'d5'!AP5)</f>
        <v>0</v>
      </c>
      <c r="AQ5" s="46">
        <f>IF(d3a!$AQ$6=0,0,'d5'!AQ5)</f>
        <v>30000000000</v>
      </c>
      <c r="AR5" s="46">
        <f>IF(d3a!$AR$6=0,0,'d5'!AR5)</f>
        <v>30000000000</v>
      </c>
      <c r="AS5" s="46">
        <f>IF(d3a!$AS$6=0,0,'d5'!AS5)</f>
        <v>5000000000</v>
      </c>
      <c r="AT5" s="46">
        <f>IF(d3a!$AT$6=0,0,'d5'!AT5)</f>
        <v>9000000000</v>
      </c>
      <c r="AU5" s="46">
        <f>IF(d3a!$AU$6=0,0,'d5'!AU5)</f>
        <v>100000000000</v>
      </c>
      <c r="AV5" s="46">
        <f>IF(d3a!$AV$6=0,0,'d5'!AV5)</f>
        <v>3000000000</v>
      </c>
      <c r="AW5" s="46">
        <f>IF(d3a!$AW$6=0,0,'d5'!AW5)</f>
        <v>4000000000</v>
      </c>
      <c r="AX5" s="46">
        <f>IF(d3a!$AX$6=0,0,'d5'!AX5)</f>
        <v>0</v>
      </c>
      <c r="AY5" s="46">
        <f>IF(d3a!$AY$6=0,0,'d5'!AY5)</f>
        <v>200000000000</v>
      </c>
      <c r="AZ5" s="46">
        <f>IF(d3a!$AZ$6=0,0,'d5'!AZ5)</f>
        <v>0</v>
      </c>
      <c r="BA5" s="46">
        <f>IF(d3a!$BA$6=0,0,'d5'!BA5)</f>
        <v>0</v>
      </c>
      <c r="BB5" s="46">
        <f>IF(d3a!$BB$6=0,0,'d5'!BB5)</f>
        <v>0</v>
      </c>
      <c r="BC5" s="46">
        <f>IF(d3a!$BC$6=0,0,'d5'!BC5)</f>
        <v>0</v>
      </c>
      <c r="BD5" s="46">
        <f>IF(d3a!$BD$6=0,0,'d5'!BD5)</f>
        <v>0</v>
      </c>
      <c r="BE5" s="46">
        <f>IF(d3a!$BE$6=0,0,'d5'!BE5)</f>
        <v>0</v>
      </c>
      <c r="BF5" s="46">
        <f>IF(d3a!$BF$6=0,0,'d5'!BF5)</f>
        <v>0</v>
      </c>
      <c r="BG5" s="46">
        <f>IF(d3a!$BG$6=0,0,'d5'!BG5)</f>
        <v>90000000000</v>
      </c>
      <c r="BH5" s="46">
        <f>IF(d3a!$BH$6=0,0,'d5'!BH5)</f>
        <v>600000000000</v>
      </c>
      <c r="BI5" s="46">
        <f>IF(d3a!$BI$6=0,0,'d5'!BI5)</f>
        <v>0</v>
      </c>
      <c r="BJ5" s="46">
        <f>IF(d3a!$BJ$6=0,0,'d5'!BJ5)</f>
        <v>0</v>
      </c>
      <c r="BK5" s="46">
        <f>IF(d3a!$BK$6=0,0,'d5'!BK5)</f>
        <v>100000000000</v>
      </c>
      <c r="BL5" s="46">
        <f>IF(d3a!$BL$6=0,0,'d5'!BL5)</f>
        <v>100000000000</v>
      </c>
      <c r="BM5" s="46">
        <f>IF(d3a!$BM$6=0,0,'d5'!BM5)</f>
        <v>0</v>
      </c>
      <c r="BN5" s="46">
        <f>IF(d3a!$BN$6=0,0,'d5'!BN5)</f>
        <v>40000000000</v>
      </c>
      <c r="BO5" s="46">
        <f>IF(d3a!$BO$6=0,0,'d5'!BO5)</f>
        <v>0</v>
      </c>
    </row>
    <row r="6" spans="1:67" x14ac:dyDescent="0.3">
      <c r="A6" s="39">
        <v>1971</v>
      </c>
      <c r="B6" s="40"/>
      <c r="C6" s="21">
        <f t="shared" ref="C6:C60" si="8">SUM(K6:U6)</f>
        <v>0</v>
      </c>
      <c r="D6" s="21">
        <f t="shared" ref="D6:D60" si="9">SUM(V6:Z6)</f>
        <v>0</v>
      </c>
      <c r="E6" s="21">
        <f t="shared" ref="E6:E60" si="10">SUM(AA6:AF6)</f>
        <v>0</v>
      </c>
      <c r="F6" s="21">
        <f t="shared" ref="F6:F60" si="11">SUM(AG6:AN6)</f>
        <v>610000000000</v>
      </c>
      <c r="G6" s="21">
        <f t="shared" ref="G6:G60" si="12">SUM(AO6:AY6)</f>
        <v>481000000000</v>
      </c>
      <c r="H6" s="21">
        <f t="shared" ref="H6:H60" si="13">SUM(AZ6:BA6)</f>
        <v>0</v>
      </c>
      <c r="I6" s="21">
        <f t="shared" ref="I6:I60" si="14">SUM(BB6:BF6)</f>
        <v>0</v>
      </c>
      <c r="J6" s="21">
        <f t="shared" ref="J6:J60" si="15">SUM(BG6:BO6)</f>
        <v>930000000000</v>
      </c>
      <c r="K6" s="46">
        <f>IF(d3a!$K$6=0,0,'d5'!K6)</f>
        <v>0</v>
      </c>
      <c r="L6" s="46">
        <f>IF(d3a!$L$6=0,0,'d5'!L6)</f>
        <v>0</v>
      </c>
      <c r="M6" s="46">
        <f>IF(d3a!$M$6=0,0,'d5'!M6)</f>
        <v>0</v>
      </c>
      <c r="N6" s="46">
        <f>IF(d3a!$N$6=0,0,'d5'!N6)</f>
        <v>0</v>
      </c>
      <c r="O6" s="46">
        <f>IF(d3a!$O$6=0,0,'d5'!O6)</f>
        <v>0</v>
      </c>
      <c r="P6" s="46">
        <f>IF(d3a!$P$6=0,0,'d5'!P6)</f>
        <v>0</v>
      </c>
      <c r="Q6" s="46">
        <f>IF(d3a!$Q$6=0,0,'d5'!Q6)</f>
        <v>0</v>
      </c>
      <c r="R6" s="46">
        <f>IF(d3a!$R$6=0,0,'d5'!R6)</f>
        <v>0</v>
      </c>
      <c r="S6" s="46">
        <f>IF(d3a!$S$6=0,0,'d5'!S6)</f>
        <v>0</v>
      </c>
      <c r="T6" s="46">
        <f>IF(d3a!$T$6=0,0,'d5'!T6)</f>
        <v>0</v>
      </c>
      <c r="U6" s="46">
        <f>IF(d3a!$U$6=0,0,'d5'!U6)</f>
        <v>0</v>
      </c>
      <c r="V6" s="46">
        <f>IF(d3a!$V$6=0,0,'d5'!V6)</f>
        <v>0</v>
      </c>
      <c r="W6" s="46">
        <f>IF(d3a!$W$6=0,0,'d5'!W6)</f>
        <v>0</v>
      </c>
      <c r="X6" s="46">
        <f>IF(d3a!$X$6=0,0,'d5'!X6)</f>
        <v>0</v>
      </c>
      <c r="Y6" s="46">
        <f>IF(d3a!$Y$6=0,0,'d5'!Y6)</f>
        <v>0</v>
      </c>
      <c r="Z6" s="46">
        <f>IF(d3a!$Z$6=0,0,'d5'!Z6)</f>
        <v>0</v>
      </c>
      <c r="AA6" s="46">
        <f>IF(d3a!$AA$6=0,0,'d5'!AA6)</f>
        <v>0</v>
      </c>
      <c r="AB6" s="46">
        <f>IF(d3a!$AB$6=0,0,'d5'!AB6)</f>
        <v>0</v>
      </c>
      <c r="AC6" s="46">
        <f>IF(d3a!$AC$6=0,0,'d5'!AC6)</f>
        <v>0</v>
      </c>
      <c r="AD6" s="46">
        <f>IF(d3a!$AD$6=0,0,'d5'!AD6)</f>
        <v>0</v>
      </c>
      <c r="AE6" s="46">
        <f>IF(d3a!$AE$6=0,0,'d5'!AE6)</f>
        <v>0</v>
      </c>
      <c r="AF6" s="46">
        <f>IF(d3a!$AF$6=0,0,'d5'!AF6)</f>
        <v>0</v>
      </c>
      <c r="AG6" s="46">
        <f>IF(d3a!$AG$6=0,0,'d5'!AG6)</f>
        <v>0</v>
      </c>
      <c r="AH6" s="46">
        <f>IF(d3a!$AH$6=0,0,'d5'!AH6)</f>
        <v>80000000000</v>
      </c>
      <c r="AI6" s="46">
        <f>IF(d3a!$AI$6=0,0,'d5'!AI6)</f>
        <v>100000000000</v>
      </c>
      <c r="AJ6" s="46">
        <f>IF(d3a!$AJ$6=0,0,'d5'!AJ6)</f>
        <v>0</v>
      </c>
      <c r="AK6" s="46">
        <f>IF(d3a!$AK$6=0,0,'d5'!AK6)</f>
        <v>30000000000</v>
      </c>
      <c r="AL6" s="46">
        <f>IF(d3a!$AL$6=0,0,'d5'!AL6)</f>
        <v>0</v>
      </c>
      <c r="AM6" s="46">
        <f>IF(d3a!$AM$6=0,0,'d5'!AM6)</f>
        <v>0</v>
      </c>
      <c r="AN6" s="46">
        <f>IF(d3a!$AN$6=0,0,'d5'!AN6)</f>
        <v>400000000000</v>
      </c>
      <c r="AO6" s="46">
        <f>IF(d3a!$AO$6=0,0,'d5'!AO6)</f>
        <v>0</v>
      </c>
      <c r="AP6" s="46">
        <f>IF(d3a!$AP$6=0,0,'d5'!AP6)</f>
        <v>0</v>
      </c>
      <c r="AQ6" s="46">
        <f>IF(d3a!$AQ$6=0,0,'d5'!AQ6)</f>
        <v>30000000000</v>
      </c>
      <c r="AR6" s="46">
        <f>IF(d3a!$AR$6=0,0,'d5'!AR6)</f>
        <v>30000000000</v>
      </c>
      <c r="AS6" s="46">
        <f>IF(d3a!$AS$6=0,0,'d5'!AS6)</f>
        <v>5000000000</v>
      </c>
      <c r="AT6" s="46">
        <f>IF(d3a!$AT$6=0,0,'d5'!AT6)</f>
        <v>9000000000</v>
      </c>
      <c r="AU6" s="46">
        <f>IF(d3a!$AU$6=0,0,'d5'!AU6)</f>
        <v>200000000000</v>
      </c>
      <c r="AV6" s="46">
        <f>IF(d3a!$AV$6=0,0,'d5'!AV6)</f>
        <v>3000000000</v>
      </c>
      <c r="AW6" s="46">
        <f>IF(d3a!$AW$6=0,0,'d5'!AW6)</f>
        <v>4000000000</v>
      </c>
      <c r="AX6" s="46">
        <f>IF(d3a!$AX$6=0,0,'d5'!AX6)</f>
        <v>0</v>
      </c>
      <c r="AY6" s="46">
        <f>IF(d3a!$AY$6=0,0,'d5'!AY6)</f>
        <v>200000000000</v>
      </c>
      <c r="AZ6" s="46">
        <f>IF(d3a!$AZ$6=0,0,'d5'!AZ6)</f>
        <v>0</v>
      </c>
      <c r="BA6" s="46">
        <f>IF(d3a!$BA$6=0,0,'d5'!BA6)</f>
        <v>0</v>
      </c>
      <c r="BB6" s="46">
        <f>IF(d3a!$BB$6=0,0,'d5'!BB6)</f>
        <v>0</v>
      </c>
      <c r="BC6" s="46">
        <f>IF(d3a!$BC$6=0,0,'d5'!BC6)</f>
        <v>0</v>
      </c>
      <c r="BD6" s="46">
        <f>IF(d3a!$BD$6=0,0,'d5'!BD6)</f>
        <v>0</v>
      </c>
      <c r="BE6" s="46">
        <f>IF(d3a!$BE$6=0,0,'d5'!BE6)</f>
        <v>0</v>
      </c>
      <c r="BF6" s="46">
        <f>IF(d3a!$BF$6=0,0,'d5'!BF6)</f>
        <v>0</v>
      </c>
      <c r="BG6" s="46">
        <f>IF(d3a!$BG$6=0,0,'d5'!BG6)</f>
        <v>90000000000</v>
      </c>
      <c r="BH6" s="46">
        <f>IF(d3a!$BH$6=0,0,'d5'!BH6)</f>
        <v>600000000000</v>
      </c>
      <c r="BI6" s="46">
        <f>IF(d3a!$BI$6=0,0,'d5'!BI6)</f>
        <v>0</v>
      </c>
      <c r="BJ6" s="46">
        <f>IF(d3a!$BJ$6=0,0,'d5'!BJ6)</f>
        <v>0</v>
      </c>
      <c r="BK6" s="46">
        <f>IF(d3a!$BK$6=0,0,'d5'!BK6)</f>
        <v>100000000000</v>
      </c>
      <c r="BL6" s="46">
        <f>IF(d3a!$BL$6=0,0,'d5'!BL6)</f>
        <v>100000000000</v>
      </c>
      <c r="BM6" s="46">
        <f>IF(d3a!$BM$6=0,0,'d5'!BM6)</f>
        <v>0</v>
      </c>
      <c r="BN6" s="46">
        <f>IF(d3a!$BN$6=0,0,'d5'!BN6)</f>
        <v>40000000000</v>
      </c>
      <c r="BO6" s="46">
        <f>IF(d3a!$BO$6=0,0,'d5'!BO6)</f>
        <v>0</v>
      </c>
    </row>
    <row r="7" spans="1:67" x14ac:dyDescent="0.3">
      <c r="A7" s="39">
        <v>1972</v>
      </c>
      <c r="B7" s="40"/>
      <c r="C7" s="21">
        <f t="shared" si="8"/>
        <v>0</v>
      </c>
      <c r="D7" s="21">
        <f t="shared" si="9"/>
        <v>0</v>
      </c>
      <c r="E7" s="21">
        <f t="shared" si="10"/>
        <v>0</v>
      </c>
      <c r="F7" s="21">
        <f t="shared" si="11"/>
        <v>630000000000</v>
      </c>
      <c r="G7" s="21">
        <f t="shared" si="12"/>
        <v>592000000000</v>
      </c>
      <c r="H7" s="21">
        <f t="shared" si="13"/>
        <v>0</v>
      </c>
      <c r="I7" s="21">
        <f t="shared" si="14"/>
        <v>0</v>
      </c>
      <c r="J7" s="21">
        <f t="shared" si="15"/>
        <v>920000000000</v>
      </c>
      <c r="K7" s="46">
        <f>IF(d3a!$K$6=0,0,'d5'!K7)</f>
        <v>0</v>
      </c>
      <c r="L7" s="46">
        <f>IF(d3a!$L$6=0,0,'d5'!L7)</f>
        <v>0</v>
      </c>
      <c r="M7" s="46">
        <f>IF(d3a!$M$6=0,0,'d5'!M7)</f>
        <v>0</v>
      </c>
      <c r="N7" s="46">
        <f>IF(d3a!$N$6=0,0,'d5'!N7)</f>
        <v>0</v>
      </c>
      <c r="O7" s="46">
        <f>IF(d3a!$O$6=0,0,'d5'!O7)</f>
        <v>0</v>
      </c>
      <c r="P7" s="46">
        <f>IF(d3a!$P$6=0,0,'d5'!P7)</f>
        <v>0</v>
      </c>
      <c r="Q7" s="46">
        <f>IF(d3a!$Q$6=0,0,'d5'!Q7)</f>
        <v>0</v>
      </c>
      <c r="R7" s="46">
        <f>IF(d3a!$R$6=0,0,'d5'!R7)</f>
        <v>0</v>
      </c>
      <c r="S7" s="46">
        <f>IF(d3a!$S$6=0,0,'d5'!S7)</f>
        <v>0</v>
      </c>
      <c r="T7" s="46">
        <f>IF(d3a!$T$6=0,0,'d5'!T7)</f>
        <v>0</v>
      </c>
      <c r="U7" s="46">
        <f>IF(d3a!$U$6=0,0,'d5'!U7)</f>
        <v>0</v>
      </c>
      <c r="V7" s="46">
        <f>IF(d3a!$V$6=0,0,'d5'!V7)</f>
        <v>0</v>
      </c>
      <c r="W7" s="46">
        <f>IF(d3a!$W$6=0,0,'d5'!W7)</f>
        <v>0</v>
      </c>
      <c r="X7" s="46">
        <f>IF(d3a!$X$6=0,0,'d5'!X7)</f>
        <v>0</v>
      </c>
      <c r="Y7" s="46">
        <f>IF(d3a!$Y$6=0,0,'d5'!Y7)</f>
        <v>0</v>
      </c>
      <c r="Z7" s="46">
        <f>IF(d3a!$Z$6=0,0,'d5'!Z7)</f>
        <v>0</v>
      </c>
      <c r="AA7" s="46">
        <f>IF(d3a!$AA$6=0,0,'d5'!AA7)</f>
        <v>0</v>
      </c>
      <c r="AB7" s="46">
        <f>IF(d3a!$AB$6=0,0,'d5'!AB7)</f>
        <v>0</v>
      </c>
      <c r="AC7" s="46">
        <f>IF(d3a!$AC$6=0,0,'d5'!AC7)</f>
        <v>0</v>
      </c>
      <c r="AD7" s="46">
        <f>IF(d3a!$AD$6=0,0,'d5'!AD7)</f>
        <v>0</v>
      </c>
      <c r="AE7" s="46">
        <f>IF(d3a!$AE$6=0,0,'d5'!AE7)</f>
        <v>0</v>
      </c>
      <c r="AF7" s="46">
        <f>IF(d3a!$AF$6=0,0,'d5'!AF7)</f>
        <v>0</v>
      </c>
      <c r="AG7" s="46">
        <f>IF(d3a!$AG$6=0,0,'d5'!AG7)</f>
        <v>0</v>
      </c>
      <c r="AH7" s="46">
        <f>IF(d3a!$AH$6=0,0,'d5'!AH7)</f>
        <v>100000000000</v>
      </c>
      <c r="AI7" s="46">
        <f>IF(d3a!$AI$6=0,0,'d5'!AI7)</f>
        <v>100000000000</v>
      </c>
      <c r="AJ7" s="46">
        <f>IF(d3a!$AJ$6=0,0,'d5'!AJ7)</f>
        <v>0</v>
      </c>
      <c r="AK7" s="46">
        <f>IF(d3a!$AK$6=0,0,'d5'!AK7)</f>
        <v>30000000000</v>
      </c>
      <c r="AL7" s="46">
        <f>IF(d3a!$AL$6=0,0,'d5'!AL7)</f>
        <v>0</v>
      </c>
      <c r="AM7" s="46">
        <f>IF(d3a!$AM$6=0,0,'d5'!AM7)</f>
        <v>0</v>
      </c>
      <c r="AN7" s="46">
        <f>IF(d3a!$AN$6=0,0,'d5'!AN7)</f>
        <v>400000000000</v>
      </c>
      <c r="AO7" s="46">
        <f>IF(d3a!$AO$6=0,0,'d5'!AO7)</f>
        <v>0</v>
      </c>
      <c r="AP7" s="46">
        <f>IF(d3a!$AP$6=0,0,'d5'!AP7)</f>
        <v>0</v>
      </c>
      <c r="AQ7" s="46">
        <f>IF(d3a!$AQ$6=0,0,'d5'!AQ7)</f>
        <v>40000000000</v>
      </c>
      <c r="AR7" s="46">
        <f>IF(d3a!$AR$6=0,0,'d5'!AR7)</f>
        <v>30000000000</v>
      </c>
      <c r="AS7" s="46">
        <f>IF(d3a!$AS$6=0,0,'d5'!AS7)</f>
        <v>5000000000</v>
      </c>
      <c r="AT7" s="46">
        <f>IF(d3a!$AT$6=0,0,'d5'!AT7)</f>
        <v>9000000000</v>
      </c>
      <c r="AU7" s="46">
        <f>IF(d3a!$AU$6=0,0,'d5'!AU7)</f>
        <v>200000000000</v>
      </c>
      <c r="AV7" s="46">
        <f>IF(d3a!$AV$6=0,0,'d5'!AV7)</f>
        <v>3000000000</v>
      </c>
      <c r="AW7" s="46">
        <f>IF(d3a!$AW$6=0,0,'d5'!AW7)</f>
        <v>5000000000</v>
      </c>
      <c r="AX7" s="46">
        <f>IF(d3a!$AX$6=0,0,'d5'!AX7)</f>
        <v>0</v>
      </c>
      <c r="AY7" s="46">
        <f>IF(d3a!$AY$6=0,0,'d5'!AY7)</f>
        <v>300000000000</v>
      </c>
      <c r="AZ7" s="46">
        <f>IF(d3a!$AZ$6=0,0,'d5'!AZ7)</f>
        <v>0</v>
      </c>
      <c r="BA7" s="46">
        <f>IF(d3a!$BA$6=0,0,'d5'!BA7)</f>
        <v>0</v>
      </c>
      <c r="BB7" s="46">
        <f>IF(d3a!$BB$6=0,0,'d5'!BB7)</f>
        <v>0</v>
      </c>
      <c r="BC7" s="46">
        <f>IF(d3a!$BC$6=0,0,'d5'!BC7)</f>
        <v>0</v>
      </c>
      <c r="BD7" s="46">
        <f>IF(d3a!$BD$6=0,0,'d5'!BD7)</f>
        <v>0</v>
      </c>
      <c r="BE7" s="46">
        <f>IF(d3a!$BE$6=0,0,'d5'!BE7)</f>
        <v>0</v>
      </c>
      <c r="BF7" s="46">
        <f>IF(d3a!$BF$6=0,0,'d5'!BF7)</f>
        <v>0</v>
      </c>
      <c r="BG7" s="46">
        <f>IF(d3a!$BG$6=0,0,'d5'!BG7)</f>
        <v>80000000000</v>
      </c>
      <c r="BH7" s="46">
        <f>IF(d3a!$BH$6=0,0,'d5'!BH7)</f>
        <v>600000000000</v>
      </c>
      <c r="BI7" s="46">
        <f>IF(d3a!$BI$6=0,0,'d5'!BI7)</f>
        <v>0</v>
      </c>
      <c r="BJ7" s="46">
        <f>IF(d3a!$BJ$6=0,0,'d5'!BJ7)</f>
        <v>0</v>
      </c>
      <c r="BK7" s="46">
        <f>IF(d3a!$BK$6=0,0,'d5'!BK7)</f>
        <v>100000000000</v>
      </c>
      <c r="BL7" s="46">
        <f>IF(d3a!$BL$6=0,0,'d5'!BL7)</f>
        <v>100000000000</v>
      </c>
      <c r="BM7" s="46">
        <f>IF(d3a!$BM$6=0,0,'d5'!BM7)</f>
        <v>0</v>
      </c>
      <c r="BN7" s="46">
        <f>IF(d3a!$BN$6=0,0,'d5'!BN7)</f>
        <v>40000000000</v>
      </c>
      <c r="BO7" s="46">
        <f>IF(d3a!$BO$6=0,0,'d5'!BO7)</f>
        <v>0</v>
      </c>
    </row>
    <row r="8" spans="1:67" x14ac:dyDescent="0.3">
      <c r="A8" s="39">
        <v>1973</v>
      </c>
      <c r="B8" s="40"/>
      <c r="C8" s="21">
        <f t="shared" si="8"/>
        <v>0</v>
      </c>
      <c r="D8" s="21">
        <f t="shared" si="9"/>
        <v>0</v>
      </c>
      <c r="E8" s="21">
        <f t="shared" si="10"/>
        <v>0</v>
      </c>
      <c r="F8" s="21">
        <f t="shared" si="11"/>
        <v>630000000000</v>
      </c>
      <c r="G8" s="21">
        <f t="shared" si="12"/>
        <v>590000000000</v>
      </c>
      <c r="H8" s="21">
        <f t="shared" si="13"/>
        <v>0</v>
      </c>
      <c r="I8" s="21">
        <f t="shared" si="14"/>
        <v>0</v>
      </c>
      <c r="J8" s="21">
        <f t="shared" si="15"/>
        <v>1030000000000</v>
      </c>
      <c r="K8" s="46">
        <f>IF(d3a!$K$6=0,0,'d5'!K8)</f>
        <v>0</v>
      </c>
      <c r="L8" s="46">
        <f>IF(d3a!$L$6=0,0,'d5'!L8)</f>
        <v>0</v>
      </c>
      <c r="M8" s="46">
        <f>IF(d3a!$M$6=0,0,'d5'!M8)</f>
        <v>0</v>
      </c>
      <c r="N8" s="46">
        <f>IF(d3a!$N$6=0,0,'d5'!N8)</f>
        <v>0</v>
      </c>
      <c r="O8" s="46">
        <f>IF(d3a!$O$6=0,0,'d5'!O8)</f>
        <v>0</v>
      </c>
      <c r="P8" s="46">
        <f>IF(d3a!$P$6=0,0,'d5'!P8)</f>
        <v>0</v>
      </c>
      <c r="Q8" s="46">
        <f>IF(d3a!$Q$6=0,0,'d5'!Q8)</f>
        <v>0</v>
      </c>
      <c r="R8" s="46">
        <f>IF(d3a!$R$6=0,0,'d5'!R8)</f>
        <v>0</v>
      </c>
      <c r="S8" s="46">
        <f>IF(d3a!$S$6=0,0,'d5'!S8)</f>
        <v>0</v>
      </c>
      <c r="T8" s="46">
        <f>IF(d3a!$T$6=0,0,'d5'!T8)</f>
        <v>0</v>
      </c>
      <c r="U8" s="46">
        <f>IF(d3a!$U$6=0,0,'d5'!U8)</f>
        <v>0</v>
      </c>
      <c r="V8" s="46">
        <f>IF(d3a!$V$6=0,0,'d5'!V8)</f>
        <v>0</v>
      </c>
      <c r="W8" s="46">
        <f>IF(d3a!$W$6=0,0,'d5'!W8)</f>
        <v>0</v>
      </c>
      <c r="X8" s="46">
        <f>IF(d3a!$X$6=0,0,'d5'!X8)</f>
        <v>0</v>
      </c>
      <c r="Y8" s="46">
        <f>IF(d3a!$Y$6=0,0,'d5'!Y8)</f>
        <v>0</v>
      </c>
      <c r="Z8" s="46">
        <f>IF(d3a!$Z$6=0,0,'d5'!Z8)</f>
        <v>0</v>
      </c>
      <c r="AA8" s="46">
        <f>IF(d3a!$AA$6=0,0,'d5'!AA8)</f>
        <v>0</v>
      </c>
      <c r="AB8" s="46">
        <f>IF(d3a!$AB$6=0,0,'d5'!AB8)</f>
        <v>0</v>
      </c>
      <c r="AC8" s="46">
        <f>IF(d3a!$AC$6=0,0,'d5'!AC8)</f>
        <v>0</v>
      </c>
      <c r="AD8" s="46">
        <f>IF(d3a!$AD$6=0,0,'d5'!AD8)</f>
        <v>0</v>
      </c>
      <c r="AE8" s="46">
        <f>IF(d3a!$AE$6=0,0,'d5'!AE8)</f>
        <v>0</v>
      </c>
      <c r="AF8" s="46">
        <f>IF(d3a!$AF$6=0,0,'d5'!AF8)</f>
        <v>0</v>
      </c>
      <c r="AG8" s="46">
        <f>IF(d3a!$AG$6=0,0,'d5'!AG8)</f>
        <v>0</v>
      </c>
      <c r="AH8" s="46">
        <f>IF(d3a!$AH$6=0,0,'d5'!AH8)</f>
        <v>100000000000</v>
      </c>
      <c r="AI8" s="46">
        <f>IF(d3a!$AI$6=0,0,'d5'!AI8)</f>
        <v>100000000000</v>
      </c>
      <c r="AJ8" s="46">
        <f>IF(d3a!$AJ$6=0,0,'d5'!AJ8)</f>
        <v>0</v>
      </c>
      <c r="AK8" s="46">
        <f>IF(d3a!$AK$6=0,0,'d5'!AK8)</f>
        <v>30000000000</v>
      </c>
      <c r="AL8" s="46">
        <f>IF(d3a!$AL$6=0,0,'d5'!AL8)</f>
        <v>0</v>
      </c>
      <c r="AM8" s="46">
        <f>IF(d3a!$AM$6=0,0,'d5'!AM8)</f>
        <v>0</v>
      </c>
      <c r="AN8" s="46">
        <f>IF(d3a!$AN$6=0,0,'d5'!AN8)</f>
        <v>400000000000</v>
      </c>
      <c r="AO8" s="46">
        <f>IF(d3a!$AO$6=0,0,'d5'!AO8)</f>
        <v>0</v>
      </c>
      <c r="AP8" s="46">
        <f>IF(d3a!$AP$6=0,0,'d5'!AP8)</f>
        <v>0</v>
      </c>
      <c r="AQ8" s="46">
        <f>IF(d3a!$AQ$6=0,0,'d5'!AQ8)</f>
        <v>40000000000</v>
      </c>
      <c r="AR8" s="46">
        <f>IF(d3a!$AR$6=0,0,'d5'!AR8)</f>
        <v>30000000000</v>
      </c>
      <c r="AS8" s="46">
        <f>IF(d3a!$AS$6=0,0,'d5'!AS8)</f>
        <v>5000000000</v>
      </c>
      <c r="AT8" s="46">
        <f>IF(d3a!$AT$6=0,0,'d5'!AT8)</f>
        <v>7000000000</v>
      </c>
      <c r="AU8" s="46">
        <f>IF(d3a!$AU$6=0,0,'d5'!AU8)</f>
        <v>200000000000</v>
      </c>
      <c r="AV8" s="46">
        <f>IF(d3a!$AV$6=0,0,'d5'!AV8)</f>
        <v>3000000000</v>
      </c>
      <c r="AW8" s="46">
        <f>IF(d3a!$AW$6=0,0,'d5'!AW8)</f>
        <v>5000000000</v>
      </c>
      <c r="AX8" s="46">
        <f>IF(d3a!$AX$6=0,0,'d5'!AX8)</f>
        <v>0</v>
      </c>
      <c r="AY8" s="46">
        <f>IF(d3a!$AY$6=0,0,'d5'!AY8)</f>
        <v>300000000000</v>
      </c>
      <c r="AZ8" s="46">
        <f>IF(d3a!$AZ$6=0,0,'d5'!AZ8)</f>
        <v>0</v>
      </c>
      <c r="BA8" s="46">
        <f>IF(d3a!$BA$6=0,0,'d5'!BA8)</f>
        <v>0</v>
      </c>
      <c r="BB8" s="46">
        <f>IF(d3a!$BB$6=0,0,'d5'!BB8)</f>
        <v>0</v>
      </c>
      <c r="BC8" s="46">
        <f>IF(d3a!$BC$6=0,0,'d5'!BC8)</f>
        <v>0</v>
      </c>
      <c r="BD8" s="46">
        <f>IF(d3a!$BD$6=0,0,'d5'!BD8)</f>
        <v>0</v>
      </c>
      <c r="BE8" s="46">
        <f>IF(d3a!$BE$6=0,0,'d5'!BE8)</f>
        <v>0</v>
      </c>
      <c r="BF8" s="46">
        <f>IF(d3a!$BF$6=0,0,'d5'!BF8)</f>
        <v>0</v>
      </c>
      <c r="BG8" s="46">
        <f>IF(d3a!$BG$6=0,0,'d5'!BG8)</f>
        <v>90000000000</v>
      </c>
      <c r="BH8" s="46">
        <f>IF(d3a!$BH$6=0,0,'d5'!BH8)</f>
        <v>700000000000</v>
      </c>
      <c r="BI8" s="46">
        <f>IF(d3a!$BI$6=0,0,'d5'!BI8)</f>
        <v>0</v>
      </c>
      <c r="BJ8" s="46">
        <f>IF(d3a!$BJ$6=0,0,'d5'!BJ8)</f>
        <v>0</v>
      </c>
      <c r="BK8" s="46">
        <f>IF(d3a!$BK$6=0,0,'d5'!BK8)</f>
        <v>100000000000</v>
      </c>
      <c r="BL8" s="46">
        <f>IF(d3a!$BL$6=0,0,'d5'!BL8)</f>
        <v>100000000000</v>
      </c>
      <c r="BM8" s="46">
        <f>IF(d3a!$BM$6=0,0,'d5'!BM8)</f>
        <v>0</v>
      </c>
      <c r="BN8" s="46">
        <f>IF(d3a!$BN$6=0,0,'d5'!BN8)</f>
        <v>40000000000</v>
      </c>
      <c r="BO8" s="46">
        <f>IF(d3a!$BO$6=0,0,'d5'!BO8)</f>
        <v>0</v>
      </c>
    </row>
    <row r="9" spans="1:67" x14ac:dyDescent="0.3">
      <c r="A9" s="39">
        <v>1974</v>
      </c>
      <c r="B9" s="40"/>
      <c r="C9" s="21">
        <f t="shared" si="8"/>
        <v>0</v>
      </c>
      <c r="D9" s="21">
        <f t="shared" si="9"/>
        <v>0</v>
      </c>
      <c r="E9" s="21">
        <f t="shared" si="10"/>
        <v>0</v>
      </c>
      <c r="F9" s="21">
        <f t="shared" si="11"/>
        <v>640000000000</v>
      </c>
      <c r="G9" s="21">
        <f t="shared" si="12"/>
        <v>591000000000</v>
      </c>
      <c r="H9" s="21">
        <f t="shared" si="13"/>
        <v>0</v>
      </c>
      <c r="I9" s="21">
        <f t="shared" si="14"/>
        <v>0</v>
      </c>
      <c r="J9" s="21">
        <f t="shared" si="15"/>
        <v>1030000000000</v>
      </c>
      <c r="K9" s="46">
        <f>IF(d3a!$K$6=0,0,'d5'!K9)</f>
        <v>0</v>
      </c>
      <c r="L9" s="46">
        <f>IF(d3a!$L$6=0,0,'d5'!L9)</f>
        <v>0</v>
      </c>
      <c r="M9" s="46">
        <f>IF(d3a!$M$6=0,0,'d5'!M9)</f>
        <v>0</v>
      </c>
      <c r="N9" s="46">
        <f>IF(d3a!$N$6=0,0,'d5'!N9)</f>
        <v>0</v>
      </c>
      <c r="O9" s="46">
        <f>IF(d3a!$O$6=0,0,'d5'!O9)</f>
        <v>0</v>
      </c>
      <c r="P9" s="46">
        <f>IF(d3a!$P$6=0,0,'d5'!P9)</f>
        <v>0</v>
      </c>
      <c r="Q9" s="46">
        <f>IF(d3a!$Q$6=0,0,'d5'!Q9)</f>
        <v>0</v>
      </c>
      <c r="R9" s="46">
        <f>IF(d3a!$R$6=0,0,'d5'!R9)</f>
        <v>0</v>
      </c>
      <c r="S9" s="46">
        <f>IF(d3a!$S$6=0,0,'d5'!S9)</f>
        <v>0</v>
      </c>
      <c r="T9" s="46">
        <f>IF(d3a!$T$6=0,0,'d5'!T9)</f>
        <v>0</v>
      </c>
      <c r="U9" s="46">
        <f>IF(d3a!$U$6=0,0,'d5'!U9)</f>
        <v>0</v>
      </c>
      <c r="V9" s="46">
        <f>IF(d3a!$V$6=0,0,'d5'!V9)</f>
        <v>0</v>
      </c>
      <c r="W9" s="46">
        <f>IF(d3a!$W$6=0,0,'d5'!W9)</f>
        <v>0</v>
      </c>
      <c r="X9" s="46">
        <f>IF(d3a!$X$6=0,0,'d5'!X9)</f>
        <v>0</v>
      </c>
      <c r="Y9" s="46">
        <f>IF(d3a!$Y$6=0,0,'d5'!Y9)</f>
        <v>0</v>
      </c>
      <c r="Z9" s="46">
        <f>IF(d3a!$Z$6=0,0,'d5'!Z9)</f>
        <v>0</v>
      </c>
      <c r="AA9" s="46">
        <f>IF(d3a!$AA$6=0,0,'d5'!AA9)</f>
        <v>0</v>
      </c>
      <c r="AB9" s="46">
        <f>IF(d3a!$AB$6=0,0,'d5'!AB9)</f>
        <v>0</v>
      </c>
      <c r="AC9" s="46">
        <f>IF(d3a!$AC$6=0,0,'d5'!AC9)</f>
        <v>0</v>
      </c>
      <c r="AD9" s="46">
        <f>IF(d3a!$AD$6=0,0,'d5'!AD9)</f>
        <v>0</v>
      </c>
      <c r="AE9" s="46">
        <f>IF(d3a!$AE$6=0,0,'d5'!AE9)</f>
        <v>0</v>
      </c>
      <c r="AF9" s="46">
        <f>IF(d3a!$AF$6=0,0,'d5'!AF9)</f>
        <v>0</v>
      </c>
      <c r="AG9" s="46">
        <f>IF(d3a!$AG$6=0,0,'d5'!AG9)</f>
        <v>0</v>
      </c>
      <c r="AH9" s="46">
        <f>IF(d3a!$AH$6=0,0,'d5'!AH9)</f>
        <v>100000000000</v>
      </c>
      <c r="AI9" s="46">
        <f>IF(d3a!$AI$6=0,0,'d5'!AI9)</f>
        <v>100000000000</v>
      </c>
      <c r="AJ9" s="46">
        <f>IF(d3a!$AJ$6=0,0,'d5'!AJ9)</f>
        <v>0</v>
      </c>
      <c r="AK9" s="46">
        <f>IF(d3a!$AK$6=0,0,'d5'!AK9)</f>
        <v>40000000000</v>
      </c>
      <c r="AL9" s="46">
        <f>IF(d3a!$AL$6=0,0,'d5'!AL9)</f>
        <v>0</v>
      </c>
      <c r="AM9" s="46">
        <f>IF(d3a!$AM$6=0,0,'d5'!AM9)</f>
        <v>0</v>
      </c>
      <c r="AN9" s="46">
        <f>IF(d3a!$AN$6=0,0,'d5'!AN9)</f>
        <v>400000000000</v>
      </c>
      <c r="AO9" s="46">
        <f>IF(d3a!$AO$6=0,0,'d5'!AO9)</f>
        <v>0</v>
      </c>
      <c r="AP9" s="46">
        <f>IF(d3a!$AP$6=0,0,'d5'!AP9)</f>
        <v>0</v>
      </c>
      <c r="AQ9" s="46">
        <f>IF(d3a!$AQ$6=0,0,'d5'!AQ9)</f>
        <v>30000000000</v>
      </c>
      <c r="AR9" s="46">
        <f>IF(d3a!$AR$6=0,0,'d5'!AR9)</f>
        <v>40000000000</v>
      </c>
      <c r="AS9" s="46">
        <f>IF(d3a!$AS$6=0,0,'d5'!AS9)</f>
        <v>5000000000</v>
      </c>
      <c r="AT9" s="46">
        <f>IF(d3a!$AT$6=0,0,'d5'!AT9)</f>
        <v>8000000000</v>
      </c>
      <c r="AU9" s="46">
        <f>IF(d3a!$AU$6=0,0,'d5'!AU9)</f>
        <v>200000000000</v>
      </c>
      <c r="AV9" s="46">
        <f>IF(d3a!$AV$6=0,0,'d5'!AV9)</f>
        <v>3000000000</v>
      </c>
      <c r="AW9" s="46">
        <f>IF(d3a!$AW$6=0,0,'d5'!AW9)</f>
        <v>5000000000</v>
      </c>
      <c r="AX9" s="46">
        <f>IF(d3a!$AX$6=0,0,'d5'!AX9)</f>
        <v>0</v>
      </c>
      <c r="AY9" s="46">
        <f>IF(d3a!$AY$6=0,0,'d5'!AY9)</f>
        <v>300000000000</v>
      </c>
      <c r="AZ9" s="46">
        <f>IF(d3a!$AZ$6=0,0,'d5'!AZ9)</f>
        <v>0</v>
      </c>
      <c r="BA9" s="46">
        <f>IF(d3a!$BA$6=0,0,'d5'!BA9)</f>
        <v>0</v>
      </c>
      <c r="BB9" s="46">
        <f>IF(d3a!$BB$6=0,0,'d5'!BB9)</f>
        <v>0</v>
      </c>
      <c r="BC9" s="46">
        <f>IF(d3a!$BC$6=0,0,'d5'!BC9)</f>
        <v>0</v>
      </c>
      <c r="BD9" s="46">
        <f>IF(d3a!$BD$6=0,0,'d5'!BD9)</f>
        <v>0</v>
      </c>
      <c r="BE9" s="46">
        <f>IF(d3a!$BE$6=0,0,'d5'!BE9)</f>
        <v>0</v>
      </c>
      <c r="BF9" s="46">
        <f>IF(d3a!$BF$6=0,0,'d5'!BF9)</f>
        <v>0</v>
      </c>
      <c r="BG9" s="46">
        <f>IF(d3a!$BG$6=0,0,'d5'!BG9)</f>
        <v>90000000000</v>
      </c>
      <c r="BH9" s="46">
        <f>IF(d3a!$BH$6=0,0,'d5'!BH9)</f>
        <v>700000000000</v>
      </c>
      <c r="BI9" s="46">
        <f>IF(d3a!$BI$6=0,0,'d5'!BI9)</f>
        <v>0</v>
      </c>
      <c r="BJ9" s="46">
        <f>IF(d3a!$BJ$6=0,0,'d5'!BJ9)</f>
        <v>0</v>
      </c>
      <c r="BK9" s="46">
        <f>IF(d3a!$BK$6=0,0,'d5'!BK9)</f>
        <v>100000000000</v>
      </c>
      <c r="BL9" s="46">
        <f>IF(d3a!$BL$6=0,0,'d5'!BL9)</f>
        <v>100000000000</v>
      </c>
      <c r="BM9" s="46">
        <f>IF(d3a!$BM$6=0,0,'d5'!BM9)</f>
        <v>0</v>
      </c>
      <c r="BN9" s="46">
        <f>IF(d3a!$BN$6=0,0,'d5'!BN9)</f>
        <v>40000000000</v>
      </c>
      <c r="BO9" s="46">
        <f>IF(d3a!$BO$6=0,0,'d5'!BO9)</f>
        <v>0</v>
      </c>
    </row>
    <row r="10" spans="1:67" x14ac:dyDescent="0.3">
      <c r="A10" s="39">
        <v>1975</v>
      </c>
      <c r="B10" s="40"/>
      <c r="C10" s="21">
        <f t="shared" si="8"/>
        <v>0</v>
      </c>
      <c r="D10" s="21">
        <f t="shared" si="9"/>
        <v>0</v>
      </c>
      <c r="E10" s="21">
        <f t="shared" si="10"/>
        <v>0</v>
      </c>
      <c r="F10" s="21">
        <f t="shared" si="11"/>
        <v>640000000000</v>
      </c>
      <c r="G10" s="21">
        <f t="shared" si="12"/>
        <v>593000000000</v>
      </c>
      <c r="H10" s="21">
        <f t="shared" si="13"/>
        <v>0</v>
      </c>
      <c r="I10" s="21">
        <f t="shared" si="14"/>
        <v>0</v>
      </c>
      <c r="J10" s="21">
        <f t="shared" si="15"/>
        <v>1030000000000</v>
      </c>
      <c r="K10" s="46">
        <f>IF(d3a!$K$6=0,0,'d5'!K10)</f>
        <v>0</v>
      </c>
      <c r="L10" s="46">
        <f>IF(d3a!$L$6=0,0,'d5'!L10)</f>
        <v>0</v>
      </c>
      <c r="M10" s="46">
        <f>IF(d3a!$M$6=0,0,'d5'!M10)</f>
        <v>0</v>
      </c>
      <c r="N10" s="46">
        <f>IF(d3a!$N$6=0,0,'d5'!N10)</f>
        <v>0</v>
      </c>
      <c r="O10" s="46">
        <f>IF(d3a!$O$6=0,0,'d5'!O10)</f>
        <v>0</v>
      </c>
      <c r="P10" s="46">
        <f>IF(d3a!$P$6=0,0,'d5'!P10)</f>
        <v>0</v>
      </c>
      <c r="Q10" s="46">
        <f>IF(d3a!$Q$6=0,0,'d5'!Q10)</f>
        <v>0</v>
      </c>
      <c r="R10" s="46">
        <f>IF(d3a!$R$6=0,0,'d5'!R10)</f>
        <v>0</v>
      </c>
      <c r="S10" s="46">
        <f>IF(d3a!$S$6=0,0,'d5'!S10)</f>
        <v>0</v>
      </c>
      <c r="T10" s="46">
        <f>IF(d3a!$T$6=0,0,'d5'!T10)</f>
        <v>0</v>
      </c>
      <c r="U10" s="46">
        <f>IF(d3a!$U$6=0,0,'d5'!U10)</f>
        <v>0</v>
      </c>
      <c r="V10" s="46">
        <f>IF(d3a!$V$6=0,0,'d5'!V10)</f>
        <v>0</v>
      </c>
      <c r="W10" s="46">
        <f>IF(d3a!$W$6=0,0,'d5'!W10)</f>
        <v>0</v>
      </c>
      <c r="X10" s="46">
        <f>IF(d3a!$X$6=0,0,'d5'!X10)</f>
        <v>0</v>
      </c>
      <c r="Y10" s="46">
        <f>IF(d3a!$Y$6=0,0,'d5'!Y10)</f>
        <v>0</v>
      </c>
      <c r="Z10" s="46">
        <f>IF(d3a!$Z$6=0,0,'d5'!Z10)</f>
        <v>0</v>
      </c>
      <c r="AA10" s="46">
        <f>IF(d3a!$AA$6=0,0,'d5'!AA10)</f>
        <v>0</v>
      </c>
      <c r="AB10" s="46">
        <f>IF(d3a!$AB$6=0,0,'d5'!AB10)</f>
        <v>0</v>
      </c>
      <c r="AC10" s="46">
        <f>IF(d3a!$AC$6=0,0,'d5'!AC10)</f>
        <v>0</v>
      </c>
      <c r="AD10" s="46">
        <f>IF(d3a!$AD$6=0,0,'d5'!AD10)</f>
        <v>0</v>
      </c>
      <c r="AE10" s="46">
        <f>IF(d3a!$AE$6=0,0,'d5'!AE10)</f>
        <v>0</v>
      </c>
      <c r="AF10" s="46">
        <f>IF(d3a!$AF$6=0,0,'d5'!AF10)</f>
        <v>0</v>
      </c>
      <c r="AG10" s="46">
        <f>IF(d3a!$AG$6=0,0,'d5'!AG10)</f>
        <v>0</v>
      </c>
      <c r="AH10" s="46">
        <f>IF(d3a!$AH$6=0,0,'d5'!AH10)</f>
        <v>100000000000</v>
      </c>
      <c r="AI10" s="46">
        <f>IF(d3a!$AI$6=0,0,'d5'!AI10)</f>
        <v>100000000000</v>
      </c>
      <c r="AJ10" s="46">
        <f>IF(d3a!$AJ$6=0,0,'d5'!AJ10)</f>
        <v>0</v>
      </c>
      <c r="AK10" s="46">
        <f>IF(d3a!$AK$6=0,0,'d5'!AK10)</f>
        <v>40000000000</v>
      </c>
      <c r="AL10" s="46">
        <f>IF(d3a!$AL$6=0,0,'d5'!AL10)</f>
        <v>0</v>
      </c>
      <c r="AM10" s="46">
        <f>IF(d3a!$AM$6=0,0,'d5'!AM10)</f>
        <v>0</v>
      </c>
      <c r="AN10" s="46">
        <f>IF(d3a!$AN$6=0,0,'d5'!AN10)</f>
        <v>400000000000</v>
      </c>
      <c r="AO10" s="46">
        <f>IF(d3a!$AO$6=0,0,'d5'!AO10)</f>
        <v>0</v>
      </c>
      <c r="AP10" s="46">
        <f>IF(d3a!$AP$6=0,0,'d5'!AP10)</f>
        <v>0</v>
      </c>
      <c r="AQ10" s="46">
        <f>IF(d3a!$AQ$6=0,0,'d5'!AQ10)</f>
        <v>30000000000</v>
      </c>
      <c r="AR10" s="46">
        <f>IF(d3a!$AR$6=0,0,'d5'!AR10)</f>
        <v>40000000000</v>
      </c>
      <c r="AS10" s="46">
        <f>IF(d3a!$AS$6=0,0,'d5'!AS10)</f>
        <v>6000000000</v>
      </c>
      <c r="AT10" s="46">
        <f>IF(d3a!$AT$6=0,0,'d5'!AT10)</f>
        <v>8000000000</v>
      </c>
      <c r="AU10" s="46">
        <f>IF(d3a!$AU$6=0,0,'d5'!AU10)</f>
        <v>200000000000</v>
      </c>
      <c r="AV10" s="46">
        <f>IF(d3a!$AV$6=0,0,'d5'!AV10)</f>
        <v>3000000000</v>
      </c>
      <c r="AW10" s="46">
        <f>IF(d3a!$AW$6=0,0,'d5'!AW10)</f>
        <v>6000000000</v>
      </c>
      <c r="AX10" s="46">
        <f>IF(d3a!$AX$6=0,0,'d5'!AX10)</f>
        <v>0</v>
      </c>
      <c r="AY10" s="46">
        <f>IF(d3a!$AY$6=0,0,'d5'!AY10)</f>
        <v>300000000000</v>
      </c>
      <c r="AZ10" s="46">
        <f>IF(d3a!$AZ$6=0,0,'d5'!AZ10)</f>
        <v>0</v>
      </c>
      <c r="BA10" s="46">
        <f>IF(d3a!$BA$6=0,0,'d5'!BA10)</f>
        <v>0</v>
      </c>
      <c r="BB10" s="46">
        <f>IF(d3a!$BB$6=0,0,'d5'!BB10)</f>
        <v>0</v>
      </c>
      <c r="BC10" s="46">
        <f>IF(d3a!$BC$6=0,0,'d5'!BC10)</f>
        <v>0</v>
      </c>
      <c r="BD10" s="46">
        <f>IF(d3a!$BD$6=0,0,'d5'!BD10)</f>
        <v>0</v>
      </c>
      <c r="BE10" s="46">
        <f>IF(d3a!$BE$6=0,0,'d5'!BE10)</f>
        <v>0</v>
      </c>
      <c r="BF10" s="46">
        <f>IF(d3a!$BF$6=0,0,'d5'!BF10)</f>
        <v>0</v>
      </c>
      <c r="BG10" s="46">
        <f>IF(d3a!$BG$6=0,0,'d5'!BG10)</f>
        <v>90000000000</v>
      </c>
      <c r="BH10" s="46">
        <f>IF(d3a!$BH$6=0,0,'d5'!BH10)</f>
        <v>700000000000</v>
      </c>
      <c r="BI10" s="46">
        <f>IF(d3a!$BI$6=0,0,'d5'!BI10)</f>
        <v>0</v>
      </c>
      <c r="BJ10" s="46">
        <f>IF(d3a!$BJ$6=0,0,'d5'!BJ10)</f>
        <v>0</v>
      </c>
      <c r="BK10" s="46">
        <f>IF(d3a!$BK$6=0,0,'d5'!BK10)</f>
        <v>100000000000</v>
      </c>
      <c r="BL10" s="46">
        <f>IF(d3a!$BL$6=0,0,'d5'!BL10)</f>
        <v>100000000000</v>
      </c>
      <c r="BM10" s="46">
        <f>IF(d3a!$BM$6=0,0,'d5'!BM10)</f>
        <v>0</v>
      </c>
      <c r="BN10" s="46">
        <f>IF(d3a!$BN$6=0,0,'d5'!BN10)</f>
        <v>40000000000</v>
      </c>
      <c r="BO10" s="46">
        <f>IF(d3a!$BO$6=0,0,'d5'!BO10)</f>
        <v>0</v>
      </c>
    </row>
    <row r="11" spans="1:67" x14ac:dyDescent="0.3">
      <c r="A11" s="39">
        <v>1976</v>
      </c>
      <c r="B11" s="40"/>
      <c r="C11" s="21">
        <f t="shared" si="8"/>
        <v>0</v>
      </c>
      <c r="D11" s="21">
        <f t="shared" si="9"/>
        <v>0</v>
      </c>
      <c r="E11" s="21">
        <f t="shared" si="10"/>
        <v>0</v>
      </c>
      <c r="F11" s="21">
        <f t="shared" si="11"/>
        <v>740000000000</v>
      </c>
      <c r="G11" s="21">
        <f t="shared" si="12"/>
        <v>595000000000</v>
      </c>
      <c r="H11" s="21">
        <f t="shared" si="13"/>
        <v>0</v>
      </c>
      <c r="I11" s="21">
        <f t="shared" si="14"/>
        <v>0</v>
      </c>
      <c r="J11" s="21">
        <f t="shared" si="15"/>
        <v>1140000000000</v>
      </c>
      <c r="K11" s="46">
        <f>IF(d3a!$K$6=0,0,'d5'!K11)</f>
        <v>0</v>
      </c>
      <c r="L11" s="46">
        <f>IF(d3a!$L$6=0,0,'d5'!L11)</f>
        <v>0</v>
      </c>
      <c r="M11" s="46">
        <f>IF(d3a!$M$6=0,0,'d5'!M11)</f>
        <v>0</v>
      </c>
      <c r="N11" s="46">
        <f>IF(d3a!$N$6=0,0,'d5'!N11)</f>
        <v>0</v>
      </c>
      <c r="O11" s="46">
        <f>IF(d3a!$O$6=0,0,'d5'!O11)</f>
        <v>0</v>
      </c>
      <c r="P11" s="46">
        <f>IF(d3a!$P$6=0,0,'d5'!P11)</f>
        <v>0</v>
      </c>
      <c r="Q11" s="46">
        <f>IF(d3a!$Q$6=0,0,'d5'!Q11)</f>
        <v>0</v>
      </c>
      <c r="R11" s="46">
        <f>IF(d3a!$R$6=0,0,'d5'!R11)</f>
        <v>0</v>
      </c>
      <c r="S11" s="46">
        <f>IF(d3a!$S$6=0,0,'d5'!S11)</f>
        <v>0</v>
      </c>
      <c r="T11" s="46">
        <f>IF(d3a!$T$6=0,0,'d5'!T11)</f>
        <v>0</v>
      </c>
      <c r="U11" s="46">
        <f>IF(d3a!$U$6=0,0,'d5'!U11)</f>
        <v>0</v>
      </c>
      <c r="V11" s="46">
        <f>IF(d3a!$V$6=0,0,'d5'!V11)</f>
        <v>0</v>
      </c>
      <c r="W11" s="46">
        <f>IF(d3a!$W$6=0,0,'d5'!W11)</f>
        <v>0</v>
      </c>
      <c r="X11" s="46">
        <f>IF(d3a!$X$6=0,0,'d5'!X11)</f>
        <v>0</v>
      </c>
      <c r="Y11" s="46">
        <f>IF(d3a!$Y$6=0,0,'d5'!Y11)</f>
        <v>0</v>
      </c>
      <c r="Z11" s="46">
        <f>IF(d3a!$Z$6=0,0,'d5'!Z11)</f>
        <v>0</v>
      </c>
      <c r="AA11" s="46">
        <f>IF(d3a!$AA$6=0,0,'d5'!AA11)</f>
        <v>0</v>
      </c>
      <c r="AB11" s="46">
        <f>IF(d3a!$AB$6=0,0,'d5'!AB11)</f>
        <v>0</v>
      </c>
      <c r="AC11" s="46">
        <f>IF(d3a!$AC$6=0,0,'d5'!AC11)</f>
        <v>0</v>
      </c>
      <c r="AD11" s="46">
        <f>IF(d3a!$AD$6=0,0,'d5'!AD11)</f>
        <v>0</v>
      </c>
      <c r="AE11" s="46">
        <f>IF(d3a!$AE$6=0,0,'d5'!AE11)</f>
        <v>0</v>
      </c>
      <c r="AF11" s="46">
        <f>IF(d3a!$AF$6=0,0,'d5'!AF11)</f>
        <v>0</v>
      </c>
      <c r="AG11" s="46">
        <f>IF(d3a!$AG$6=0,0,'d5'!AG11)</f>
        <v>0</v>
      </c>
      <c r="AH11" s="46">
        <f>IF(d3a!$AH$6=0,0,'d5'!AH11)</f>
        <v>100000000000</v>
      </c>
      <c r="AI11" s="46">
        <f>IF(d3a!$AI$6=0,0,'d5'!AI11)</f>
        <v>100000000000</v>
      </c>
      <c r="AJ11" s="46">
        <f>IF(d3a!$AJ$6=0,0,'d5'!AJ11)</f>
        <v>0</v>
      </c>
      <c r="AK11" s="46">
        <f>IF(d3a!$AK$6=0,0,'d5'!AK11)</f>
        <v>40000000000</v>
      </c>
      <c r="AL11" s="46">
        <f>IF(d3a!$AL$6=0,0,'d5'!AL11)</f>
        <v>0</v>
      </c>
      <c r="AM11" s="46">
        <f>IF(d3a!$AM$6=0,0,'d5'!AM11)</f>
        <v>0</v>
      </c>
      <c r="AN11" s="46">
        <f>IF(d3a!$AN$6=0,0,'d5'!AN11)</f>
        <v>500000000000</v>
      </c>
      <c r="AO11" s="46">
        <f>IF(d3a!$AO$6=0,0,'d5'!AO11)</f>
        <v>0</v>
      </c>
      <c r="AP11" s="46">
        <f>IF(d3a!$AP$6=0,0,'d5'!AP11)</f>
        <v>0</v>
      </c>
      <c r="AQ11" s="46">
        <f>IF(d3a!$AQ$6=0,0,'d5'!AQ11)</f>
        <v>30000000000</v>
      </c>
      <c r="AR11" s="46">
        <f>IF(d3a!$AR$6=0,0,'d5'!AR11)</f>
        <v>40000000000</v>
      </c>
      <c r="AS11" s="46">
        <f>IF(d3a!$AS$6=0,0,'d5'!AS11)</f>
        <v>7000000000</v>
      </c>
      <c r="AT11" s="46">
        <f>IF(d3a!$AT$6=0,0,'d5'!AT11)</f>
        <v>8000000000</v>
      </c>
      <c r="AU11" s="46">
        <f>IF(d3a!$AU$6=0,0,'d5'!AU11)</f>
        <v>200000000000</v>
      </c>
      <c r="AV11" s="46">
        <f>IF(d3a!$AV$6=0,0,'d5'!AV11)</f>
        <v>3000000000</v>
      </c>
      <c r="AW11" s="46">
        <f>IF(d3a!$AW$6=0,0,'d5'!AW11)</f>
        <v>7000000000</v>
      </c>
      <c r="AX11" s="46">
        <f>IF(d3a!$AX$6=0,0,'d5'!AX11)</f>
        <v>0</v>
      </c>
      <c r="AY11" s="46">
        <f>IF(d3a!$AY$6=0,0,'d5'!AY11)</f>
        <v>300000000000</v>
      </c>
      <c r="AZ11" s="46">
        <f>IF(d3a!$AZ$6=0,0,'d5'!AZ11)</f>
        <v>0</v>
      </c>
      <c r="BA11" s="46">
        <f>IF(d3a!$BA$6=0,0,'d5'!BA11)</f>
        <v>0</v>
      </c>
      <c r="BB11" s="46">
        <f>IF(d3a!$BB$6=0,0,'d5'!BB11)</f>
        <v>0</v>
      </c>
      <c r="BC11" s="46">
        <f>IF(d3a!$BC$6=0,0,'d5'!BC11)</f>
        <v>0</v>
      </c>
      <c r="BD11" s="46">
        <f>IF(d3a!$BD$6=0,0,'d5'!BD11)</f>
        <v>0</v>
      </c>
      <c r="BE11" s="46">
        <f>IF(d3a!$BE$6=0,0,'d5'!BE11)</f>
        <v>0</v>
      </c>
      <c r="BF11" s="46">
        <f>IF(d3a!$BF$6=0,0,'d5'!BF11)</f>
        <v>0</v>
      </c>
      <c r="BG11" s="46">
        <f>IF(d3a!$BG$6=0,0,'d5'!BG11)</f>
        <v>90000000000</v>
      </c>
      <c r="BH11" s="46">
        <f>IF(d3a!$BH$6=0,0,'d5'!BH11)</f>
        <v>700000000000</v>
      </c>
      <c r="BI11" s="46">
        <f>IF(d3a!$BI$6=0,0,'d5'!BI11)</f>
        <v>0</v>
      </c>
      <c r="BJ11" s="46">
        <f>IF(d3a!$BJ$6=0,0,'d5'!BJ11)</f>
        <v>0</v>
      </c>
      <c r="BK11" s="46">
        <f>IF(d3a!$BK$6=0,0,'d5'!BK11)</f>
        <v>100000000000</v>
      </c>
      <c r="BL11" s="46">
        <f>IF(d3a!$BL$6=0,0,'d5'!BL11)</f>
        <v>200000000000</v>
      </c>
      <c r="BM11" s="46">
        <f>IF(d3a!$BM$6=0,0,'d5'!BM11)</f>
        <v>0</v>
      </c>
      <c r="BN11" s="46">
        <f>IF(d3a!$BN$6=0,0,'d5'!BN11)</f>
        <v>50000000000</v>
      </c>
      <c r="BO11" s="46">
        <f>IF(d3a!$BO$6=0,0,'d5'!BO11)</f>
        <v>0</v>
      </c>
    </row>
    <row r="12" spans="1:67" x14ac:dyDescent="0.3">
      <c r="A12" s="39">
        <v>1977</v>
      </c>
      <c r="B12" s="40"/>
      <c r="C12" s="21">
        <f t="shared" si="8"/>
        <v>0</v>
      </c>
      <c r="D12" s="21">
        <f t="shared" si="9"/>
        <v>0</v>
      </c>
      <c r="E12" s="21">
        <f t="shared" si="10"/>
        <v>0</v>
      </c>
      <c r="F12" s="21">
        <f t="shared" si="11"/>
        <v>750000000000</v>
      </c>
      <c r="G12" s="21">
        <f t="shared" si="12"/>
        <v>595000000000</v>
      </c>
      <c r="H12" s="21">
        <f t="shared" si="13"/>
        <v>0</v>
      </c>
      <c r="I12" s="21">
        <f t="shared" si="14"/>
        <v>0</v>
      </c>
      <c r="J12" s="21">
        <f t="shared" si="15"/>
        <v>1250000000000</v>
      </c>
      <c r="K12" s="46">
        <f>IF(d3a!$K$6=0,0,'d5'!K12)</f>
        <v>0</v>
      </c>
      <c r="L12" s="46">
        <f>IF(d3a!$L$6=0,0,'d5'!L12)</f>
        <v>0</v>
      </c>
      <c r="M12" s="46">
        <f>IF(d3a!$M$6=0,0,'d5'!M12)</f>
        <v>0</v>
      </c>
      <c r="N12" s="46">
        <f>IF(d3a!$N$6=0,0,'d5'!N12)</f>
        <v>0</v>
      </c>
      <c r="O12" s="46">
        <f>IF(d3a!$O$6=0,0,'d5'!O12)</f>
        <v>0</v>
      </c>
      <c r="P12" s="46">
        <f>IF(d3a!$P$6=0,0,'d5'!P12)</f>
        <v>0</v>
      </c>
      <c r="Q12" s="46">
        <f>IF(d3a!$Q$6=0,0,'d5'!Q12)</f>
        <v>0</v>
      </c>
      <c r="R12" s="46">
        <f>IF(d3a!$R$6=0,0,'d5'!R12)</f>
        <v>0</v>
      </c>
      <c r="S12" s="46">
        <f>IF(d3a!$S$6=0,0,'d5'!S12)</f>
        <v>0</v>
      </c>
      <c r="T12" s="46">
        <f>IF(d3a!$T$6=0,0,'d5'!T12)</f>
        <v>0</v>
      </c>
      <c r="U12" s="46">
        <f>IF(d3a!$U$6=0,0,'d5'!U12)</f>
        <v>0</v>
      </c>
      <c r="V12" s="46">
        <f>IF(d3a!$V$6=0,0,'d5'!V12)</f>
        <v>0</v>
      </c>
      <c r="W12" s="46">
        <f>IF(d3a!$W$6=0,0,'d5'!W12)</f>
        <v>0</v>
      </c>
      <c r="X12" s="46">
        <f>IF(d3a!$X$6=0,0,'d5'!X12)</f>
        <v>0</v>
      </c>
      <c r="Y12" s="46">
        <f>IF(d3a!$Y$6=0,0,'d5'!Y12)</f>
        <v>0</v>
      </c>
      <c r="Z12" s="46">
        <f>IF(d3a!$Z$6=0,0,'d5'!Z12)</f>
        <v>0</v>
      </c>
      <c r="AA12" s="46">
        <f>IF(d3a!$AA$6=0,0,'d5'!AA12)</f>
        <v>0</v>
      </c>
      <c r="AB12" s="46">
        <f>IF(d3a!$AB$6=0,0,'d5'!AB12)</f>
        <v>0</v>
      </c>
      <c r="AC12" s="46">
        <f>IF(d3a!$AC$6=0,0,'d5'!AC12)</f>
        <v>0</v>
      </c>
      <c r="AD12" s="46">
        <f>IF(d3a!$AD$6=0,0,'d5'!AD12)</f>
        <v>0</v>
      </c>
      <c r="AE12" s="46">
        <f>IF(d3a!$AE$6=0,0,'d5'!AE12)</f>
        <v>0</v>
      </c>
      <c r="AF12" s="46">
        <f>IF(d3a!$AF$6=0,0,'d5'!AF12)</f>
        <v>0</v>
      </c>
      <c r="AG12" s="46">
        <f>IF(d3a!$AG$6=0,0,'d5'!AG12)</f>
        <v>0</v>
      </c>
      <c r="AH12" s="46">
        <f>IF(d3a!$AH$6=0,0,'d5'!AH12)</f>
        <v>100000000000</v>
      </c>
      <c r="AI12" s="46">
        <f>IF(d3a!$AI$6=0,0,'d5'!AI12)</f>
        <v>100000000000</v>
      </c>
      <c r="AJ12" s="46">
        <f>IF(d3a!$AJ$6=0,0,'d5'!AJ12)</f>
        <v>0</v>
      </c>
      <c r="AK12" s="46">
        <f>IF(d3a!$AK$6=0,0,'d5'!AK12)</f>
        <v>50000000000</v>
      </c>
      <c r="AL12" s="46">
        <f>IF(d3a!$AL$6=0,0,'d5'!AL12)</f>
        <v>0</v>
      </c>
      <c r="AM12" s="46">
        <f>IF(d3a!$AM$6=0,0,'d5'!AM12)</f>
        <v>0</v>
      </c>
      <c r="AN12" s="46">
        <f>IF(d3a!$AN$6=0,0,'d5'!AN12)</f>
        <v>500000000000</v>
      </c>
      <c r="AO12" s="46">
        <f>IF(d3a!$AO$6=0,0,'d5'!AO12)</f>
        <v>0</v>
      </c>
      <c r="AP12" s="46">
        <f>IF(d3a!$AP$6=0,0,'d5'!AP12)</f>
        <v>0</v>
      </c>
      <c r="AQ12" s="46">
        <f>IF(d3a!$AQ$6=0,0,'d5'!AQ12)</f>
        <v>30000000000</v>
      </c>
      <c r="AR12" s="46">
        <f>IF(d3a!$AR$6=0,0,'d5'!AR12)</f>
        <v>40000000000</v>
      </c>
      <c r="AS12" s="46">
        <f>IF(d3a!$AS$6=0,0,'d5'!AS12)</f>
        <v>7000000000</v>
      </c>
      <c r="AT12" s="46">
        <f>IF(d3a!$AT$6=0,0,'d5'!AT12)</f>
        <v>8000000000</v>
      </c>
      <c r="AU12" s="46">
        <f>IF(d3a!$AU$6=0,0,'d5'!AU12)</f>
        <v>200000000000</v>
      </c>
      <c r="AV12" s="46">
        <f>IF(d3a!$AV$6=0,0,'d5'!AV12)</f>
        <v>3000000000</v>
      </c>
      <c r="AW12" s="46">
        <f>IF(d3a!$AW$6=0,0,'d5'!AW12)</f>
        <v>7000000000</v>
      </c>
      <c r="AX12" s="46">
        <f>IF(d3a!$AX$6=0,0,'d5'!AX12)</f>
        <v>0</v>
      </c>
      <c r="AY12" s="46">
        <f>IF(d3a!$AY$6=0,0,'d5'!AY12)</f>
        <v>300000000000</v>
      </c>
      <c r="AZ12" s="46">
        <f>IF(d3a!$AZ$6=0,0,'d5'!AZ12)</f>
        <v>0</v>
      </c>
      <c r="BA12" s="46">
        <f>IF(d3a!$BA$6=0,0,'d5'!BA12)</f>
        <v>0</v>
      </c>
      <c r="BB12" s="46">
        <f>IF(d3a!$BB$6=0,0,'d5'!BB12)</f>
        <v>0</v>
      </c>
      <c r="BC12" s="46">
        <f>IF(d3a!$BC$6=0,0,'d5'!BC12)</f>
        <v>0</v>
      </c>
      <c r="BD12" s="46">
        <f>IF(d3a!$BD$6=0,0,'d5'!BD12)</f>
        <v>0</v>
      </c>
      <c r="BE12" s="46">
        <f>IF(d3a!$BE$6=0,0,'d5'!BE12)</f>
        <v>0</v>
      </c>
      <c r="BF12" s="46">
        <f>IF(d3a!$BF$6=0,0,'d5'!BF12)</f>
        <v>0</v>
      </c>
      <c r="BG12" s="46">
        <f>IF(d3a!$BG$6=0,0,'d5'!BG12)</f>
        <v>100000000000</v>
      </c>
      <c r="BH12" s="46">
        <f>IF(d3a!$BH$6=0,0,'d5'!BH12)</f>
        <v>800000000000</v>
      </c>
      <c r="BI12" s="46">
        <f>IF(d3a!$BI$6=0,0,'d5'!BI12)</f>
        <v>0</v>
      </c>
      <c r="BJ12" s="46">
        <f>IF(d3a!$BJ$6=0,0,'d5'!BJ12)</f>
        <v>0</v>
      </c>
      <c r="BK12" s="46">
        <f>IF(d3a!$BK$6=0,0,'d5'!BK12)</f>
        <v>100000000000</v>
      </c>
      <c r="BL12" s="46">
        <f>IF(d3a!$BL$6=0,0,'d5'!BL12)</f>
        <v>200000000000</v>
      </c>
      <c r="BM12" s="46">
        <f>IF(d3a!$BM$6=0,0,'d5'!BM12)</f>
        <v>0</v>
      </c>
      <c r="BN12" s="46">
        <f>IF(d3a!$BN$6=0,0,'d5'!BN12)</f>
        <v>50000000000</v>
      </c>
      <c r="BO12" s="46">
        <f>IF(d3a!$BO$6=0,0,'d5'!BO12)</f>
        <v>0</v>
      </c>
    </row>
    <row r="13" spans="1:67" x14ac:dyDescent="0.3">
      <c r="A13" s="39">
        <v>1978</v>
      </c>
      <c r="B13" s="40"/>
      <c r="C13" s="21">
        <f t="shared" si="8"/>
        <v>0</v>
      </c>
      <c r="D13" s="21">
        <f t="shared" si="9"/>
        <v>0</v>
      </c>
      <c r="E13" s="21">
        <f t="shared" si="10"/>
        <v>0</v>
      </c>
      <c r="F13" s="21">
        <f t="shared" si="11"/>
        <v>850000000000</v>
      </c>
      <c r="G13" s="21">
        <f t="shared" si="12"/>
        <v>597000000000</v>
      </c>
      <c r="H13" s="21">
        <f t="shared" si="13"/>
        <v>0</v>
      </c>
      <c r="I13" s="21">
        <f t="shared" si="14"/>
        <v>0</v>
      </c>
      <c r="J13" s="21">
        <f t="shared" si="15"/>
        <v>1260000000000</v>
      </c>
      <c r="K13" s="46">
        <f>IF(d3a!$K$6=0,0,'d5'!K13)</f>
        <v>0</v>
      </c>
      <c r="L13" s="46">
        <f>IF(d3a!$L$6=0,0,'d5'!L13)</f>
        <v>0</v>
      </c>
      <c r="M13" s="46">
        <f>IF(d3a!$M$6=0,0,'d5'!M13)</f>
        <v>0</v>
      </c>
      <c r="N13" s="46">
        <f>IF(d3a!$N$6=0,0,'d5'!N13)</f>
        <v>0</v>
      </c>
      <c r="O13" s="46">
        <f>IF(d3a!$O$6=0,0,'d5'!O13)</f>
        <v>0</v>
      </c>
      <c r="P13" s="46">
        <f>IF(d3a!$P$6=0,0,'d5'!P13)</f>
        <v>0</v>
      </c>
      <c r="Q13" s="46">
        <f>IF(d3a!$Q$6=0,0,'d5'!Q13)</f>
        <v>0</v>
      </c>
      <c r="R13" s="46">
        <f>IF(d3a!$R$6=0,0,'d5'!R13)</f>
        <v>0</v>
      </c>
      <c r="S13" s="46">
        <f>IF(d3a!$S$6=0,0,'d5'!S13)</f>
        <v>0</v>
      </c>
      <c r="T13" s="46">
        <f>IF(d3a!$T$6=0,0,'d5'!T13)</f>
        <v>0</v>
      </c>
      <c r="U13" s="46">
        <f>IF(d3a!$U$6=0,0,'d5'!U13)</f>
        <v>0</v>
      </c>
      <c r="V13" s="46">
        <f>IF(d3a!$V$6=0,0,'d5'!V13)</f>
        <v>0</v>
      </c>
      <c r="W13" s="46">
        <f>IF(d3a!$W$6=0,0,'d5'!W13)</f>
        <v>0</v>
      </c>
      <c r="X13" s="46">
        <f>IF(d3a!$X$6=0,0,'d5'!X13)</f>
        <v>0</v>
      </c>
      <c r="Y13" s="46">
        <f>IF(d3a!$Y$6=0,0,'d5'!Y13)</f>
        <v>0</v>
      </c>
      <c r="Z13" s="46">
        <f>IF(d3a!$Z$6=0,0,'d5'!Z13)</f>
        <v>0</v>
      </c>
      <c r="AA13" s="46">
        <f>IF(d3a!$AA$6=0,0,'d5'!AA13)</f>
        <v>0</v>
      </c>
      <c r="AB13" s="46">
        <f>IF(d3a!$AB$6=0,0,'d5'!AB13)</f>
        <v>0</v>
      </c>
      <c r="AC13" s="46">
        <f>IF(d3a!$AC$6=0,0,'d5'!AC13)</f>
        <v>0</v>
      </c>
      <c r="AD13" s="46">
        <f>IF(d3a!$AD$6=0,0,'d5'!AD13)</f>
        <v>0</v>
      </c>
      <c r="AE13" s="46">
        <f>IF(d3a!$AE$6=0,0,'d5'!AE13)</f>
        <v>0</v>
      </c>
      <c r="AF13" s="46">
        <f>IF(d3a!$AF$6=0,0,'d5'!AF13)</f>
        <v>0</v>
      </c>
      <c r="AG13" s="46">
        <f>IF(d3a!$AG$6=0,0,'d5'!AG13)</f>
        <v>0</v>
      </c>
      <c r="AH13" s="46">
        <f>IF(d3a!$AH$6=0,0,'d5'!AH13)</f>
        <v>100000000000</v>
      </c>
      <c r="AI13" s="46">
        <f>IF(d3a!$AI$6=0,0,'d5'!AI13)</f>
        <v>200000000000</v>
      </c>
      <c r="AJ13" s="46">
        <f>IF(d3a!$AJ$6=0,0,'d5'!AJ13)</f>
        <v>0</v>
      </c>
      <c r="AK13" s="46">
        <f>IF(d3a!$AK$6=0,0,'d5'!AK13)</f>
        <v>50000000000</v>
      </c>
      <c r="AL13" s="46">
        <f>IF(d3a!$AL$6=0,0,'d5'!AL13)</f>
        <v>0</v>
      </c>
      <c r="AM13" s="46">
        <f>IF(d3a!$AM$6=0,0,'d5'!AM13)</f>
        <v>0</v>
      </c>
      <c r="AN13" s="46">
        <f>IF(d3a!$AN$6=0,0,'d5'!AN13)</f>
        <v>500000000000</v>
      </c>
      <c r="AO13" s="46">
        <f>IF(d3a!$AO$6=0,0,'d5'!AO13)</f>
        <v>0</v>
      </c>
      <c r="AP13" s="46">
        <f>IF(d3a!$AP$6=0,0,'d5'!AP13)</f>
        <v>0</v>
      </c>
      <c r="AQ13" s="46">
        <f>IF(d3a!$AQ$6=0,0,'d5'!AQ13)</f>
        <v>30000000000</v>
      </c>
      <c r="AR13" s="46">
        <f>IF(d3a!$AR$6=0,0,'d5'!AR13)</f>
        <v>40000000000</v>
      </c>
      <c r="AS13" s="46">
        <f>IF(d3a!$AS$6=0,0,'d5'!AS13)</f>
        <v>7000000000</v>
      </c>
      <c r="AT13" s="46">
        <f>IF(d3a!$AT$6=0,0,'d5'!AT13)</f>
        <v>9000000000</v>
      </c>
      <c r="AU13" s="46">
        <f>IF(d3a!$AU$6=0,0,'d5'!AU13)</f>
        <v>200000000000</v>
      </c>
      <c r="AV13" s="46">
        <f>IF(d3a!$AV$6=0,0,'d5'!AV13)</f>
        <v>4000000000</v>
      </c>
      <c r="AW13" s="46">
        <f>IF(d3a!$AW$6=0,0,'d5'!AW13)</f>
        <v>7000000000</v>
      </c>
      <c r="AX13" s="46">
        <f>IF(d3a!$AX$6=0,0,'d5'!AX13)</f>
        <v>0</v>
      </c>
      <c r="AY13" s="46">
        <f>IF(d3a!$AY$6=0,0,'d5'!AY13)</f>
        <v>300000000000</v>
      </c>
      <c r="AZ13" s="46">
        <f>IF(d3a!$AZ$6=0,0,'d5'!AZ13)</f>
        <v>0</v>
      </c>
      <c r="BA13" s="46">
        <f>IF(d3a!$BA$6=0,0,'d5'!BA13)</f>
        <v>0</v>
      </c>
      <c r="BB13" s="46">
        <f>IF(d3a!$BB$6=0,0,'d5'!BB13)</f>
        <v>0</v>
      </c>
      <c r="BC13" s="46">
        <f>IF(d3a!$BC$6=0,0,'d5'!BC13)</f>
        <v>0</v>
      </c>
      <c r="BD13" s="46">
        <f>IF(d3a!$BD$6=0,0,'d5'!BD13)</f>
        <v>0</v>
      </c>
      <c r="BE13" s="46">
        <f>IF(d3a!$BE$6=0,0,'d5'!BE13)</f>
        <v>0</v>
      </c>
      <c r="BF13" s="46">
        <f>IF(d3a!$BF$6=0,0,'d5'!BF13)</f>
        <v>0</v>
      </c>
      <c r="BG13" s="46">
        <f>IF(d3a!$BG$6=0,0,'d5'!BG13)</f>
        <v>100000000000</v>
      </c>
      <c r="BH13" s="46">
        <f>IF(d3a!$BH$6=0,0,'d5'!BH13)</f>
        <v>800000000000</v>
      </c>
      <c r="BI13" s="46">
        <f>IF(d3a!$BI$6=0,0,'d5'!BI13)</f>
        <v>0</v>
      </c>
      <c r="BJ13" s="46">
        <f>IF(d3a!$BJ$6=0,0,'d5'!BJ13)</f>
        <v>0</v>
      </c>
      <c r="BK13" s="46">
        <f>IF(d3a!$BK$6=0,0,'d5'!BK13)</f>
        <v>100000000000</v>
      </c>
      <c r="BL13" s="46">
        <f>IF(d3a!$BL$6=0,0,'d5'!BL13)</f>
        <v>200000000000</v>
      </c>
      <c r="BM13" s="46">
        <f>IF(d3a!$BM$6=0,0,'d5'!BM13)</f>
        <v>0</v>
      </c>
      <c r="BN13" s="46">
        <f>IF(d3a!$BN$6=0,0,'d5'!BN13)</f>
        <v>60000000000</v>
      </c>
      <c r="BO13" s="46">
        <f>IF(d3a!$BO$6=0,0,'d5'!BO13)</f>
        <v>0</v>
      </c>
    </row>
    <row r="14" spans="1:67" x14ac:dyDescent="0.3">
      <c r="A14" s="39">
        <v>1979</v>
      </c>
      <c r="B14" s="40"/>
      <c r="C14" s="21">
        <f t="shared" si="8"/>
        <v>0</v>
      </c>
      <c r="D14" s="21">
        <f t="shared" si="9"/>
        <v>0</v>
      </c>
      <c r="E14" s="21">
        <f t="shared" si="10"/>
        <v>0</v>
      </c>
      <c r="F14" s="21">
        <f t="shared" si="11"/>
        <v>1050000000000</v>
      </c>
      <c r="G14" s="21">
        <f t="shared" si="12"/>
        <v>599000000000</v>
      </c>
      <c r="H14" s="21">
        <f t="shared" si="13"/>
        <v>0</v>
      </c>
      <c r="I14" s="21">
        <f t="shared" si="14"/>
        <v>0</v>
      </c>
      <c r="J14" s="21">
        <f t="shared" si="15"/>
        <v>1260000000000</v>
      </c>
      <c r="K14" s="46">
        <f>IF(d3a!$K$6=0,0,'d5'!K14)</f>
        <v>0</v>
      </c>
      <c r="L14" s="46">
        <f>IF(d3a!$L$6=0,0,'d5'!L14)</f>
        <v>0</v>
      </c>
      <c r="M14" s="46">
        <f>IF(d3a!$M$6=0,0,'d5'!M14)</f>
        <v>0</v>
      </c>
      <c r="N14" s="46">
        <f>IF(d3a!$N$6=0,0,'d5'!N14)</f>
        <v>0</v>
      </c>
      <c r="O14" s="46">
        <f>IF(d3a!$O$6=0,0,'d5'!O14)</f>
        <v>0</v>
      </c>
      <c r="P14" s="46">
        <f>IF(d3a!$P$6=0,0,'d5'!P14)</f>
        <v>0</v>
      </c>
      <c r="Q14" s="46">
        <f>IF(d3a!$Q$6=0,0,'d5'!Q14)</f>
        <v>0</v>
      </c>
      <c r="R14" s="46">
        <f>IF(d3a!$R$6=0,0,'d5'!R14)</f>
        <v>0</v>
      </c>
      <c r="S14" s="46">
        <f>IF(d3a!$S$6=0,0,'d5'!S14)</f>
        <v>0</v>
      </c>
      <c r="T14" s="46">
        <f>IF(d3a!$T$6=0,0,'d5'!T14)</f>
        <v>0</v>
      </c>
      <c r="U14" s="46">
        <f>IF(d3a!$U$6=0,0,'d5'!U14)</f>
        <v>0</v>
      </c>
      <c r="V14" s="46">
        <f>IF(d3a!$V$6=0,0,'d5'!V14)</f>
        <v>0</v>
      </c>
      <c r="W14" s="46">
        <f>IF(d3a!$W$6=0,0,'d5'!W14)</f>
        <v>0</v>
      </c>
      <c r="X14" s="46">
        <f>IF(d3a!$X$6=0,0,'d5'!X14)</f>
        <v>0</v>
      </c>
      <c r="Y14" s="46">
        <f>IF(d3a!$Y$6=0,0,'d5'!Y14)</f>
        <v>0</v>
      </c>
      <c r="Z14" s="46">
        <f>IF(d3a!$Z$6=0,0,'d5'!Z14)</f>
        <v>0</v>
      </c>
      <c r="AA14" s="46">
        <f>IF(d3a!$AA$6=0,0,'d5'!AA14)</f>
        <v>0</v>
      </c>
      <c r="AB14" s="46">
        <f>IF(d3a!$AB$6=0,0,'d5'!AB14)</f>
        <v>0</v>
      </c>
      <c r="AC14" s="46">
        <f>IF(d3a!$AC$6=0,0,'d5'!AC14)</f>
        <v>0</v>
      </c>
      <c r="AD14" s="46">
        <f>IF(d3a!$AD$6=0,0,'d5'!AD14)</f>
        <v>0</v>
      </c>
      <c r="AE14" s="46">
        <f>IF(d3a!$AE$6=0,0,'d5'!AE14)</f>
        <v>0</v>
      </c>
      <c r="AF14" s="46">
        <f>IF(d3a!$AF$6=0,0,'d5'!AF14)</f>
        <v>0</v>
      </c>
      <c r="AG14" s="46">
        <f>IF(d3a!$AG$6=0,0,'d5'!AG14)</f>
        <v>0</v>
      </c>
      <c r="AH14" s="46">
        <f>IF(d3a!$AH$6=0,0,'d5'!AH14)</f>
        <v>200000000000</v>
      </c>
      <c r="AI14" s="46">
        <f>IF(d3a!$AI$6=0,0,'d5'!AI14)</f>
        <v>200000000000</v>
      </c>
      <c r="AJ14" s="46">
        <f>IF(d3a!$AJ$6=0,0,'d5'!AJ14)</f>
        <v>0</v>
      </c>
      <c r="AK14" s="46">
        <f>IF(d3a!$AK$6=0,0,'d5'!AK14)</f>
        <v>50000000000</v>
      </c>
      <c r="AL14" s="46">
        <f>IF(d3a!$AL$6=0,0,'d5'!AL14)</f>
        <v>0</v>
      </c>
      <c r="AM14" s="46">
        <f>IF(d3a!$AM$6=0,0,'d5'!AM14)</f>
        <v>0</v>
      </c>
      <c r="AN14" s="46">
        <f>IF(d3a!$AN$6=0,0,'d5'!AN14)</f>
        <v>600000000000</v>
      </c>
      <c r="AO14" s="46">
        <f>IF(d3a!$AO$6=0,0,'d5'!AO14)</f>
        <v>0</v>
      </c>
      <c r="AP14" s="46">
        <f>IF(d3a!$AP$6=0,0,'d5'!AP14)</f>
        <v>0</v>
      </c>
      <c r="AQ14" s="46">
        <f>IF(d3a!$AQ$6=0,0,'d5'!AQ14)</f>
        <v>20000000000</v>
      </c>
      <c r="AR14" s="46">
        <f>IF(d3a!$AR$6=0,0,'d5'!AR14)</f>
        <v>50000000000</v>
      </c>
      <c r="AS14" s="46">
        <f>IF(d3a!$AS$6=0,0,'d5'!AS14)</f>
        <v>8000000000</v>
      </c>
      <c r="AT14" s="46">
        <f>IF(d3a!$AT$6=0,0,'d5'!AT14)</f>
        <v>10000000000</v>
      </c>
      <c r="AU14" s="46">
        <f>IF(d3a!$AU$6=0,0,'d5'!AU14)</f>
        <v>200000000000</v>
      </c>
      <c r="AV14" s="46">
        <f>IF(d3a!$AV$6=0,0,'d5'!AV14)</f>
        <v>4000000000</v>
      </c>
      <c r="AW14" s="46">
        <f>IF(d3a!$AW$6=0,0,'d5'!AW14)</f>
        <v>7000000000</v>
      </c>
      <c r="AX14" s="46">
        <f>IF(d3a!$AX$6=0,0,'d5'!AX14)</f>
        <v>0</v>
      </c>
      <c r="AY14" s="46">
        <f>IF(d3a!$AY$6=0,0,'d5'!AY14)</f>
        <v>300000000000</v>
      </c>
      <c r="AZ14" s="46">
        <f>IF(d3a!$AZ$6=0,0,'d5'!AZ14)</f>
        <v>0</v>
      </c>
      <c r="BA14" s="46">
        <f>IF(d3a!$BA$6=0,0,'d5'!BA14)</f>
        <v>0</v>
      </c>
      <c r="BB14" s="46">
        <f>IF(d3a!$BB$6=0,0,'d5'!BB14)</f>
        <v>0</v>
      </c>
      <c r="BC14" s="46">
        <f>IF(d3a!$BC$6=0,0,'d5'!BC14)</f>
        <v>0</v>
      </c>
      <c r="BD14" s="46">
        <f>IF(d3a!$BD$6=0,0,'d5'!BD14)</f>
        <v>0</v>
      </c>
      <c r="BE14" s="46">
        <f>IF(d3a!$BE$6=0,0,'d5'!BE14)</f>
        <v>0</v>
      </c>
      <c r="BF14" s="46">
        <f>IF(d3a!$BF$6=0,0,'d5'!BF14)</f>
        <v>0</v>
      </c>
      <c r="BG14" s="46">
        <f>IF(d3a!$BG$6=0,0,'d5'!BG14)</f>
        <v>100000000000</v>
      </c>
      <c r="BH14" s="46">
        <f>IF(d3a!$BH$6=0,0,'d5'!BH14)</f>
        <v>800000000000</v>
      </c>
      <c r="BI14" s="46">
        <f>IF(d3a!$BI$6=0,0,'d5'!BI14)</f>
        <v>0</v>
      </c>
      <c r="BJ14" s="46">
        <f>IF(d3a!$BJ$6=0,0,'d5'!BJ14)</f>
        <v>0</v>
      </c>
      <c r="BK14" s="46">
        <f>IF(d3a!$BK$6=0,0,'d5'!BK14)</f>
        <v>100000000000</v>
      </c>
      <c r="BL14" s="46">
        <f>IF(d3a!$BL$6=0,0,'d5'!BL14)</f>
        <v>200000000000</v>
      </c>
      <c r="BM14" s="46">
        <f>IF(d3a!$BM$6=0,0,'d5'!BM14)</f>
        <v>0</v>
      </c>
      <c r="BN14" s="46">
        <f>IF(d3a!$BN$6=0,0,'d5'!BN14)</f>
        <v>60000000000</v>
      </c>
      <c r="BO14" s="46">
        <f>IF(d3a!$BO$6=0,0,'d5'!BO14)</f>
        <v>0</v>
      </c>
    </row>
    <row r="15" spans="1:67" x14ac:dyDescent="0.3">
      <c r="A15" s="19">
        <v>1980</v>
      </c>
      <c r="B15" s="40"/>
      <c r="C15" s="21">
        <f t="shared" si="8"/>
        <v>0</v>
      </c>
      <c r="D15" s="21">
        <f t="shared" si="9"/>
        <v>0</v>
      </c>
      <c r="E15" s="21">
        <f t="shared" si="10"/>
        <v>0</v>
      </c>
      <c r="F15" s="21">
        <f t="shared" si="11"/>
        <v>1050000000000</v>
      </c>
      <c r="G15" s="21">
        <f t="shared" si="12"/>
        <v>599000000000</v>
      </c>
      <c r="H15" s="21">
        <f t="shared" si="13"/>
        <v>0</v>
      </c>
      <c r="I15" s="21">
        <f t="shared" si="14"/>
        <v>0</v>
      </c>
      <c r="J15" s="21">
        <f t="shared" si="15"/>
        <v>1360000000000</v>
      </c>
      <c r="K15" s="46">
        <f>IF(d3a!$K$6=0,0,'d5'!K15)</f>
        <v>0</v>
      </c>
      <c r="L15" s="46">
        <f>IF(d3a!$L$6=0,0,'d5'!L15)</f>
        <v>0</v>
      </c>
      <c r="M15" s="46">
        <f>IF(d3a!$M$6=0,0,'d5'!M15)</f>
        <v>0</v>
      </c>
      <c r="N15" s="46">
        <f>IF(d3a!$N$6=0,0,'d5'!N15)</f>
        <v>0</v>
      </c>
      <c r="O15" s="46">
        <f>IF(d3a!$O$6=0,0,'d5'!O15)</f>
        <v>0</v>
      </c>
      <c r="P15" s="46">
        <f>IF(d3a!$P$6=0,0,'d5'!P15)</f>
        <v>0</v>
      </c>
      <c r="Q15" s="46">
        <f>IF(d3a!$Q$6=0,0,'d5'!Q15)</f>
        <v>0</v>
      </c>
      <c r="R15" s="46">
        <f>IF(d3a!$R$6=0,0,'d5'!R15)</f>
        <v>0</v>
      </c>
      <c r="S15" s="46">
        <f>IF(d3a!$S$6=0,0,'d5'!S15)</f>
        <v>0</v>
      </c>
      <c r="T15" s="46">
        <f>IF(d3a!$T$6=0,0,'d5'!T15)</f>
        <v>0</v>
      </c>
      <c r="U15" s="46">
        <f>IF(d3a!$U$6=0,0,'d5'!U15)</f>
        <v>0</v>
      </c>
      <c r="V15" s="46">
        <f>IF(d3a!$V$6=0,0,'d5'!V15)</f>
        <v>0</v>
      </c>
      <c r="W15" s="46">
        <f>IF(d3a!$W$6=0,0,'d5'!W15)</f>
        <v>0</v>
      </c>
      <c r="X15" s="46">
        <f>IF(d3a!$X$6=0,0,'d5'!X15)</f>
        <v>0</v>
      </c>
      <c r="Y15" s="46">
        <f>IF(d3a!$Y$6=0,0,'d5'!Y15)</f>
        <v>0</v>
      </c>
      <c r="Z15" s="46">
        <f>IF(d3a!$Z$6=0,0,'d5'!Z15)</f>
        <v>0</v>
      </c>
      <c r="AA15" s="46">
        <f>IF(d3a!$AA$6=0,0,'d5'!AA15)</f>
        <v>0</v>
      </c>
      <c r="AB15" s="46">
        <f>IF(d3a!$AB$6=0,0,'d5'!AB15)</f>
        <v>0</v>
      </c>
      <c r="AC15" s="46">
        <f>IF(d3a!$AC$6=0,0,'d5'!AC15)</f>
        <v>0</v>
      </c>
      <c r="AD15" s="46">
        <f>IF(d3a!$AD$6=0,0,'d5'!AD15)</f>
        <v>0</v>
      </c>
      <c r="AE15" s="46">
        <f>IF(d3a!$AE$6=0,0,'d5'!AE15)</f>
        <v>0</v>
      </c>
      <c r="AF15" s="46">
        <f>IF(d3a!$AF$6=0,0,'d5'!AF15)</f>
        <v>0</v>
      </c>
      <c r="AG15" s="46">
        <f>IF(d3a!$AG$6=0,0,'d5'!AG15)</f>
        <v>0</v>
      </c>
      <c r="AH15" s="46">
        <f>IF(d3a!$AH$6=0,0,'d5'!AH15)</f>
        <v>200000000000</v>
      </c>
      <c r="AI15" s="46">
        <f>IF(d3a!$AI$6=0,0,'d5'!AI15)</f>
        <v>200000000000</v>
      </c>
      <c r="AJ15" s="46">
        <f>IF(d3a!$AJ$6=0,0,'d5'!AJ15)</f>
        <v>0</v>
      </c>
      <c r="AK15" s="46">
        <f>IF(d3a!$AK$6=0,0,'d5'!AK15)</f>
        <v>50000000000</v>
      </c>
      <c r="AL15" s="46">
        <f>IF(d3a!$AL$6=0,0,'d5'!AL15)</f>
        <v>0</v>
      </c>
      <c r="AM15" s="46">
        <f>IF(d3a!$AM$6=0,0,'d5'!AM15)</f>
        <v>0</v>
      </c>
      <c r="AN15" s="46">
        <f>IF(d3a!$AN$6=0,0,'d5'!AN15)</f>
        <v>600000000000</v>
      </c>
      <c r="AO15" s="46">
        <f>IF(d3a!$AO$6=0,0,'d5'!AO15)</f>
        <v>0</v>
      </c>
      <c r="AP15" s="46">
        <f>IF(d3a!$AP$6=0,0,'d5'!AP15)</f>
        <v>0</v>
      </c>
      <c r="AQ15" s="46">
        <f>IF(d3a!$AQ$6=0,0,'d5'!AQ15)</f>
        <v>20000000000</v>
      </c>
      <c r="AR15" s="46">
        <f>IF(d3a!$AR$6=0,0,'d5'!AR15)</f>
        <v>50000000000</v>
      </c>
      <c r="AS15" s="46">
        <f>IF(d3a!$AS$6=0,0,'d5'!AS15)</f>
        <v>8000000000</v>
      </c>
      <c r="AT15" s="46">
        <f>IF(d3a!$AT$6=0,0,'d5'!AT15)</f>
        <v>10000000000</v>
      </c>
      <c r="AU15" s="46">
        <f>IF(d3a!$AU$6=0,0,'d5'!AU15)</f>
        <v>200000000000</v>
      </c>
      <c r="AV15" s="46">
        <f>IF(d3a!$AV$6=0,0,'d5'!AV15)</f>
        <v>4000000000</v>
      </c>
      <c r="AW15" s="46">
        <f>IF(d3a!$AW$6=0,0,'d5'!AW15)</f>
        <v>7000000000</v>
      </c>
      <c r="AX15" s="46">
        <f>IF(d3a!$AX$6=0,0,'d5'!AX15)</f>
        <v>0</v>
      </c>
      <c r="AY15" s="46">
        <f>IF(d3a!$AY$6=0,0,'d5'!AY15)</f>
        <v>300000000000</v>
      </c>
      <c r="AZ15" s="46">
        <f>IF(d3a!$AZ$6=0,0,'d5'!AZ15)</f>
        <v>0</v>
      </c>
      <c r="BA15" s="46">
        <f>IF(d3a!$BA$6=0,0,'d5'!BA15)</f>
        <v>0</v>
      </c>
      <c r="BB15" s="46">
        <f>IF(d3a!$BB$6=0,0,'d5'!BB15)</f>
        <v>0</v>
      </c>
      <c r="BC15" s="46">
        <f>IF(d3a!$BC$6=0,0,'d5'!BC15)</f>
        <v>0</v>
      </c>
      <c r="BD15" s="46">
        <f>IF(d3a!$BD$6=0,0,'d5'!BD15)</f>
        <v>0</v>
      </c>
      <c r="BE15" s="46">
        <f>IF(d3a!$BE$6=0,0,'d5'!BE15)</f>
        <v>0</v>
      </c>
      <c r="BF15" s="46">
        <f>IF(d3a!$BF$6=0,0,'d5'!BF15)</f>
        <v>0</v>
      </c>
      <c r="BG15" s="46">
        <f>IF(d3a!$BG$6=0,0,'d5'!BG15)</f>
        <v>100000000000</v>
      </c>
      <c r="BH15" s="46">
        <f>IF(d3a!$BH$6=0,0,'d5'!BH15)</f>
        <v>800000000000</v>
      </c>
      <c r="BI15" s="46">
        <f>IF(d3a!$BI$6=0,0,'d5'!BI15)</f>
        <v>0</v>
      </c>
      <c r="BJ15" s="46">
        <f>IF(d3a!$BJ$6=0,0,'d5'!BJ15)</f>
        <v>0</v>
      </c>
      <c r="BK15" s="46">
        <f>IF(d3a!$BK$6=0,0,'d5'!BK15)</f>
        <v>200000000000</v>
      </c>
      <c r="BL15" s="46">
        <f>IF(d3a!$BL$6=0,0,'d5'!BL15)</f>
        <v>200000000000</v>
      </c>
      <c r="BM15" s="46">
        <f>IF(d3a!$BM$6=0,0,'d5'!BM15)</f>
        <v>0</v>
      </c>
      <c r="BN15" s="46">
        <f>IF(d3a!$BN$6=0,0,'d5'!BN15)</f>
        <v>60000000000</v>
      </c>
      <c r="BO15" s="46">
        <f>IF(d3a!$BO$6=0,0,'d5'!BO15)</f>
        <v>0</v>
      </c>
    </row>
    <row r="16" spans="1:67" x14ac:dyDescent="0.3">
      <c r="A16" s="19">
        <v>1981</v>
      </c>
      <c r="B16" s="40"/>
      <c r="C16" s="21">
        <f t="shared" si="8"/>
        <v>0</v>
      </c>
      <c r="D16" s="21">
        <f t="shared" si="9"/>
        <v>0</v>
      </c>
      <c r="E16" s="21">
        <f t="shared" si="10"/>
        <v>0</v>
      </c>
      <c r="F16" s="21">
        <f t="shared" si="11"/>
        <v>1050000000000</v>
      </c>
      <c r="G16" s="21">
        <f t="shared" si="12"/>
        <v>610000000000</v>
      </c>
      <c r="H16" s="21">
        <f t="shared" si="13"/>
        <v>0</v>
      </c>
      <c r="I16" s="21">
        <f t="shared" si="14"/>
        <v>0</v>
      </c>
      <c r="J16" s="21">
        <f t="shared" si="15"/>
        <v>1460000000000</v>
      </c>
      <c r="K16" s="46">
        <f>IF(d3a!$K$6=0,0,'d5'!K16)</f>
        <v>0</v>
      </c>
      <c r="L16" s="46">
        <f>IF(d3a!$L$6=0,0,'d5'!L16)</f>
        <v>0</v>
      </c>
      <c r="M16" s="46">
        <f>IF(d3a!$M$6=0,0,'d5'!M16)</f>
        <v>0</v>
      </c>
      <c r="N16" s="46">
        <f>IF(d3a!$N$6=0,0,'d5'!N16)</f>
        <v>0</v>
      </c>
      <c r="O16" s="46">
        <f>IF(d3a!$O$6=0,0,'d5'!O16)</f>
        <v>0</v>
      </c>
      <c r="P16" s="46">
        <f>IF(d3a!$P$6=0,0,'d5'!P16)</f>
        <v>0</v>
      </c>
      <c r="Q16" s="46">
        <f>IF(d3a!$Q$6=0,0,'d5'!Q16)</f>
        <v>0</v>
      </c>
      <c r="R16" s="46">
        <f>IF(d3a!$R$6=0,0,'d5'!R16)</f>
        <v>0</v>
      </c>
      <c r="S16" s="46">
        <f>IF(d3a!$S$6=0,0,'d5'!S16)</f>
        <v>0</v>
      </c>
      <c r="T16" s="46">
        <f>IF(d3a!$T$6=0,0,'d5'!T16)</f>
        <v>0</v>
      </c>
      <c r="U16" s="46">
        <f>IF(d3a!$U$6=0,0,'d5'!U16)</f>
        <v>0</v>
      </c>
      <c r="V16" s="46">
        <f>IF(d3a!$V$6=0,0,'d5'!V16)</f>
        <v>0</v>
      </c>
      <c r="W16" s="46">
        <f>IF(d3a!$W$6=0,0,'d5'!W16)</f>
        <v>0</v>
      </c>
      <c r="X16" s="46">
        <f>IF(d3a!$X$6=0,0,'d5'!X16)</f>
        <v>0</v>
      </c>
      <c r="Y16" s="46">
        <f>IF(d3a!$Y$6=0,0,'d5'!Y16)</f>
        <v>0</v>
      </c>
      <c r="Z16" s="46">
        <f>IF(d3a!$Z$6=0,0,'d5'!Z16)</f>
        <v>0</v>
      </c>
      <c r="AA16" s="46">
        <f>IF(d3a!$AA$6=0,0,'d5'!AA16)</f>
        <v>0</v>
      </c>
      <c r="AB16" s="46">
        <f>IF(d3a!$AB$6=0,0,'d5'!AB16)</f>
        <v>0</v>
      </c>
      <c r="AC16" s="46">
        <f>IF(d3a!$AC$6=0,0,'d5'!AC16)</f>
        <v>0</v>
      </c>
      <c r="AD16" s="46">
        <f>IF(d3a!$AD$6=0,0,'d5'!AD16)</f>
        <v>0</v>
      </c>
      <c r="AE16" s="46">
        <f>IF(d3a!$AE$6=0,0,'d5'!AE16)</f>
        <v>0</v>
      </c>
      <c r="AF16" s="46">
        <f>IF(d3a!$AF$6=0,0,'d5'!AF16)</f>
        <v>0</v>
      </c>
      <c r="AG16" s="46">
        <f>IF(d3a!$AG$6=0,0,'d5'!AG16)</f>
        <v>0</v>
      </c>
      <c r="AH16" s="46">
        <f>IF(d3a!$AH$6=0,0,'d5'!AH16)</f>
        <v>200000000000</v>
      </c>
      <c r="AI16" s="46">
        <f>IF(d3a!$AI$6=0,0,'d5'!AI16)</f>
        <v>200000000000</v>
      </c>
      <c r="AJ16" s="46">
        <f>IF(d3a!$AJ$6=0,0,'d5'!AJ16)</f>
        <v>0</v>
      </c>
      <c r="AK16" s="46">
        <f>IF(d3a!$AK$6=0,0,'d5'!AK16)</f>
        <v>50000000000</v>
      </c>
      <c r="AL16" s="46">
        <f>IF(d3a!$AL$6=0,0,'d5'!AL16)</f>
        <v>0</v>
      </c>
      <c r="AM16" s="46">
        <f>IF(d3a!$AM$6=0,0,'d5'!AM16)</f>
        <v>0</v>
      </c>
      <c r="AN16" s="46">
        <f>IF(d3a!$AN$6=0,0,'d5'!AN16)</f>
        <v>600000000000</v>
      </c>
      <c r="AO16" s="46">
        <f>IF(d3a!$AO$6=0,0,'d5'!AO16)</f>
        <v>0</v>
      </c>
      <c r="AP16" s="46">
        <f>IF(d3a!$AP$6=0,0,'d5'!AP16)</f>
        <v>0</v>
      </c>
      <c r="AQ16" s="46">
        <f>IF(d3a!$AQ$6=0,0,'d5'!AQ16)</f>
        <v>30000000000</v>
      </c>
      <c r="AR16" s="46">
        <f>IF(d3a!$AR$6=0,0,'d5'!AR16)</f>
        <v>50000000000</v>
      </c>
      <c r="AS16" s="46">
        <f>IF(d3a!$AS$6=0,0,'d5'!AS16)</f>
        <v>8000000000</v>
      </c>
      <c r="AT16" s="46">
        <f>IF(d3a!$AT$6=0,0,'d5'!AT16)</f>
        <v>10000000000</v>
      </c>
      <c r="AU16" s="46">
        <f>IF(d3a!$AU$6=0,0,'d5'!AU16)</f>
        <v>200000000000</v>
      </c>
      <c r="AV16" s="46">
        <f>IF(d3a!$AV$6=0,0,'d5'!AV16)</f>
        <v>5000000000</v>
      </c>
      <c r="AW16" s="46">
        <f>IF(d3a!$AW$6=0,0,'d5'!AW16)</f>
        <v>7000000000</v>
      </c>
      <c r="AX16" s="46">
        <f>IF(d3a!$AX$6=0,0,'d5'!AX16)</f>
        <v>0</v>
      </c>
      <c r="AY16" s="46">
        <f>IF(d3a!$AY$6=0,0,'d5'!AY16)</f>
        <v>300000000000</v>
      </c>
      <c r="AZ16" s="46">
        <f>IF(d3a!$AZ$6=0,0,'d5'!AZ16)</f>
        <v>0</v>
      </c>
      <c r="BA16" s="46">
        <f>IF(d3a!$BA$6=0,0,'d5'!BA16)</f>
        <v>0</v>
      </c>
      <c r="BB16" s="46">
        <f>IF(d3a!$BB$6=0,0,'d5'!BB16)</f>
        <v>0</v>
      </c>
      <c r="BC16" s="46">
        <f>IF(d3a!$BC$6=0,0,'d5'!BC16)</f>
        <v>0</v>
      </c>
      <c r="BD16" s="46">
        <f>IF(d3a!$BD$6=0,0,'d5'!BD16)</f>
        <v>0</v>
      </c>
      <c r="BE16" s="46">
        <f>IF(d3a!$BE$6=0,0,'d5'!BE16)</f>
        <v>0</v>
      </c>
      <c r="BF16" s="46">
        <f>IF(d3a!$BF$6=0,0,'d5'!BF16)</f>
        <v>0</v>
      </c>
      <c r="BG16" s="46">
        <f>IF(d3a!$BG$6=0,0,'d5'!BG16)</f>
        <v>100000000000</v>
      </c>
      <c r="BH16" s="46">
        <f>IF(d3a!$BH$6=0,0,'d5'!BH16)</f>
        <v>900000000000</v>
      </c>
      <c r="BI16" s="46">
        <f>IF(d3a!$BI$6=0,0,'d5'!BI16)</f>
        <v>0</v>
      </c>
      <c r="BJ16" s="46">
        <f>IF(d3a!$BJ$6=0,0,'d5'!BJ16)</f>
        <v>0</v>
      </c>
      <c r="BK16" s="46">
        <f>IF(d3a!$BK$6=0,0,'d5'!BK16)</f>
        <v>200000000000</v>
      </c>
      <c r="BL16" s="46">
        <f>IF(d3a!$BL$6=0,0,'d5'!BL16)</f>
        <v>200000000000</v>
      </c>
      <c r="BM16" s="46">
        <f>IF(d3a!$BM$6=0,0,'d5'!BM16)</f>
        <v>0</v>
      </c>
      <c r="BN16" s="46">
        <f>IF(d3a!$BN$6=0,0,'d5'!BN16)</f>
        <v>60000000000</v>
      </c>
      <c r="BO16" s="46">
        <f>IF(d3a!$BO$6=0,0,'d5'!BO16)</f>
        <v>0</v>
      </c>
    </row>
    <row r="17" spans="1:67" x14ac:dyDescent="0.3">
      <c r="A17" s="19">
        <v>1982</v>
      </c>
      <c r="B17" s="40"/>
      <c r="C17" s="21">
        <f t="shared" si="8"/>
        <v>0</v>
      </c>
      <c r="D17" s="21">
        <f t="shared" si="9"/>
        <v>0</v>
      </c>
      <c r="E17" s="21">
        <f t="shared" si="10"/>
        <v>0</v>
      </c>
      <c r="F17" s="21">
        <f t="shared" si="11"/>
        <v>1050000000000</v>
      </c>
      <c r="G17" s="21">
        <f t="shared" si="12"/>
        <v>610000000000</v>
      </c>
      <c r="H17" s="21">
        <f t="shared" si="13"/>
        <v>0</v>
      </c>
      <c r="I17" s="21">
        <f t="shared" si="14"/>
        <v>0</v>
      </c>
      <c r="J17" s="21">
        <f t="shared" si="15"/>
        <v>1470000000000</v>
      </c>
      <c r="K17" s="46">
        <f>IF(d3a!$K$6=0,0,'d5'!K17)</f>
        <v>0</v>
      </c>
      <c r="L17" s="46">
        <f>IF(d3a!$L$6=0,0,'d5'!L17)</f>
        <v>0</v>
      </c>
      <c r="M17" s="46">
        <f>IF(d3a!$M$6=0,0,'d5'!M17)</f>
        <v>0</v>
      </c>
      <c r="N17" s="46">
        <f>IF(d3a!$N$6=0,0,'d5'!N17)</f>
        <v>0</v>
      </c>
      <c r="O17" s="46">
        <f>IF(d3a!$O$6=0,0,'d5'!O17)</f>
        <v>0</v>
      </c>
      <c r="P17" s="46">
        <f>IF(d3a!$P$6=0,0,'d5'!P17)</f>
        <v>0</v>
      </c>
      <c r="Q17" s="46">
        <f>IF(d3a!$Q$6=0,0,'d5'!Q17)</f>
        <v>0</v>
      </c>
      <c r="R17" s="46">
        <f>IF(d3a!$R$6=0,0,'d5'!R17)</f>
        <v>0</v>
      </c>
      <c r="S17" s="46">
        <f>IF(d3a!$S$6=0,0,'d5'!S17)</f>
        <v>0</v>
      </c>
      <c r="T17" s="46">
        <f>IF(d3a!$T$6=0,0,'d5'!T17)</f>
        <v>0</v>
      </c>
      <c r="U17" s="46">
        <f>IF(d3a!$U$6=0,0,'d5'!U17)</f>
        <v>0</v>
      </c>
      <c r="V17" s="46">
        <f>IF(d3a!$V$6=0,0,'d5'!V17)</f>
        <v>0</v>
      </c>
      <c r="W17" s="46">
        <f>IF(d3a!$W$6=0,0,'d5'!W17)</f>
        <v>0</v>
      </c>
      <c r="X17" s="46">
        <f>IF(d3a!$X$6=0,0,'d5'!X17)</f>
        <v>0</v>
      </c>
      <c r="Y17" s="46">
        <f>IF(d3a!$Y$6=0,0,'d5'!Y17)</f>
        <v>0</v>
      </c>
      <c r="Z17" s="46">
        <f>IF(d3a!$Z$6=0,0,'d5'!Z17)</f>
        <v>0</v>
      </c>
      <c r="AA17" s="46">
        <f>IF(d3a!$AA$6=0,0,'d5'!AA17)</f>
        <v>0</v>
      </c>
      <c r="AB17" s="46">
        <f>IF(d3a!$AB$6=0,0,'d5'!AB17)</f>
        <v>0</v>
      </c>
      <c r="AC17" s="46">
        <f>IF(d3a!$AC$6=0,0,'d5'!AC17)</f>
        <v>0</v>
      </c>
      <c r="AD17" s="46">
        <f>IF(d3a!$AD$6=0,0,'d5'!AD17)</f>
        <v>0</v>
      </c>
      <c r="AE17" s="46">
        <f>IF(d3a!$AE$6=0,0,'d5'!AE17)</f>
        <v>0</v>
      </c>
      <c r="AF17" s="46">
        <f>IF(d3a!$AF$6=0,0,'d5'!AF17)</f>
        <v>0</v>
      </c>
      <c r="AG17" s="46">
        <f>IF(d3a!$AG$6=0,0,'d5'!AG17)</f>
        <v>0</v>
      </c>
      <c r="AH17" s="46">
        <f>IF(d3a!$AH$6=0,0,'d5'!AH17)</f>
        <v>200000000000</v>
      </c>
      <c r="AI17" s="46">
        <f>IF(d3a!$AI$6=0,0,'d5'!AI17)</f>
        <v>200000000000</v>
      </c>
      <c r="AJ17" s="46">
        <f>IF(d3a!$AJ$6=0,0,'d5'!AJ17)</f>
        <v>0</v>
      </c>
      <c r="AK17" s="46">
        <f>IF(d3a!$AK$6=0,0,'d5'!AK17)</f>
        <v>50000000000</v>
      </c>
      <c r="AL17" s="46">
        <f>IF(d3a!$AL$6=0,0,'d5'!AL17)</f>
        <v>0</v>
      </c>
      <c r="AM17" s="46">
        <f>IF(d3a!$AM$6=0,0,'d5'!AM17)</f>
        <v>0</v>
      </c>
      <c r="AN17" s="46">
        <f>IF(d3a!$AN$6=0,0,'d5'!AN17)</f>
        <v>600000000000</v>
      </c>
      <c r="AO17" s="46">
        <f>IF(d3a!$AO$6=0,0,'d5'!AO17)</f>
        <v>0</v>
      </c>
      <c r="AP17" s="46">
        <f>IF(d3a!$AP$6=0,0,'d5'!AP17)</f>
        <v>0</v>
      </c>
      <c r="AQ17" s="46">
        <f>IF(d3a!$AQ$6=0,0,'d5'!AQ17)</f>
        <v>30000000000</v>
      </c>
      <c r="AR17" s="46">
        <f>IF(d3a!$AR$6=0,0,'d5'!AR17)</f>
        <v>50000000000</v>
      </c>
      <c r="AS17" s="46">
        <f>IF(d3a!$AS$6=0,0,'d5'!AS17)</f>
        <v>8000000000</v>
      </c>
      <c r="AT17" s="46">
        <f>IF(d3a!$AT$6=0,0,'d5'!AT17)</f>
        <v>10000000000</v>
      </c>
      <c r="AU17" s="46">
        <f>IF(d3a!$AU$6=0,0,'d5'!AU17)</f>
        <v>200000000000</v>
      </c>
      <c r="AV17" s="46">
        <f>IF(d3a!$AV$6=0,0,'d5'!AV17)</f>
        <v>5000000000</v>
      </c>
      <c r="AW17" s="46">
        <f>IF(d3a!$AW$6=0,0,'d5'!AW17)</f>
        <v>7000000000</v>
      </c>
      <c r="AX17" s="46">
        <f>IF(d3a!$AX$6=0,0,'d5'!AX17)</f>
        <v>0</v>
      </c>
      <c r="AY17" s="46">
        <f>IF(d3a!$AY$6=0,0,'d5'!AY17)</f>
        <v>300000000000</v>
      </c>
      <c r="AZ17" s="46">
        <f>IF(d3a!$AZ$6=0,0,'d5'!AZ17)</f>
        <v>0</v>
      </c>
      <c r="BA17" s="46">
        <f>IF(d3a!$BA$6=0,0,'d5'!BA17)</f>
        <v>0</v>
      </c>
      <c r="BB17" s="46">
        <f>IF(d3a!$BB$6=0,0,'d5'!BB17)</f>
        <v>0</v>
      </c>
      <c r="BC17" s="46">
        <f>IF(d3a!$BC$6=0,0,'d5'!BC17)</f>
        <v>0</v>
      </c>
      <c r="BD17" s="46">
        <f>IF(d3a!$BD$6=0,0,'d5'!BD17)</f>
        <v>0</v>
      </c>
      <c r="BE17" s="46">
        <f>IF(d3a!$BE$6=0,0,'d5'!BE17)</f>
        <v>0</v>
      </c>
      <c r="BF17" s="46">
        <f>IF(d3a!$BF$6=0,0,'d5'!BF17)</f>
        <v>0</v>
      </c>
      <c r="BG17" s="46">
        <f>IF(d3a!$BG$6=0,0,'d5'!BG17)</f>
        <v>100000000000</v>
      </c>
      <c r="BH17" s="46">
        <f>IF(d3a!$BH$6=0,0,'d5'!BH17)</f>
        <v>900000000000</v>
      </c>
      <c r="BI17" s="46">
        <f>IF(d3a!$BI$6=0,0,'d5'!BI17)</f>
        <v>0</v>
      </c>
      <c r="BJ17" s="46">
        <f>IF(d3a!$BJ$6=0,0,'d5'!BJ17)</f>
        <v>0</v>
      </c>
      <c r="BK17" s="46">
        <f>IF(d3a!$BK$6=0,0,'d5'!BK17)</f>
        <v>200000000000</v>
      </c>
      <c r="BL17" s="46">
        <f>IF(d3a!$BL$6=0,0,'d5'!BL17)</f>
        <v>200000000000</v>
      </c>
      <c r="BM17" s="46">
        <f>IF(d3a!$BM$6=0,0,'d5'!BM17)</f>
        <v>0</v>
      </c>
      <c r="BN17" s="46">
        <f>IF(d3a!$BN$6=0,0,'d5'!BN17)</f>
        <v>70000000000</v>
      </c>
      <c r="BO17" s="46">
        <f>IF(d3a!$BO$6=0,0,'d5'!BO17)</f>
        <v>0</v>
      </c>
    </row>
    <row r="18" spans="1:67" x14ac:dyDescent="0.3">
      <c r="A18" s="19">
        <v>1983</v>
      </c>
      <c r="B18" s="40"/>
      <c r="C18" s="21">
        <f t="shared" si="8"/>
        <v>0</v>
      </c>
      <c r="D18" s="21">
        <f t="shared" si="9"/>
        <v>0</v>
      </c>
      <c r="E18" s="21">
        <f t="shared" si="10"/>
        <v>0</v>
      </c>
      <c r="F18" s="21">
        <f t="shared" si="11"/>
        <v>1050000000000</v>
      </c>
      <c r="G18" s="21">
        <f t="shared" si="12"/>
        <v>609000000000</v>
      </c>
      <c r="H18" s="21">
        <f t="shared" si="13"/>
        <v>0</v>
      </c>
      <c r="I18" s="21">
        <f t="shared" si="14"/>
        <v>0</v>
      </c>
      <c r="J18" s="21">
        <f t="shared" si="15"/>
        <v>1570000000000</v>
      </c>
      <c r="K18" s="46">
        <f>IF(d3a!$K$6=0,0,'d5'!K18)</f>
        <v>0</v>
      </c>
      <c r="L18" s="46">
        <f>IF(d3a!$L$6=0,0,'d5'!L18)</f>
        <v>0</v>
      </c>
      <c r="M18" s="46">
        <f>IF(d3a!$M$6=0,0,'d5'!M18)</f>
        <v>0</v>
      </c>
      <c r="N18" s="46">
        <f>IF(d3a!$N$6=0,0,'d5'!N18)</f>
        <v>0</v>
      </c>
      <c r="O18" s="46">
        <f>IF(d3a!$O$6=0,0,'d5'!O18)</f>
        <v>0</v>
      </c>
      <c r="P18" s="46">
        <f>IF(d3a!$P$6=0,0,'d5'!P18)</f>
        <v>0</v>
      </c>
      <c r="Q18" s="46">
        <f>IF(d3a!$Q$6=0,0,'d5'!Q18)</f>
        <v>0</v>
      </c>
      <c r="R18" s="46">
        <f>IF(d3a!$R$6=0,0,'d5'!R18)</f>
        <v>0</v>
      </c>
      <c r="S18" s="46">
        <f>IF(d3a!$S$6=0,0,'d5'!S18)</f>
        <v>0</v>
      </c>
      <c r="T18" s="46">
        <f>IF(d3a!$T$6=0,0,'d5'!T18)</f>
        <v>0</v>
      </c>
      <c r="U18" s="46">
        <f>IF(d3a!$U$6=0,0,'d5'!U18)</f>
        <v>0</v>
      </c>
      <c r="V18" s="46">
        <f>IF(d3a!$V$6=0,0,'d5'!V18)</f>
        <v>0</v>
      </c>
      <c r="W18" s="46">
        <f>IF(d3a!$W$6=0,0,'d5'!W18)</f>
        <v>0</v>
      </c>
      <c r="X18" s="46">
        <f>IF(d3a!$X$6=0,0,'d5'!X18)</f>
        <v>0</v>
      </c>
      <c r="Y18" s="46">
        <f>IF(d3a!$Y$6=0,0,'d5'!Y18)</f>
        <v>0</v>
      </c>
      <c r="Z18" s="46">
        <f>IF(d3a!$Z$6=0,0,'d5'!Z18)</f>
        <v>0</v>
      </c>
      <c r="AA18" s="46">
        <f>IF(d3a!$AA$6=0,0,'d5'!AA18)</f>
        <v>0</v>
      </c>
      <c r="AB18" s="46">
        <f>IF(d3a!$AB$6=0,0,'d5'!AB18)</f>
        <v>0</v>
      </c>
      <c r="AC18" s="46">
        <f>IF(d3a!$AC$6=0,0,'d5'!AC18)</f>
        <v>0</v>
      </c>
      <c r="AD18" s="46">
        <f>IF(d3a!$AD$6=0,0,'d5'!AD18)</f>
        <v>0</v>
      </c>
      <c r="AE18" s="46">
        <f>IF(d3a!$AE$6=0,0,'d5'!AE18)</f>
        <v>0</v>
      </c>
      <c r="AF18" s="46">
        <f>IF(d3a!$AF$6=0,0,'d5'!AF18)</f>
        <v>0</v>
      </c>
      <c r="AG18" s="46">
        <f>IF(d3a!$AG$6=0,0,'d5'!AG18)</f>
        <v>0</v>
      </c>
      <c r="AH18" s="46">
        <f>IF(d3a!$AH$6=0,0,'d5'!AH18)</f>
        <v>200000000000</v>
      </c>
      <c r="AI18" s="46">
        <f>IF(d3a!$AI$6=0,0,'d5'!AI18)</f>
        <v>200000000000</v>
      </c>
      <c r="AJ18" s="46">
        <f>IF(d3a!$AJ$6=0,0,'d5'!AJ18)</f>
        <v>0</v>
      </c>
      <c r="AK18" s="46">
        <f>IF(d3a!$AK$6=0,0,'d5'!AK18)</f>
        <v>50000000000</v>
      </c>
      <c r="AL18" s="46">
        <f>IF(d3a!$AL$6=0,0,'d5'!AL18)</f>
        <v>0</v>
      </c>
      <c r="AM18" s="46">
        <f>IF(d3a!$AM$6=0,0,'d5'!AM18)</f>
        <v>0</v>
      </c>
      <c r="AN18" s="46">
        <f>IF(d3a!$AN$6=0,0,'d5'!AN18)</f>
        <v>600000000000</v>
      </c>
      <c r="AO18" s="46">
        <f>IF(d3a!$AO$6=0,0,'d5'!AO18)</f>
        <v>0</v>
      </c>
      <c r="AP18" s="46">
        <f>IF(d3a!$AP$6=0,0,'d5'!AP18)</f>
        <v>0</v>
      </c>
      <c r="AQ18" s="46">
        <f>IF(d3a!$AQ$6=0,0,'d5'!AQ18)</f>
        <v>30000000000</v>
      </c>
      <c r="AR18" s="46">
        <f>IF(d3a!$AR$6=0,0,'d5'!AR18)</f>
        <v>50000000000</v>
      </c>
      <c r="AS18" s="46">
        <f>IF(d3a!$AS$6=0,0,'d5'!AS18)</f>
        <v>7000000000</v>
      </c>
      <c r="AT18" s="46">
        <f>IF(d3a!$AT$6=0,0,'d5'!AT18)</f>
        <v>10000000000</v>
      </c>
      <c r="AU18" s="46">
        <f>IF(d3a!$AU$6=0,0,'d5'!AU18)</f>
        <v>200000000000</v>
      </c>
      <c r="AV18" s="46">
        <f>IF(d3a!$AV$6=0,0,'d5'!AV18)</f>
        <v>5000000000</v>
      </c>
      <c r="AW18" s="46">
        <f>IF(d3a!$AW$6=0,0,'d5'!AW18)</f>
        <v>7000000000</v>
      </c>
      <c r="AX18" s="46">
        <f>IF(d3a!$AX$6=0,0,'d5'!AX18)</f>
        <v>0</v>
      </c>
      <c r="AY18" s="46">
        <f>IF(d3a!$AY$6=0,0,'d5'!AY18)</f>
        <v>300000000000</v>
      </c>
      <c r="AZ18" s="46">
        <f>IF(d3a!$AZ$6=0,0,'d5'!AZ18)</f>
        <v>0</v>
      </c>
      <c r="BA18" s="46">
        <f>IF(d3a!$BA$6=0,0,'d5'!BA18)</f>
        <v>0</v>
      </c>
      <c r="BB18" s="46">
        <f>IF(d3a!$BB$6=0,0,'d5'!BB18)</f>
        <v>0</v>
      </c>
      <c r="BC18" s="46">
        <f>IF(d3a!$BC$6=0,0,'d5'!BC18)</f>
        <v>0</v>
      </c>
      <c r="BD18" s="46">
        <f>IF(d3a!$BD$6=0,0,'d5'!BD18)</f>
        <v>0</v>
      </c>
      <c r="BE18" s="46">
        <f>IF(d3a!$BE$6=0,0,'d5'!BE18)</f>
        <v>0</v>
      </c>
      <c r="BF18" s="46">
        <f>IF(d3a!$BF$6=0,0,'d5'!BF18)</f>
        <v>0</v>
      </c>
      <c r="BG18" s="46">
        <f>IF(d3a!$BG$6=0,0,'d5'!BG18)</f>
        <v>100000000000</v>
      </c>
      <c r="BH18" s="46">
        <f>IF(d3a!$BH$6=0,0,'d5'!BH18)</f>
        <v>1000000000000</v>
      </c>
      <c r="BI18" s="46">
        <f>IF(d3a!$BI$6=0,0,'d5'!BI18)</f>
        <v>0</v>
      </c>
      <c r="BJ18" s="46">
        <f>IF(d3a!$BJ$6=0,0,'d5'!BJ18)</f>
        <v>0</v>
      </c>
      <c r="BK18" s="46">
        <f>IF(d3a!$BK$6=0,0,'d5'!BK18)</f>
        <v>200000000000</v>
      </c>
      <c r="BL18" s="46">
        <f>IF(d3a!$BL$6=0,0,'d5'!BL18)</f>
        <v>200000000000</v>
      </c>
      <c r="BM18" s="46">
        <f>IF(d3a!$BM$6=0,0,'d5'!BM18)</f>
        <v>0</v>
      </c>
      <c r="BN18" s="46">
        <f>IF(d3a!$BN$6=0,0,'d5'!BN18)</f>
        <v>70000000000</v>
      </c>
      <c r="BO18" s="46">
        <f>IF(d3a!$BO$6=0,0,'d5'!BO18)</f>
        <v>0</v>
      </c>
    </row>
    <row r="19" spans="1:67" x14ac:dyDescent="0.3">
      <c r="A19" s="19">
        <v>1984</v>
      </c>
      <c r="B19" s="40"/>
      <c r="C19" s="21">
        <f t="shared" si="8"/>
        <v>0</v>
      </c>
      <c r="D19" s="21">
        <f t="shared" si="9"/>
        <v>0</v>
      </c>
      <c r="E19" s="21">
        <f t="shared" si="10"/>
        <v>0</v>
      </c>
      <c r="F19" s="21">
        <f t="shared" si="11"/>
        <v>1160000000000</v>
      </c>
      <c r="G19" s="21">
        <f t="shared" si="12"/>
        <v>607000000000</v>
      </c>
      <c r="H19" s="21">
        <f t="shared" si="13"/>
        <v>0</v>
      </c>
      <c r="I19" s="21">
        <f t="shared" si="14"/>
        <v>0</v>
      </c>
      <c r="J19" s="21">
        <f t="shared" si="15"/>
        <v>1580000000000</v>
      </c>
      <c r="K19" s="46">
        <f>IF(d3a!$K$6=0,0,'d5'!K19)</f>
        <v>0</v>
      </c>
      <c r="L19" s="46">
        <f>IF(d3a!$L$6=0,0,'d5'!L19)</f>
        <v>0</v>
      </c>
      <c r="M19" s="46">
        <f>IF(d3a!$M$6=0,0,'d5'!M19)</f>
        <v>0</v>
      </c>
      <c r="N19" s="46">
        <f>IF(d3a!$N$6=0,0,'d5'!N19)</f>
        <v>0</v>
      </c>
      <c r="O19" s="46">
        <f>IF(d3a!$O$6=0,0,'d5'!O19)</f>
        <v>0</v>
      </c>
      <c r="P19" s="46">
        <f>IF(d3a!$P$6=0,0,'d5'!P19)</f>
        <v>0</v>
      </c>
      <c r="Q19" s="46">
        <f>IF(d3a!$Q$6=0,0,'d5'!Q19)</f>
        <v>0</v>
      </c>
      <c r="R19" s="46">
        <f>IF(d3a!$R$6=0,0,'d5'!R19)</f>
        <v>0</v>
      </c>
      <c r="S19" s="46">
        <f>IF(d3a!$S$6=0,0,'d5'!S19)</f>
        <v>0</v>
      </c>
      <c r="T19" s="46">
        <f>IF(d3a!$T$6=0,0,'d5'!T19)</f>
        <v>0</v>
      </c>
      <c r="U19" s="46">
        <f>IF(d3a!$U$6=0,0,'d5'!U19)</f>
        <v>0</v>
      </c>
      <c r="V19" s="46">
        <f>IF(d3a!$V$6=0,0,'d5'!V19)</f>
        <v>0</v>
      </c>
      <c r="W19" s="46">
        <f>IF(d3a!$W$6=0,0,'d5'!W19)</f>
        <v>0</v>
      </c>
      <c r="X19" s="46">
        <f>IF(d3a!$X$6=0,0,'d5'!X19)</f>
        <v>0</v>
      </c>
      <c r="Y19" s="46">
        <f>IF(d3a!$Y$6=0,0,'d5'!Y19)</f>
        <v>0</v>
      </c>
      <c r="Z19" s="46">
        <f>IF(d3a!$Z$6=0,0,'d5'!Z19)</f>
        <v>0</v>
      </c>
      <c r="AA19" s="46">
        <f>IF(d3a!$AA$6=0,0,'d5'!AA19)</f>
        <v>0</v>
      </c>
      <c r="AB19" s="46">
        <f>IF(d3a!$AB$6=0,0,'d5'!AB19)</f>
        <v>0</v>
      </c>
      <c r="AC19" s="46">
        <f>IF(d3a!$AC$6=0,0,'d5'!AC19)</f>
        <v>0</v>
      </c>
      <c r="AD19" s="46">
        <f>IF(d3a!$AD$6=0,0,'d5'!AD19)</f>
        <v>0</v>
      </c>
      <c r="AE19" s="46">
        <f>IF(d3a!$AE$6=0,0,'d5'!AE19)</f>
        <v>0</v>
      </c>
      <c r="AF19" s="46">
        <f>IF(d3a!$AF$6=0,0,'d5'!AF19)</f>
        <v>0</v>
      </c>
      <c r="AG19" s="46">
        <f>IF(d3a!$AG$6=0,0,'d5'!AG19)</f>
        <v>0</v>
      </c>
      <c r="AH19" s="46">
        <f>IF(d3a!$AH$6=0,0,'d5'!AH19)</f>
        <v>200000000000</v>
      </c>
      <c r="AI19" s="46">
        <f>IF(d3a!$AI$6=0,0,'d5'!AI19)</f>
        <v>300000000000</v>
      </c>
      <c r="AJ19" s="46">
        <f>IF(d3a!$AJ$6=0,0,'d5'!AJ19)</f>
        <v>0</v>
      </c>
      <c r="AK19" s="46">
        <f>IF(d3a!$AK$6=0,0,'d5'!AK19)</f>
        <v>60000000000</v>
      </c>
      <c r="AL19" s="46">
        <f>IF(d3a!$AL$6=0,0,'d5'!AL19)</f>
        <v>0</v>
      </c>
      <c r="AM19" s="46">
        <f>IF(d3a!$AM$6=0,0,'d5'!AM19)</f>
        <v>0</v>
      </c>
      <c r="AN19" s="46">
        <f>IF(d3a!$AN$6=0,0,'d5'!AN19)</f>
        <v>600000000000</v>
      </c>
      <c r="AO19" s="46">
        <f>IF(d3a!$AO$6=0,0,'d5'!AO19)</f>
        <v>0</v>
      </c>
      <c r="AP19" s="46">
        <f>IF(d3a!$AP$6=0,0,'d5'!AP19)</f>
        <v>0</v>
      </c>
      <c r="AQ19" s="46">
        <f>IF(d3a!$AQ$6=0,0,'d5'!AQ19)</f>
        <v>30000000000</v>
      </c>
      <c r="AR19" s="46">
        <f>IF(d3a!$AR$6=0,0,'d5'!AR19)</f>
        <v>50000000000</v>
      </c>
      <c r="AS19" s="46">
        <f>IF(d3a!$AS$6=0,0,'d5'!AS19)</f>
        <v>7000000000</v>
      </c>
      <c r="AT19" s="46">
        <f>IF(d3a!$AT$6=0,0,'d5'!AT19)</f>
        <v>8000000000</v>
      </c>
      <c r="AU19" s="46">
        <f>IF(d3a!$AU$6=0,0,'d5'!AU19)</f>
        <v>200000000000</v>
      </c>
      <c r="AV19" s="46">
        <f>IF(d3a!$AV$6=0,0,'d5'!AV19)</f>
        <v>5000000000</v>
      </c>
      <c r="AW19" s="46">
        <f>IF(d3a!$AW$6=0,0,'d5'!AW19)</f>
        <v>7000000000</v>
      </c>
      <c r="AX19" s="46">
        <f>IF(d3a!$AX$6=0,0,'d5'!AX19)</f>
        <v>0</v>
      </c>
      <c r="AY19" s="46">
        <f>IF(d3a!$AY$6=0,0,'d5'!AY19)</f>
        <v>300000000000</v>
      </c>
      <c r="AZ19" s="46">
        <f>IF(d3a!$AZ$6=0,0,'d5'!AZ19)</f>
        <v>0</v>
      </c>
      <c r="BA19" s="46">
        <f>IF(d3a!$BA$6=0,0,'d5'!BA19)</f>
        <v>0</v>
      </c>
      <c r="BB19" s="46">
        <f>IF(d3a!$BB$6=0,0,'d5'!BB19)</f>
        <v>0</v>
      </c>
      <c r="BC19" s="46">
        <f>IF(d3a!$BC$6=0,0,'d5'!BC19)</f>
        <v>0</v>
      </c>
      <c r="BD19" s="46">
        <f>IF(d3a!$BD$6=0,0,'d5'!BD19)</f>
        <v>0</v>
      </c>
      <c r="BE19" s="46">
        <f>IF(d3a!$BE$6=0,0,'d5'!BE19)</f>
        <v>0</v>
      </c>
      <c r="BF19" s="46">
        <f>IF(d3a!$BF$6=0,0,'d5'!BF19)</f>
        <v>0</v>
      </c>
      <c r="BG19" s="46">
        <f>IF(d3a!$BG$6=0,0,'d5'!BG19)</f>
        <v>100000000000</v>
      </c>
      <c r="BH19" s="46">
        <f>IF(d3a!$BH$6=0,0,'d5'!BH19)</f>
        <v>1000000000000</v>
      </c>
      <c r="BI19" s="46">
        <f>IF(d3a!$BI$6=0,0,'d5'!BI19)</f>
        <v>0</v>
      </c>
      <c r="BJ19" s="46">
        <f>IF(d3a!$BJ$6=0,0,'d5'!BJ19)</f>
        <v>0</v>
      </c>
      <c r="BK19" s="46">
        <f>IF(d3a!$BK$6=0,0,'d5'!BK19)</f>
        <v>200000000000</v>
      </c>
      <c r="BL19" s="46">
        <f>IF(d3a!$BL$6=0,0,'d5'!BL19)</f>
        <v>200000000000</v>
      </c>
      <c r="BM19" s="46">
        <f>IF(d3a!$BM$6=0,0,'d5'!BM19)</f>
        <v>0</v>
      </c>
      <c r="BN19" s="46">
        <f>IF(d3a!$BN$6=0,0,'d5'!BN19)</f>
        <v>80000000000</v>
      </c>
      <c r="BO19" s="46">
        <f>IF(d3a!$BO$6=0,0,'d5'!BO19)</f>
        <v>0</v>
      </c>
    </row>
    <row r="20" spans="1:67" x14ac:dyDescent="0.3">
      <c r="A20" s="19">
        <v>1985</v>
      </c>
      <c r="B20" s="40"/>
      <c r="C20" s="21">
        <f t="shared" si="8"/>
        <v>0</v>
      </c>
      <c r="D20" s="21">
        <f t="shared" si="9"/>
        <v>0</v>
      </c>
      <c r="E20" s="21">
        <f t="shared" si="10"/>
        <v>0</v>
      </c>
      <c r="F20" s="21">
        <f t="shared" si="11"/>
        <v>1160000000000</v>
      </c>
      <c r="G20" s="21">
        <f t="shared" si="12"/>
        <v>621000000000</v>
      </c>
      <c r="H20" s="21">
        <f t="shared" si="13"/>
        <v>0</v>
      </c>
      <c r="I20" s="21">
        <f t="shared" si="14"/>
        <v>0</v>
      </c>
      <c r="J20" s="21">
        <f t="shared" si="15"/>
        <v>1580000000000</v>
      </c>
      <c r="K20" s="46">
        <f>IF(d3a!$K$6=0,0,'d5'!K20)</f>
        <v>0</v>
      </c>
      <c r="L20" s="46">
        <f>IF(d3a!$L$6=0,0,'d5'!L20)</f>
        <v>0</v>
      </c>
      <c r="M20" s="46">
        <f>IF(d3a!$M$6=0,0,'d5'!M20)</f>
        <v>0</v>
      </c>
      <c r="N20" s="46">
        <f>IF(d3a!$N$6=0,0,'d5'!N20)</f>
        <v>0</v>
      </c>
      <c r="O20" s="46">
        <f>IF(d3a!$O$6=0,0,'d5'!O20)</f>
        <v>0</v>
      </c>
      <c r="P20" s="46">
        <f>IF(d3a!$P$6=0,0,'d5'!P20)</f>
        <v>0</v>
      </c>
      <c r="Q20" s="46">
        <f>IF(d3a!$Q$6=0,0,'d5'!Q20)</f>
        <v>0</v>
      </c>
      <c r="R20" s="46">
        <f>IF(d3a!$R$6=0,0,'d5'!R20)</f>
        <v>0</v>
      </c>
      <c r="S20" s="46">
        <f>IF(d3a!$S$6=0,0,'d5'!S20)</f>
        <v>0</v>
      </c>
      <c r="T20" s="46">
        <f>IF(d3a!$T$6=0,0,'d5'!T20)</f>
        <v>0</v>
      </c>
      <c r="U20" s="46">
        <f>IF(d3a!$U$6=0,0,'d5'!U20)</f>
        <v>0</v>
      </c>
      <c r="V20" s="46">
        <f>IF(d3a!$V$6=0,0,'d5'!V20)</f>
        <v>0</v>
      </c>
      <c r="W20" s="46">
        <f>IF(d3a!$W$6=0,0,'d5'!W20)</f>
        <v>0</v>
      </c>
      <c r="X20" s="46">
        <f>IF(d3a!$X$6=0,0,'d5'!X20)</f>
        <v>0</v>
      </c>
      <c r="Y20" s="46">
        <f>IF(d3a!$Y$6=0,0,'d5'!Y20)</f>
        <v>0</v>
      </c>
      <c r="Z20" s="46">
        <f>IF(d3a!$Z$6=0,0,'d5'!Z20)</f>
        <v>0</v>
      </c>
      <c r="AA20" s="46">
        <f>IF(d3a!$AA$6=0,0,'d5'!AA20)</f>
        <v>0</v>
      </c>
      <c r="AB20" s="46">
        <f>IF(d3a!$AB$6=0,0,'d5'!AB20)</f>
        <v>0</v>
      </c>
      <c r="AC20" s="46">
        <f>IF(d3a!$AC$6=0,0,'d5'!AC20)</f>
        <v>0</v>
      </c>
      <c r="AD20" s="46">
        <f>IF(d3a!$AD$6=0,0,'d5'!AD20)</f>
        <v>0</v>
      </c>
      <c r="AE20" s="46">
        <f>IF(d3a!$AE$6=0,0,'d5'!AE20)</f>
        <v>0</v>
      </c>
      <c r="AF20" s="46">
        <f>IF(d3a!$AF$6=0,0,'d5'!AF20)</f>
        <v>0</v>
      </c>
      <c r="AG20" s="46">
        <f>IF(d3a!$AG$6=0,0,'d5'!AG20)</f>
        <v>0</v>
      </c>
      <c r="AH20" s="46">
        <f>IF(d3a!$AH$6=0,0,'d5'!AH20)</f>
        <v>200000000000</v>
      </c>
      <c r="AI20" s="46">
        <f>IF(d3a!$AI$6=0,0,'d5'!AI20)</f>
        <v>300000000000</v>
      </c>
      <c r="AJ20" s="46">
        <f>IF(d3a!$AJ$6=0,0,'d5'!AJ20)</f>
        <v>0</v>
      </c>
      <c r="AK20" s="46">
        <f>IF(d3a!$AK$6=0,0,'d5'!AK20)</f>
        <v>60000000000</v>
      </c>
      <c r="AL20" s="46">
        <f>IF(d3a!$AL$6=0,0,'d5'!AL20)</f>
        <v>0</v>
      </c>
      <c r="AM20" s="46">
        <f>IF(d3a!$AM$6=0,0,'d5'!AM20)</f>
        <v>0</v>
      </c>
      <c r="AN20" s="46">
        <f>IF(d3a!$AN$6=0,0,'d5'!AN20)</f>
        <v>600000000000</v>
      </c>
      <c r="AO20" s="46">
        <f>IF(d3a!$AO$6=0,0,'d5'!AO20)</f>
        <v>0</v>
      </c>
      <c r="AP20" s="46">
        <f>IF(d3a!$AP$6=0,0,'d5'!AP20)</f>
        <v>0</v>
      </c>
      <c r="AQ20" s="46">
        <f>IF(d3a!$AQ$6=0,0,'d5'!AQ20)</f>
        <v>30000000000</v>
      </c>
      <c r="AR20" s="46">
        <f>IF(d3a!$AR$6=0,0,'d5'!AR20)</f>
        <v>60000000000</v>
      </c>
      <c r="AS20" s="46">
        <f>IF(d3a!$AS$6=0,0,'d5'!AS20)</f>
        <v>9000000000</v>
      </c>
      <c r="AT20" s="46">
        <f>IF(d3a!$AT$6=0,0,'d5'!AT20)</f>
        <v>9000000000</v>
      </c>
      <c r="AU20" s="46">
        <f>IF(d3a!$AU$6=0,0,'d5'!AU20)</f>
        <v>200000000000</v>
      </c>
      <c r="AV20" s="46">
        <f>IF(d3a!$AV$6=0,0,'d5'!AV20)</f>
        <v>5000000000</v>
      </c>
      <c r="AW20" s="46">
        <f>IF(d3a!$AW$6=0,0,'d5'!AW20)</f>
        <v>8000000000</v>
      </c>
      <c r="AX20" s="46">
        <f>IF(d3a!$AX$6=0,0,'d5'!AX20)</f>
        <v>0</v>
      </c>
      <c r="AY20" s="46">
        <f>IF(d3a!$AY$6=0,0,'d5'!AY20)</f>
        <v>300000000000</v>
      </c>
      <c r="AZ20" s="46">
        <f>IF(d3a!$AZ$6=0,0,'d5'!AZ20)</f>
        <v>0</v>
      </c>
      <c r="BA20" s="46">
        <f>IF(d3a!$BA$6=0,0,'d5'!BA20)</f>
        <v>0</v>
      </c>
      <c r="BB20" s="46">
        <f>IF(d3a!$BB$6=0,0,'d5'!BB20)</f>
        <v>0</v>
      </c>
      <c r="BC20" s="46">
        <f>IF(d3a!$BC$6=0,0,'d5'!BC20)</f>
        <v>0</v>
      </c>
      <c r="BD20" s="46">
        <f>IF(d3a!$BD$6=0,0,'d5'!BD20)</f>
        <v>0</v>
      </c>
      <c r="BE20" s="46">
        <f>IF(d3a!$BE$6=0,0,'d5'!BE20)</f>
        <v>0</v>
      </c>
      <c r="BF20" s="46">
        <f>IF(d3a!$BF$6=0,0,'d5'!BF20)</f>
        <v>0</v>
      </c>
      <c r="BG20" s="46">
        <f>IF(d3a!$BG$6=0,0,'d5'!BG20)</f>
        <v>100000000000</v>
      </c>
      <c r="BH20" s="46">
        <f>IF(d3a!$BH$6=0,0,'d5'!BH20)</f>
        <v>1000000000000</v>
      </c>
      <c r="BI20" s="46">
        <f>IF(d3a!$BI$6=0,0,'d5'!BI20)</f>
        <v>0</v>
      </c>
      <c r="BJ20" s="46">
        <f>IF(d3a!$BJ$6=0,0,'d5'!BJ20)</f>
        <v>0</v>
      </c>
      <c r="BK20" s="46">
        <f>IF(d3a!$BK$6=0,0,'d5'!BK20)</f>
        <v>200000000000</v>
      </c>
      <c r="BL20" s="46">
        <f>IF(d3a!$BL$6=0,0,'d5'!BL20)</f>
        <v>200000000000</v>
      </c>
      <c r="BM20" s="46">
        <f>IF(d3a!$BM$6=0,0,'d5'!BM20)</f>
        <v>0</v>
      </c>
      <c r="BN20" s="46">
        <f>IF(d3a!$BN$6=0,0,'d5'!BN20)</f>
        <v>80000000000</v>
      </c>
      <c r="BO20" s="46">
        <f>IF(d3a!$BO$6=0,0,'d5'!BO20)</f>
        <v>0</v>
      </c>
    </row>
    <row r="21" spans="1:67" x14ac:dyDescent="0.3">
      <c r="A21" s="19">
        <v>1986</v>
      </c>
      <c r="B21" s="40"/>
      <c r="C21" s="21">
        <f t="shared" si="8"/>
        <v>0</v>
      </c>
      <c r="D21" s="21">
        <f t="shared" si="9"/>
        <v>0</v>
      </c>
      <c r="E21" s="21">
        <f t="shared" si="10"/>
        <v>0</v>
      </c>
      <c r="F21" s="21">
        <f t="shared" si="11"/>
        <v>1170000000000</v>
      </c>
      <c r="G21" s="21">
        <f t="shared" si="12"/>
        <v>622000000000</v>
      </c>
      <c r="H21" s="21">
        <f t="shared" si="13"/>
        <v>0</v>
      </c>
      <c r="I21" s="21">
        <f t="shared" si="14"/>
        <v>0</v>
      </c>
      <c r="J21" s="21">
        <f t="shared" si="15"/>
        <v>1580000000000</v>
      </c>
      <c r="K21" s="46">
        <f>IF(d3a!$K$6=0,0,'d5'!K21)</f>
        <v>0</v>
      </c>
      <c r="L21" s="46">
        <f>IF(d3a!$L$6=0,0,'d5'!L21)</f>
        <v>0</v>
      </c>
      <c r="M21" s="46">
        <f>IF(d3a!$M$6=0,0,'d5'!M21)</f>
        <v>0</v>
      </c>
      <c r="N21" s="46">
        <f>IF(d3a!$N$6=0,0,'d5'!N21)</f>
        <v>0</v>
      </c>
      <c r="O21" s="46">
        <f>IF(d3a!$O$6=0,0,'d5'!O21)</f>
        <v>0</v>
      </c>
      <c r="P21" s="46">
        <f>IF(d3a!$P$6=0,0,'d5'!P21)</f>
        <v>0</v>
      </c>
      <c r="Q21" s="46">
        <f>IF(d3a!$Q$6=0,0,'d5'!Q21)</f>
        <v>0</v>
      </c>
      <c r="R21" s="46">
        <f>IF(d3a!$R$6=0,0,'d5'!R21)</f>
        <v>0</v>
      </c>
      <c r="S21" s="46">
        <f>IF(d3a!$S$6=0,0,'d5'!S21)</f>
        <v>0</v>
      </c>
      <c r="T21" s="46">
        <f>IF(d3a!$T$6=0,0,'d5'!T21)</f>
        <v>0</v>
      </c>
      <c r="U21" s="46">
        <f>IF(d3a!$U$6=0,0,'d5'!U21)</f>
        <v>0</v>
      </c>
      <c r="V21" s="46">
        <f>IF(d3a!$V$6=0,0,'d5'!V21)</f>
        <v>0</v>
      </c>
      <c r="W21" s="46">
        <f>IF(d3a!$W$6=0,0,'d5'!W21)</f>
        <v>0</v>
      </c>
      <c r="X21" s="46">
        <f>IF(d3a!$X$6=0,0,'d5'!X21)</f>
        <v>0</v>
      </c>
      <c r="Y21" s="46">
        <f>IF(d3a!$Y$6=0,0,'d5'!Y21)</f>
        <v>0</v>
      </c>
      <c r="Z21" s="46">
        <f>IF(d3a!$Z$6=0,0,'d5'!Z21)</f>
        <v>0</v>
      </c>
      <c r="AA21" s="46">
        <f>IF(d3a!$AA$6=0,0,'d5'!AA21)</f>
        <v>0</v>
      </c>
      <c r="AB21" s="46">
        <f>IF(d3a!$AB$6=0,0,'d5'!AB21)</f>
        <v>0</v>
      </c>
      <c r="AC21" s="46">
        <f>IF(d3a!$AC$6=0,0,'d5'!AC21)</f>
        <v>0</v>
      </c>
      <c r="AD21" s="46">
        <f>IF(d3a!$AD$6=0,0,'d5'!AD21)</f>
        <v>0</v>
      </c>
      <c r="AE21" s="46">
        <f>IF(d3a!$AE$6=0,0,'d5'!AE21)</f>
        <v>0</v>
      </c>
      <c r="AF21" s="46">
        <f>IF(d3a!$AF$6=0,0,'d5'!AF21)</f>
        <v>0</v>
      </c>
      <c r="AG21" s="46">
        <f>IF(d3a!$AG$6=0,0,'d5'!AG21)</f>
        <v>0</v>
      </c>
      <c r="AH21" s="46">
        <f>IF(d3a!$AH$6=0,0,'d5'!AH21)</f>
        <v>200000000000</v>
      </c>
      <c r="AI21" s="46">
        <f>IF(d3a!$AI$6=0,0,'d5'!AI21)</f>
        <v>300000000000</v>
      </c>
      <c r="AJ21" s="46">
        <f>IF(d3a!$AJ$6=0,0,'d5'!AJ21)</f>
        <v>0</v>
      </c>
      <c r="AK21" s="46">
        <f>IF(d3a!$AK$6=0,0,'d5'!AK21)</f>
        <v>70000000000</v>
      </c>
      <c r="AL21" s="46">
        <f>IF(d3a!$AL$6=0,0,'d5'!AL21)</f>
        <v>0</v>
      </c>
      <c r="AM21" s="46">
        <f>IF(d3a!$AM$6=0,0,'d5'!AM21)</f>
        <v>0</v>
      </c>
      <c r="AN21" s="46">
        <f>IF(d3a!$AN$6=0,0,'d5'!AN21)</f>
        <v>600000000000</v>
      </c>
      <c r="AO21" s="46">
        <f>IF(d3a!$AO$6=0,0,'d5'!AO21)</f>
        <v>0</v>
      </c>
      <c r="AP21" s="46">
        <f>IF(d3a!$AP$6=0,0,'d5'!AP21)</f>
        <v>0</v>
      </c>
      <c r="AQ21" s="46">
        <f>IF(d3a!$AQ$6=0,0,'d5'!AQ21)</f>
        <v>30000000000</v>
      </c>
      <c r="AR21" s="46">
        <f>IF(d3a!$AR$6=0,0,'d5'!AR21)</f>
        <v>60000000000</v>
      </c>
      <c r="AS21" s="46">
        <f>IF(d3a!$AS$6=0,0,'d5'!AS21)</f>
        <v>10000000000</v>
      </c>
      <c r="AT21" s="46">
        <f>IF(d3a!$AT$6=0,0,'d5'!AT21)</f>
        <v>8000000000</v>
      </c>
      <c r="AU21" s="46">
        <f>IF(d3a!$AU$6=0,0,'d5'!AU21)</f>
        <v>200000000000</v>
      </c>
      <c r="AV21" s="46">
        <f>IF(d3a!$AV$6=0,0,'d5'!AV21)</f>
        <v>5000000000</v>
      </c>
      <c r="AW21" s="46">
        <f>IF(d3a!$AW$6=0,0,'d5'!AW21)</f>
        <v>9000000000</v>
      </c>
      <c r="AX21" s="46">
        <f>IF(d3a!$AX$6=0,0,'d5'!AX21)</f>
        <v>0</v>
      </c>
      <c r="AY21" s="46">
        <f>IF(d3a!$AY$6=0,0,'d5'!AY21)</f>
        <v>300000000000</v>
      </c>
      <c r="AZ21" s="46">
        <f>IF(d3a!$AZ$6=0,0,'d5'!AZ21)</f>
        <v>0</v>
      </c>
      <c r="BA21" s="46">
        <f>IF(d3a!$BA$6=0,0,'d5'!BA21)</f>
        <v>0</v>
      </c>
      <c r="BB21" s="46">
        <f>IF(d3a!$BB$6=0,0,'d5'!BB21)</f>
        <v>0</v>
      </c>
      <c r="BC21" s="46">
        <f>IF(d3a!$BC$6=0,0,'d5'!BC21)</f>
        <v>0</v>
      </c>
      <c r="BD21" s="46">
        <f>IF(d3a!$BD$6=0,0,'d5'!BD21)</f>
        <v>0</v>
      </c>
      <c r="BE21" s="46">
        <f>IF(d3a!$BE$6=0,0,'d5'!BE21)</f>
        <v>0</v>
      </c>
      <c r="BF21" s="46">
        <f>IF(d3a!$BF$6=0,0,'d5'!BF21)</f>
        <v>0</v>
      </c>
      <c r="BG21" s="46">
        <f>IF(d3a!$BG$6=0,0,'d5'!BG21)</f>
        <v>100000000000</v>
      </c>
      <c r="BH21" s="46">
        <f>IF(d3a!$BH$6=0,0,'d5'!BH21)</f>
        <v>1000000000000</v>
      </c>
      <c r="BI21" s="46">
        <f>IF(d3a!$BI$6=0,0,'d5'!BI21)</f>
        <v>0</v>
      </c>
      <c r="BJ21" s="46">
        <f>IF(d3a!$BJ$6=0,0,'d5'!BJ21)</f>
        <v>0</v>
      </c>
      <c r="BK21" s="46">
        <f>IF(d3a!$BK$6=0,0,'d5'!BK21)</f>
        <v>200000000000</v>
      </c>
      <c r="BL21" s="46">
        <f>IF(d3a!$BL$6=0,0,'d5'!BL21)</f>
        <v>200000000000</v>
      </c>
      <c r="BM21" s="46">
        <f>IF(d3a!$BM$6=0,0,'d5'!BM21)</f>
        <v>0</v>
      </c>
      <c r="BN21" s="46">
        <f>IF(d3a!$BN$6=0,0,'d5'!BN21)</f>
        <v>80000000000</v>
      </c>
      <c r="BO21" s="46">
        <f>IF(d3a!$BO$6=0,0,'d5'!BO21)</f>
        <v>0</v>
      </c>
    </row>
    <row r="22" spans="1:67" x14ac:dyDescent="0.3">
      <c r="A22" s="19">
        <v>1987</v>
      </c>
      <c r="B22" s="40"/>
      <c r="C22" s="21">
        <f t="shared" si="8"/>
        <v>0</v>
      </c>
      <c r="D22" s="21">
        <f t="shared" si="9"/>
        <v>0</v>
      </c>
      <c r="E22" s="21">
        <f t="shared" si="10"/>
        <v>0</v>
      </c>
      <c r="F22" s="21">
        <f t="shared" si="11"/>
        <v>1160000000000</v>
      </c>
      <c r="G22" s="21">
        <f t="shared" si="12"/>
        <v>723000000000</v>
      </c>
      <c r="H22" s="21">
        <f t="shared" si="13"/>
        <v>0</v>
      </c>
      <c r="I22" s="21">
        <f t="shared" si="14"/>
        <v>0</v>
      </c>
      <c r="J22" s="21">
        <f t="shared" si="15"/>
        <v>1590000000000</v>
      </c>
      <c r="K22" s="46">
        <f>IF(d3a!$K$6=0,0,'d5'!K22)</f>
        <v>0</v>
      </c>
      <c r="L22" s="46">
        <f>IF(d3a!$L$6=0,0,'d5'!L22)</f>
        <v>0</v>
      </c>
      <c r="M22" s="46">
        <f>IF(d3a!$M$6=0,0,'d5'!M22)</f>
        <v>0</v>
      </c>
      <c r="N22" s="46">
        <f>IF(d3a!$N$6=0,0,'d5'!N22)</f>
        <v>0</v>
      </c>
      <c r="O22" s="46">
        <f>IF(d3a!$O$6=0,0,'d5'!O22)</f>
        <v>0</v>
      </c>
      <c r="P22" s="46">
        <f>IF(d3a!$P$6=0,0,'d5'!P22)</f>
        <v>0</v>
      </c>
      <c r="Q22" s="46">
        <f>IF(d3a!$Q$6=0,0,'d5'!Q22)</f>
        <v>0</v>
      </c>
      <c r="R22" s="46">
        <f>IF(d3a!$R$6=0,0,'d5'!R22)</f>
        <v>0</v>
      </c>
      <c r="S22" s="46">
        <f>IF(d3a!$S$6=0,0,'d5'!S22)</f>
        <v>0</v>
      </c>
      <c r="T22" s="46">
        <f>IF(d3a!$T$6=0,0,'d5'!T22)</f>
        <v>0</v>
      </c>
      <c r="U22" s="46">
        <f>IF(d3a!$U$6=0,0,'d5'!U22)</f>
        <v>0</v>
      </c>
      <c r="V22" s="46">
        <f>IF(d3a!$V$6=0,0,'d5'!V22)</f>
        <v>0</v>
      </c>
      <c r="W22" s="46">
        <f>IF(d3a!$W$6=0,0,'d5'!W22)</f>
        <v>0</v>
      </c>
      <c r="X22" s="46">
        <f>IF(d3a!$X$6=0,0,'d5'!X22)</f>
        <v>0</v>
      </c>
      <c r="Y22" s="46">
        <f>IF(d3a!$Y$6=0,0,'d5'!Y22)</f>
        <v>0</v>
      </c>
      <c r="Z22" s="46">
        <f>IF(d3a!$Z$6=0,0,'d5'!Z22)</f>
        <v>0</v>
      </c>
      <c r="AA22" s="46">
        <f>IF(d3a!$AA$6=0,0,'d5'!AA22)</f>
        <v>0</v>
      </c>
      <c r="AB22" s="46">
        <f>IF(d3a!$AB$6=0,0,'d5'!AB22)</f>
        <v>0</v>
      </c>
      <c r="AC22" s="46">
        <f>IF(d3a!$AC$6=0,0,'d5'!AC22)</f>
        <v>0</v>
      </c>
      <c r="AD22" s="46">
        <f>IF(d3a!$AD$6=0,0,'d5'!AD22)</f>
        <v>0</v>
      </c>
      <c r="AE22" s="46">
        <f>IF(d3a!$AE$6=0,0,'d5'!AE22)</f>
        <v>0</v>
      </c>
      <c r="AF22" s="46">
        <f>IF(d3a!$AF$6=0,0,'d5'!AF22)</f>
        <v>0</v>
      </c>
      <c r="AG22" s="46">
        <f>IF(d3a!$AG$6=0,0,'d5'!AG22)</f>
        <v>0</v>
      </c>
      <c r="AH22" s="46">
        <f>IF(d3a!$AH$6=0,0,'d5'!AH22)</f>
        <v>200000000000</v>
      </c>
      <c r="AI22" s="46">
        <f>IF(d3a!$AI$6=0,0,'d5'!AI22)</f>
        <v>300000000000</v>
      </c>
      <c r="AJ22" s="46">
        <f>IF(d3a!$AJ$6=0,0,'d5'!AJ22)</f>
        <v>0</v>
      </c>
      <c r="AK22" s="46">
        <f>IF(d3a!$AK$6=0,0,'d5'!AK22)</f>
        <v>60000000000</v>
      </c>
      <c r="AL22" s="46">
        <f>IF(d3a!$AL$6=0,0,'d5'!AL22)</f>
        <v>0</v>
      </c>
      <c r="AM22" s="46">
        <f>IF(d3a!$AM$6=0,0,'d5'!AM22)</f>
        <v>0</v>
      </c>
      <c r="AN22" s="46">
        <f>IF(d3a!$AN$6=0,0,'d5'!AN22)</f>
        <v>600000000000</v>
      </c>
      <c r="AO22" s="46">
        <f>IF(d3a!$AO$6=0,0,'d5'!AO22)</f>
        <v>0</v>
      </c>
      <c r="AP22" s="46">
        <f>IF(d3a!$AP$6=0,0,'d5'!AP22)</f>
        <v>0</v>
      </c>
      <c r="AQ22" s="46">
        <f>IF(d3a!$AQ$6=0,0,'d5'!AQ22)</f>
        <v>30000000000</v>
      </c>
      <c r="AR22" s="46">
        <f>IF(d3a!$AR$6=0,0,'d5'!AR22)</f>
        <v>60000000000</v>
      </c>
      <c r="AS22" s="46">
        <f>IF(d3a!$AS$6=0,0,'d5'!AS22)</f>
        <v>10000000000</v>
      </c>
      <c r="AT22" s="46">
        <f>IF(d3a!$AT$6=0,0,'d5'!AT22)</f>
        <v>8000000000</v>
      </c>
      <c r="AU22" s="46">
        <f>IF(d3a!$AU$6=0,0,'d5'!AU22)</f>
        <v>200000000000</v>
      </c>
      <c r="AV22" s="46">
        <f>IF(d3a!$AV$6=0,0,'d5'!AV22)</f>
        <v>5000000000</v>
      </c>
      <c r="AW22" s="46">
        <f>IF(d3a!$AW$6=0,0,'d5'!AW22)</f>
        <v>10000000000</v>
      </c>
      <c r="AX22" s="46">
        <f>IF(d3a!$AX$6=0,0,'d5'!AX22)</f>
        <v>0</v>
      </c>
      <c r="AY22" s="46">
        <f>IF(d3a!$AY$6=0,0,'d5'!AY22)</f>
        <v>400000000000</v>
      </c>
      <c r="AZ22" s="46">
        <f>IF(d3a!$AZ$6=0,0,'d5'!AZ22)</f>
        <v>0</v>
      </c>
      <c r="BA22" s="46">
        <f>IF(d3a!$BA$6=0,0,'d5'!BA22)</f>
        <v>0</v>
      </c>
      <c r="BB22" s="46">
        <f>IF(d3a!$BB$6=0,0,'d5'!BB22)</f>
        <v>0</v>
      </c>
      <c r="BC22" s="46">
        <f>IF(d3a!$BC$6=0,0,'d5'!BC22)</f>
        <v>0</v>
      </c>
      <c r="BD22" s="46">
        <f>IF(d3a!$BD$6=0,0,'d5'!BD22)</f>
        <v>0</v>
      </c>
      <c r="BE22" s="46">
        <f>IF(d3a!$BE$6=0,0,'d5'!BE22)</f>
        <v>0</v>
      </c>
      <c r="BF22" s="46">
        <f>IF(d3a!$BF$6=0,0,'d5'!BF22)</f>
        <v>0</v>
      </c>
      <c r="BG22" s="46">
        <f>IF(d3a!$BG$6=0,0,'d5'!BG22)</f>
        <v>100000000000</v>
      </c>
      <c r="BH22" s="46">
        <f>IF(d3a!$BH$6=0,0,'d5'!BH22)</f>
        <v>1000000000000</v>
      </c>
      <c r="BI22" s="46">
        <f>IF(d3a!$BI$6=0,0,'d5'!BI22)</f>
        <v>0</v>
      </c>
      <c r="BJ22" s="46">
        <f>IF(d3a!$BJ$6=0,0,'d5'!BJ22)</f>
        <v>0</v>
      </c>
      <c r="BK22" s="46">
        <f>IF(d3a!$BK$6=0,0,'d5'!BK22)</f>
        <v>200000000000</v>
      </c>
      <c r="BL22" s="46">
        <f>IF(d3a!$BL$6=0,0,'d5'!BL22)</f>
        <v>200000000000</v>
      </c>
      <c r="BM22" s="46">
        <f>IF(d3a!$BM$6=0,0,'d5'!BM22)</f>
        <v>0</v>
      </c>
      <c r="BN22" s="46">
        <f>IF(d3a!$BN$6=0,0,'d5'!BN22)</f>
        <v>90000000000</v>
      </c>
      <c r="BO22" s="46">
        <f>IF(d3a!$BO$6=0,0,'d5'!BO22)</f>
        <v>0</v>
      </c>
    </row>
    <row r="23" spans="1:67" x14ac:dyDescent="0.3">
      <c r="A23" s="19">
        <v>1988</v>
      </c>
      <c r="B23" s="40"/>
      <c r="C23" s="21">
        <f t="shared" si="8"/>
        <v>0</v>
      </c>
      <c r="D23" s="21">
        <f t="shared" si="9"/>
        <v>0</v>
      </c>
      <c r="E23" s="21">
        <f t="shared" si="10"/>
        <v>0</v>
      </c>
      <c r="F23" s="21">
        <f t="shared" si="11"/>
        <v>1170000000000</v>
      </c>
      <c r="G23" s="21">
        <f t="shared" si="12"/>
        <v>733000000000</v>
      </c>
      <c r="H23" s="21">
        <f t="shared" si="13"/>
        <v>0</v>
      </c>
      <c r="I23" s="21">
        <f t="shared" si="14"/>
        <v>0</v>
      </c>
      <c r="J23" s="21">
        <f t="shared" si="15"/>
        <v>1690000000000</v>
      </c>
      <c r="K23" s="46">
        <f>IF(d3a!$K$6=0,0,'d5'!K23)</f>
        <v>0</v>
      </c>
      <c r="L23" s="46">
        <f>IF(d3a!$L$6=0,0,'d5'!L23)</f>
        <v>0</v>
      </c>
      <c r="M23" s="46">
        <f>IF(d3a!$M$6=0,0,'d5'!M23)</f>
        <v>0</v>
      </c>
      <c r="N23" s="46">
        <f>IF(d3a!$N$6=0,0,'d5'!N23)</f>
        <v>0</v>
      </c>
      <c r="O23" s="46">
        <f>IF(d3a!$O$6=0,0,'d5'!O23)</f>
        <v>0</v>
      </c>
      <c r="P23" s="46">
        <f>IF(d3a!$P$6=0,0,'d5'!P23)</f>
        <v>0</v>
      </c>
      <c r="Q23" s="46">
        <f>IF(d3a!$Q$6=0,0,'d5'!Q23)</f>
        <v>0</v>
      </c>
      <c r="R23" s="46">
        <f>IF(d3a!$R$6=0,0,'d5'!R23)</f>
        <v>0</v>
      </c>
      <c r="S23" s="46">
        <f>IF(d3a!$S$6=0,0,'d5'!S23)</f>
        <v>0</v>
      </c>
      <c r="T23" s="46">
        <f>IF(d3a!$T$6=0,0,'d5'!T23)</f>
        <v>0</v>
      </c>
      <c r="U23" s="46">
        <f>IF(d3a!$U$6=0,0,'d5'!U23)</f>
        <v>0</v>
      </c>
      <c r="V23" s="46">
        <f>IF(d3a!$V$6=0,0,'d5'!V23)</f>
        <v>0</v>
      </c>
      <c r="W23" s="46">
        <f>IF(d3a!$W$6=0,0,'d5'!W23)</f>
        <v>0</v>
      </c>
      <c r="X23" s="46">
        <f>IF(d3a!$X$6=0,0,'d5'!X23)</f>
        <v>0</v>
      </c>
      <c r="Y23" s="46">
        <f>IF(d3a!$Y$6=0,0,'d5'!Y23)</f>
        <v>0</v>
      </c>
      <c r="Z23" s="46">
        <f>IF(d3a!$Z$6=0,0,'d5'!Z23)</f>
        <v>0</v>
      </c>
      <c r="AA23" s="46">
        <f>IF(d3a!$AA$6=0,0,'d5'!AA23)</f>
        <v>0</v>
      </c>
      <c r="AB23" s="46">
        <f>IF(d3a!$AB$6=0,0,'d5'!AB23)</f>
        <v>0</v>
      </c>
      <c r="AC23" s="46">
        <f>IF(d3a!$AC$6=0,0,'d5'!AC23)</f>
        <v>0</v>
      </c>
      <c r="AD23" s="46">
        <f>IF(d3a!$AD$6=0,0,'d5'!AD23)</f>
        <v>0</v>
      </c>
      <c r="AE23" s="46">
        <f>IF(d3a!$AE$6=0,0,'d5'!AE23)</f>
        <v>0</v>
      </c>
      <c r="AF23" s="46">
        <f>IF(d3a!$AF$6=0,0,'d5'!AF23)</f>
        <v>0</v>
      </c>
      <c r="AG23" s="46">
        <f>IF(d3a!$AG$6=0,0,'d5'!AG23)</f>
        <v>0</v>
      </c>
      <c r="AH23" s="46">
        <f>IF(d3a!$AH$6=0,0,'d5'!AH23)</f>
        <v>200000000000</v>
      </c>
      <c r="AI23" s="46">
        <f>IF(d3a!$AI$6=0,0,'d5'!AI23)</f>
        <v>300000000000</v>
      </c>
      <c r="AJ23" s="46">
        <f>IF(d3a!$AJ$6=0,0,'d5'!AJ23)</f>
        <v>0</v>
      </c>
      <c r="AK23" s="46">
        <f>IF(d3a!$AK$6=0,0,'d5'!AK23)</f>
        <v>70000000000</v>
      </c>
      <c r="AL23" s="46">
        <f>IF(d3a!$AL$6=0,0,'d5'!AL23)</f>
        <v>0</v>
      </c>
      <c r="AM23" s="46">
        <f>IF(d3a!$AM$6=0,0,'d5'!AM23)</f>
        <v>0</v>
      </c>
      <c r="AN23" s="46">
        <f>IF(d3a!$AN$6=0,0,'d5'!AN23)</f>
        <v>600000000000</v>
      </c>
      <c r="AO23" s="46">
        <f>IF(d3a!$AO$6=0,0,'d5'!AO23)</f>
        <v>0</v>
      </c>
      <c r="AP23" s="46">
        <f>IF(d3a!$AP$6=0,0,'d5'!AP23)</f>
        <v>0</v>
      </c>
      <c r="AQ23" s="46">
        <f>IF(d3a!$AQ$6=0,0,'d5'!AQ23)</f>
        <v>30000000000</v>
      </c>
      <c r="AR23" s="46">
        <f>IF(d3a!$AR$6=0,0,'d5'!AR23)</f>
        <v>70000000000</v>
      </c>
      <c r="AS23" s="46">
        <f>IF(d3a!$AS$6=0,0,'d5'!AS23)</f>
        <v>10000000000</v>
      </c>
      <c r="AT23" s="46">
        <f>IF(d3a!$AT$6=0,0,'d5'!AT23)</f>
        <v>9000000000</v>
      </c>
      <c r="AU23" s="46">
        <f>IF(d3a!$AU$6=0,0,'d5'!AU23)</f>
        <v>200000000000</v>
      </c>
      <c r="AV23" s="46">
        <f>IF(d3a!$AV$6=0,0,'d5'!AV23)</f>
        <v>5000000000</v>
      </c>
      <c r="AW23" s="46">
        <f>IF(d3a!$AW$6=0,0,'d5'!AW23)</f>
        <v>9000000000</v>
      </c>
      <c r="AX23" s="46">
        <f>IF(d3a!$AX$6=0,0,'d5'!AX23)</f>
        <v>0</v>
      </c>
      <c r="AY23" s="46">
        <f>IF(d3a!$AY$6=0,0,'d5'!AY23)</f>
        <v>400000000000</v>
      </c>
      <c r="AZ23" s="46">
        <f>IF(d3a!$AZ$6=0,0,'d5'!AZ23)</f>
        <v>0</v>
      </c>
      <c r="BA23" s="46">
        <f>IF(d3a!$BA$6=0,0,'d5'!BA23)</f>
        <v>0</v>
      </c>
      <c r="BB23" s="46">
        <f>IF(d3a!$BB$6=0,0,'d5'!BB23)</f>
        <v>0</v>
      </c>
      <c r="BC23" s="46">
        <f>IF(d3a!$BC$6=0,0,'d5'!BC23)</f>
        <v>0</v>
      </c>
      <c r="BD23" s="46">
        <f>IF(d3a!$BD$6=0,0,'d5'!BD23)</f>
        <v>0</v>
      </c>
      <c r="BE23" s="46">
        <f>IF(d3a!$BE$6=0,0,'d5'!BE23)</f>
        <v>0</v>
      </c>
      <c r="BF23" s="46">
        <f>IF(d3a!$BF$6=0,0,'d5'!BF23)</f>
        <v>0</v>
      </c>
      <c r="BG23" s="46">
        <f>IF(d3a!$BG$6=0,0,'d5'!BG23)</f>
        <v>100000000000</v>
      </c>
      <c r="BH23" s="46">
        <f>IF(d3a!$BH$6=0,0,'d5'!BH23)</f>
        <v>1000000000000</v>
      </c>
      <c r="BI23" s="46">
        <f>IF(d3a!$BI$6=0,0,'d5'!BI23)</f>
        <v>0</v>
      </c>
      <c r="BJ23" s="46">
        <f>IF(d3a!$BJ$6=0,0,'d5'!BJ23)</f>
        <v>0</v>
      </c>
      <c r="BK23" s="46">
        <f>IF(d3a!$BK$6=0,0,'d5'!BK23)</f>
        <v>300000000000</v>
      </c>
      <c r="BL23" s="46">
        <f>IF(d3a!$BL$6=0,0,'d5'!BL23)</f>
        <v>200000000000</v>
      </c>
      <c r="BM23" s="46">
        <f>IF(d3a!$BM$6=0,0,'d5'!BM23)</f>
        <v>0</v>
      </c>
      <c r="BN23" s="46">
        <f>IF(d3a!$BN$6=0,0,'d5'!BN23)</f>
        <v>90000000000</v>
      </c>
      <c r="BO23" s="46">
        <f>IF(d3a!$BO$6=0,0,'d5'!BO23)</f>
        <v>0</v>
      </c>
    </row>
    <row r="24" spans="1:67" x14ac:dyDescent="0.3">
      <c r="A24" s="19">
        <v>1989</v>
      </c>
      <c r="B24" s="40"/>
      <c r="C24" s="21">
        <f t="shared" si="8"/>
        <v>0</v>
      </c>
      <c r="D24" s="21">
        <f t="shared" si="9"/>
        <v>0</v>
      </c>
      <c r="E24" s="21">
        <f t="shared" si="10"/>
        <v>0</v>
      </c>
      <c r="F24" s="21">
        <f t="shared" si="11"/>
        <v>1170000000000</v>
      </c>
      <c r="G24" s="21">
        <f t="shared" si="12"/>
        <v>734000000000</v>
      </c>
      <c r="H24" s="21">
        <f t="shared" si="13"/>
        <v>0</v>
      </c>
      <c r="I24" s="21">
        <f t="shared" si="14"/>
        <v>0</v>
      </c>
      <c r="J24" s="21">
        <f t="shared" si="15"/>
        <v>1690000000000</v>
      </c>
      <c r="K24" s="46">
        <f>IF(d3a!$K$6=0,0,'d5'!K24)</f>
        <v>0</v>
      </c>
      <c r="L24" s="46">
        <f>IF(d3a!$L$6=0,0,'d5'!L24)</f>
        <v>0</v>
      </c>
      <c r="M24" s="46">
        <f>IF(d3a!$M$6=0,0,'d5'!M24)</f>
        <v>0</v>
      </c>
      <c r="N24" s="46">
        <f>IF(d3a!$N$6=0,0,'d5'!N24)</f>
        <v>0</v>
      </c>
      <c r="O24" s="46">
        <f>IF(d3a!$O$6=0,0,'d5'!O24)</f>
        <v>0</v>
      </c>
      <c r="P24" s="46">
        <f>IF(d3a!$P$6=0,0,'d5'!P24)</f>
        <v>0</v>
      </c>
      <c r="Q24" s="46">
        <f>IF(d3a!$Q$6=0,0,'d5'!Q24)</f>
        <v>0</v>
      </c>
      <c r="R24" s="46">
        <f>IF(d3a!$R$6=0,0,'d5'!R24)</f>
        <v>0</v>
      </c>
      <c r="S24" s="46">
        <f>IF(d3a!$S$6=0,0,'d5'!S24)</f>
        <v>0</v>
      </c>
      <c r="T24" s="46">
        <f>IF(d3a!$T$6=0,0,'d5'!T24)</f>
        <v>0</v>
      </c>
      <c r="U24" s="46">
        <f>IF(d3a!$U$6=0,0,'d5'!U24)</f>
        <v>0</v>
      </c>
      <c r="V24" s="46">
        <f>IF(d3a!$V$6=0,0,'d5'!V24)</f>
        <v>0</v>
      </c>
      <c r="W24" s="46">
        <f>IF(d3a!$W$6=0,0,'d5'!W24)</f>
        <v>0</v>
      </c>
      <c r="X24" s="46">
        <f>IF(d3a!$X$6=0,0,'d5'!X24)</f>
        <v>0</v>
      </c>
      <c r="Y24" s="46">
        <f>IF(d3a!$Y$6=0,0,'d5'!Y24)</f>
        <v>0</v>
      </c>
      <c r="Z24" s="46">
        <f>IF(d3a!$Z$6=0,0,'d5'!Z24)</f>
        <v>0</v>
      </c>
      <c r="AA24" s="46">
        <f>IF(d3a!$AA$6=0,0,'d5'!AA24)</f>
        <v>0</v>
      </c>
      <c r="AB24" s="46">
        <f>IF(d3a!$AB$6=0,0,'d5'!AB24)</f>
        <v>0</v>
      </c>
      <c r="AC24" s="46">
        <f>IF(d3a!$AC$6=0,0,'d5'!AC24)</f>
        <v>0</v>
      </c>
      <c r="AD24" s="46">
        <f>IF(d3a!$AD$6=0,0,'d5'!AD24)</f>
        <v>0</v>
      </c>
      <c r="AE24" s="46">
        <f>IF(d3a!$AE$6=0,0,'d5'!AE24)</f>
        <v>0</v>
      </c>
      <c r="AF24" s="46">
        <f>IF(d3a!$AF$6=0,0,'d5'!AF24)</f>
        <v>0</v>
      </c>
      <c r="AG24" s="46">
        <f>IF(d3a!$AG$6=0,0,'d5'!AG24)</f>
        <v>0</v>
      </c>
      <c r="AH24" s="46">
        <f>IF(d3a!$AH$6=0,0,'d5'!AH24)</f>
        <v>200000000000</v>
      </c>
      <c r="AI24" s="46">
        <f>IF(d3a!$AI$6=0,0,'d5'!AI24)</f>
        <v>300000000000</v>
      </c>
      <c r="AJ24" s="46">
        <f>IF(d3a!$AJ$6=0,0,'d5'!AJ24)</f>
        <v>0</v>
      </c>
      <c r="AK24" s="46">
        <f>IF(d3a!$AK$6=0,0,'d5'!AK24)</f>
        <v>70000000000</v>
      </c>
      <c r="AL24" s="46">
        <f>IF(d3a!$AL$6=0,0,'d5'!AL24)</f>
        <v>0</v>
      </c>
      <c r="AM24" s="46">
        <f>IF(d3a!$AM$6=0,0,'d5'!AM24)</f>
        <v>0</v>
      </c>
      <c r="AN24" s="46">
        <f>IF(d3a!$AN$6=0,0,'d5'!AN24)</f>
        <v>600000000000</v>
      </c>
      <c r="AO24" s="46">
        <f>IF(d3a!$AO$6=0,0,'d5'!AO24)</f>
        <v>0</v>
      </c>
      <c r="AP24" s="46">
        <f>IF(d3a!$AP$6=0,0,'d5'!AP24)</f>
        <v>0</v>
      </c>
      <c r="AQ24" s="46">
        <f>IF(d3a!$AQ$6=0,0,'d5'!AQ24)</f>
        <v>30000000000</v>
      </c>
      <c r="AR24" s="46">
        <f>IF(d3a!$AR$6=0,0,'d5'!AR24)</f>
        <v>70000000000</v>
      </c>
      <c r="AS24" s="46">
        <f>IF(d3a!$AS$6=0,0,'d5'!AS24)</f>
        <v>10000000000</v>
      </c>
      <c r="AT24" s="46">
        <f>IF(d3a!$AT$6=0,0,'d5'!AT24)</f>
        <v>9000000000</v>
      </c>
      <c r="AU24" s="46">
        <f>IF(d3a!$AU$6=0,0,'d5'!AU24)</f>
        <v>200000000000</v>
      </c>
      <c r="AV24" s="46">
        <f>IF(d3a!$AV$6=0,0,'d5'!AV24)</f>
        <v>5000000000</v>
      </c>
      <c r="AW24" s="46">
        <f>IF(d3a!$AW$6=0,0,'d5'!AW24)</f>
        <v>10000000000</v>
      </c>
      <c r="AX24" s="46">
        <f>IF(d3a!$AX$6=0,0,'d5'!AX24)</f>
        <v>0</v>
      </c>
      <c r="AY24" s="46">
        <f>IF(d3a!$AY$6=0,0,'d5'!AY24)</f>
        <v>400000000000</v>
      </c>
      <c r="AZ24" s="46">
        <f>IF(d3a!$AZ$6=0,0,'d5'!AZ24)</f>
        <v>0</v>
      </c>
      <c r="BA24" s="46">
        <f>IF(d3a!$BA$6=0,0,'d5'!BA24)</f>
        <v>0</v>
      </c>
      <c r="BB24" s="46">
        <f>IF(d3a!$BB$6=0,0,'d5'!BB24)</f>
        <v>0</v>
      </c>
      <c r="BC24" s="46">
        <f>IF(d3a!$BC$6=0,0,'d5'!BC24)</f>
        <v>0</v>
      </c>
      <c r="BD24" s="46">
        <f>IF(d3a!$BD$6=0,0,'d5'!BD24)</f>
        <v>0</v>
      </c>
      <c r="BE24" s="46">
        <f>IF(d3a!$BE$6=0,0,'d5'!BE24)</f>
        <v>0</v>
      </c>
      <c r="BF24" s="46">
        <f>IF(d3a!$BF$6=0,0,'d5'!BF24)</f>
        <v>0</v>
      </c>
      <c r="BG24" s="46">
        <f>IF(d3a!$BG$6=0,0,'d5'!BG24)</f>
        <v>100000000000</v>
      </c>
      <c r="BH24" s="46">
        <f>IF(d3a!$BH$6=0,0,'d5'!BH24)</f>
        <v>1000000000000</v>
      </c>
      <c r="BI24" s="46">
        <f>IF(d3a!$BI$6=0,0,'d5'!BI24)</f>
        <v>0</v>
      </c>
      <c r="BJ24" s="46">
        <f>IF(d3a!$BJ$6=0,0,'d5'!BJ24)</f>
        <v>0</v>
      </c>
      <c r="BK24" s="46">
        <f>IF(d3a!$BK$6=0,0,'d5'!BK24)</f>
        <v>300000000000</v>
      </c>
      <c r="BL24" s="46">
        <f>IF(d3a!$BL$6=0,0,'d5'!BL24)</f>
        <v>200000000000</v>
      </c>
      <c r="BM24" s="46">
        <f>IF(d3a!$BM$6=0,0,'d5'!BM24)</f>
        <v>0</v>
      </c>
      <c r="BN24" s="46">
        <f>IF(d3a!$BN$6=0,0,'d5'!BN24)</f>
        <v>90000000000</v>
      </c>
      <c r="BO24" s="46">
        <f>IF(d3a!$BO$6=0,0,'d5'!BO24)</f>
        <v>0</v>
      </c>
    </row>
    <row r="25" spans="1:67" x14ac:dyDescent="0.3">
      <c r="A25" s="19">
        <v>1990</v>
      </c>
      <c r="B25" s="40"/>
      <c r="C25" s="21">
        <f t="shared" si="8"/>
        <v>0</v>
      </c>
      <c r="D25" s="21">
        <f t="shared" si="9"/>
        <v>0</v>
      </c>
      <c r="E25" s="21">
        <f t="shared" si="10"/>
        <v>0</v>
      </c>
      <c r="F25" s="21">
        <f t="shared" si="11"/>
        <v>1270000000000</v>
      </c>
      <c r="G25" s="21">
        <f t="shared" si="12"/>
        <v>844000000000</v>
      </c>
      <c r="H25" s="21">
        <f t="shared" si="13"/>
        <v>0</v>
      </c>
      <c r="I25" s="21">
        <f t="shared" si="14"/>
        <v>0</v>
      </c>
      <c r="J25" s="21">
        <f t="shared" si="15"/>
        <v>1800000000000</v>
      </c>
      <c r="K25" s="46">
        <f>IF(d3a!$K$6=0,0,'d5'!K25)</f>
        <v>0</v>
      </c>
      <c r="L25" s="46">
        <f>IF(d3a!$L$6=0,0,'d5'!L25)</f>
        <v>0</v>
      </c>
      <c r="M25" s="46">
        <f>IF(d3a!$M$6=0,0,'d5'!M25)</f>
        <v>0</v>
      </c>
      <c r="N25" s="46">
        <f>IF(d3a!$N$6=0,0,'d5'!N25)</f>
        <v>0</v>
      </c>
      <c r="O25" s="46">
        <f>IF(d3a!$O$6=0,0,'d5'!O25)</f>
        <v>0</v>
      </c>
      <c r="P25" s="46">
        <f>IF(d3a!$P$6=0,0,'d5'!P25)</f>
        <v>0</v>
      </c>
      <c r="Q25" s="46">
        <f>IF(d3a!$Q$6=0,0,'d5'!Q25)</f>
        <v>0</v>
      </c>
      <c r="R25" s="46">
        <f>IF(d3a!$R$6=0,0,'d5'!R25)</f>
        <v>0</v>
      </c>
      <c r="S25" s="46">
        <f>IF(d3a!$S$6=0,0,'d5'!S25)</f>
        <v>0</v>
      </c>
      <c r="T25" s="46">
        <f>IF(d3a!$T$6=0,0,'d5'!T25)</f>
        <v>0</v>
      </c>
      <c r="U25" s="46">
        <f>IF(d3a!$U$6=0,0,'d5'!U25)</f>
        <v>0</v>
      </c>
      <c r="V25" s="46">
        <f>IF(d3a!$V$6=0,0,'d5'!V25)</f>
        <v>0</v>
      </c>
      <c r="W25" s="46">
        <f>IF(d3a!$W$6=0,0,'d5'!W25)</f>
        <v>0</v>
      </c>
      <c r="X25" s="46">
        <f>IF(d3a!$X$6=0,0,'d5'!X25)</f>
        <v>0</v>
      </c>
      <c r="Y25" s="46">
        <f>IF(d3a!$Y$6=0,0,'d5'!Y25)</f>
        <v>0</v>
      </c>
      <c r="Z25" s="46">
        <f>IF(d3a!$Z$6=0,0,'d5'!Z25)</f>
        <v>0</v>
      </c>
      <c r="AA25" s="46">
        <f>IF(d3a!$AA$6=0,0,'d5'!AA25)</f>
        <v>0</v>
      </c>
      <c r="AB25" s="46">
        <f>IF(d3a!$AB$6=0,0,'d5'!AB25)</f>
        <v>0</v>
      </c>
      <c r="AC25" s="46">
        <f>IF(d3a!$AC$6=0,0,'d5'!AC25)</f>
        <v>0</v>
      </c>
      <c r="AD25" s="46">
        <f>IF(d3a!$AD$6=0,0,'d5'!AD25)</f>
        <v>0</v>
      </c>
      <c r="AE25" s="46">
        <f>IF(d3a!$AE$6=0,0,'d5'!AE25)</f>
        <v>0</v>
      </c>
      <c r="AF25" s="46">
        <f>IF(d3a!$AF$6=0,0,'d5'!AF25)</f>
        <v>0</v>
      </c>
      <c r="AG25" s="46">
        <f>IF(d3a!$AG$6=0,0,'d5'!AG25)</f>
        <v>0</v>
      </c>
      <c r="AH25" s="46">
        <f>IF(d3a!$AH$6=0,0,'d5'!AH25)</f>
        <v>200000000000</v>
      </c>
      <c r="AI25" s="46">
        <f>IF(d3a!$AI$6=0,0,'d5'!AI25)</f>
        <v>400000000000</v>
      </c>
      <c r="AJ25" s="46">
        <f>IF(d3a!$AJ$6=0,0,'d5'!AJ25)</f>
        <v>0</v>
      </c>
      <c r="AK25" s="46">
        <f>IF(d3a!$AK$6=0,0,'d5'!AK25)</f>
        <v>70000000000</v>
      </c>
      <c r="AL25" s="46">
        <f>IF(d3a!$AL$6=0,0,'d5'!AL25)</f>
        <v>0</v>
      </c>
      <c r="AM25" s="46">
        <f>IF(d3a!$AM$6=0,0,'d5'!AM25)</f>
        <v>0</v>
      </c>
      <c r="AN25" s="46">
        <f>IF(d3a!$AN$6=0,0,'d5'!AN25)</f>
        <v>600000000000</v>
      </c>
      <c r="AO25" s="46">
        <f>IF(d3a!$AO$6=0,0,'d5'!AO25)</f>
        <v>0</v>
      </c>
      <c r="AP25" s="46">
        <f>IF(d3a!$AP$6=0,0,'d5'!AP25)</f>
        <v>0</v>
      </c>
      <c r="AQ25" s="46">
        <f>IF(d3a!$AQ$6=0,0,'d5'!AQ25)</f>
        <v>40000000000</v>
      </c>
      <c r="AR25" s="46">
        <f>IF(d3a!$AR$6=0,0,'d5'!AR25)</f>
        <v>70000000000</v>
      </c>
      <c r="AS25" s="46">
        <f>IF(d3a!$AS$6=0,0,'d5'!AS25)</f>
        <v>10000000000</v>
      </c>
      <c r="AT25" s="46">
        <f>IF(d3a!$AT$6=0,0,'d5'!AT25)</f>
        <v>9000000000</v>
      </c>
      <c r="AU25" s="46">
        <f>IF(d3a!$AU$6=0,0,'d5'!AU25)</f>
        <v>300000000000</v>
      </c>
      <c r="AV25" s="46">
        <f>IF(d3a!$AV$6=0,0,'d5'!AV25)</f>
        <v>5000000000</v>
      </c>
      <c r="AW25" s="46">
        <f>IF(d3a!$AW$6=0,0,'d5'!AW25)</f>
        <v>10000000000</v>
      </c>
      <c r="AX25" s="46">
        <f>IF(d3a!$AX$6=0,0,'d5'!AX25)</f>
        <v>0</v>
      </c>
      <c r="AY25" s="46">
        <f>IF(d3a!$AY$6=0,0,'d5'!AY25)</f>
        <v>400000000000</v>
      </c>
      <c r="AZ25" s="46">
        <f>IF(d3a!$AZ$6=0,0,'d5'!AZ25)</f>
        <v>0</v>
      </c>
      <c r="BA25" s="46">
        <f>IF(d3a!$BA$6=0,0,'d5'!BA25)</f>
        <v>0</v>
      </c>
      <c r="BB25" s="46">
        <f>IF(d3a!$BB$6=0,0,'d5'!BB25)</f>
        <v>0</v>
      </c>
      <c r="BC25" s="46">
        <f>IF(d3a!$BC$6=0,0,'d5'!BC25)</f>
        <v>0</v>
      </c>
      <c r="BD25" s="46">
        <f>IF(d3a!$BD$6=0,0,'d5'!BD25)</f>
        <v>0</v>
      </c>
      <c r="BE25" s="46">
        <f>IF(d3a!$BE$6=0,0,'d5'!BE25)</f>
        <v>0</v>
      </c>
      <c r="BF25" s="46">
        <f>IF(d3a!$BF$6=0,0,'d5'!BF25)</f>
        <v>0</v>
      </c>
      <c r="BG25" s="46">
        <f>IF(d3a!$BG$6=0,0,'d5'!BG25)</f>
        <v>200000000000</v>
      </c>
      <c r="BH25" s="46">
        <f>IF(d3a!$BH$6=0,0,'d5'!BH25)</f>
        <v>1000000000000</v>
      </c>
      <c r="BI25" s="46">
        <f>IF(d3a!$BI$6=0,0,'d5'!BI25)</f>
        <v>0</v>
      </c>
      <c r="BJ25" s="46">
        <f>IF(d3a!$BJ$6=0,0,'d5'!BJ25)</f>
        <v>0</v>
      </c>
      <c r="BK25" s="46">
        <f>IF(d3a!$BK$6=0,0,'d5'!BK25)</f>
        <v>300000000000</v>
      </c>
      <c r="BL25" s="46">
        <f>IF(d3a!$BL$6=0,0,'d5'!BL25)</f>
        <v>200000000000</v>
      </c>
      <c r="BM25" s="46">
        <f>IF(d3a!$BM$6=0,0,'d5'!BM25)</f>
        <v>0</v>
      </c>
      <c r="BN25" s="46">
        <f>IF(d3a!$BN$6=0,0,'d5'!BN25)</f>
        <v>100000000000</v>
      </c>
      <c r="BO25" s="46">
        <f>IF(d3a!$BO$6=0,0,'d5'!BO25)</f>
        <v>0</v>
      </c>
    </row>
    <row r="26" spans="1:67" x14ac:dyDescent="0.3">
      <c r="A26" s="19">
        <v>1991</v>
      </c>
      <c r="B26" s="40"/>
      <c r="C26" s="21">
        <f t="shared" si="8"/>
        <v>0</v>
      </c>
      <c r="D26" s="21">
        <f t="shared" si="9"/>
        <v>0</v>
      </c>
      <c r="E26" s="21">
        <f t="shared" si="10"/>
        <v>0</v>
      </c>
      <c r="F26" s="21">
        <f t="shared" si="11"/>
        <v>1180000000000</v>
      </c>
      <c r="G26" s="21">
        <f t="shared" si="12"/>
        <v>834000000000</v>
      </c>
      <c r="H26" s="21">
        <f t="shared" si="13"/>
        <v>0</v>
      </c>
      <c r="I26" s="21">
        <f t="shared" si="14"/>
        <v>0</v>
      </c>
      <c r="J26" s="21">
        <f t="shared" si="15"/>
        <v>1800000000000</v>
      </c>
      <c r="K26" s="46">
        <f>IF(d3a!$K$6=0,0,'d5'!K26)</f>
        <v>0</v>
      </c>
      <c r="L26" s="46">
        <f>IF(d3a!$L$6=0,0,'d5'!L26)</f>
        <v>0</v>
      </c>
      <c r="M26" s="46">
        <f>IF(d3a!$M$6=0,0,'d5'!M26)</f>
        <v>0</v>
      </c>
      <c r="N26" s="46">
        <f>IF(d3a!$N$6=0,0,'d5'!N26)</f>
        <v>0</v>
      </c>
      <c r="O26" s="46">
        <f>IF(d3a!$O$6=0,0,'d5'!O26)</f>
        <v>0</v>
      </c>
      <c r="P26" s="46">
        <f>IF(d3a!$P$6=0,0,'d5'!P26)</f>
        <v>0</v>
      </c>
      <c r="Q26" s="46">
        <f>IF(d3a!$Q$6=0,0,'d5'!Q26)</f>
        <v>0</v>
      </c>
      <c r="R26" s="46">
        <f>IF(d3a!$R$6=0,0,'d5'!R26)</f>
        <v>0</v>
      </c>
      <c r="S26" s="46">
        <f>IF(d3a!$S$6=0,0,'d5'!S26)</f>
        <v>0</v>
      </c>
      <c r="T26" s="46">
        <f>IF(d3a!$T$6=0,0,'d5'!T26)</f>
        <v>0</v>
      </c>
      <c r="U26" s="46">
        <f>IF(d3a!$U$6=0,0,'d5'!U26)</f>
        <v>0</v>
      </c>
      <c r="V26" s="46">
        <f>IF(d3a!$V$6=0,0,'d5'!V26)</f>
        <v>0</v>
      </c>
      <c r="W26" s="46">
        <f>IF(d3a!$W$6=0,0,'d5'!W26)</f>
        <v>0</v>
      </c>
      <c r="X26" s="46">
        <f>IF(d3a!$X$6=0,0,'d5'!X26)</f>
        <v>0</v>
      </c>
      <c r="Y26" s="46">
        <f>IF(d3a!$Y$6=0,0,'d5'!Y26)</f>
        <v>0</v>
      </c>
      <c r="Z26" s="46">
        <f>IF(d3a!$Z$6=0,0,'d5'!Z26)</f>
        <v>0</v>
      </c>
      <c r="AA26" s="46">
        <f>IF(d3a!$AA$6=0,0,'d5'!AA26)</f>
        <v>0</v>
      </c>
      <c r="AB26" s="46">
        <f>IF(d3a!$AB$6=0,0,'d5'!AB26)</f>
        <v>0</v>
      </c>
      <c r="AC26" s="46">
        <f>IF(d3a!$AC$6=0,0,'d5'!AC26)</f>
        <v>0</v>
      </c>
      <c r="AD26" s="46">
        <f>IF(d3a!$AD$6=0,0,'d5'!AD26)</f>
        <v>0</v>
      </c>
      <c r="AE26" s="46">
        <f>IF(d3a!$AE$6=0,0,'d5'!AE26)</f>
        <v>0</v>
      </c>
      <c r="AF26" s="46">
        <f>IF(d3a!$AF$6=0,0,'d5'!AF26)</f>
        <v>0</v>
      </c>
      <c r="AG26" s="46">
        <f>IF(d3a!$AG$6=0,0,'d5'!AG26)</f>
        <v>0</v>
      </c>
      <c r="AH26" s="46">
        <f>IF(d3a!$AH$6=0,0,'d5'!AH26)</f>
        <v>200000000000</v>
      </c>
      <c r="AI26" s="46">
        <f>IF(d3a!$AI$6=0,0,'d5'!AI26)</f>
        <v>400000000000</v>
      </c>
      <c r="AJ26" s="46">
        <f>IF(d3a!$AJ$6=0,0,'d5'!AJ26)</f>
        <v>0</v>
      </c>
      <c r="AK26" s="46">
        <f>IF(d3a!$AK$6=0,0,'d5'!AK26)</f>
        <v>80000000000</v>
      </c>
      <c r="AL26" s="46">
        <f>IF(d3a!$AL$6=0,0,'d5'!AL26)</f>
        <v>0</v>
      </c>
      <c r="AM26" s="46">
        <f>IF(d3a!$AM$6=0,0,'d5'!AM26)</f>
        <v>0</v>
      </c>
      <c r="AN26" s="46">
        <f>IF(d3a!$AN$6=0,0,'d5'!AN26)</f>
        <v>500000000000</v>
      </c>
      <c r="AO26" s="46">
        <f>IF(d3a!$AO$6=0,0,'d5'!AO26)</f>
        <v>0</v>
      </c>
      <c r="AP26" s="46">
        <f>IF(d3a!$AP$6=0,0,'d5'!AP26)</f>
        <v>0</v>
      </c>
      <c r="AQ26" s="46">
        <f>IF(d3a!$AQ$6=0,0,'d5'!AQ26)</f>
        <v>30000000000</v>
      </c>
      <c r="AR26" s="46">
        <f>IF(d3a!$AR$6=0,0,'d5'!AR26)</f>
        <v>70000000000</v>
      </c>
      <c r="AS26" s="46">
        <f>IF(d3a!$AS$6=0,0,'d5'!AS26)</f>
        <v>10000000000</v>
      </c>
      <c r="AT26" s="46">
        <f>IF(d3a!$AT$6=0,0,'d5'!AT26)</f>
        <v>9000000000</v>
      </c>
      <c r="AU26" s="46">
        <f>IF(d3a!$AU$6=0,0,'d5'!AU26)</f>
        <v>300000000000</v>
      </c>
      <c r="AV26" s="46">
        <f>IF(d3a!$AV$6=0,0,'d5'!AV26)</f>
        <v>5000000000</v>
      </c>
      <c r="AW26" s="46">
        <f>IF(d3a!$AW$6=0,0,'d5'!AW26)</f>
        <v>10000000000</v>
      </c>
      <c r="AX26" s="46">
        <f>IF(d3a!$AX$6=0,0,'d5'!AX26)</f>
        <v>0</v>
      </c>
      <c r="AY26" s="46">
        <f>IF(d3a!$AY$6=0,0,'d5'!AY26)</f>
        <v>400000000000</v>
      </c>
      <c r="AZ26" s="46">
        <f>IF(d3a!$AZ$6=0,0,'d5'!AZ26)</f>
        <v>0</v>
      </c>
      <c r="BA26" s="46">
        <f>IF(d3a!$BA$6=0,0,'d5'!BA26)</f>
        <v>0</v>
      </c>
      <c r="BB26" s="46">
        <f>IF(d3a!$BB$6=0,0,'d5'!BB26)</f>
        <v>0</v>
      </c>
      <c r="BC26" s="46">
        <f>IF(d3a!$BC$6=0,0,'d5'!BC26)</f>
        <v>0</v>
      </c>
      <c r="BD26" s="46">
        <f>IF(d3a!$BD$6=0,0,'d5'!BD26)</f>
        <v>0</v>
      </c>
      <c r="BE26" s="46">
        <f>IF(d3a!$BE$6=0,0,'d5'!BE26)</f>
        <v>0</v>
      </c>
      <c r="BF26" s="46">
        <f>IF(d3a!$BF$6=0,0,'d5'!BF26)</f>
        <v>0</v>
      </c>
      <c r="BG26" s="46">
        <f>IF(d3a!$BG$6=0,0,'d5'!BG26)</f>
        <v>200000000000</v>
      </c>
      <c r="BH26" s="46">
        <f>IF(d3a!$BH$6=0,0,'d5'!BH26)</f>
        <v>1000000000000</v>
      </c>
      <c r="BI26" s="46">
        <f>IF(d3a!$BI$6=0,0,'d5'!BI26)</f>
        <v>0</v>
      </c>
      <c r="BJ26" s="46">
        <f>IF(d3a!$BJ$6=0,0,'d5'!BJ26)</f>
        <v>0</v>
      </c>
      <c r="BK26" s="46">
        <f>IF(d3a!$BK$6=0,0,'d5'!BK26)</f>
        <v>300000000000</v>
      </c>
      <c r="BL26" s="46">
        <f>IF(d3a!$BL$6=0,0,'d5'!BL26)</f>
        <v>200000000000</v>
      </c>
      <c r="BM26" s="46">
        <f>IF(d3a!$BM$6=0,0,'d5'!BM26)</f>
        <v>0</v>
      </c>
      <c r="BN26" s="46">
        <f>IF(d3a!$BN$6=0,0,'d5'!BN26)</f>
        <v>100000000000</v>
      </c>
      <c r="BO26" s="46">
        <f>IF(d3a!$BO$6=0,0,'d5'!BO26)</f>
        <v>0</v>
      </c>
    </row>
    <row r="27" spans="1:67" x14ac:dyDescent="0.3">
      <c r="A27" s="19">
        <v>1992</v>
      </c>
      <c r="B27" s="40"/>
      <c r="C27" s="21">
        <f t="shared" si="8"/>
        <v>0</v>
      </c>
      <c r="D27" s="21">
        <f t="shared" si="9"/>
        <v>0</v>
      </c>
      <c r="E27" s="21">
        <f t="shared" si="10"/>
        <v>0</v>
      </c>
      <c r="F27" s="21">
        <f t="shared" si="11"/>
        <v>1280000000000</v>
      </c>
      <c r="G27" s="21">
        <f t="shared" si="12"/>
        <v>834000000000</v>
      </c>
      <c r="H27" s="21">
        <f t="shared" si="13"/>
        <v>0</v>
      </c>
      <c r="I27" s="21">
        <f t="shared" si="14"/>
        <v>0</v>
      </c>
      <c r="J27" s="21">
        <f t="shared" si="15"/>
        <v>2800000000000</v>
      </c>
      <c r="K27" s="46">
        <f>IF(d3a!$K$6=0,0,'d5'!K27)</f>
        <v>0</v>
      </c>
      <c r="L27" s="46">
        <f>IF(d3a!$L$6=0,0,'d5'!L27)</f>
        <v>0</v>
      </c>
      <c r="M27" s="46">
        <f>IF(d3a!$M$6=0,0,'d5'!M27)</f>
        <v>0</v>
      </c>
      <c r="N27" s="46">
        <f>IF(d3a!$N$6=0,0,'d5'!N27)</f>
        <v>0</v>
      </c>
      <c r="O27" s="46">
        <f>IF(d3a!$O$6=0,0,'d5'!O27)</f>
        <v>0</v>
      </c>
      <c r="P27" s="46">
        <f>IF(d3a!$P$6=0,0,'d5'!P27)</f>
        <v>0</v>
      </c>
      <c r="Q27" s="46">
        <f>IF(d3a!$Q$6=0,0,'d5'!Q27)</f>
        <v>0</v>
      </c>
      <c r="R27" s="46">
        <f>IF(d3a!$R$6=0,0,'d5'!R27)</f>
        <v>0</v>
      </c>
      <c r="S27" s="46">
        <f>IF(d3a!$S$6=0,0,'d5'!S27)</f>
        <v>0</v>
      </c>
      <c r="T27" s="46">
        <f>IF(d3a!$T$6=0,0,'d5'!T27)</f>
        <v>0</v>
      </c>
      <c r="U27" s="46">
        <f>IF(d3a!$U$6=0,0,'d5'!U27)</f>
        <v>0</v>
      </c>
      <c r="V27" s="46">
        <f>IF(d3a!$V$6=0,0,'d5'!V27)</f>
        <v>0</v>
      </c>
      <c r="W27" s="46">
        <f>IF(d3a!$W$6=0,0,'d5'!W27)</f>
        <v>0</v>
      </c>
      <c r="X27" s="46">
        <f>IF(d3a!$X$6=0,0,'d5'!X27)</f>
        <v>0</v>
      </c>
      <c r="Y27" s="46">
        <f>IF(d3a!$Y$6=0,0,'d5'!Y27)</f>
        <v>0</v>
      </c>
      <c r="Z27" s="46">
        <f>IF(d3a!$Z$6=0,0,'d5'!Z27)</f>
        <v>0</v>
      </c>
      <c r="AA27" s="46">
        <f>IF(d3a!$AA$6=0,0,'d5'!AA27)</f>
        <v>0</v>
      </c>
      <c r="AB27" s="46">
        <f>IF(d3a!$AB$6=0,0,'d5'!AB27)</f>
        <v>0</v>
      </c>
      <c r="AC27" s="46">
        <f>IF(d3a!$AC$6=0,0,'d5'!AC27)</f>
        <v>0</v>
      </c>
      <c r="AD27" s="46">
        <f>IF(d3a!$AD$6=0,0,'d5'!AD27)</f>
        <v>0</v>
      </c>
      <c r="AE27" s="46">
        <f>IF(d3a!$AE$6=0,0,'d5'!AE27)</f>
        <v>0</v>
      </c>
      <c r="AF27" s="46">
        <f>IF(d3a!$AF$6=0,0,'d5'!AF27)</f>
        <v>0</v>
      </c>
      <c r="AG27" s="46">
        <f>IF(d3a!$AG$6=0,0,'d5'!AG27)</f>
        <v>0</v>
      </c>
      <c r="AH27" s="46">
        <f>IF(d3a!$AH$6=0,0,'d5'!AH27)</f>
        <v>200000000000</v>
      </c>
      <c r="AI27" s="46">
        <f>IF(d3a!$AI$6=0,0,'d5'!AI27)</f>
        <v>400000000000</v>
      </c>
      <c r="AJ27" s="46">
        <f>IF(d3a!$AJ$6=0,0,'d5'!AJ27)</f>
        <v>0</v>
      </c>
      <c r="AK27" s="46">
        <f>IF(d3a!$AK$6=0,0,'d5'!AK27)</f>
        <v>80000000000</v>
      </c>
      <c r="AL27" s="46">
        <f>IF(d3a!$AL$6=0,0,'d5'!AL27)</f>
        <v>0</v>
      </c>
      <c r="AM27" s="46">
        <f>IF(d3a!$AM$6=0,0,'d5'!AM27)</f>
        <v>0</v>
      </c>
      <c r="AN27" s="46">
        <f>IF(d3a!$AN$6=0,0,'d5'!AN27)</f>
        <v>600000000000</v>
      </c>
      <c r="AO27" s="46">
        <f>IF(d3a!$AO$6=0,0,'d5'!AO27)</f>
        <v>0</v>
      </c>
      <c r="AP27" s="46">
        <f>IF(d3a!$AP$6=0,0,'d5'!AP27)</f>
        <v>0</v>
      </c>
      <c r="AQ27" s="46">
        <f>IF(d3a!$AQ$6=0,0,'d5'!AQ27)</f>
        <v>30000000000</v>
      </c>
      <c r="AR27" s="46">
        <f>IF(d3a!$AR$6=0,0,'d5'!AR27)</f>
        <v>70000000000</v>
      </c>
      <c r="AS27" s="46">
        <f>IF(d3a!$AS$6=0,0,'d5'!AS27)</f>
        <v>10000000000</v>
      </c>
      <c r="AT27" s="46">
        <f>IF(d3a!$AT$6=0,0,'d5'!AT27)</f>
        <v>9000000000</v>
      </c>
      <c r="AU27" s="46">
        <f>IF(d3a!$AU$6=0,0,'d5'!AU27)</f>
        <v>300000000000</v>
      </c>
      <c r="AV27" s="46">
        <f>IF(d3a!$AV$6=0,0,'d5'!AV27)</f>
        <v>5000000000</v>
      </c>
      <c r="AW27" s="46">
        <f>IF(d3a!$AW$6=0,0,'d5'!AW27)</f>
        <v>10000000000</v>
      </c>
      <c r="AX27" s="46">
        <f>IF(d3a!$AX$6=0,0,'d5'!AX27)</f>
        <v>0</v>
      </c>
      <c r="AY27" s="46">
        <f>IF(d3a!$AY$6=0,0,'d5'!AY27)</f>
        <v>400000000000</v>
      </c>
      <c r="AZ27" s="46">
        <f>IF(d3a!$AZ$6=0,0,'d5'!AZ27)</f>
        <v>0</v>
      </c>
      <c r="BA27" s="46">
        <f>IF(d3a!$BA$6=0,0,'d5'!BA27)</f>
        <v>0</v>
      </c>
      <c r="BB27" s="46">
        <f>IF(d3a!$BB$6=0,0,'d5'!BB27)</f>
        <v>0</v>
      </c>
      <c r="BC27" s="46">
        <f>IF(d3a!$BC$6=0,0,'d5'!BC27)</f>
        <v>0</v>
      </c>
      <c r="BD27" s="46">
        <f>IF(d3a!$BD$6=0,0,'d5'!BD27)</f>
        <v>0</v>
      </c>
      <c r="BE27" s="46">
        <f>IF(d3a!$BE$6=0,0,'d5'!BE27)</f>
        <v>0</v>
      </c>
      <c r="BF27" s="46">
        <f>IF(d3a!$BF$6=0,0,'d5'!BF27)</f>
        <v>0</v>
      </c>
      <c r="BG27" s="46">
        <f>IF(d3a!$BG$6=0,0,'d5'!BG27)</f>
        <v>200000000000</v>
      </c>
      <c r="BH27" s="46">
        <f>IF(d3a!$BH$6=0,0,'d5'!BH27)</f>
        <v>2000000000000</v>
      </c>
      <c r="BI27" s="46">
        <f>IF(d3a!$BI$6=0,0,'d5'!BI27)</f>
        <v>0</v>
      </c>
      <c r="BJ27" s="46">
        <f>IF(d3a!$BJ$6=0,0,'d5'!BJ27)</f>
        <v>0</v>
      </c>
      <c r="BK27" s="46">
        <f>IF(d3a!$BK$6=0,0,'d5'!BK27)</f>
        <v>300000000000</v>
      </c>
      <c r="BL27" s="46">
        <f>IF(d3a!$BL$6=0,0,'d5'!BL27)</f>
        <v>200000000000</v>
      </c>
      <c r="BM27" s="46">
        <f>IF(d3a!$BM$6=0,0,'d5'!BM27)</f>
        <v>0</v>
      </c>
      <c r="BN27" s="46">
        <f>IF(d3a!$BN$6=0,0,'d5'!BN27)</f>
        <v>100000000000</v>
      </c>
      <c r="BO27" s="46">
        <f>IF(d3a!$BO$6=0,0,'d5'!BO27)</f>
        <v>0</v>
      </c>
    </row>
    <row r="28" spans="1:67" x14ac:dyDescent="0.3">
      <c r="A28" s="19">
        <v>1993</v>
      </c>
      <c r="B28" s="40"/>
      <c r="C28" s="21">
        <f t="shared" si="8"/>
        <v>0</v>
      </c>
      <c r="D28" s="21">
        <f t="shared" si="9"/>
        <v>0</v>
      </c>
      <c r="E28" s="21">
        <f t="shared" si="10"/>
        <v>0</v>
      </c>
      <c r="F28" s="21">
        <f t="shared" si="11"/>
        <v>1380000000000</v>
      </c>
      <c r="G28" s="21">
        <f t="shared" si="12"/>
        <v>854000000000</v>
      </c>
      <c r="H28" s="21">
        <f t="shared" si="13"/>
        <v>0</v>
      </c>
      <c r="I28" s="21">
        <f t="shared" si="14"/>
        <v>0</v>
      </c>
      <c r="J28" s="21">
        <f t="shared" si="15"/>
        <v>2800000000000</v>
      </c>
      <c r="K28" s="46">
        <f>IF(d3a!$K$6=0,0,'d5'!K28)</f>
        <v>0</v>
      </c>
      <c r="L28" s="46">
        <f>IF(d3a!$L$6=0,0,'d5'!L28)</f>
        <v>0</v>
      </c>
      <c r="M28" s="46">
        <f>IF(d3a!$M$6=0,0,'d5'!M28)</f>
        <v>0</v>
      </c>
      <c r="N28" s="46">
        <f>IF(d3a!$N$6=0,0,'d5'!N28)</f>
        <v>0</v>
      </c>
      <c r="O28" s="46">
        <f>IF(d3a!$O$6=0,0,'d5'!O28)</f>
        <v>0</v>
      </c>
      <c r="P28" s="46">
        <f>IF(d3a!$P$6=0,0,'d5'!P28)</f>
        <v>0</v>
      </c>
      <c r="Q28" s="46">
        <f>IF(d3a!$Q$6=0,0,'d5'!Q28)</f>
        <v>0</v>
      </c>
      <c r="R28" s="46">
        <f>IF(d3a!$R$6=0,0,'d5'!R28)</f>
        <v>0</v>
      </c>
      <c r="S28" s="46">
        <f>IF(d3a!$S$6=0,0,'d5'!S28)</f>
        <v>0</v>
      </c>
      <c r="T28" s="46">
        <f>IF(d3a!$T$6=0,0,'d5'!T28)</f>
        <v>0</v>
      </c>
      <c r="U28" s="46">
        <f>IF(d3a!$U$6=0,0,'d5'!U28)</f>
        <v>0</v>
      </c>
      <c r="V28" s="46">
        <f>IF(d3a!$V$6=0,0,'d5'!V28)</f>
        <v>0</v>
      </c>
      <c r="W28" s="46">
        <f>IF(d3a!$W$6=0,0,'d5'!W28)</f>
        <v>0</v>
      </c>
      <c r="X28" s="46">
        <f>IF(d3a!$X$6=0,0,'d5'!X28)</f>
        <v>0</v>
      </c>
      <c r="Y28" s="46">
        <f>IF(d3a!$Y$6=0,0,'d5'!Y28)</f>
        <v>0</v>
      </c>
      <c r="Z28" s="46">
        <f>IF(d3a!$Z$6=0,0,'d5'!Z28)</f>
        <v>0</v>
      </c>
      <c r="AA28" s="46">
        <f>IF(d3a!$AA$6=0,0,'d5'!AA28)</f>
        <v>0</v>
      </c>
      <c r="AB28" s="46">
        <f>IF(d3a!$AB$6=0,0,'d5'!AB28)</f>
        <v>0</v>
      </c>
      <c r="AC28" s="46">
        <f>IF(d3a!$AC$6=0,0,'d5'!AC28)</f>
        <v>0</v>
      </c>
      <c r="AD28" s="46">
        <f>IF(d3a!$AD$6=0,0,'d5'!AD28)</f>
        <v>0</v>
      </c>
      <c r="AE28" s="46">
        <f>IF(d3a!$AE$6=0,0,'d5'!AE28)</f>
        <v>0</v>
      </c>
      <c r="AF28" s="46">
        <f>IF(d3a!$AF$6=0,0,'d5'!AF28)</f>
        <v>0</v>
      </c>
      <c r="AG28" s="46">
        <f>IF(d3a!$AG$6=0,0,'d5'!AG28)</f>
        <v>0</v>
      </c>
      <c r="AH28" s="46">
        <f>IF(d3a!$AH$6=0,0,'d5'!AH28)</f>
        <v>200000000000</v>
      </c>
      <c r="AI28" s="46">
        <f>IF(d3a!$AI$6=0,0,'d5'!AI28)</f>
        <v>400000000000</v>
      </c>
      <c r="AJ28" s="46">
        <f>IF(d3a!$AJ$6=0,0,'d5'!AJ28)</f>
        <v>0</v>
      </c>
      <c r="AK28" s="46">
        <f>IF(d3a!$AK$6=0,0,'d5'!AK28)</f>
        <v>80000000000</v>
      </c>
      <c r="AL28" s="46">
        <f>IF(d3a!$AL$6=0,0,'d5'!AL28)</f>
        <v>0</v>
      </c>
      <c r="AM28" s="46">
        <f>IF(d3a!$AM$6=0,0,'d5'!AM28)</f>
        <v>0</v>
      </c>
      <c r="AN28" s="46">
        <f>IF(d3a!$AN$6=0,0,'d5'!AN28)</f>
        <v>700000000000</v>
      </c>
      <c r="AO28" s="46">
        <f>IF(d3a!$AO$6=0,0,'d5'!AO28)</f>
        <v>0</v>
      </c>
      <c r="AP28" s="46">
        <f>IF(d3a!$AP$6=0,0,'d5'!AP28)</f>
        <v>0</v>
      </c>
      <c r="AQ28" s="46">
        <f>IF(d3a!$AQ$6=0,0,'d5'!AQ28)</f>
        <v>40000000000</v>
      </c>
      <c r="AR28" s="46">
        <f>IF(d3a!$AR$6=0,0,'d5'!AR28)</f>
        <v>70000000000</v>
      </c>
      <c r="AS28" s="46">
        <f>IF(d3a!$AS$6=0,0,'d5'!AS28)</f>
        <v>10000000000</v>
      </c>
      <c r="AT28" s="46">
        <f>IF(d3a!$AT$6=0,0,'d5'!AT28)</f>
        <v>9000000000</v>
      </c>
      <c r="AU28" s="46">
        <f>IF(d3a!$AU$6=0,0,'d5'!AU28)</f>
        <v>300000000000</v>
      </c>
      <c r="AV28" s="46">
        <f>IF(d3a!$AV$6=0,0,'d5'!AV28)</f>
        <v>5000000000</v>
      </c>
      <c r="AW28" s="46">
        <f>IF(d3a!$AW$6=0,0,'d5'!AW28)</f>
        <v>20000000000</v>
      </c>
      <c r="AX28" s="46">
        <f>IF(d3a!$AX$6=0,0,'d5'!AX28)</f>
        <v>0</v>
      </c>
      <c r="AY28" s="46">
        <f>IF(d3a!$AY$6=0,0,'d5'!AY28)</f>
        <v>400000000000</v>
      </c>
      <c r="AZ28" s="46">
        <f>IF(d3a!$AZ$6=0,0,'d5'!AZ28)</f>
        <v>0</v>
      </c>
      <c r="BA28" s="46">
        <f>IF(d3a!$BA$6=0,0,'d5'!BA28)</f>
        <v>0</v>
      </c>
      <c r="BB28" s="46">
        <f>IF(d3a!$BB$6=0,0,'d5'!BB28)</f>
        <v>0</v>
      </c>
      <c r="BC28" s="46">
        <f>IF(d3a!$BC$6=0,0,'d5'!BC28)</f>
        <v>0</v>
      </c>
      <c r="BD28" s="46">
        <f>IF(d3a!$BD$6=0,0,'d5'!BD28)</f>
        <v>0</v>
      </c>
      <c r="BE28" s="46">
        <f>IF(d3a!$BE$6=0,0,'d5'!BE28)</f>
        <v>0</v>
      </c>
      <c r="BF28" s="46">
        <f>IF(d3a!$BF$6=0,0,'d5'!BF28)</f>
        <v>0</v>
      </c>
      <c r="BG28" s="46">
        <f>IF(d3a!$BG$6=0,0,'d5'!BG28)</f>
        <v>200000000000</v>
      </c>
      <c r="BH28" s="46">
        <f>IF(d3a!$BH$6=0,0,'d5'!BH28)</f>
        <v>2000000000000</v>
      </c>
      <c r="BI28" s="46">
        <f>IF(d3a!$BI$6=0,0,'d5'!BI28)</f>
        <v>0</v>
      </c>
      <c r="BJ28" s="46">
        <f>IF(d3a!$BJ$6=0,0,'d5'!BJ28)</f>
        <v>0</v>
      </c>
      <c r="BK28" s="46">
        <f>IF(d3a!$BK$6=0,0,'d5'!BK28)</f>
        <v>300000000000</v>
      </c>
      <c r="BL28" s="46">
        <f>IF(d3a!$BL$6=0,0,'d5'!BL28)</f>
        <v>200000000000</v>
      </c>
      <c r="BM28" s="46">
        <f>IF(d3a!$BM$6=0,0,'d5'!BM28)</f>
        <v>0</v>
      </c>
      <c r="BN28" s="46">
        <f>IF(d3a!$BN$6=0,0,'d5'!BN28)</f>
        <v>100000000000</v>
      </c>
      <c r="BO28" s="46">
        <f>IF(d3a!$BO$6=0,0,'d5'!BO28)</f>
        <v>0</v>
      </c>
    </row>
    <row r="29" spans="1:67" x14ac:dyDescent="0.3">
      <c r="A29" s="19">
        <v>1994</v>
      </c>
      <c r="B29" s="40"/>
      <c r="C29" s="21">
        <f t="shared" si="8"/>
        <v>0</v>
      </c>
      <c r="D29" s="21">
        <f t="shared" si="9"/>
        <v>0</v>
      </c>
      <c r="E29" s="21">
        <f t="shared" si="10"/>
        <v>0</v>
      </c>
      <c r="F29" s="21">
        <f t="shared" si="11"/>
        <v>1380000000000</v>
      </c>
      <c r="G29" s="21">
        <f t="shared" si="12"/>
        <v>852000000000</v>
      </c>
      <c r="H29" s="21">
        <f t="shared" si="13"/>
        <v>0</v>
      </c>
      <c r="I29" s="21">
        <f t="shared" si="14"/>
        <v>0</v>
      </c>
      <c r="J29" s="21">
        <f t="shared" si="15"/>
        <v>2800000000000</v>
      </c>
      <c r="K29" s="46">
        <f>IF(d3a!$K$6=0,0,'d5'!K29)</f>
        <v>0</v>
      </c>
      <c r="L29" s="46">
        <f>IF(d3a!$L$6=0,0,'d5'!L29)</f>
        <v>0</v>
      </c>
      <c r="M29" s="46">
        <f>IF(d3a!$M$6=0,0,'d5'!M29)</f>
        <v>0</v>
      </c>
      <c r="N29" s="46">
        <f>IF(d3a!$N$6=0,0,'d5'!N29)</f>
        <v>0</v>
      </c>
      <c r="O29" s="46">
        <f>IF(d3a!$O$6=0,0,'d5'!O29)</f>
        <v>0</v>
      </c>
      <c r="P29" s="46">
        <f>IF(d3a!$P$6=0,0,'d5'!P29)</f>
        <v>0</v>
      </c>
      <c r="Q29" s="46">
        <f>IF(d3a!$Q$6=0,0,'d5'!Q29)</f>
        <v>0</v>
      </c>
      <c r="R29" s="46">
        <f>IF(d3a!$R$6=0,0,'d5'!R29)</f>
        <v>0</v>
      </c>
      <c r="S29" s="46">
        <f>IF(d3a!$S$6=0,0,'d5'!S29)</f>
        <v>0</v>
      </c>
      <c r="T29" s="46">
        <f>IF(d3a!$T$6=0,0,'d5'!T29)</f>
        <v>0</v>
      </c>
      <c r="U29" s="46">
        <f>IF(d3a!$U$6=0,0,'d5'!U29)</f>
        <v>0</v>
      </c>
      <c r="V29" s="46">
        <f>IF(d3a!$V$6=0,0,'d5'!V29)</f>
        <v>0</v>
      </c>
      <c r="W29" s="46">
        <f>IF(d3a!$W$6=0,0,'d5'!W29)</f>
        <v>0</v>
      </c>
      <c r="X29" s="46">
        <f>IF(d3a!$X$6=0,0,'d5'!X29)</f>
        <v>0</v>
      </c>
      <c r="Y29" s="46">
        <f>IF(d3a!$Y$6=0,0,'d5'!Y29)</f>
        <v>0</v>
      </c>
      <c r="Z29" s="46">
        <f>IF(d3a!$Z$6=0,0,'d5'!Z29)</f>
        <v>0</v>
      </c>
      <c r="AA29" s="46">
        <f>IF(d3a!$AA$6=0,0,'d5'!AA29)</f>
        <v>0</v>
      </c>
      <c r="AB29" s="46">
        <f>IF(d3a!$AB$6=0,0,'d5'!AB29)</f>
        <v>0</v>
      </c>
      <c r="AC29" s="46">
        <f>IF(d3a!$AC$6=0,0,'d5'!AC29)</f>
        <v>0</v>
      </c>
      <c r="AD29" s="46">
        <f>IF(d3a!$AD$6=0,0,'d5'!AD29)</f>
        <v>0</v>
      </c>
      <c r="AE29" s="46">
        <f>IF(d3a!$AE$6=0,0,'d5'!AE29)</f>
        <v>0</v>
      </c>
      <c r="AF29" s="46">
        <f>IF(d3a!$AF$6=0,0,'d5'!AF29)</f>
        <v>0</v>
      </c>
      <c r="AG29" s="46">
        <f>IF(d3a!$AG$6=0,0,'d5'!AG29)</f>
        <v>0</v>
      </c>
      <c r="AH29" s="46">
        <f>IF(d3a!$AH$6=0,0,'d5'!AH29)</f>
        <v>200000000000</v>
      </c>
      <c r="AI29" s="46">
        <f>IF(d3a!$AI$6=0,0,'d5'!AI29)</f>
        <v>400000000000</v>
      </c>
      <c r="AJ29" s="46">
        <f>IF(d3a!$AJ$6=0,0,'d5'!AJ29)</f>
        <v>0</v>
      </c>
      <c r="AK29" s="46">
        <f>IF(d3a!$AK$6=0,0,'d5'!AK29)</f>
        <v>80000000000</v>
      </c>
      <c r="AL29" s="46">
        <f>IF(d3a!$AL$6=0,0,'d5'!AL29)</f>
        <v>0</v>
      </c>
      <c r="AM29" s="46">
        <f>IF(d3a!$AM$6=0,0,'d5'!AM29)</f>
        <v>0</v>
      </c>
      <c r="AN29" s="46">
        <f>IF(d3a!$AN$6=0,0,'d5'!AN29)</f>
        <v>700000000000</v>
      </c>
      <c r="AO29" s="46">
        <f>IF(d3a!$AO$6=0,0,'d5'!AO29)</f>
        <v>0</v>
      </c>
      <c r="AP29" s="46">
        <f>IF(d3a!$AP$6=0,0,'d5'!AP29)</f>
        <v>0</v>
      </c>
      <c r="AQ29" s="46">
        <f>IF(d3a!$AQ$6=0,0,'d5'!AQ29)</f>
        <v>40000000000</v>
      </c>
      <c r="AR29" s="46">
        <f>IF(d3a!$AR$6=0,0,'d5'!AR29)</f>
        <v>80000000000</v>
      </c>
      <c r="AS29" s="46">
        <f>IF(d3a!$AS$6=0,0,'d5'!AS29)</f>
        <v>10000000000</v>
      </c>
      <c r="AT29" s="46">
        <f>IF(d3a!$AT$6=0,0,'d5'!AT29)</f>
        <v>9000000000</v>
      </c>
      <c r="AU29" s="46">
        <f>IF(d3a!$AU$6=0,0,'d5'!AU29)</f>
        <v>300000000000</v>
      </c>
      <c r="AV29" s="46">
        <f>IF(d3a!$AV$6=0,0,'d5'!AV29)</f>
        <v>3000000000</v>
      </c>
      <c r="AW29" s="46">
        <f>IF(d3a!$AW$6=0,0,'d5'!AW29)</f>
        <v>10000000000</v>
      </c>
      <c r="AX29" s="46">
        <f>IF(d3a!$AX$6=0,0,'d5'!AX29)</f>
        <v>0</v>
      </c>
      <c r="AY29" s="46">
        <f>IF(d3a!$AY$6=0,0,'d5'!AY29)</f>
        <v>400000000000</v>
      </c>
      <c r="AZ29" s="46">
        <f>IF(d3a!$AZ$6=0,0,'d5'!AZ29)</f>
        <v>0</v>
      </c>
      <c r="BA29" s="46">
        <f>IF(d3a!$BA$6=0,0,'d5'!BA29)</f>
        <v>0</v>
      </c>
      <c r="BB29" s="46">
        <f>IF(d3a!$BB$6=0,0,'d5'!BB29)</f>
        <v>0</v>
      </c>
      <c r="BC29" s="46">
        <f>IF(d3a!$BC$6=0,0,'d5'!BC29)</f>
        <v>0</v>
      </c>
      <c r="BD29" s="46">
        <f>IF(d3a!$BD$6=0,0,'d5'!BD29)</f>
        <v>0</v>
      </c>
      <c r="BE29" s="46">
        <f>IF(d3a!$BE$6=0,0,'d5'!BE29)</f>
        <v>0</v>
      </c>
      <c r="BF29" s="46">
        <f>IF(d3a!$BF$6=0,0,'d5'!BF29)</f>
        <v>0</v>
      </c>
      <c r="BG29" s="46">
        <f>IF(d3a!$BG$6=0,0,'d5'!BG29)</f>
        <v>200000000000</v>
      </c>
      <c r="BH29" s="46">
        <f>IF(d3a!$BH$6=0,0,'d5'!BH29)</f>
        <v>2000000000000</v>
      </c>
      <c r="BI29" s="46">
        <f>IF(d3a!$BI$6=0,0,'d5'!BI29)</f>
        <v>0</v>
      </c>
      <c r="BJ29" s="46">
        <f>IF(d3a!$BJ$6=0,0,'d5'!BJ29)</f>
        <v>0</v>
      </c>
      <c r="BK29" s="46">
        <f>IF(d3a!$BK$6=0,0,'d5'!BK29)</f>
        <v>300000000000</v>
      </c>
      <c r="BL29" s="46">
        <f>IF(d3a!$BL$6=0,0,'d5'!BL29)</f>
        <v>200000000000</v>
      </c>
      <c r="BM29" s="46">
        <f>IF(d3a!$BM$6=0,0,'d5'!BM29)</f>
        <v>0</v>
      </c>
      <c r="BN29" s="46">
        <f>IF(d3a!$BN$6=0,0,'d5'!BN29)</f>
        <v>100000000000</v>
      </c>
      <c r="BO29" s="46">
        <f>IF(d3a!$BO$6=0,0,'d5'!BO29)</f>
        <v>0</v>
      </c>
    </row>
    <row r="30" spans="1:67" x14ac:dyDescent="0.3">
      <c r="A30" s="19">
        <v>1995</v>
      </c>
      <c r="B30" s="40"/>
      <c r="C30" s="21">
        <f t="shared" si="8"/>
        <v>0</v>
      </c>
      <c r="D30" s="21">
        <f t="shared" si="9"/>
        <v>0</v>
      </c>
      <c r="E30" s="21">
        <f t="shared" si="10"/>
        <v>0</v>
      </c>
      <c r="F30" s="21">
        <f t="shared" si="11"/>
        <v>1480000000000</v>
      </c>
      <c r="G30" s="21">
        <f t="shared" si="12"/>
        <v>852000000000</v>
      </c>
      <c r="H30" s="21">
        <f t="shared" si="13"/>
        <v>0</v>
      </c>
      <c r="I30" s="21">
        <f t="shared" si="14"/>
        <v>0</v>
      </c>
      <c r="J30" s="21">
        <f t="shared" si="15"/>
        <v>2900000000000</v>
      </c>
      <c r="K30" s="46">
        <f>IF(d3a!$K$6=0,0,'d5'!K30)</f>
        <v>0</v>
      </c>
      <c r="L30" s="46">
        <f>IF(d3a!$L$6=0,0,'d5'!L30)</f>
        <v>0</v>
      </c>
      <c r="M30" s="46">
        <f>IF(d3a!$M$6=0,0,'d5'!M30)</f>
        <v>0</v>
      </c>
      <c r="N30" s="46">
        <f>IF(d3a!$N$6=0,0,'d5'!N30)</f>
        <v>0</v>
      </c>
      <c r="O30" s="46">
        <f>IF(d3a!$O$6=0,0,'d5'!O30)</f>
        <v>0</v>
      </c>
      <c r="P30" s="46">
        <f>IF(d3a!$P$6=0,0,'d5'!P30)</f>
        <v>0</v>
      </c>
      <c r="Q30" s="46">
        <f>IF(d3a!$Q$6=0,0,'d5'!Q30)</f>
        <v>0</v>
      </c>
      <c r="R30" s="46">
        <f>IF(d3a!$R$6=0,0,'d5'!R30)</f>
        <v>0</v>
      </c>
      <c r="S30" s="46">
        <f>IF(d3a!$S$6=0,0,'d5'!S30)</f>
        <v>0</v>
      </c>
      <c r="T30" s="46">
        <f>IF(d3a!$T$6=0,0,'d5'!T30)</f>
        <v>0</v>
      </c>
      <c r="U30" s="46">
        <f>IF(d3a!$U$6=0,0,'d5'!U30)</f>
        <v>0</v>
      </c>
      <c r="V30" s="46">
        <f>IF(d3a!$V$6=0,0,'d5'!V30)</f>
        <v>0</v>
      </c>
      <c r="W30" s="46">
        <f>IF(d3a!$W$6=0,0,'d5'!W30)</f>
        <v>0</v>
      </c>
      <c r="X30" s="46">
        <f>IF(d3a!$X$6=0,0,'d5'!X30)</f>
        <v>0</v>
      </c>
      <c r="Y30" s="46">
        <f>IF(d3a!$Y$6=0,0,'d5'!Y30)</f>
        <v>0</v>
      </c>
      <c r="Z30" s="46">
        <f>IF(d3a!$Z$6=0,0,'d5'!Z30)</f>
        <v>0</v>
      </c>
      <c r="AA30" s="46">
        <f>IF(d3a!$AA$6=0,0,'d5'!AA30)</f>
        <v>0</v>
      </c>
      <c r="AB30" s="46">
        <f>IF(d3a!$AB$6=0,0,'d5'!AB30)</f>
        <v>0</v>
      </c>
      <c r="AC30" s="46">
        <f>IF(d3a!$AC$6=0,0,'d5'!AC30)</f>
        <v>0</v>
      </c>
      <c r="AD30" s="46">
        <f>IF(d3a!$AD$6=0,0,'d5'!AD30)</f>
        <v>0</v>
      </c>
      <c r="AE30" s="46">
        <f>IF(d3a!$AE$6=0,0,'d5'!AE30)</f>
        <v>0</v>
      </c>
      <c r="AF30" s="46">
        <f>IF(d3a!$AF$6=0,0,'d5'!AF30)</f>
        <v>0</v>
      </c>
      <c r="AG30" s="46">
        <f>IF(d3a!$AG$6=0,0,'d5'!AG30)</f>
        <v>0</v>
      </c>
      <c r="AH30" s="46">
        <f>IF(d3a!$AH$6=0,0,'d5'!AH30)</f>
        <v>200000000000</v>
      </c>
      <c r="AI30" s="46">
        <f>IF(d3a!$AI$6=0,0,'d5'!AI30)</f>
        <v>500000000000</v>
      </c>
      <c r="AJ30" s="46">
        <f>IF(d3a!$AJ$6=0,0,'d5'!AJ30)</f>
        <v>0</v>
      </c>
      <c r="AK30" s="46">
        <f>IF(d3a!$AK$6=0,0,'d5'!AK30)</f>
        <v>80000000000</v>
      </c>
      <c r="AL30" s="46">
        <f>IF(d3a!$AL$6=0,0,'d5'!AL30)</f>
        <v>0</v>
      </c>
      <c r="AM30" s="46">
        <f>IF(d3a!$AM$6=0,0,'d5'!AM30)</f>
        <v>0</v>
      </c>
      <c r="AN30" s="46">
        <f>IF(d3a!$AN$6=0,0,'d5'!AN30)</f>
        <v>700000000000</v>
      </c>
      <c r="AO30" s="46">
        <f>IF(d3a!$AO$6=0,0,'d5'!AO30)</f>
        <v>0</v>
      </c>
      <c r="AP30" s="46">
        <f>IF(d3a!$AP$6=0,0,'d5'!AP30)</f>
        <v>0</v>
      </c>
      <c r="AQ30" s="46">
        <f>IF(d3a!$AQ$6=0,0,'d5'!AQ30)</f>
        <v>40000000000</v>
      </c>
      <c r="AR30" s="46">
        <f>IF(d3a!$AR$6=0,0,'d5'!AR30)</f>
        <v>80000000000</v>
      </c>
      <c r="AS30" s="46">
        <f>IF(d3a!$AS$6=0,0,'d5'!AS30)</f>
        <v>10000000000</v>
      </c>
      <c r="AT30" s="46">
        <f>IF(d3a!$AT$6=0,0,'d5'!AT30)</f>
        <v>9000000000</v>
      </c>
      <c r="AU30" s="46">
        <f>IF(d3a!$AU$6=0,0,'d5'!AU30)</f>
        <v>300000000000</v>
      </c>
      <c r="AV30" s="46">
        <f>IF(d3a!$AV$6=0,0,'d5'!AV30)</f>
        <v>3000000000</v>
      </c>
      <c r="AW30" s="46">
        <f>IF(d3a!$AW$6=0,0,'d5'!AW30)</f>
        <v>10000000000</v>
      </c>
      <c r="AX30" s="46">
        <f>IF(d3a!$AX$6=0,0,'d5'!AX30)</f>
        <v>0</v>
      </c>
      <c r="AY30" s="46">
        <f>IF(d3a!$AY$6=0,0,'d5'!AY30)</f>
        <v>400000000000</v>
      </c>
      <c r="AZ30" s="46">
        <f>IF(d3a!$AZ$6=0,0,'d5'!AZ30)</f>
        <v>0</v>
      </c>
      <c r="BA30" s="46">
        <f>IF(d3a!$BA$6=0,0,'d5'!BA30)</f>
        <v>0</v>
      </c>
      <c r="BB30" s="46">
        <f>IF(d3a!$BB$6=0,0,'d5'!BB30)</f>
        <v>0</v>
      </c>
      <c r="BC30" s="46">
        <f>IF(d3a!$BC$6=0,0,'d5'!BC30)</f>
        <v>0</v>
      </c>
      <c r="BD30" s="46">
        <f>IF(d3a!$BD$6=0,0,'d5'!BD30)</f>
        <v>0</v>
      </c>
      <c r="BE30" s="46">
        <f>IF(d3a!$BE$6=0,0,'d5'!BE30)</f>
        <v>0</v>
      </c>
      <c r="BF30" s="46">
        <f>IF(d3a!$BF$6=0,0,'d5'!BF30)</f>
        <v>0</v>
      </c>
      <c r="BG30" s="46">
        <f>IF(d3a!$BG$6=0,0,'d5'!BG30)</f>
        <v>200000000000</v>
      </c>
      <c r="BH30" s="46">
        <f>IF(d3a!$BH$6=0,0,'d5'!BH30)</f>
        <v>2000000000000</v>
      </c>
      <c r="BI30" s="46">
        <f>IF(d3a!$BI$6=0,0,'d5'!BI30)</f>
        <v>0</v>
      </c>
      <c r="BJ30" s="46">
        <f>IF(d3a!$BJ$6=0,0,'d5'!BJ30)</f>
        <v>0</v>
      </c>
      <c r="BK30" s="46">
        <f>IF(d3a!$BK$6=0,0,'d5'!BK30)</f>
        <v>400000000000</v>
      </c>
      <c r="BL30" s="46">
        <f>IF(d3a!$BL$6=0,0,'d5'!BL30)</f>
        <v>200000000000</v>
      </c>
      <c r="BM30" s="46">
        <f>IF(d3a!$BM$6=0,0,'d5'!BM30)</f>
        <v>0</v>
      </c>
      <c r="BN30" s="46">
        <f>IF(d3a!$BN$6=0,0,'d5'!BN30)</f>
        <v>100000000000</v>
      </c>
      <c r="BO30" s="46">
        <f>IF(d3a!$BO$6=0,0,'d5'!BO30)</f>
        <v>0</v>
      </c>
    </row>
    <row r="31" spans="1:67" x14ac:dyDescent="0.3">
      <c r="A31" s="19">
        <v>1996</v>
      </c>
      <c r="B31" s="40"/>
      <c r="C31" s="21">
        <f t="shared" si="8"/>
        <v>0</v>
      </c>
      <c r="D31" s="21">
        <f t="shared" si="9"/>
        <v>0</v>
      </c>
      <c r="E31" s="21">
        <f t="shared" si="10"/>
        <v>0</v>
      </c>
      <c r="F31" s="21">
        <f t="shared" si="11"/>
        <v>1590000000000</v>
      </c>
      <c r="G31" s="21">
        <f t="shared" si="12"/>
        <v>884000000000</v>
      </c>
      <c r="H31" s="21">
        <f t="shared" si="13"/>
        <v>0</v>
      </c>
      <c r="I31" s="21">
        <f t="shared" si="14"/>
        <v>0</v>
      </c>
      <c r="J31" s="21">
        <f t="shared" si="15"/>
        <v>3100000000000</v>
      </c>
      <c r="K31" s="46">
        <f>IF(d3a!$K$6=0,0,'d5'!K31)</f>
        <v>0</v>
      </c>
      <c r="L31" s="46">
        <f>IF(d3a!$L$6=0,0,'d5'!L31)</f>
        <v>0</v>
      </c>
      <c r="M31" s="46">
        <f>IF(d3a!$M$6=0,0,'d5'!M31)</f>
        <v>0</v>
      </c>
      <c r="N31" s="46">
        <f>IF(d3a!$N$6=0,0,'d5'!N31)</f>
        <v>0</v>
      </c>
      <c r="O31" s="46">
        <f>IF(d3a!$O$6=0,0,'d5'!O31)</f>
        <v>0</v>
      </c>
      <c r="P31" s="46">
        <f>IF(d3a!$P$6=0,0,'d5'!P31)</f>
        <v>0</v>
      </c>
      <c r="Q31" s="46">
        <f>IF(d3a!$Q$6=0,0,'d5'!Q31)</f>
        <v>0</v>
      </c>
      <c r="R31" s="46">
        <f>IF(d3a!$R$6=0,0,'d5'!R31)</f>
        <v>0</v>
      </c>
      <c r="S31" s="46">
        <f>IF(d3a!$S$6=0,0,'d5'!S31)</f>
        <v>0</v>
      </c>
      <c r="T31" s="46">
        <f>IF(d3a!$T$6=0,0,'d5'!T31)</f>
        <v>0</v>
      </c>
      <c r="U31" s="46">
        <f>IF(d3a!$U$6=0,0,'d5'!U31)</f>
        <v>0</v>
      </c>
      <c r="V31" s="46">
        <f>IF(d3a!$V$6=0,0,'d5'!V31)</f>
        <v>0</v>
      </c>
      <c r="W31" s="46">
        <f>IF(d3a!$W$6=0,0,'d5'!W31)</f>
        <v>0</v>
      </c>
      <c r="X31" s="46">
        <f>IF(d3a!$X$6=0,0,'d5'!X31)</f>
        <v>0</v>
      </c>
      <c r="Y31" s="46">
        <f>IF(d3a!$Y$6=0,0,'d5'!Y31)</f>
        <v>0</v>
      </c>
      <c r="Z31" s="46">
        <f>IF(d3a!$Z$6=0,0,'d5'!Z31)</f>
        <v>0</v>
      </c>
      <c r="AA31" s="46">
        <f>IF(d3a!$AA$6=0,0,'d5'!AA31)</f>
        <v>0</v>
      </c>
      <c r="AB31" s="46">
        <f>IF(d3a!$AB$6=0,0,'d5'!AB31)</f>
        <v>0</v>
      </c>
      <c r="AC31" s="46">
        <f>IF(d3a!$AC$6=0,0,'d5'!AC31)</f>
        <v>0</v>
      </c>
      <c r="AD31" s="46">
        <f>IF(d3a!$AD$6=0,0,'d5'!AD31)</f>
        <v>0</v>
      </c>
      <c r="AE31" s="46">
        <f>IF(d3a!$AE$6=0,0,'d5'!AE31)</f>
        <v>0</v>
      </c>
      <c r="AF31" s="46">
        <f>IF(d3a!$AF$6=0,0,'d5'!AF31)</f>
        <v>0</v>
      </c>
      <c r="AG31" s="46">
        <f>IF(d3a!$AG$6=0,0,'d5'!AG31)</f>
        <v>0</v>
      </c>
      <c r="AH31" s="46">
        <f>IF(d3a!$AH$6=0,0,'d5'!AH31)</f>
        <v>200000000000</v>
      </c>
      <c r="AI31" s="46">
        <f>IF(d3a!$AI$6=0,0,'d5'!AI31)</f>
        <v>500000000000</v>
      </c>
      <c r="AJ31" s="46">
        <f>IF(d3a!$AJ$6=0,0,'d5'!AJ31)</f>
        <v>0</v>
      </c>
      <c r="AK31" s="46">
        <f>IF(d3a!$AK$6=0,0,'d5'!AK31)</f>
        <v>90000000000</v>
      </c>
      <c r="AL31" s="46">
        <f>IF(d3a!$AL$6=0,0,'d5'!AL31)</f>
        <v>0</v>
      </c>
      <c r="AM31" s="46">
        <f>IF(d3a!$AM$6=0,0,'d5'!AM31)</f>
        <v>0</v>
      </c>
      <c r="AN31" s="46">
        <f>IF(d3a!$AN$6=0,0,'d5'!AN31)</f>
        <v>800000000000</v>
      </c>
      <c r="AO31" s="46">
        <f>IF(d3a!$AO$6=0,0,'d5'!AO31)</f>
        <v>0</v>
      </c>
      <c r="AP31" s="46">
        <f>IF(d3a!$AP$6=0,0,'d5'!AP31)</f>
        <v>0</v>
      </c>
      <c r="AQ31" s="46">
        <f>IF(d3a!$AQ$6=0,0,'d5'!AQ31)</f>
        <v>50000000000</v>
      </c>
      <c r="AR31" s="46">
        <f>IF(d3a!$AR$6=0,0,'d5'!AR31)</f>
        <v>80000000000</v>
      </c>
      <c r="AS31" s="46">
        <f>IF(d3a!$AS$6=0,0,'d5'!AS31)</f>
        <v>20000000000</v>
      </c>
      <c r="AT31" s="46">
        <f>IF(d3a!$AT$6=0,0,'d5'!AT31)</f>
        <v>10000000000</v>
      </c>
      <c r="AU31" s="46">
        <f>IF(d3a!$AU$6=0,0,'d5'!AU31)</f>
        <v>300000000000</v>
      </c>
      <c r="AV31" s="46">
        <f>IF(d3a!$AV$6=0,0,'d5'!AV31)</f>
        <v>4000000000</v>
      </c>
      <c r="AW31" s="46">
        <f>IF(d3a!$AW$6=0,0,'d5'!AW31)</f>
        <v>20000000000</v>
      </c>
      <c r="AX31" s="46">
        <f>IF(d3a!$AX$6=0,0,'d5'!AX31)</f>
        <v>0</v>
      </c>
      <c r="AY31" s="46">
        <f>IF(d3a!$AY$6=0,0,'d5'!AY31)</f>
        <v>400000000000</v>
      </c>
      <c r="AZ31" s="46">
        <f>IF(d3a!$AZ$6=0,0,'d5'!AZ31)</f>
        <v>0</v>
      </c>
      <c r="BA31" s="46">
        <f>IF(d3a!$BA$6=0,0,'d5'!BA31)</f>
        <v>0</v>
      </c>
      <c r="BB31" s="46">
        <f>IF(d3a!$BB$6=0,0,'d5'!BB31)</f>
        <v>0</v>
      </c>
      <c r="BC31" s="46">
        <f>IF(d3a!$BC$6=0,0,'d5'!BC31)</f>
        <v>0</v>
      </c>
      <c r="BD31" s="46">
        <f>IF(d3a!$BD$6=0,0,'d5'!BD31)</f>
        <v>0</v>
      </c>
      <c r="BE31" s="46">
        <f>IF(d3a!$BE$6=0,0,'d5'!BE31)</f>
        <v>0</v>
      </c>
      <c r="BF31" s="46">
        <f>IF(d3a!$BF$6=0,0,'d5'!BF31)</f>
        <v>0</v>
      </c>
      <c r="BG31" s="46">
        <f>IF(d3a!$BG$6=0,0,'d5'!BG31)</f>
        <v>200000000000</v>
      </c>
      <c r="BH31" s="46">
        <f>IF(d3a!$BH$6=0,0,'d5'!BH31)</f>
        <v>2000000000000</v>
      </c>
      <c r="BI31" s="46">
        <f>IF(d3a!$BI$6=0,0,'d5'!BI31)</f>
        <v>0</v>
      </c>
      <c r="BJ31" s="46">
        <f>IF(d3a!$BJ$6=0,0,'d5'!BJ31)</f>
        <v>0</v>
      </c>
      <c r="BK31" s="46">
        <f>IF(d3a!$BK$6=0,0,'d5'!BK31)</f>
        <v>400000000000</v>
      </c>
      <c r="BL31" s="46">
        <f>IF(d3a!$BL$6=0,0,'d5'!BL31)</f>
        <v>300000000000</v>
      </c>
      <c r="BM31" s="46">
        <f>IF(d3a!$BM$6=0,0,'d5'!BM31)</f>
        <v>0</v>
      </c>
      <c r="BN31" s="46">
        <f>IF(d3a!$BN$6=0,0,'d5'!BN31)</f>
        <v>200000000000</v>
      </c>
      <c r="BO31" s="46">
        <f>IF(d3a!$BO$6=0,0,'d5'!BO31)</f>
        <v>0</v>
      </c>
    </row>
    <row r="32" spans="1:67" x14ac:dyDescent="0.3">
      <c r="A32" s="19">
        <v>1997</v>
      </c>
      <c r="B32" s="40"/>
      <c r="C32" s="21">
        <f t="shared" si="8"/>
        <v>0</v>
      </c>
      <c r="D32" s="21">
        <f t="shared" si="9"/>
        <v>0</v>
      </c>
      <c r="E32" s="21">
        <f t="shared" si="10"/>
        <v>0</v>
      </c>
      <c r="F32" s="21">
        <f t="shared" si="11"/>
        <v>1690000000000</v>
      </c>
      <c r="G32" s="21">
        <f t="shared" si="12"/>
        <v>975000000000</v>
      </c>
      <c r="H32" s="21">
        <f t="shared" si="13"/>
        <v>0</v>
      </c>
      <c r="I32" s="21">
        <f t="shared" si="14"/>
        <v>0</v>
      </c>
      <c r="J32" s="21">
        <f t="shared" si="15"/>
        <v>3100000000000</v>
      </c>
      <c r="K32" s="46">
        <f>IF(d3a!$K$6=0,0,'d5'!K32)</f>
        <v>0</v>
      </c>
      <c r="L32" s="46">
        <f>IF(d3a!$L$6=0,0,'d5'!L32)</f>
        <v>0</v>
      </c>
      <c r="M32" s="46">
        <f>IF(d3a!$M$6=0,0,'d5'!M32)</f>
        <v>0</v>
      </c>
      <c r="N32" s="46">
        <f>IF(d3a!$N$6=0,0,'d5'!N32)</f>
        <v>0</v>
      </c>
      <c r="O32" s="46">
        <f>IF(d3a!$O$6=0,0,'d5'!O32)</f>
        <v>0</v>
      </c>
      <c r="P32" s="46">
        <f>IF(d3a!$P$6=0,0,'d5'!P32)</f>
        <v>0</v>
      </c>
      <c r="Q32" s="46">
        <f>IF(d3a!$Q$6=0,0,'d5'!Q32)</f>
        <v>0</v>
      </c>
      <c r="R32" s="46">
        <f>IF(d3a!$R$6=0,0,'d5'!R32)</f>
        <v>0</v>
      </c>
      <c r="S32" s="46">
        <f>IF(d3a!$S$6=0,0,'d5'!S32)</f>
        <v>0</v>
      </c>
      <c r="T32" s="46">
        <f>IF(d3a!$T$6=0,0,'d5'!T32)</f>
        <v>0</v>
      </c>
      <c r="U32" s="46">
        <f>IF(d3a!$U$6=0,0,'d5'!U32)</f>
        <v>0</v>
      </c>
      <c r="V32" s="46">
        <f>IF(d3a!$V$6=0,0,'d5'!V32)</f>
        <v>0</v>
      </c>
      <c r="W32" s="46">
        <f>IF(d3a!$W$6=0,0,'d5'!W32)</f>
        <v>0</v>
      </c>
      <c r="X32" s="46">
        <f>IF(d3a!$X$6=0,0,'d5'!X32)</f>
        <v>0</v>
      </c>
      <c r="Y32" s="46">
        <f>IF(d3a!$Y$6=0,0,'d5'!Y32)</f>
        <v>0</v>
      </c>
      <c r="Z32" s="46">
        <f>IF(d3a!$Z$6=0,0,'d5'!Z32)</f>
        <v>0</v>
      </c>
      <c r="AA32" s="46">
        <f>IF(d3a!$AA$6=0,0,'d5'!AA32)</f>
        <v>0</v>
      </c>
      <c r="AB32" s="46">
        <f>IF(d3a!$AB$6=0,0,'d5'!AB32)</f>
        <v>0</v>
      </c>
      <c r="AC32" s="46">
        <f>IF(d3a!$AC$6=0,0,'d5'!AC32)</f>
        <v>0</v>
      </c>
      <c r="AD32" s="46">
        <f>IF(d3a!$AD$6=0,0,'d5'!AD32)</f>
        <v>0</v>
      </c>
      <c r="AE32" s="46">
        <f>IF(d3a!$AE$6=0,0,'d5'!AE32)</f>
        <v>0</v>
      </c>
      <c r="AF32" s="46">
        <f>IF(d3a!$AF$6=0,0,'d5'!AF32)</f>
        <v>0</v>
      </c>
      <c r="AG32" s="46">
        <f>IF(d3a!$AG$6=0,0,'d5'!AG32)</f>
        <v>0</v>
      </c>
      <c r="AH32" s="46">
        <f>IF(d3a!$AH$6=0,0,'d5'!AH32)</f>
        <v>200000000000</v>
      </c>
      <c r="AI32" s="46">
        <f>IF(d3a!$AI$6=0,0,'d5'!AI32)</f>
        <v>500000000000</v>
      </c>
      <c r="AJ32" s="46">
        <f>IF(d3a!$AJ$6=0,0,'d5'!AJ32)</f>
        <v>0</v>
      </c>
      <c r="AK32" s="46">
        <f>IF(d3a!$AK$6=0,0,'d5'!AK32)</f>
        <v>90000000000</v>
      </c>
      <c r="AL32" s="46">
        <f>IF(d3a!$AL$6=0,0,'d5'!AL32)</f>
        <v>0</v>
      </c>
      <c r="AM32" s="46">
        <f>IF(d3a!$AM$6=0,0,'d5'!AM32)</f>
        <v>0</v>
      </c>
      <c r="AN32" s="46">
        <f>IF(d3a!$AN$6=0,0,'d5'!AN32)</f>
        <v>900000000000</v>
      </c>
      <c r="AO32" s="46">
        <f>IF(d3a!$AO$6=0,0,'d5'!AO32)</f>
        <v>0</v>
      </c>
      <c r="AP32" s="46">
        <f>IF(d3a!$AP$6=0,0,'d5'!AP32)</f>
        <v>0</v>
      </c>
      <c r="AQ32" s="46">
        <f>IF(d3a!$AQ$6=0,0,'d5'!AQ32)</f>
        <v>50000000000</v>
      </c>
      <c r="AR32" s="46">
        <f>IF(d3a!$AR$6=0,0,'d5'!AR32)</f>
        <v>80000000000</v>
      </c>
      <c r="AS32" s="46">
        <f>IF(d3a!$AS$6=0,0,'d5'!AS32)</f>
        <v>10000000000</v>
      </c>
      <c r="AT32" s="46">
        <f>IF(d3a!$AT$6=0,0,'d5'!AT32)</f>
        <v>10000000000</v>
      </c>
      <c r="AU32" s="46">
        <f>IF(d3a!$AU$6=0,0,'d5'!AU32)</f>
        <v>300000000000</v>
      </c>
      <c r="AV32" s="46">
        <f>IF(d3a!$AV$6=0,0,'d5'!AV32)</f>
        <v>5000000000</v>
      </c>
      <c r="AW32" s="46">
        <f>IF(d3a!$AW$6=0,0,'d5'!AW32)</f>
        <v>20000000000</v>
      </c>
      <c r="AX32" s="46">
        <f>IF(d3a!$AX$6=0,0,'d5'!AX32)</f>
        <v>0</v>
      </c>
      <c r="AY32" s="46">
        <f>IF(d3a!$AY$6=0,0,'d5'!AY32)</f>
        <v>500000000000</v>
      </c>
      <c r="AZ32" s="46">
        <f>IF(d3a!$AZ$6=0,0,'d5'!AZ32)</f>
        <v>0</v>
      </c>
      <c r="BA32" s="46">
        <f>IF(d3a!$BA$6=0,0,'d5'!BA32)</f>
        <v>0</v>
      </c>
      <c r="BB32" s="46">
        <f>IF(d3a!$BB$6=0,0,'d5'!BB32)</f>
        <v>0</v>
      </c>
      <c r="BC32" s="46">
        <f>IF(d3a!$BC$6=0,0,'d5'!BC32)</f>
        <v>0</v>
      </c>
      <c r="BD32" s="46">
        <f>IF(d3a!$BD$6=0,0,'d5'!BD32)</f>
        <v>0</v>
      </c>
      <c r="BE32" s="46">
        <f>IF(d3a!$BE$6=0,0,'d5'!BE32)</f>
        <v>0</v>
      </c>
      <c r="BF32" s="46">
        <f>IF(d3a!$BF$6=0,0,'d5'!BF32)</f>
        <v>0</v>
      </c>
      <c r="BG32" s="46">
        <f>IF(d3a!$BG$6=0,0,'d5'!BG32)</f>
        <v>200000000000</v>
      </c>
      <c r="BH32" s="46">
        <f>IF(d3a!$BH$6=0,0,'d5'!BH32)</f>
        <v>2000000000000</v>
      </c>
      <c r="BI32" s="46">
        <f>IF(d3a!$BI$6=0,0,'d5'!BI32)</f>
        <v>0</v>
      </c>
      <c r="BJ32" s="46">
        <f>IF(d3a!$BJ$6=0,0,'d5'!BJ32)</f>
        <v>0</v>
      </c>
      <c r="BK32" s="46">
        <f>IF(d3a!$BK$6=0,0,'d5'!BK32)</f>
        <v>400000000000</v>
      </c>
      <c r="BL32" s="46">
        <f>IF(d3a!$BL$6=0,0,'d5'!BL32)</f>
        <v>300000000000</v>
      </c>
      <c r="BM32" s="46">
        <f>IF(d3a!$BM$6=0,0,'d5'!BM32)</f>
        <v>0</v>
      </c>
      <c r="BN32" s="46">
        <f>IF(d3a!$BN$6=0,0,'d5'!BN32)</f>
        <v>200000000000</v>
      </c>
      <c r="BO32" s="46">
        <f>IF(d3a!$BO$6=0,0,'d5'!BO32)</f>
        <v>0</v>
      </c>
    </row>
    <row r="33" spans="1:67" x14ac:dyDescent="0.3">
      <c r="A33" s="19">
        <v>1998</v>
      </c>
      <c r="B33" s="40"/>
      <c r="C33" s="21">
        <f t="shared" si="8"/>
        <v>0</v>
      </c>
      <c r="D33" s="21">
        <f t="shared" si="9"/>
        <v>0</v>
      </c>
      <c r="E33" s="21">
        <f t="shared" si="10"/>
        <v>0</v>
      </c>
      <c r="F33" s="21">
        <f t="shared" si="11"/>
        <v>1690000000000</v>
      </c>
      <c r="G33" s="21">
        <f t="shared" si="12"/>
        <v>985000000000</v>
      </c>
      <c r="H33" s="21">
        <f t="shared" si="13"/>
        <v>0</v>
      </c>
      <c r="I33" s="21">
        <f t="shared" si="14"/>
        <v>0</v>
      </c>
      <c r="J33" s="21">
        <f t="shared" si="15"/>
        <v>3100000000000</v>
      </c>
      <c r="K33" s="46">
        <f>IF(d3a!$K$6=0,0,'d5'!K33)</f>
        <v>0</v>
      </c>
      <c r="L33" s="46">
        <f>IF(d3a!$L$6=0,0,'d5'!L33)</f>
        <v>0</v>
      </c>
      <c r="M33" s="46">
        <f>IF(d3a!$M$6=0,0,'d5'!M33)</f>
        <v>0</v>
      </c>
      <c r="N33" s="46">
        <f>IF(d3a!$N$6=0,0,'d5'!N33)</f>
        <v>0</v>
      </c>
      <c r="O33" s="46">
        <f>IF(d3a!$O$6=0,0,'d5'!O33)</f>
        <v>0</v>
      </c>
      <c r="P33" s="46">
        <f>IF(d3a!$P$6=0,0,'d5'!P33)</f>
        <v>0</v>
      </c>
      <c r="Q33" s="46">
        <f>IF(d3a!$Q$6=0,0,'d5'!Q33)</f>
        <v>0</v>
      </c>
      <c r="R33" s="46">
        <f>IF(d3a!$R$6=0,0,'d5'!R33)</f>
        <v>0</v>
      </c>
      <c r="S33" s="46">
        <f>IF(d3a!$S$6=0,0,'d5'!S33)</f>
        <v>0</v>
      </c>
      <c r="T33" s="46">
        <f>IF(d3a!$T$6=0,0,'d5'!T33)</f>
        <v>0</v>
      </c>
      <c r="U33" s="46">
        <f>IF(d3a!$U$6=0,0,'d5'!U33)</f>
        <v>0</v>
      </c>
      <c r="V33" s="46">
        <f>IF(d3a!$V$6=0,0,'d5'!V33)</f>
        <v>0</v>
      </c>
      <c r="W33" s="46">
        <f>IF(d3a!$W$6=0,0,'d5'!W33)</f>
        <v>0</v>
      </c>
      <c r="X33" s="46">
        <f>IF(d3a!$X$6=0,0,'d5'!X33)</f>
        <v>0</v>
      </c>
      <c r="Y33" s="46">
        <f>IF(d3a!$Y$6=0,0,'d5'!Y33)</f>
        <v>0</v>
      </c>
      <c r="Z33" s="46">
        <f>IF(d3a!$Z$6=0,0,'d5'!Z33)</f>
        <v>0</v>
      </c>
      <c r="AA33" s="46">
        <f>IF(d3a!$AA$6=0,0,'d5'!AA33)</f>
        <v>0</v>
      </c>
      <c r="AB33" s="46">
        <f>IF(d3a!$AB$6=0,0,'d5'!AB33)</f>
        <v>0</v>
      </c>
      <c r="AC33" s="46">
        <f>IF(d3a!$AC$6=0,0,'d5'!AC33)</f>
        <v>0</v>
      </c>
      <c r="AD33" s="46">
        <f>IF(d3a!$AD$6=0,0,'d5'!AD33)</f>
        <v>0</v>
      </c>
      <c r="AE33" s="46">
        <f>IF(d3a!$AE$6=0,0,'d5'!AE33)</f>
        <v>0</v>
      </c>
      <c r="AF33" s="46">
        <f>IF(d3a!$AF$6=0,0,'d5'!AF33)</f>
        <v>0</v>
      </c>
      <c r="AG33" s="46">
        <f>IF(d3a!$AG$6=0,0,'d5'!AG33)</f>
        <v>0</v>
      </c>
      <c r="AH33" s="46">
        <f>IF(d3a!$AH$6=0,0,'d5'!AH33)</f>
        <v>200000000000</v>
      </c>
      <c r="AI33" s="46">
        <f>IF(d3a!$AI$6=0,0,'d5'!AI33)</f>
        <v>500000000000</v>
      </c>
      <c r="AJ33" s="46">
        <f>IF(d3a!$AJ$6=0,0,'d5'!AJ33)</f>
        <v>0</v>
      </c>
      <c r="AK33" s="46">
        <f>IF(d3a!$AK$6=0,0,'d5'!AK33)</f>
        <v>90000000000</v>
      </c>
      <c r="AL33" s="46">
        <f>IF(d3a!$AL$6=0,0,'d5'!AL33)</f>
        <v>0</v>
      </c>
      <c r="AM33" s="46">
        <f>IF(d3a!$AM$6=0,0,'d5'!AM33)</f>
        <v>0</v>
      </c>
      <c r="AN33" s="46">
        <f>IF(d3a!$AN$6=0,0,'d5'!AN33)</f>
        <v>900000000000</v>
      </c>
      <c r="AO33" s="46">
        <f>IF(d3a!$AO$6=0,0,'d5'!AO33)</f>
        <v>0</v>
      </c>
      <c r="AP33" s="46">
        <f>IF(d3a!$AP$6=0,0,'d5'!AP33)</f>
        <v>0</v>
      </c>
      <c r="AQ33" s="46">
        <f>IF(d3a!$AQ$6=0,0,'d5'!AQ33)</f>
        <v>50000000000</v>
      </c>
      <c r="AR33" s="46">
        <f>IF(d3a!$AR$6=0,0,'d5'!AR33)</f>
        <v>80000000000</v>
      </c>
      <c r="AS33" s="46">
        <f>IF(d3a!$AS$6=0,0,'d5'!AS33)</f>
        <v>20000000000</v>
      </c>
      <c r="AT33" s="46">
        <f>IF(d3a!$AT$6=0,0,'d5'!AT33)</f>
        <v>10000000000</v>
      </c>
      <c r="AU33" s="46">
        <f>IF(d3a!$AU$6=0,0,'d5'!AU33)</f>
        <v>300000000000</v>
      </c>
      <c r="AV33" s="46">
        <f>IF(d3a!$AV$6=0,0,'d5'!AV33)</f>
        <v>5000000000</v>
      </c>
      <c r="AW33" s="46">
        <f>IF(d3a!$AW$6=0,0,'d5'!AW33)</f>
        <v>20000000000</v>
      </c>
      <c r="AX33" s="46">
        <f>IF(d3a!$AX$6=0,0,'d5'!AX33)</f>
        <v>0</v>
      </c>
      <c r="AY33" s="46">
        <f>IF(d3a!$AY$6=0,0,'d5'!AY33)</f>
        <v>500000000000</v>
      </c>
      <c r="AZ33" s="46">
        <f>IF(d3a!$AZ$6=0,0,'d5'!AZ33)</f>
        <v>0</v>
      </c>
      <c r="BA33" s="46">
        <f>IF(d3a!$BA$6=0,0,'d5'!BA33)</f>
        <v>0</v>
      </c>
      <c r="BB33" s="46">
        <f>IF(d3a!$BB$6=0,0,'d5'!BB33)</f>
        <v>0</v>
      </c>
      <c r="BC33" s="46">
        <f>IF(d3a!$BC$6=0,0,'d5'!BC33)</f>
        <v>0</v>
      </c>
      <c r="BD33" s="46">
        <f>IF(d3a!$BD$6=0,0,'d5'!BD33)</f>
        <v>0</v>
      </c>
      <c r="BE33" s="46">
        <f>IF(d3a!$BE$6=0,0,'d5'!BE33)</f>
        <v>0</v>
      </c>
      <c r="BF33" s="46">
        <f>IF(d3a!$BF$6=0,0,'d5'!BF33)</f>
        <v>0</v>
      </c>
      <c r="BG33" s="46">
        <f>IF(d3a!$BG$6=0,0,'d5'!BG33)</f>
        <v>200000000000</v>
      </c>
      <c r="BH33" s="46">
        <f>IF(d3a!$BH$6=0,0,'d5'!BH33)</f>
        <v>2000000000000</v>
      </c>
      <c r="BI33" s="46">
        <f>IF(d3a!$BI$6=0,0,'d5'!BI33)</f>
        <v>0</v>
      </c>
      <c r="BJ33" s="46">
        <f>IF(d3a!$BJ$6=0,0,'d5'!BJ33)</f>
        <v>0</v>
      </c>
      <c r="BK33" s="46">
        <f>IF(d3a!$BK$6=0,0,'d5'!BK33)</f>
        <v>400000000000</v>
      </c>
      <c r="BL33" s="46">
        <f>IF(d3a!$BL$6=0,0,'d5'!BL33)</f>
        <v>300000000000</v>
      </c>
      <c r="BM33" s="46">
        <f>IF(d3a!$BM$6=0,0,'d5'!BM33)</f>
        <v>0</v>
      </c>
      <c r="BN33" s="46">
        <f>IF(d3a!$BN$6=0,0,'d5'!BN33)</f>
        <v>200000000000</v>
      </c>
      <c r="BO33" s="46">
        <f>IF(d3a!$BO$6=0,0,'d5'!BO33)</f>
        <v>0</v>
      </c>
    </row>
    <row r="34" spans="1:67" x14ac:dyDescent="0.3">
      <c r="A34" s="19">
        <v>1999</v>
      </c>
      <c r="B34" s="40"/>
      <c r="C34" s="21">
        <f t="shared" si="8"/>
        <v>0</v>
      </c>
      <c r="D34" s="21">
        <f t="shared" si="9"/>
        <v>0</v>
      </c>
      <c r="E34" s="21">
        <f t="shared" si="10"/>
        <v>0</v>
      </c>
      <c r="F34" s="21">
        <f t="shared" si="11"/>
        <v>1890000000000</v>
      </c>
      <c r="G34" s="21">
        <f t="shared" si="12"/>
        <v>996000000000</v>
      </c>
      <c r="H34" s="21">
        <f t="shared" si="13"/>
        <v>0</v>
      </c>
      <c r="I34" s="21">
        <f t="shared" si="14"/>
        <v>0</v>
      </c>
      <c r="J34" s="21">
        <f t="shared" si="15"/>
        <v>3100000000000</v>
      </c>
      <c r="K34" s="46">
        <f>IF(d3a!$K$6=0,0,'d5'!K34)</f>
        <v>0</v>
      </c>
      <c r="L34" s="46">
        <f>IF(d3a!$L$6=0,0,'d5'!L34)</f>
        <v>0</v>
      </c>
      <c r="M34" s="46">
        <f>IF(d3a!$M$6=0,0,'d5'!M34)</f>
        <v>0</v>
      </c>
      <c r="N34" s="46">
        <f>IF(d3a!$N$6=0,0,'d5'!N34)</f>
        <v>0</v>
      </c>
      <c r="O34" s="46">
        <f>IF(d3a!$O$6=0,0,'d5'!O34)</f>
        <v>0</v>
      </c>
      <c r="P34" s="46">
        <f>IF(d3a!$P$6=0,0,'d5'!P34)</f>
        <v>0</v>
      </c>
      <c r="Q34" s="46">
        <f>IF(d3a!$Q$6=0,0,'d5'!Q34)</f>
        <v>0</v>
      </c>
      <c r="R34" s="46">
        <f>IF(d3a!$R$6=0,0,'d5'!R34)</f>
        <v>0</v>
      </c>
      <c r="S34" s="46">
        <f>IF(d3a!$S$6=0,0,'d5'!S34)</f>
        <v>0</v>
      </c>
      <c r="T34" s="46">
        <f>IF(d3a!$T$6=0,0,'d5'!T34)</f>
        <v>0</v>
      </c>
      <c r="U34" s="46">
        <f>IF(d3a!$U$6=0,0,'d5'!U34)</f>
        <v>0</v>
      </c>
      <c r="V34" s="46">
        <f>IF(d3a!$V$6=0,0,'d5'!V34)</f>
        <v>0</v>
      </c>
      <c r="W34" s="46">
        <f>IF(d3a!$W$6=0,0,'d5'!W34)</f>
        <v>0</v>
      </c>
      <c r="X34" s="46">
        <f>IF(d3a!$X$6=0,0,'d5'!X34)</f>
        <v>0</v>
      </c>
      <c r="Y34" s="46">
        <f>IF(d3a!$Y$6=0,0,'d5'!Y34)</f>
        <v>0</v>
      </c>
      <c r="Z34" s="46">
        <f>IF(d3a!$Z$6=0,0,'d5'!Z34)</f>
        <v>0</v>
      </c>
      <c r="AA34" s="46">
        <f>IF(d3a!$AA$6=0,0,'d5'!AA34)</f>
        <v>0</v>
      </c>
      <c r="AB34" s="46">
        <f>IF(d3a!$AB$6=0,0,'d5'!AB34)</f>
        <v>0</v>
      </c>
      <c r="AC34" s="46">
        <f>IF(d3a!$AC$6=0,0,'d5'!AC34)</f>
        <v>0</v>
      </c>
      <c r="AD34" s="46">
        <f>IF(d3a!$AD$6=0,0,'d5'!AD34)</f>
        <v>0</v>
      </c>
      <c r="AE34" s="46">
        <f>IF(d3a!$AE$6=0,0,'d5'!AE34)</f>
        <v>0</v>
      </c>
      <c r="AF34" s="46">
        <f>IF(d3a!$AF$6=0,0,'d5'!AF34)</f>
        <v>0</v>
      </c>
      <c r="AG34" s="46">
        <f>IF(d3a!$AG$6=0,0,'d5'!AG34)</f>
        <v>0</v>
      </c>
      <c r="AH34" s="46">
        <f>IF(d3a!$AH$6=0,0,'d5'!AH34)</f>
        <v>200000000000</v>
      </c>
      <c r="AI34" s="46">
        <f>IF(d3a!$AI$6=0,0,'d5'!AI34)</f>
        <v>600000000000</v>
      </c>
      <c r="AJ34" s="46">
        <f>IF(d3a!$AJ$6=0,0,'d5'!AJ34)</f>
        <v>0</v>
      </c>
      <c r="AK34" s="46">
        <f>IF(d3a!$AK$6=0,0,'d5'!AK34)</f>
        <v>90000000000</v>
      </c>
      <c r="AL34" s="46">
        <f>IF(d3a!$AL$6=0,0,'d5'!AL34)</f>
        <v>0</v>
      </c>
      <c r="AM34" s="46">
        <f>IF(d3a!$AM$6=0,0,'d5'!AM34)</f>
        <v>0</v>
      </c>
      <c r="AN34" s="46">
        <f>IF(d3a!$AN$6=0,0,'d5'!AN34)</f>
        <v>1000000000000</v>
      </c>
      <c r="AO34" s="46">
        <f>IF(d3a!$AO$6=0,0,'d5'!AO34)</f>
        <v>0</v>
      </c>
      <c r="AP34" s="46">
        <f>IF(d3a!$AP$6=0,0,'d5'!AP34)</f>
        <v>0</v>
      </c>
      <c r="AQ34" s="46">
        <f>IF(d3a!$AQ$6=0,0,'d5'!AQ34)</f>
        <v>50000000000</v>
      </c>
      <c r="AR34" s="46">
        <f>IF(d3a!$AR$6=0,0,'d5'!AR34)</f>
        <v>90000000000</v>
      </c>
      <c r="AS34" s="46">
        <f>IF(d3a!$AS$6=0,0,'d5'!AS34)</f>
        <v>20000000000</v>
      </c>
      <c r="AT34" s="46">
        <f>IF(d3a!$AT$6=0,0,'d5'!AT34)</f>
        <v>10000000000</v>
      </c>
      <c r="AU34" s="46">
        <f>IF(d3a!$AU$6=0,0,'d5'!AU34)</f>
        <v>300000000000</v>
      </c>
      <c r="AV34" s="46">
        <f>IF(d3a!$AV$6=0,0,'d5'!AV34)</f>
        <v>6000000000</v>
      </c>
      <c r="AW34" s="46">
        <f>IF(d3a!$AW$6=0,0,'d5'!AW34)</f>
        <v>20000000000</v>
      </c>
      <c r="AX34" s="46">
        <f>IF(d3a!$AX$6=0,0,'d5'!AX34)</f>
        <v>0</v>
      </c>
      <c r="AY34" s="46">
        <f>IF(d3a!$AY$6=0,0,'d5'!AY34)</f>
        <v>500000000000</v>
      </c>
      <c r="AZ34" s="46">
        <f>IF(d3a!$AZ$6=0,0,'d5'!AZ34)</f>
        <v>0</v>
      </c>
      <c r="BA34" s="46">
        <f>IF(d3a!$BA$6=0,0,'d5'!BA34)</f>
        <v>0</v>
      </c>
      <c r="BB34" s="46">
        <f>IF(d3a!$BB$6=0,0,'d5'!BB34)</f>
        <v>0</v>
      </c>
      <c r="BC34" s="46">
        <f>IF(d3a!$BC$6=0,0,'d5'!BC34)</f>
        <v>0</v>
      </c>
      <c r="BD34" s="46">
        <f>IF(d3a!$BD$6=0,0,'d5'!BD34)</f>
        <v>0</v>
      </c>
      <c r="BE34" s="46">
        <f>IF(d3a!$BE$6=0,0,'d5'!BE34)</f>
        <v>0</v>
      </c>
      <c r="BF34" s="46">
        <f>IF(d3a!$BF$6=0,0,'d5'!BF34)</f>
        <v>0</v>
      </c>
      <c r="BG34" s="46">
        <f>IF(d3a!$BG$6=0,0,'d5'!BG34)</f>
        <v>200000000000</v>
      </c>
      <c r="BH34" s="46">
        <f>IF(d3a!$BH$6=0,0,'d5'!BH34)</f>
        <v>2000000000000</v>
      </c>
      <c r="BI34" s="46">
        <f>IF(d3a!$BI$6=0,0,'d5'!BI34)</f>
        <v>0</v>
      </c>
      <c r="BJ34" s="46">
        <f>IF(d3a!$BJ$6=0,0,'d5'!BJ34)</f>
        <v>0</v>
      </c>
      <c r="BK34" s="46">
        <f>IF(d3a!$BK$6=0,0,'d5'!BK34)</f>
        <v>400000000000</v>
      </c>
      <c r="BL34" s="46">
        <f>IF(d3a!$BL$6=0,0,'d5'!BL34)</f>
        <v>300000000000</v>
      </c>
      <c r="BM34" s="46">
        <f>IF(d3a!$BM$6=0,0,'d5'!BM34)</f>
        <v>0</v>
      </c>
      <c r="BN34" s="46">
        <f>IF(d3a!$BN$6=0,0,'d5'!BN34)</f>
        <v>200000000000</v>
      </c>
      <c r="BO34" s="46">
        <f>IF(d3a!$BO$6=0,0,'d5'!BO34)</f>
        <v>0</v>
      </c>
    </row>
    <row r="35" spans="1:67" x14ac:dyDescent="0.3">
      <c r="A35" s="19">
        <v>2000</v>
      </c>
      <c r="B35" s="40"/>
      <c r="C35" s="21">
        <f t="shared" si="8"/>
        <v>0</v>
      </c>
      <c r="D35" s="21">
        <f t="shared" si="9"/>
        <v>0</v>
      </c>
      <c r="E35" s="21">
        <f t="shared" si="10"/>
        <v>0</v>
      </c>
      <c r="F35" s="21">
        <f t="shared" si="11"/>
        <v>1890000000000</v>
      </c>
      <c r="G35" s="21">
        <f t="shared" si="12"/>
        <v>1007000000000</v>
      </c>
      <c r="H35" s="21">
        <f t="shared" si="13"/>
        <v>0</v>
      </c>
      <c r="I35" s="21">
        <f t="shared" si="14"/>
        <v>0</v>
      </c>
      <c r="J35" s="21">
        <f t="shared" si="15"/>
        <v>4100000000000</v>
      </c>
      <c r="K35" s="46">
        <f>IF(d3a!$K$6=0,0,'d5'!K35)</f>
        <v>0</v>
      </c>
      <c r="L35" s="46">
        <f>IF(d3a!$L$6=0,0,'d5'!L35)</f>
        <v>0</v>
      </c>
      <c r="M35" s="46">
        <f>IF(d3a!$M$6=0,0,'d5'!M35)</f>
        <v>0</v>
      </c>
      <c r="N35" s="46">
        <f>IF(d3a!$N$6=0,0,'d5'!N35)</f>
        <v>0</v>
      </c>
      <c r="O35" s="46">
        <f>IF(d3a!$O$6=0,0,'d5'!O35)</f>
        <v>0</v>
      </c>
      <c r="P35" s="46">
        <f>IF(d3a!$P$6=0,0,'d5'!P35)</f>
        <v>0</v>
      </c>
      <c r="Q35" s="46">
        <f>IF(d3a!$Q$6=0,0,'d5'!Q35)</f>
        <v>0</v>
      </c>
      <c r="R35" s="46">
        <f>IF(d3a!$R$6=0,0,'d5'!R35)</f>
        <v>0</v>
      </c>
      <c r="S35" s="46">
        <f>IF(d3a!$S$6=0,0,'d5'!S35)</f>
        <v>0</v>
      </c>
      <c r="T35" s="46">
        <f>IF(d3a!$T$6=0,0,'d5'!T35)</f>
        <v>0</v>
      </c>
      <c r="U35" s="46">
        <f>IF(d3a!$U$6=0,0,'d5'!U35)</f>
        <v>0</v>
      </c>
      <c r="V35" s="46">
        <f>IF(d3a!$V$6=0,0,'d5'!V35)</f>
        <v>0</v>
      </c>
      <c r="W35" s="46">
        <f>IF(d3a!$W$6=0,0,'d5'!W35)</f>
        <v>0</v>
      </c>
      <c r="X35" s="46">
        <f>IF(d3a!$X$6=0,0,'d5'!X35)</f>
        <v>0</v>
      </c>
      <c r="Y35" s="46">
        <f>IF(d3a!$Y$6=0,0,'d5'!Y35)</f>
        <v>0</v>
      </c>
      <c r="Z35" s="46">
        <f>IF(d3a!$Z$6=0,0,'d5'!Z35)</f>
        <v>0</v>
      </c>
      <c r="AA35" s="46">
        <f>IF(d3a!$AA$6=0,0,'d5'!AA35)</f>
        <v>0</v>
      </c>
      <c r="AB35" s="46">
        <f>IF(d3a!$AB$6=0,0,'d5'!AB35)</f>
        <v>0</v>
      </c>
      <c r="AC35" s="46">
        <f>IF(d3a!$AC$6=0,0,'d5'!AC35)</f>
        <v>0</v>
      </c>
      <c r="AD35" s="46">
        <f>IF(d3a!$AD$6=0,0,'d5'!AD35)</f>
        <v>0</v>
      </c>
      <c r="AE35" s="46">
        <f>IF(d3a!$AE$6=0,0,'d5'!AE35)</f>
        <v>0</v>
      </c>
      <c r="AF35" s="46">
        <f>IF(d3a!$AF$6=0,0,'d5'!AF35)</f>
        <v>0</v>
      </c>
      <c r="AG35" s="46">
        <f>IF(d3a!$AG$6=0,0,'d5'!AG35)</f>
        <v>0</v>
      </c>
      <c r="AH35" s="46">
        <f>IF(d3a!$AH$6=0,0,'d5'!AH35)</f>
        <v>200000000000</v>
      </c>
      <c r="AI35" s="46">
        <f>IF(d3a!$AI$6=0,0,'d5'!AI35)</f>
        <v>600000000000</v>
      </c>
      <c r="AJ35" s="46">
        <f>IF(d3a!$AJ$6=0,0,'d5'!AJ35)</f>
        <v>0</v>
      </c>
      <c r="AK35" s="46">
        <f>IF(d3a!$AK$6=0,0,'d5'!AK35)</f>
        <v>90000000000</v>
      </c>
      <c r="AL35" s="46">
        <f>IF(d3a!$AL$6=0,0,'d5'!AL35)</f>
        <v>0</v>
      </c>
      <c r="AM35" s="46">
        <f>IF(d3a!$AM$6=0,0,'d5'!AM35)</f>
        <v>0</v>
      </c>
      <c r="AN35" s="46">
        <f>IF(d3a!$AN$6=0,0,'d5'!AN35)</f>
        <v>1000000000000</v>
      </c>
      <c r="AO35" s="46">
        <f>IF(d3a!$AO$6=0,0,'d5'!AO35)</f>
        <v>0</v>
      </c>
      <c r="AP35" s="46">
        <f>IF(d3a!$AP$6=0,0,'d5'!AP35)</f>
        <v>0</v>
      </c>
      <c r="AQ35" s="46">
        <f>IF(d3a!$AQ$6=0,0,'d5'!AQ35)</f>
        <v>50000000000</v>
      </c>
      <c r="AR35" s="46">
        <f>IF(d3a!$AR$6=0,0,'d5'!AR35)</f>
        <v>90000000000</v>
      </c>
      <c r="AS35" s="46">
        <f>IF(d3a!$AS$6=0,0,'d5'!AS35)</f>
        <v>20000000000</v>
      </c>
      <c r="AT35" s="46">
        <f>IF(d3a!$AT$6=0,0,'d5'!AT35)</f>
        <v>10000000000</v>
      </c>
      <c r="AU35" s="46">
        <f>IF(d3a!$AU$6=0,0,'d5'!AU35)</f>
        <v>300000000000</v>
      </c>
      <c r="AV35" s="46">
        <f>IF(d3a!$AV$6=0,0,'d5'!AV35)</f>
        <v>7000000000</v>
      </c>
      <c r="AW35" s="46">
        <f>IF(d3a!$AW$6=0,0,'d5'!AW35)</f>
        <v>30000000000</v>
      </c>
      <c r="AX35" s="46">
        <f>IF(d3a!$AX$6=0,0,'d5'!AX35)</f>
        <v>0</v>
      </c>
      <c r="AY35" s="46">
        <f>IF(d3a!$AY$6=0,0,'d5'!AY35)</f>
        <v>500000000000</v>
      </c>
      <c r="AZ35" s="46">
        <f>IF(d3a!$AZ$6=0,0,'d5'!AZ35)</f>
        <v>0</v>
      </c>
      <c r="BA35" s="46">
        <f>IF(d3a!$BA$6=0,0,'d5'!BA35)</f>
        <v>0</v>
      </c>
      <c r="BB35" s="46">
        <f>IF(d3a!$BB$6=0,0,'d5'!BB35)</f>
        <v>0</v>
      </c>
      <c r="BC35" s="46">
        <f>IF(d3a!$BC$6=0,0,'d5'!BC35)</f>
        <v>0</v>
      </c>
      <c r="BD35" s="46">
        <f>IF(d3a!$BD$6=0,0,'d5'!BD35)</f>
        <v>0</v>
      </c>
      <c r="BE35" s="46">
        <f>IF(d3a!$BE$6=0,0,'d5'!BE35)</f>
        <v>0</v>
      </c>
      <c r="BF35" s="46">
        <f>IF(d3a!$BF$6=0,0,'d5'!BF35)</f>
        <v>0</v>
      </c>
      <c r="BG35" s="46">
        <f>IF(d3a!$BG$6=0,0,'d5'!BG35)</f>
        <v>200000000000</v>
      </c>
      <c r="BH35" s="46">
        <f>IF(d3a!$BH$6=0,0,'d5'!BH35)</f>
        <v>3000000000000</v>
      </c>
      <c r="BI35" s="46">
        <f>IF(d3a!$BI$6=0,0,'d5'!BI35)</f>
        <v>0</v>
      </c>
      <c r="BJ35" s="46">
        <f>IF(d3a!$BJ$6=0,0,'d5'!BJ35)</f>
        <v>0</v>
      </c>
      <c r="BK35" s="46">
        <f>IF(d3a!$BK$6=0,0,'d5'!BK35)</f>
        <v>400000000000</v>
      </c>
      <c r="BL35" s="46">
        <f>IF(d3a!$BL$6=0,0,'d5'!BL35)</f>
        <v>300000000000</v>
      </c>
      <c r="BM35" s="46">
        <f>IF(d3a!$BM$6=0,0,'d5'!BM35)</f>
        <v>0</v>
      </c>
      <c r="BN35" s="46">
        <f>IF(d3a!$BN$6=0,0,'d5'!BN35)</f>
        <v>200000000000</v>
      </c>
      <c r="BO35" s="46">
        <f>IF(d3a!$BO$6=0,0,'d5'!BO35)</f>
        <v>0</v>
      </c>
    </row>
    <row r="36" spans="1:67" x14ac:dyDescent="0.3">
      <c r="A36" s="19">
        <v>2001</v>
      </c>
      <c r="B36" s="40"/>
      <c r="C36" s="21">
        <f t="shared" si="8"/>
        <v>0</v>
      </c>
      <c r="D36" s="21">
        <f t="shared" si="9"/>
        <v>0</v>
      </c>
      <c r="E36" s="21">
        <f t="shared" si="10"/>
        <v>0</v>
      </c>
      <c r="F36" s="21">
        <f t="shared" si="11"/>
        <v>2000000000000</v>
      </c>
      <c r="G36" s="21">
        <f t="shared" si="12"/>
        <v>1117000000000</v>
      </c>
      <c r="H36" s="21">
        <f t="shared" si="13"/>
        <v>0</v>
      </c>
      <c r="I36" s="21">
        <f t="shared" si="14"/>
        <v>0</v>
      </c>
      <c r="J36" s="21">
        <f t="shared" si="15"/>
        <v>4200000000000</v>
      </c>
      <c r="K36" s="46">
        <f>IF(d3a!$K$6=0,0,'d5'!K36)</f>
        <v>0</v>
      </c>
      <c r="L36" s="46">
        <f>IF(d3a!$L$6=0,0,'d5'!L36)</f>
        <v>0</v>
      </c>
      <c r="M36" s="46">
        <f>IF(d3a!$M$6=0,0,'d5'!M36)</f>
        <v>0</v>
      </c>
      <c r="N36" s="46">
        <f>IF(d3a!$N$6=0,0,'d5'!N36)</f>
        <v>0</v>
      </c>
      <c r="O36" s="46">
        <f>IF(d3a!$O$6=0,0,'d5'!O36)</f>
        <v>0</v>
      </c>
      <c r="P36" s="46">
        <f>IF(d3a!$P$6=0,0,'d5'!P36)</f>
        <v>0</v>
      </c>
      <c r="Q36" s="46">
        <f>IF(d3a!$Q$6=0,0,'d5'!Q36)</f>
        <v>0</v>
      </c>
      <c r="R36" s="46">
        <f>IF(d3a!$R$6=0,0,'d5'!R36)</f>
        <v>0</v>
      </c>
      <c r="S36" s="46">
        <f>IF(d3a!$S$6=0,0,'d5'!S36)</f>
        <v>0</v>
      </c>
      <c r="T36" s="46">
        <f>IF(d3a!$T$6=0,0,'d5'!T36)</f>
        <v>0</v>
      </c>
      <c r="U36" s="46">
        <f>IF(d3a!$U$6=0,0,'d5'!U36)</f>
        <v>0</v>
      </c>
      <c r="V36" s="46">
        <f>IF(d3a!$V$6=0,0,'d5'!V36)</f>
        <v>0</v>
      </c>
      <c r="W36" s="46">
        <f>IF(d3a!$W$6=0,0,'d5'!W36)</f>
        <v>0</v>
      </c>
      <c r="X36" s="46">
        <f>IF(d3a!$X$6=0,0,'d5'!X36)</f>
        <v>0</v>
      </c>
      <c r="Y36" s="46">
        <f>IF(d3a!$Y$6=0,0,'d5'!Y36)</f>
        <v>0</v>
      </c>
      <c r="Z36" s="46">
        <f>IF(d3a!$Z$6=0,0,'d5'!Z36)</f>
        <v>0</v>
      </c>
      <c r="AA36" s="46">
        <f>IF(d3a!$AA$6=0,0,'d5'!AA36)</f>
        <v>0</v>
      </c>
      <c r="AB36" s="46">
        <f>IF(d3a!$AB$6=0,0,'d5'!AB36)</f>
        <v>0</v>
      </c>
      <c r="AC36" s="46">
        <f>IF(d3a!$AC$6=0,0,'d5'!AC36)</f>
        <v>0</v>
      </c>
      <c r="AD36" s="46">
        <f>IF(d3a!$AD$6=0,0,'d5'!AD36)</f>
        <v>0</v>
      </c>
      <c r="AE36" s="46">
        <f>IF(d3a!$AE$6=0,0,'d5'!AE36)</f>
        <v>0</v>
      </c>
      <c r="AF36" s="46">
        <f>IF(d3a!$AF$6=0,0,'d5'!AF36)</f>
        <v>0</v>
      </c>
      <c r="AG36" s="46">
        <f>IF(d3a!$AG$6=0,0,'d5'!AG36)</f>
        <v>0</v>
      </c>
      <c r="AH36" s="46">
        <f>IF(d3a!$AH$6=0,0,'d5'!AH36)</f>
        <v>300000000000</v>
      </c>
      <c r="AI36" s="46">
        <f>IF(d3a!$AI$6=0,0,'d5'!AI36)</f>
        <v>600000000000</v>
      </c>
      <c r="AJ36" s="46">
        <f>IF(d3a!$AJ$6=0,0,'d5'!AJ36)</f>
        <v>0</v>
      </c>
      <c r="AK36" s="46">
        <f>IF(d3a!$AK$6=0,0,'d5'!AK36)</f>
        <v>100000000000</v>
      </c>
      <c r="AL36" s="46">
        <f>IF(d3a!$AL$6=0,0,'d5'!AL36)</f>
        <v>0</v>
      </c>
      <c r="AM36" s="46">
        <f>IF(d3a!$AM$6=0,0,'d5'!AM36)</f>
        <v>0</v>
      </c>
      <c r="AN36" s="46">
        <f>IF(d3a!$AN$6=0,0,'d5'!AN36)</f>
        <v>1000000000000</v>
      </c>
      <c r="AO36" s="46">
        <f>IF(d3a!$AO$6=0,0,'d5'!AO36)</f>
        <v>0</v>
      </c>
      <c r="AP36" s="46">
        <f>IF(d3a!$AP$6=0,0,'d5'!AP36)</f>
        <v>0</v>
      </c>
      <c r="AQ36" s="46">
        <f>IF(d3a!$AQ$6=0,0,'d5'!AQ36)</f>
        <v>60000000000</v>
      </c>
      <c r="AR36" s="46">
        <f>IF(d3a!$AR$6=0,0,'d5'!AR36)</f>
        <v>90000000000</v>
      </c>
      <c r="AS36" s="46">
        <f>IF(d3a!$AS$6=0,0,'d5'!AS36)</f>
        <v>20000000000</v>
      </c>
      <c r="AT36" s="46">
        <f>IF(d3a!$AT$6=0,0,'d5'!AT36)</f>
        <v>10000000000</v>
      </c>
      <c r="AU36" s="46">
        <f>IF(d3a!$AU$6=0,0,'d5'!AU36)</f>
        <v>300000000000</v>
      </c>
      <c r="AV36" s="46">
        <f>IF(d3a!$AV$6=0,0,'d5'!AV36)</f>
        <v>7000000000</v>
      </c>
      <c r="AW36" s="46">
        <f>IF(d3a!$AW$6=0,0,'d5'!AW36)</f>
        <v>30000000000</v>
      </c>
      <c r="AX36" s="46">
        <f>IF(d3a!$AX$6=0,0,'d5'!AX36)</f>
        <v>0</v>
      </c>
      <c r="AY36" s="46">
        <f>IF(d3a!$AY$6=0,0,'d5'!AY36)</f>
        <v>600000000000</v>
      </c>
      <c r="AZ36" s="46">
        <f>IF(d3a!$AZ$6=0,0,'d5'!AZ36)</f>
        <v>0</v>
      </c>
      <c r="BA36" s="46">
        <f>IF(d3a!$BA$6=0,0,'d5'!BA36)</f>
        <v>0</v>
      </c>
      <c r="BB36" s="46">
        <f>IF(d3a!$BB$6=0,0,'d5'!BB36)</f>
        <v>0</v>
      </c>
      <c r="BC36" s="46">
        <f>IF(d3a!$BC$6=0,0,'d5'!BC36)</f>
        <v>0</v>
      </c>
      <c r="BD36" s="46">
        <f>IF(d3a!$BD$6=0,0,'d5'!BD36)</f>
        <v>0</v>
      </c>
      <c r="BE36" s="46">
        <f>IF(d3a!$BE$6=0,0,'d5'!BE36)</f>
        <v>0</v>
      </c>
      <c r="BF36" s="46">
        <f>IF(d3a!$BF$6=0,0,'d5'!BF36)</f>
        <v>0</v>
      </c>
      <c r="BG36" s="46">
        <f>IF(d3a!$BG$6=0,0,'d5'!BG36)</f>
        <v>300000000000</v>
      </c>
      <c r="BH36" s="46">
        <f>IF(d3a!$BH$6=0,0,'d5'!BH36)</f>
        <v>3000000000000</v>
      </c>
      <c r="BI36" s="46">
        <f>IF(d3a!$BI$6=0,0,'d5'!BI36)</f>
        <v>0</v>
      </c>
      <c r="BJ36" s="46">
        <f>IF(d3a!$BJ$6=0,0,'d5'!BJ36)</f>
        <v>0</v>
      </c>
      <c r="BK36" s="46">
        <f>IF(d3a!$BK$6=0,0,'d5'!BK36)</f>
        <v>400000000000</v>
      </c>
      <c r="BL36" s="46">
        <f>IF(d3a!$BL$6=0,0,'d5'!BL36)</f>
        <v>300000000000</v>
      </c>
      <c r="BM36" s="46">
        <f>IF(d3a!$BM$6=0,0,'d5'!BM36)</f>
        <v>0</v>
      </c>
      <c r="BN36" s="46">
        <f>IF(d3a!$BN$6=0,0,'d5'!BN36)</f>
        <v>200000000000</v>
      </c>
      <c r="BO36" s="46">
        <f>IF(d3a!$BO$6=0,0,'d5'!BO36)</f>
        <v>0</v>
      </c>
    </row>
    <row r="37" spans="1:67" x14ac:dyDescent="0.3">
      <c r="A37" s="19">
        <v>2002</v>
      </c>
      <c r="B37" s="40"/>
      <c r="C37" s="21">
        <f t="shared" si="8"/>
        <v>0</v>
      </c>
      <c r="D37" s="21">
        <f t="shared" si="9"/>
        <v>0</v>
      </c>
      <c r="E37" s="21">
        <f t="shared" si="10"/>
        <v>0</v>
      </c>
      <c r="F37" s="21">
        <f t="shared" si="11"/>
        <v>2000000000000</v>
      </c>
      <c r="G37" s="21">
        <f t="shared" si="12"/>
        <v>1208000000000</v>
      </c>
      <c r="H37" s="21">
        <f t="shared" si="13"/>
        <v>0</v>
      </c>
      <c r="I37" s="21">
        <f t="shared" si="14"/>
        <v>0</v>
      </c>
      <c r="J37" s="21">
        <f t="shared" si="15"/>
        <v>4200000000000</v>
      </c>
      <c r="K37" s="46">
        <f>IF(d3a!$K$6=0,0,'d5'!K37)</f>
        <v>0</v>
      </c>
      <c r="L37" s="46">
        <f>IF(d3a!$L$6=0,0,'d5'!L37)</f>
        <v>0</v>
      </c>
      <c r="M37" s="46">
        <f>IF(d3a!$M$6=0,0,'d5'!M37)</f>
        <v>0</v>
      </c>
      <c r="N37" s="46">
        <f>IF(d3a!$N$6=0,0,'d5'!N37)</f>
        <v>0</v>
      </c>
      <c r="O37" s="46">
        <f>IF(d3a!$O$6=0,0,'d5'!O37)</f>
        <v>0</v>
      </c>
      <c r="P37" s="46">
        <f>IF(d3a!$P$6=0,0,'d5'!P37)</f>
        <v>0</v>
      </c>
      <c r="Q37" s="46">
        <f>IF(d3a!$Q$6=0,0,'d5'!Q37)</f>
        <v>0</v>
      </c>
      <c r="R37" s="46">
        <f>IF(d3a!$R$6=0,0,'d5'!R37)</f>
        <v>0</v>
      </c>
      <c r="S37" s="46">
        <f>IF(d3a!$S$6=0,0,'d5'!S37)</f>
        <v>0</v>
      </c>
      <c r="T37" s="46">
        <f>IF(d3a!$T$6=0,0,'d5'!T37)</f>
        <v>0</v>
      </c>
      <c r="U37" s="46">
        <f>IF(d3a!$U$6=0,0,'d5'!U37)</f>
        <v>0</v>
      </c>
      <c r="V37" s="46">
        <f>IF(d3a!$V$6=0,0,'d5'!V37)</f>
        <v>0</v>
      </c>
      <c r="W37" s="46">
        <f>IF(d3a!$W$6=0,0,'d5'!W37)</f>
        <v>0</v>
      </c>
      <c r="X37" s="46">
        <f>IF(d3a!$X$6=0,0,'d5'!X37)</f>
        <v>0</v>
      </c>
      <c r="Y37" s="46">
        <f>IF(d3a!$Y$6=0,0,'d5'!Y37)</f>
        <v>0</v>
      </c>
      <c r="Z37" s="46">
        <f>IF(d3a!$Z$6=0,0,'d5'!Z37)</f>
        <v>0</v>
      </c>
      <c r="AA37" s="46">
        <f>IF(d3a!$AA$6=0,0,'d5'!AA37)</f>
        <v>0</v>
      </c>
      <c r="AB37" s="46">
        <f>IF(d3a!$AB$6=0,0,'d5'!AB37)</f>
        <v>0</v>
      </c>
      <c r="AC37" s="46">
        <f>IF(d3a!$AC$6=0,0,'d5'!AC37)</f>
        <v>0</v>
      </c>
      <c r="AD37" s="46">
        <f>IF(d3a!$AD$6=0,0,'d5'!AD37)</f>
        <v>0</v>
      </c>
      <c r="AE37" s="46">
        <f>IF(d3a!$AE$6=0,0,'d5'!AE37)</f>
        <v>0</v>
      </c>
      <c r="AF37" s="46">
        <f>IF(d3a!$AF$6=0,0,'d5'!AF37)</f>
        <v>0</v>
      </c>
      <c r="AG37" s="46">
        <f>IF(d3a!$AG$6=0,0,'d5'!AG37)</f>
        <v>0</v>
      </c>
      <c r="AH37" s="46">
        <f>IF(d3a!$AH$6=0,0,'d5'!AH37)</f>
        <v>300000000000</v>
      </c>
      <c r="AI37" s="46">
        <f>IF(d3a!$AI$6=0,0,'d5'!AI37)</f>
        <v>600000000000</v>
      </c>
      <c r="AJ37" s="46">
        <f>IF(d3a!$AJ$6=0,0,'d5'!AJ37)</f>
        <v>0</v>
      </c>
      <c r="AK37" s="46">
        <f>IF(d3a!$AK$6=0,0,'d5'!AK37)</f>
        <v>100000000000</v>
      </c>
      <c r="AL37" s="46">
        <f>IF(d3a!$AL$6=0,0,'d5'!AL37)</f>
        <v>0</v>
      </c>
      <c r="AM37" s="46">
        <f>IF(d3a!$AM$6=0,0,'d5'!AM37)</f>
        <v>0</v>
      </c>
      <c r="AN37" s="46">
        <f>IF(d3a!$AN$6=0,0,'d5'!AN37)</f>
        <v>1000000000000</v>
      </c>
      <c r="AO37" s="46">
        <f>IF(d3a!$AO$6=0,0,'d5'!AO37)</f>
        <v>0</v>
      </c>
      <c r="AP37" s="46">
        <f>IF(d3a!$AP$6=0,0,'d5'!AP37)</f>
        <v>0</v>
      </c>
      <c r="AQ37" s="46">
        <f>IF(d3a!$AQ$6=0,0,'d5'!AQ37)</f>
        <v>50000000000</v>
      </c>
      <c r="AR37" s="46">
        <f>IF(d3a!$AR$6=0,0,'d5'!AR37)</f>
        <v>90000000000</v>
      </c>
      <c r="AS37" s="46">
        <f>IF(d3a!$AS$6=0,0,'d5'!AS37)</f>
        <v>20000000000</v>
      </c>
      <c r="AT37" s="46">
        <f>IF(d3a!$AT$6=0,0,'d5'!AT37)</f>
        <v>10000000000</v>
      </c>
      <c r="AU37" s="46">
        <f>IF(d3a!$AU$6=0,0,'d5'!AU37)</f>
        <v>400000000000</v>
      </c>
      <c r="AV37" s="46">
        <f>IF(d3a!$AV$6=0,0,'d5'!AV37)</f>
        <v>8000000000</v>
      </c>
      <c r="AW37" s="46">
        <f>IF(d3a!$AW$6=0,0,'d5'!AW37)</f>
        <v>30000000000</v>
      </c>
      <c r="AX37" s="46">
        <f>IF(d3a!$AX$6=0,0,'d5'!AX37)</f>
        <v>0</v>
      </c>
      <c r="AY37" s="46">
        <f>IF(d3a!$AY$6=0,0,'d5'!AY37)</f>
        <v>600000000000</v>
      </c>
      <c r="AZ37" s="46">
        <f>IF(d3a!$AZ$6=0,0,'d5'!AZ37)</f>
        <v>0</v>
      </c>
      <c r="BA37" s="46">
        <f>IF(d3a!$BA$6=0,0,'d5'!BA37)</f>
        <v>0</v>
      </c>
      <c r="BB37" s="46">
        <f>IF(d3a!$BB$6=0,0,'d5'!BB37)</f>
        <v>0</v>
      </c>
      <c r="BC37" s="46">
        <f>IF(d3a!$BC$6=0,0,'d5'!BC37)</f>
        <v>0</v>
      </c>
      <c r="BD37" s="46">
        <f>IF(d3a!$BD$6=0,0,'d5'!BD37)</f>
        <v>0</v>
      </c>
      <c r="BE37" s="46">
        <f>IF(d3a!$BE$6=0,0,'d5'!BE37)</f>
        <v>0</v>
      </c>
      <c r="BF37" s="46">
        <f>IF(d3a!$BF$6=0,0,'d5'!BF37)</f>
        <v>0</v>
      </c>
      <c r="BG37" s="46">
        <f>IF(d3a!$BG$6=0,0,'d5'!BG37)</f>
        <v>300000000000</v>
      </c>
      <c r="BH37" s="46">
        <f>IF(d3a!$BH$6=0,0,'d5'!BH37)</f>
        <v>3000000000000</v>
      </c>
      <c r="BI37" s="46">
        <f>IF(d3a!$BI$6=0,0,'d5'!BI37)</f>
        <v>0</v>
      </c>
      <c r="BJ37" s="46">
        <f>IF(d3a!$BJ$6=0,0,'d5'!BJ37)</f>
        <v>0</v>
      </c>
      <c r="BK37" s="46">
        <f>IF(d3a!$BK$6=0,0,'d5'!BK37)</f>
        <v>400000000000</v>
      </c>
      <c r="BL37" s="46">
        <f>IF(d3a!$BL$6=0,0,'d5'!BL37)</f>
        <v>300000000000</v>
      </c>
      <c r="BM37" s="46">
        <f>IF(d3a!$BM$6=0,0,'d5'!BM37)</f>
        <v>0</v>
      </c>
      <c r="BN37" s="46">
        <f>IF(d3a!$BN$6=0,0,'d5'!BN37)</f>
        <v>200000000000</v>
      </c>
      <c r="BO37" s="46">
        <f>IF(d3a!$BO$6=0,0,'d5'!BO37)</f>
        <v>0</v>
      </c>
    </row>
    <row r="38" spans="1:67" x14ac:dyDescent="0.3">
      <c r="A38" s="19">
        <v>2003</v>
      </c>
      <c r="B38" s="40"/>
      <c r="C38" s="21">
        <f t="shared" si="8"/>
        <v>0</v>
      </c>
      <c r="D38" s="21">
        <f t="shared" si="9"/>
        <v>0</v>
      </c>
      <c r="E38" s="21">
        <f t="shared" si="10"/>
        <v>0</v>
      </c>
      <c r="F38" s="21">
        <f t="shared" si="11"/>
        <v>2000000000000</v>
      </c>
      <c r="G38" s="21">
        <f t="shared" si="12"/>
        <v>1218000000000</v>
      </c>
      <c r="H38" s="21">
        <f t="shared" si="13"/>
        <v>0</v>
      </c>
      <c r="I38" s="21">
        <f t="shared" si="14"/>
        <v>0</v>
      </c>
      <c r="J38" s="21">
        <f t="shared" si="15"/>
        <v>4400000000000</v>
      </c>
      <c r="K38" s="46">
        <f>IF(d3a!$K$6=0,0,'d5'!K38)</f>
        <v>0</v>
      </c>
      <c r="L38" s="46">
        <f>IF(d3a!$L$6=0,0,'d5'!L38)</f>
        <v>0</v>
      </c>
      <c r="M38" s="46">
        <f>IF(d3a!$M$6=0,0,'d5'!M38)</f>
        <v>0</v>
      </c>
      <c r="N38" s="46">
        <f>IF(d3a!$N$6=0,0,'d5'!N38)</f>
        <v>0</v>
      </c>
      <c r="O38" s="46">
        <f>IF(d3a!$O$6=0,0,'d5'!O38)</f>
        <v>0</v>
      </c>
      <c r="P38" s="46">
        <f>IF(d3a!$P$6=0,0,'d5'!P38)</f>
        <v>0</v>
      </c>
      <c r="Q38" s="46">
        <f>IF(d3a!$Q$6=0,0,'d5'!Q38)</f>
        <v>0</v>
      </c>
      <c r="R38" s="46">
        <f>IF(d3a!$R$6=0,0,'d5'!R38)</f>
        <v>0</v>
      </c>
      <c r="S38" s="46">
        <f>IF(d3a!$S$6=0,0,'d5'!S38)</f>
        <v>0</v>
      </c>
      <c r="T38" s="46">
        <f>IF(d3a!$T$6=0,0,'d5'!T38)</f>
        <v>0</v>
      </c>
      <c r="U38" s="46">
        <f>IF(d3a!$U$6=0,0,'d5'!U38)</f>
        <v>0</v>
      </c>
      <c r="V38" s="46">
        <f>IF(d3a!$V$6=0,0,'d5'!V38)</f>
        <v>0</v>
      </c>
      <c r="W38" s="46">
        <f>IF(d3a!$W$6=0,0,'d5'!W38)</f>
        <v>0</v>
      </c>
      <c r="X38" s="46">
        <f>IF(d3a!$X$6=0,0,'d5'!X38)</f>
        <v>0</v>
      </c>
      <c r="Y38" s="46">
        <f>IF(d3a!$Y$6=0,0,'d5'!Y38)</f>
        <v>0</v>
      </c>
      <c r="Z38" s="46">
        <f>IF(d3a!$Z$6=0,0,'d5'!Z38)</f>
        <v>0</v>
      </c>
      <c r="AA38" s="46">
        <f>IF(d3a!$AA$6=0,0,'d5'!AA38)</f>
        <v>0</v>
      </c>
      <c r="AB38" s="46">
        <f>IF(d3a!$AB$6=0,0,'d5'!AB38)</f>
        <v>0</v>
      </c>
      <c r="AC38" s="46">
        <f>IF(d3a!$AC$6=0,0,'d5'!AC38)</f>
        <v>0</v>
      </c>
      <c r="AD38" s="46">
        <f>IF(d3a!$AD$6=0,0,'d5'!AD38)</f>
        <v>0</v>
      </c>
      <c r="AE38" s="46">
        <f>IF(d3a!$AE$6=0,0,'d5'!AE38)</f>
        <v>0</v>
      </c>
      <c r="AF38" s="46">
        <f>IF(d3a!$AF$6=0,0,'d5'!AF38)</f>
        <v>0</v>
      </c>
      <c r="AG38" s="46">
        <f>IF(d3a!$AG$6=0,0,'d5'!AG38)</f>
        <v>0</v>
      </c>
      <c r="AH38" s="46">
        <f>IF(d3a!$AH$6=0,0,'d5'!AH38)</f>
        <v>300000000000</v>
      </c>
      <c r="AI38" s="46">
        <f>IF(d3a!$AI$6=0,0,'d5'!AI38)</f>
        <v>600000000000</v>
      </c>
      <c r="AJ38" s="46">
        <f>IF(d3a!$AJ$6=0,0,'d5'!AJ38)</f>
        <v>0</v>
      </c>
      <c r="AK38" s="46">
        <f>IF(d3a!$AK$6=0,0,'d5'!AK38)</f>
        <v>100000000000</v>
      </c>
      <c r="AL38" s="46">
        <f>IF(d3a!$AL$6=0,0,'d5'!AL38)</f>
        <v>0</v>
      </c>
      <c r="AM38" s="46">
        <f>IF(d3a!$AM$6=0,0,'d5'!AM38)</f>
        <v>0</v>
      </c>
      <c r="AN38" s="46">
        <f>IF(d3a!$AN$6=0,0,'d5'!AN38)</f>
        <v>1000000000000</v>
      </c>
      <c r="AO38" s="46">
        <f>IF(d3a!$AO$6=0,0,'d5'!AO38)</f>
        <v>0</v>
      </c>
      <c r="AP38" s="46">
        <f>IF(d3a!$AP$6=0,0,'d5'!AP38)</f>
        <v>0</v>
      </c>
      <c r="AQ38" s="46">
        <f>IF(d3a!$AQ$6=0,0,'d5'!AQ38)</f>
        <v>60000000000</v>
      </c>
      <c r="AR38" s="46">
        <f>IF(d3a!$AR$6=0,0,'d5'!AR38)</f>
        <v>90000000000</v>
      </c>
      <c r="AS38" s="46">
        <f>IF(d3a!$AS$6=0,0,'d5'!AS38)</f>
        <v>20000000000</v>
      </c>
      <c r="AT38" s="46">
        <f>IF(d3a!$AT$6=0,0,'d5'!AT38)</f>
        <v>10000000000</v>
      </c>
      <c r="AU38" s="46">
        <f>IF(d3a!$AU$6=0,0,'d5'!AU38)</f>
        <v>400000000000</v>
      </c>
      <c r="AV38" s="46">
        <f>IF(d3a!$AV$6=0,0,'d5'!AV38)</f>
        <v>8000000000</v>
      </c>
      <c r="AW38" s="46">
        <f>IF(d3a!$AW$6=0,0,'d5'!AW38)</f>
        <v>30000000000</v>
      </c>
      <c r="AX38" s="46">
        <f>IF(d3a!$AX$6=0,0,'d5'!AX38)</f>
        <v>0</v>
      </c>
      <c r="AY38" s="46">
        <f>IF(d3a!$AY$6=0,0,'d5'!AY38)</f>
        <v>600000000000</v>
      </c>
      <c r="AZ38" s="46">
        <f>IF(d3a!$AZ$6=0,0,'d5'!AZ38)</f>
        <v>0</v>
      </c>
      <c r="BA38" s="46">
        <f>IF(d3a!$BA$6=0,0,'d5'!BA38)</f>
        <v>0</v>
      </c>
      <c r="BB38" s="46">
        <f>IF(d3a!$BB$6=0,0,'d5'!BB38)</f>
        <v>0</v>
      </c>
      <c r="BC38" s="46">
        <f>IF(d3a!$BC$6=0,0,'d5'!BC38)</f>
        <v>0</v>
      </c>
      <c r="BD38" s="46">
        <f>IF(d3a!$BD$6=0,0,'d5'!BD38)</f>
        <v>0</v>
      </c>
      <c r="BE38" s="46">
        <f>IF(d3a!$BE$6=0,0,'d5'!BE38)</f>
        <v>0</v>
      </c>
      <c r="BF38" s="46">
        <f>IF(d3a!$BF$6=0,0,'d5'!BF38)</f>
        <v>0</v>
      </c>
      <c r="BG38" s="46">
        <f>IF(d3a!$BG$6=0,0,'d5'!BG38)</f>
        <v>300000000000</v>
      </c>
      <c r="BH38" s="46">
        <f>IF(d3a!$BH$6=0,0,'d5'!BH38)</f>
        <v>3000000000000</v>
      </c>
      <c r="BI38" s="46">
        <f>IF(d3a!$BI$6=0,0,'d5'!BI38)</f>
        <v>0</v>
      </c>
      <c r="BJ38" s="46">
        <f>IF(d3a!$BJ$6=0,0,'d5'!BJ38)</f>
        <v>0</v>
      </c>
      <c r="BK38" s="46">
        <f>IF(d3a!$BK$6=0,0,'d5'!BK38)</f>
        <v>500000000000</v>
      </c>
      <c r="BL38" s="46">
        <f>IF(d3a!$BL$6=0,0,'d5'!BL38)</f>
        <v>300000000000</v>
      </c>
      <c r="BM38" s="46">
        <f>IF(d3a!$BM$6=0,0,'d5'!BM38)</f>
        <v>0</v>
      </c>
      <c r="BN38" s="46">
        <f>IF(d3a!$BN$6=0,0,'d5'!BN38)</f>
        <v>300000000000</v>
      </c>
      <c r="BO38" s="46">
        <f>IF(d3a!$BO$6=0,0,'d5'!BO38)</f>
        <v>0</v>
      </c>
    </row>
    <row r="39" spans="1:67" x14ac:dyDescent="0.3">
      <c r="A39" s="19">
        <v>2004</v>
      </c>
      <c r="B39" s="40"/>
      <c r="C39" s="21">
        <f t="shared" si="8"/>
        <v>0</v>
      </c>
      <c r="D39" s="21">
        <f t="shared" si="9"/>
        <v>0</v>
      </c>
      <c r="E39" s="21">
        <f t="shared" si="10"/>
        <v>0</v>
      </c>
      <c r="F39" s="21">
        <f t="shared" si="11"/>
        <v>2100000000000</v>
      </c>
      <c r="G39" s="21">
        <f t="shared" si="12"/>
        <v>1439000000000</v>
      </c>
      <c r="H39" s="21">
        <f t="shared" si="13"/>
        <v>0</v>
      </c>
      <c r="I39" s="21">
        <f t="shared" si="14"/>
        <v>0</v>
      </c>
      <c r="J39" s="21">
        <f t="shared" si="15"/>
        <v>4500000000000</v>
      </c>
      <c r="K39" s="46">
        <f>IF(d3a!$K$6=0,0,'d5'!K39)</f>
        <v>0</v>
      </c>
      <c r="L39" s="46">
        <f>IF(d3a!$L$6=0,0,'d5'!L39)</f>
        <v>0</v>
      </c>
      <c r="M39" s="46">
        <f>IF(d3a!$M$6=0,0,'d5'!M39)</f>
        <v>0</v>
      </c>
      <c r="N39" s="46">
        <f>IF(d3a!$N$6=0,0,'d5'!N39)</f>
        <v>0</v>
      </c>
      <c r="O39" s="46">
        <f>IF(d3a!$O$6=0,0,'d5'!O39)</f>
        <v>0</v>
      </c>
      <c r="P39" s="46">
        <f>IF(d3a!$P$6=0,0,'d5'!P39)</f>
        <v>0</v>
      </c>
      <c r="Q39" s="46">
        <f>IF(d3a!$Q$6=0,0,'d5'!Q39)</f>
        <v>0</v>
      </c>
      <c r="R39" s="46">
        <f>IF(d3a!$R$6=0,0,'d5'!R39)</f>
        <v>0</v>
      </c>
      <c r="S39" s="46">
        <f>IF(d3a!$S$6=0,0,'d5'!S39)</f>
        <v>0</v>
      </c>
      <c r="T39" s="46">
        <f>IF(d3a!$T$6=0,0,'d5'!T39)</f>
        <v>0</v>
      </c>
      <c r="U39" s="46">
        <f>IF(d3a!$U$6=0,0,'d5'!U39)</f>
        <v>0</v>
      </c>
      <c r="V39" s="46">
        <f>IF(d3a!$V$6=0,0,'d5'!V39)</f>
        <v>0</v>
      </c>
      <c r="W39" s="46">
        <f>IF(d3a!$W$6=0,0,'d5'!W39)</f>
        <v>0</v>
      </c>
      <c r="X39" s="46">
        <f>IF(d3a!$X$6=0,0,'d5'!X39)</f>
        <v>0</v>
      </c>
      <c r="Y39" s="46">
        <f>IF(d3a!$Y$6=0,0,'d5'!Y39)</f>
        <v>0</v>
      </c>
      <c r="Z39" s="46">
        <f>IF(d3a!$Z$6=0,0,'d5'!Z39)</f>
        <v>0</v>
      </c>
      <c r="AA39" s="46">
        <f>IF(d3a!$AA$6=0,0,'d5'!AA39)</f>
        <v>0</v>
      </c>
      <c r="AB39" s="46">
        <f>IF(d3a!$AB$6=0,0,'d5'!AB39)</f>
        <v>0</v>
      </c>
      <c r="AC39" s="46">
        <f>IF(d3a!$AC$6=0,0,'d5'!AC39)</f>
        <v>0</v>
      </c>
      <c r="AD39" s="46">
        <f>IF(d3a!$AD$6=0,0,'d5'!AD39)</f>
        <v>0</v>
      </c>
      <c r="AE39" s="46">
        <f>IF(d3a!$AE$6=0,0,'d5'!AE39)</f>
        <v>0</v>
      </c>
      <c r="AF39" s="46">
        <f>IF(d3a!$AF$6=0,0,'d5'!AF39)</f>
        <v>0</v>
      </c>
      <c r="AG39" s="46">
        <f>IF(d3a!$AG$6=0,0,'d5'!AG39)</f>
        <v>0</v>
      </c>
      <c r="AH39" s="46">
        <f>IF(d3a!$AH$6=0,0,'d5'!AH39)</f>
        <v>300000000000</v>
      </c>
      <c r="AI39" s="46">
        <f>IF(d3a!$AI$6=0,0,'d5'!AI39)</f>
        <v>700000000000</v>
      </c>
      <c r="AJ39" s="46">
        <f>IF(d3a!$AJ$6=0,0,'d5'!AJ39)</f>
        <v>0</v>
      </c>
      <c r="AK39" s="46">
        <f>IF(d3a!$AK$6=0,0,'d5'!AK39)</f>
        <v>100000000000</v>
      </c>
      <c r="AL39" s="46">
        <f>IF(d3a!$AL$6=0,0,'d5'!AL39)</f>
        <v>0</v>
      </c>
      <c r="AM39" s="46">
        <f>IF(d3a!$AM$6=0,0,'d5'!AM39)</f>
        <v>0</v>
      </c>
      <c r="AN39" s="46">
        <f>IF(d3a!$AN$6=0,0,'d5'!AN39)</f>
        <v>1000000000000</v>
      </c>
      <c r="AO39" s="46">
        <f>IF(d3a!$AO$6=0,0,'d5'!AO39)</f>
        <v>0</v>
      </c>
      <c r="AP39" s="46">
        <f>IF(d3a!$AP$6=0,0,'d5'!AP39)</f>
        <v>0</v>
      </c>
      <c r="AQ39" s="46">
        <f>IF(d3a!$AQ$6=0,0,'d5'!AQ39)</f>
        <v>70000000000</v>
      </c>
      <c r="AR39" s="46">
        <f>IF(d3a!$AR$6=0,0,'d5'!AR39)</f>
        <v>100000000000</v>
      </c>
      <c r="AS39" s="46">
        <f>IF(d3a!$AS$6=0,0,'d5'!AS39)</f>
        <v>20000000000</v>
      </c>
      <c r="AT39" s="46">
        <f>IF(d3a!$AT$6=0,0,'d5'!AT39)</f>
        <v>10000000000</v>
      </c>
      <c r="AU39" s="46">
        <f>IF(d3a!$AU$6=0,0,'d5'!AU39)</f>
        <v>500000000000</v>
      </c>
      <c r="AV39" s="46">
        <f>IF(d3a!$AV$6=0,0,'d5'!AV39)</f>
        <v>9000000000</v>
      </c>
      <c r="AW39" s="46">
        <f>IF(d3a!$AW$6=0,0,'d5'!AW39)</f>
        <v>30000000000</v>
      </c>
      <c r="AX39" s="46">
        <f>IF(d3a!$AX$6=0,0,'d5'!AX39)</f>
        <v>0</v>
      </c>
      <c r="AY39" s="46">
        <f>IF(d3a!$AY$6=0,0,'d5'!AY39)</f>
        <v>700000000000</v>
      </c>
      <c r="AZ39" s="46">
        <f>IF(d3a!$AZ$6=0,0,'d5'!AZ39)</f>
        <v>0</v>
      </c>
      <c r="BA39" s="46">
        <f>IF(d3a!$BA$6=0,0,'d5'!BA39)</f>
        <v>0</v>
      </c>
      <c r="BB39" s="46">
        <f>IF(d3a!$BB$6=0,0,'d5'!BB39)</f>
        <v>0</v>
      </c>
      <c r="BC39" s="46">
        <f>IF(d3a!$BC$6=0,0,'d5'!BC39)</f>
        <v>0</v>
      </c>
      <c r="BD39" s="46">
        <f>IF(d3a!$BD$6=0,0,'d5'!BD39)</f>
        <v>0</v>
      </c>
      <c r="BE39" s="46">
        <f>IF(d3a!$BE$6=0,0,'d5'!BE39)</f>
        <v>0</v>
      </c>
      <c r="BF39" s="46">
        <f>IF(d3a!$BF$6=0,0,'d5'!BF39)</f>
        <v>0</v>
      </c>
      <c r="BG39" s="46">
        <f>IF(d3a!$BG$6=0,0,'d5'!BG39)</f>
        <v>300000000000</v>
      </c>
      <c r="BH39" s="46">
        <f>IF(d3a!$BH$6=0,0,'d5'!BH39)</f>
        <v>3000000000000</v>
      </c>
      <c r="BI39" s="46">
        <f>IF(d3a!$BI$6=0,0,'d5'!BI39)</f>
        <v>0</v>
      </c>
      <c r="BJ39" s="46">
        <f>IF(d3a!$BJ$6=0,0,'d5'!BJ39)</f>
        <v>0</v>
      </c>
      <c r="BK39" s="46">
        <f>IF(d3a!$BK$6=0,0,'d5'!BK39)</f>
        <v>500000000000</v>
      </c>
      <c r="BL39" s="46">
        <f>IF(d3a!$BL$6=0,0,'d5'!BL39)</f>
        <v>400000000000</v>
      </c>
      <c r="BM39" s="46">
        <f>IF(d3a!$BM$6=0,0,'d5'!BM39)</f>
        <v>0</v>
      </c>
      <c r="BN39" s="46">
        <f>IF(d3a!$BN$6=0,0,'d5'!BN39)</f>
        <v>300000000000</v>
      </c>
      <c r="BO39" s="46">
        <f>IF(d3a!$BO$6=0,0,'d5'!BO39)</f>
        <v>0</v>
      </c>
    </row>
    <row r="40" spans="1:67" x14ac:dyDescent="0.3">
      <c r="A40" s="19">
        <v>2005</v>
      </c>
      <c r="B40" s="40"/>
      <c r="C40" s="21">
        <f t="shared" si="8"/>
        <v>0</v>
      </c>
      <c r="D40" s="21">
        <f t="shared" si="9"/>
        <v>0</v>
      </c>
      <c r="E40" s="21">
        <f t="shared" si="10"/>
        <v>0</v>
      </c>
      <c r="F40" s="21">
        <f t="shared" si="11"/>
        <v>2100000000000</v>
      </c>
      <c r="G40" s="21">
        <f t="shared" si="12"/>
        <v>1440000000000</v>
      </c>
      <c r="H40" s="21">
        <f t="shared" si="13"/>
        <v>0</v>
      </c>
      <c r="I40" s="21">
        <f t="shared" si="14"/>
        <v>0</v>
      </c>
      <c r="J40" s="21">
        <f t="shared" si="15"/>
        <v>4500000000000</v>
      </c>
      <c r="K40" s="46">
        <f>IF(d3a!$K$6=0,0,'d5'!K40)</f>
        <v>0</v>
      </c>
      <c r="L40" s="46">
        <f>IF(d3a!$L$6=0,0,'d5'!L40)</f>
        <v>0</v>
      </c>
      <c r="M40" s="46">
        <f>IF(d3a!$M$6=0,0,'d5'!M40)</f>
        <v>0</v>
      </c>
      <c r="N40" s="46">
        <f>IF(d3a!$N$6=0,0,'d5'!N40)</f>
        <v>0</v>
      </c>
      <c r="O40" s="46">
        <f>IF(d3a!$O$6=0,0,'d5'!O40)</f>
        <v>0</v>
      </c>
      <c r="P40" s="46">
        <f>IF(d3a!$P$6=0,0,'d5'!P40)</f>
        <v>0</v>
      </c>
      <c r="Q40" s="46">
        <f>IF(d3a!$Q$6=0,0,'d5'!Q40)</f>
        <v>0</v>
      </c>
      <c r="R40" s="46">
        <f>IF(d3a!$R$6=0,0,'d5'!R40)</f>
        <v>0</v>
      </c>
      <c r="S40" s="46">
        <f>IF(d3a!$S$6=0,0,'d5'!S40)</f>
        <v>0</v>
      </c>
      <c r="T40" s="46">
        <f>IF(d3a!$T$6=0,0,'d5'!T40)</f>
        <v>0</v>
      </c>
      <c r="U40" s="46">
        <f>IF(d3a!$U$6=0,0,'d5'!U40)</f>
        <v>0</v>
      </c>
      <c r="V40" s="46">
        <f>IF(d3a!$V$6=0,0,'d5'!V40)</f>
        <v>0</v>
      </c>
      <c r="W40" s="46">
        <f>IF(d3a!$W$6=0,0,'d5'!W40)</f>
        <v>0</v>
      </c>
      <c r="X40" s="46">
        <f>IF(d3a!$X$6=0,0,'d5'!X40)</f>
        <v>0</v>
      </c>
      <c r="Y40" s="46">
        <f>IF(d3a!$Y$6=0,0,'d5'!Y40)</f>
        <v>0</v>
      </c>
      <c r="Z40" s="46">
        <f>IF(d3a!$Z$6=0,0,'d5'!Z40)</f>
        <v>0</v>
      </c>
      <c r="AA40" s="46">
        <f>IF(d3a!$AA$6=0,0,'d5'!AA40)</f>
        <v>0</v>
      </c>
      <c r="AB40" s="46">
        <f>IF(d3a!$AB$6=0,0,'d5'!AB40)</f>
        <v>0</v>
      </c>
      <c r="AC40" s="46">
        <f>IF(d3a!$AC$6=0,0,'d5'!AC40)</f>
        <v>0</v>
      </c>
      <c r="AD40" s="46">
        <f>IF(d3a!$AD$6=0,0,'d5'!AD40)</f>
        <v>0</v>
      </c>
      <c r="AE40" s="46">
        <f>IF(d3a!$AE$6=0,0,'d5'!AE40)</f>
        <v>0</v>
      </c>
      <c r="AF40" s="46">
        <f>IF(d3a!$AF$6=0,0,'d5'!AF40)</f>
        <v>0</v>
      </c>
      <c r="AG40" s="46">
        <f>IF(d3a!$AG$6=0,0,'d5'!AG40)</f>
        <v>0</v>
      </c>
      <c r="AH40" s="46">
        <f>IF(d3a!$AH$6=0,0,'d5'!AH40)</f>
        <v>300000000000</v>
      </c>
      <c r="AI40" s="46">
        <f>IF(d3a!$AI$6=0,0,'d5'!AI40)</f>
        <v>700000000000</v>
      </c>
      <c r="AJ40" s="46">
        <f>IF(d3a!$AJ$6=0,0,'d5'!AJ40)</f>
        <v>0</v>
      </c>
      <c r="AK40" s="46">
        <f>IF(d3a!$AK$6=0,0,'d5'!AK40)</f>
        <v>100000000000</v>
      </c>
      <c r="AL40" s="46">
        <f>IF(d3a!$AL$6=0,0,'d5'!AL40)</f>
        <v>0</v>
      </c>
      <c r="AM40" s="46">
        <f>IF(d3a!$AM$6=0,0,'d5'!AM40)</f>
        <v>0</v>
      </c>
      <c r="AN40" s="46">
        <f>IF(d3a!$AN$6=0,0,'d5'!AN40)</f>
        <v>1000000000000</v>
      </c>
      <c r="AO40" s="46">
        <f>IF(d3a!$AO$6=0,0,'d5'!AO40)</f>
        <v>0</v>
      </c>
      <c r="AP40" s="46">
        <f>IF(d3a!$AP$6=0,0,'d5'!AP40)</f>
        <v>0</v>
      </c>
      <c r="AQ40" s="46">
        <f>IF(d3a!$AQ$6=0,0,'d5'!AQ40)</f>
        <v>70000000000</v>
      </c>
      <c r="AR40" s="46">
        <f>IF(d3a!$AR$6=0,0,'d5'!AR40)</f>
        <v>100000000000</v>
      </c>
      <c r="AS40" s="46">
        <f>IF(d3a!$AS$6=0,0,'d5'!AS40)</f>
        <v>20000000000</v>
      </c>
      <c r="AT40" s="46">
        <f>IF(d3a!$AT$6=0,0,'d5'!AT40)</f>
        <v>10000000000</v>
      </c>
      <c r="AU40" s="46">
        <f>IF(d3a!$AU$6=0,0,'d5'!AU40)</f>
        <v>500000000000</v>
      </c>
      <c r="AV40" s="46">
        <f>IF(d3a!$AV$6=0,0,'d5'!AV40)</f>
        <v>10000000000</v>
      </c>
      <c r="AW40" s="46">
        <f>IF(d3a!$AW$6=0,0,'d5'!AW40)</f>
        <v>30000000000</v>
      </c>
      <c r="AX40" s="46">
        <f>IF(d3a!$AX$6=0,0,'d5'!AX40)</f>
        <v>0</v>
      </c>
      <c r="AY40" s="46">
        <f>IF(d3a!$AY$6=0,0,'d5'!AY40)</f>
        <v>700000000000</v>
      </c>
      <c r="AZ40" s="46">
        <f>IF(d3a!$AZ$6=0,0,'d5'!AZ40)</f>
        <v>0</v>
      </c>
      <c r="BA40" s="46">
        <f>IF(d3a!$BA$6=0,0,'d5'!BA40)</f>
        <v>0</v>
      </c>
      <c r="BB40" s="46">
        <f>IF(d3a!$BB$6=0,0,'d5'!BB40)</f>
        <v>0</v>
      </c>
      <c r="BC40" s="46">
        <f>IF(d3a!$BC$6=0,0,'d5'!BC40)</f>
        <v>0</v>
      </c>
      <c r="BD40" s="46">
        <f>IF(d3a!$BD$6=0,0,'d5'!BD40)</f>
        <v>0</v>
      </c>
      <c r="BE40" s="46">
        <f>IF(d3a!$BE$6=0,0,'d5'!BE40)</f>
        <v>0</v>
      </c>
      <c r="BF40" s="46">
        <f>IF(d3a!$BF$6=0,0,'d5'!BF40)</f>
        <v>0</v>
      </c>
      <c r="BG40" s="46">
        <f>IF(d3a!$BG$6=0,0,'d5'!BG40)</f>
        <v>300000000000</v>
      </c>
      <c r="BH40" s="46">
        <f>IF(d3a!$BH$6=0,0,'d5'!BH40)</f>
        <v>3000000000000</v>
      </c>
      <c r="BI40" s="46">
        <f>IF(d3a!$BI$6=0,0,'d5'!BI40)</f>
        <v>0</v>
      </c>
      <c r="BJ40" s="46">
        <f>IF(d3a!$BJ$6=0,0,'d5'!BJ40)</f>
        <v>0</v>
      </c>
      <c r="BK40" s="46">
        <f>IF(d3a!$BK$6=0,0,'d5'!BK40)</f>
        <v>500000000000</v>
      </c>
      <c r="BL40" s="46">
        <f>IF(d3a!$BL$6=0,0,'d5'!BL40)</f>
        <v>400000000000</v>
      </c>
      <c r="BM40" s="46">
        <f>IF(d3a!$BM$6=0,0,'d5'!BM40)</f>
        <v>0</v>
      </c>
      <c r="BN40" s="46">
        <f>IF(d3a!$BN$6=0,0,'d5'!BN40)</f>
        <v>300000000000</v>
      </c>
      <c r="BO40" s="46">
        <f>IF(d3a!$BO$6=0,0,'d5'!BO40)</f>
        <v>0</v>
      </c>
    </row>
    <row r="41" spans="1:67" x14ac:dyDescent="0.3">
      <c r="A41" s="19">
        <v>2006</v>
      </c>
      <c r="B41" s="40"/>
      <c r="C41" s="21">
        <f t="shared" si="8"/>
        <v>0</v>
      </c>
      <c r="D41" s="21">
        <f t="shared" si="9"/>
        <v>0</v>
      </c>
      <c r="E41" s="21">
        <f t="shared" si="10"/>
        <v>0</v>
      </c>
      <c r="F41" s="21">
        <f t="shared" si="11"/>
        <v>2200000000000</v>
      </c>
      <c r="G41" s="21">
        <f t="shared" si="12"/>
        <v>1450000000000</v>
      </c>
      <c r="H41" s="21">
        <f t="shared" si="13"/>
        <v>0</v>
      </c>
      <c r="I41" s="21">
        <f t="shared" si="14"/>
        <v>0</v>
      </c>
      <c r="J41" s="21">
        <f t="shared" si="15"/>
        <v>5700000000000</v>
      </c>
      <c r="K41" s="46">
        <f>IF(d3a!$K$6=0,0,'d5'!K41)</f>
        <v>0</v>
      </c>
      <c r="L41" s="46">
        <f>IF(d3a!$L$6=0,0,'d5'!L41)</f>
        <v>0</v>
      </c>
      <c r="M41" s="46">
        <f>IF(d3a!$M$6=0,0,'d5'!M41)</f>
        <v>0</v>
      </c>
      <c r="N41" s="46">
        <f>IF(d3a!$N$6=0,0,'d5'!N41)</f>
        <v>0</v>
      </c>
      <c r="O41" s="46">
        <f>IF(d3a!$O$6=0,0,'d5'!O41)</f>
        <v>0</v>
      </c>
      <c r="P41" s="46">
        <f>IF(d3a!$P$6=0,0,'d5'!P41)</f>
        <v>0</v>
      </c>
      <c r="Q41" s="46">
        <f>IF(d3a!$Q$6=0,0,'d5'!Q41)</f>
        <v>0</v>
      </c>
      <c r="R41" s="46">
        <f>IF(d3a!$R$6=0,0,'d5'!R41)</f>
        <v>0</v>
      </c>
      <c r="S41" s="46">
        <f>IF(d3a!$S$6=0,0,'d5'!S41)</f>
        <v>0</v>
      </c>
      <c r="T41" s="46">
        <f>IF(d3a!$T$6=0,0,'d5'!T41)</f>
        <v>0</v>
      </c>
      <c r="U41" s="46">
        <f>IF(d3a!$U$6=0,0,'d5'!U41)</f>
        <v>0</v>
      </c>
      <c r="V41" s="46">
        <f>IF(d3a!$V$6=0,0,'d5'!V41)</f>
        <v>0</v>
      </c>
      <c r="W41" s="46">
        <f>IF(d3a!$W$6=0,0,'d5'!W41)</f>
        <v>0</v>
      </c>
      <c r="X41" s="46">
        <f>IF(d3a!$X$6=0,0,'d5'!X41)</f>
        <v>0</v>
      </c>
      <c r="Y41" s="46">
        <f>IF(d3a!$Y$6=0,0,'d5'!Y41)</f>
        <v>0</v>
      </c>
      <c r="Z41" s="46">
        <f>IF(d3a!$Z$6=0,0,'d5'!Z41)</f>
        <v>0</v>
      </c>
      <c r="AA41" s="46">
        <f>IF(d3a!$AA$6=0,0,'d5'!AA41)</f>
        <v>0</v>
      </c>
      <c r="AB41" s="46">
        <f>IF(d3a!$AB$6=0,0,'d5'!AB41)</f>
        <v>0</v>
      </c>
      <c r="AC41" s="46">
        <f>IF(d3a!$AC$6=0,0,'d5'!AC41)</f>
        <v>0</v>
      </c>
      <c r="AD41" s="46">
        <f>IF(d3a!$AD$6=0,0,'d5'!AD41)</f>
        <v>0</v>
      </c>
      <c r="AE41" s="46">
        <f>IF(d3a!$AE$6=0,0,'d5'!AE41)</f>
        <v>0</v>
      </c>
      <c r="AF41" s="46">
        <f>IF(d3a!$AF$6=0,0,'d5'!AF41)</f>
        <v>0</v>
      </c>
      <c r="AG41" s="46">
        <f>IF(d3a!$AG$6=0,0,'d5'!AG41)</f>
        <v>0</v>
      </c>
      <c r="AH41" s="46">
        <f>IF(d3a!$AH$6=0,0,'d5'!AH41)</f>
        <v>300000000000</v>
      </c>
      <c r="AI41" s="46">
        <f>IF(d3a!$AI$6=0,0,'d5'!AI41)</f>
        <v>800000000000</v>
      </c>
      <c r="AJ41" s="46">
        <f>IF(d3a!$AJ$6=0,0,'d5'!AJ41)</f>
        <v>0</v>
      </c>
      <c r="AK41" s="46">
        <f>IF(d3a!$AK$6=0,0,'d5'!AK41)</f>
        <v>100000000000</v>
      </c>
      <c r="AL41" s="46">
        <f>IF(d3a!$AL$6=0,0,'d5'!AL41)</f>
        <v>0</v>
      </c>
      <c r="AM41" s="46">
        <f>IF(d3a!$AM$6=0,0,'d5'!AM41)</f>
        <v>0</v>
      </c>
      <c r="AN41" s="46">
        <f>IF(d3a!$AN$6=0,0,'d5'!AN41)</f>
        <v>1000000000000</v>
      </c>
      <c r="AO41" s="46">
        <f>IF(d3a!$AO$6=0,0,'d5'!AO41)</f>
        <v>0</v>
      </c>
      <c r="AP41" s="46">
        <f>IF(d3a!$AP$6=0,0,'d5'!AP41)</f>
        <v>0</v>
      </c>
      <c r="AQ41" s="46">
        <f>IF(d3a!$AQ$6=0,0,'d5'!AQ41)</f>
        <v>80000000000</v>
      </c>
      <c r="AR41" s="46">
        <f>IF(d3a!$AR$6=0,0,'d5'!AR41)</f>
        <v>100000000000</v>
      </c>
      <c r="AS41" s="46">
        <f>IF(d3a!$AS$6=0,0,'d5'!AS41)</f>
        <v>20000000000</v>
      </c>
      <c r="AT41" s="46">
        <f>IF(d3a!$AT$6=0,0,'d5'!AT41)</f>
        <v>10000000000</v>
      </c>
      <c r="AU41" s="46">
        <f>IF(d3a!$AU$6=0,0,'d5'!AU41)</f>
        <v>500000000000</v>
      </c>
      <c r="AV41" s="46">
        <f>IF(d3a!$AV$6=0,0,'d5'!AV41)</f>
        <v>10000000000</v>
      </c>
      <c r="AW41" s="46">
        <f>IF(d3a!$AW$6=0,0,'d5'!AW41)</f>
        <v>30000000000</v>
      </c>
      <c r="AX41" s="46">
        <f>IF(d3a!$AX$6=0,0,'d5'!AX41)</f>
        <v>0</v>
      </c>
      <c r="AY41" s="46">
        <f>IF(d3a!$AY$6=0,0,'d5'!AY41)</f>
        <v>700000000000</v>
      </c>
      <c r="AZ41" s="46">
        <f>IF(d3a!$AZ$6=0,0,'d5'!AZ41)</f>
        <v>0</v>
      </c>
      <c r="BA41" s="46">
        <f>IF(d3a!$BA$6=0,0,'d5'!BA41)</f>
        <v>0</v>
      </c>
      <c r="BB41" s="46">
        <f>IF(d3a!$BB$6=0,0,'d5'!BB41)</f>
        <v>0</v>
      </c>
      <c r="BC41" s="46">
        <f>IF(d3a!$BC$6=0,0,'d5'!BC41)</f>
        <v>0</v>
      </c>
      <c r="BD41" s="46">
        <f>IF(d3a!$BD$6=0,0,'d5'!BD41)</f>
        <v>0</v>
      </c>
      <c r="BE41" s="46">
        <f>IF(d3a!$BE$6=0,0,'d5'!BE41)</f>
        <v>0</v>
      </c>
      <c r="BF41" s="46">
        <f>IF(d3a!$BF$6=0,0,'d5'!BF41)</f>
        <v>0</v>
      </c>
      <c r="BG41" s="46">
        <f>IF(d3a!$BG$6=0,0,'d5'!BG41)</f>
        <v>400000000000</v>
      </c>
      <c r="BH41" s="46">
        <f>IF(d3a!$BH$6=0,0,'d5'!BH41)</f>
        <v>4000000000000</v>
      </c>
      <c r="BI41" s="46">
        <f>IF(d3a!$BI$6=0,0,'d5'!BI41)</f>
        <v>0</v>
      </c>
      <c r="BJ41" s="46">
        <f>IF(d3a!$BJ$6=0,0,'d5'!BJ41)</f>
        <v>0</v>
      </c>
      <c r="BK41" s="46">
        <f>IF(d3a!$BK$6=0,0,'d5'!BK41)</f>
        <v>600000000000</v>
      </c>
      <c r="BL41" s="46">
        <f>IF(d3a!$BL$6=0,0,'d5'!BL41)</f>
        <v>400000000000</v>
      </c>
      <c r="BM41" s="46">
        <f>IF(d3a!$BM$6=0,0,'d5'!BM41)</f>
        <v>0</v>
      </c>
      <c r="BN41" s="46">
        <f>IF(d3a!$BN$6=0,0,'d5'!BN41)</f>
        <v>300000000000</v>
      </c>
      <c r="BO41" s="46">
        <f>IF(d3a!$BO$6=0,0,'d5'!BO41)</f>
        <v>0</v>
      </c>
    </row>
    <row r="42" spans="1:67" x14ac:dyDescent="0.3">
      <c r="A42" s="19">
        <v>2007</v>
      </c>
      <c r="B42" s="40"/>
      <c r="C42" s="21">
        <f t="shared" si="8"/>
        <v>0</v>
      </c>
      <c r="D42" s="21">
        <f t="shared" si="9"/>
        <v>0</v>
      </c>
      <c r="E42" s="21">
        <f t="shared" si="10"/>
        <v>0</v>
      </c>
      <c r="F42" s="21">
        <f t="shared" si="11"/>
        <v>2200000000000</v>
      </c>
      <c r="G42" s="21">
        <f t="shared" si="12"/>
        <v>1670000000000</v>
      </c>
      <c r="H42" s="21">
        <f t="shared" si="13"/>
        <v>0</v>
      </c>
      <c r="I42" s="21">
        <f t="shared" si="14"/>
        <v>0</v>
      </c>
      <c r="J42" s="21">
        <f t="shared" si="15"/>
        <v>5800000000000</v>
      </c>
      <c r="K42" s="46">
        <f>IF(d3a!$K$6=0,0,'d5'!K42)</f>
        <v>0</v>
      </c>
      <c r="L42" s="46">
        <f>IF(d3a!$L$6=0,0,'d5'!L42)</f>
        <v>0</v>
      </c>
      <c r="M42" s="46">
        <f>IF(d3a!$M$6=0,0,'d5'!M42)</f>
        <v>0</v>
      </c>
      <c r="N42" s="46">
        <f>IF(d3a!$N$6=0,0,'d5'!N42)</f>
        <v>0</v>
      </c>
      <c r="O42" s="46">
        <f>IF(d3a!$O$6=0,0,'d5'!O42)</f>
        <v>0</v>
      </c>
      <c r="P42" s="46">
        <f>IF(d3a!$P$6=0,0,'d5'!P42)</f>
        <v>0</v>
      </c>
      <c r="Q42" s="46">
        <f>IF(d3a!$Q$6=0,0,'d5'!Q42)</f>
        <v>0</v>
      </c>
      <c r="R42" s="46">
        <f>IF(d3a!$R$6=0,0,'d5'!R42)</f>
        <v>0</v>
      </c>
      <c r="S42" s="46">
        <f>IF(d3a!$S$6=0,0,'d5'!S42)</f>
        <v>0</v>
      </c>
      <c r="T42" s="46">
        <f>IF(d3a!$T$6=0,0,'d5'!T42)</f>
        <v>0</v>
      </c>
      <c r="U42" s="46">
        <f>IF(d3a!$U$6=0,0,'d5'!U42)</f>
        <v>0</v>
      </c>
      <c r="V42" s="46">
        <f>IF(d3a!$V$6=0,0,'d5'!V42)</f>
        <v>0</v>
      </c>
      <c r="W42" s="46">
        <f>IF(d3a!$W$6=0,0,'d5'!W42)</f>
        <v>0</v>
      </c>
      <c r="X42" s="46">
        <f>IF(d3a!$X$6=0,0,'d5'!X42)</f>
        <v>0</v>
      </c>
      <c r="Y42" s="46">
        <f>IF(d3a!$Y$6=0,0,'d5'!Y42)</f>
        <v>0</v>
      </c>
      <c r="Z42" s="46">
        <f>IF(d3a!$Z$6=0,0,'d5'!Z42)</f>
        <v>0</v>
      </c>
      <c r="AA42" s="46">
        <f>IF(d3a!$AA$6=0,0,'d5'!AA42)</f>
        <v>0</v>
      </c>
      <c r="AB42" s="46">
        <f>IF(d3a!$AB$6=0,0,'d5'!AB42)</f>
        <v>0</v>
      </c>
      <c r="AC42" s="46">
        <f>IF(d3a!$AC$6=0,0,'d5'!AC42)</f>
        <v>0</v>
      </c>
      <c r="AD42" s="46">
        <f>IF(d3a!$AD$6=0,0,'d5'!AD42)</f>
        <v>0</v>
      </c>
      <c r="AE42" s="46">
        <f>IF(d3a!$AE$6=0,0,'d5'!AE42)</f>
        <v>0</v>
      </c>
      <c r="AF42" s="46">
        <f>IF(d3a!$AF$6=0,0,'d5'!AF42)</f>
        <v>0</v>
      </c>
      <c r="AG42" s="46">
        <f>IF(d3a!$AG$6=0,0,'d5'!AG42)</f>
        <v>0</v>
      </c>
      <c r="AH42" s="46">
        <f>IF(d3a!$AH$6=0,0,'d5'!AH42)</f>
        <v>300000000000</v>
      </c>
      <c r="AI42" s="46">
        <f>IF(d3a!$AI$6=0,0,'d5'!AI42)</f>
        <v>800000000000</v>
      </c>
      <c r="AJ42" s="46">
        <f>IF(d3a!$AJ$6=0,0,'d5'!AJ42)</f>
        <v>0</v>
      </c>
      <c r="AK42" s="46">
        <f>IF(d3a!$AK$6=0,0,'d5'!AK42)</f>
        <v>100000000000</v>
      </c>
      <c r="AL42" s="46">
        <f>IF(d3a!$AL$6=0,0,'d5'!AL42)</f>
        <v>0</v>
      </c>
      <c r="AM42" s="46">
        <f>IF(d3a!$AM$6=0,0,'d5'!AM42)</f>
        <v>0</v>
      </c>
      <c r="AN42" s="46">
        <f>IF(d3a!$AN$6=0,0,'d5'!AN42)</f>
        <v>1000000000000</v>
      </c>
      <c r="AO42" s="46">
        <f>IF(d3a!$AO$6=0,0,'d5'!AO42)</f>
        <v>0</v>
      </c>
      <c r="AP42" s="46">
        <f>IF(d3a!$AP$6=0,0,'d5'!AP42)</f>
        <v>0</v>
      </c>
      <c r="AQ42" s="46">
        <f>IF(d3a!$AQ$6=0,0,'d5'!AQ42)</f>
        <v>90000000000</v>
      </c>
      <c r="AR42" s="46">
        <f>IF(d3a!$AR$6=0,0,'d5'!AR42)</f>
        <v>100000000000</v>
      </c>
      <c r="AS42" s="46">
        <f>IF(d3a!$AS$6=0,0,'d5'!AS42)</f>
        <v>20000000000</v>
      </c>
      <c r="AT42" s="46">
        <f>IF(d3a!$AT$6=0,0,'d5'!AT42)</f>
        <v>10000000000</v>
      </c>
      <c r="AU42" s="46">
        <f>IF(d3a!$AU$6=0,0,'d5'!AU42)</f>
        <v>600000000000</v>
      </c>
      <c r="AV42" s="46">
        <f>IF(d3a!$AV$6=0,0,'d5'!AV42)</f>
        <v>10000000000</v>
      </c>
      <c r="AW42" s="46">
        <f>IF(d3a!$AW$6=0,0,'d5'!AW42)</f>
        <v>40000000000</v>
      </c>
      <c r="AX42" s="46">
        <f>IF(d3a!$AX$6=0,0,'d5'!AX42)</f>
        <v>0</v>
      </c>
      <c r="AY42" s="46">
        <f>IF(d3a!$AY$6=0,0,'d5'!AY42)</f>
        <v>800000000000</v>
      </c>
      <c r="AZ42" s="46">
        <f>IF(d3a!$AZ$6=0,0,'d5'!AZ42)</f>
        <v>0</v>
      </c>
      <c r="BA42" s="46">
        <f>IF(d3a!$BA$6=0,0,'d5'!BA42)</f>
        <v>0</v>
      </c>
      <c r="BB42" s="46">
        <f>IF(d3a!$BB$6=0,0,'d5'!BB42)</f>
        <v>0</v>
      </c>
      <c r="BC42" s="46">
        <f>IF(d3a!$BC$6=0,0,'d5'!BC42)</f>
        <v>0</v>
      </c>
      <c r="BD42" s="46">
        <f>IF(d3a!$BD$6=0,0,'d5'!BD42)</f>
        <v>0</v>
      </c>
      <c r="BE42" s="46">
        <f>IF(d3a!$BE$6=0,0,'d5'!BE42)</f>
        <v>0</v>
      </c>
      <c r="BF42" s="46">
        <f>IF(d3a!$BF$6=0,0,'d5'!BF42)</f>
        <v>0</v>
      </c>
      <c r="BG42" s="46">
        <f>IF(d3a!$BG$6=0,0,'d5'!BG42)</f>
        <v>400000000000</v>
      </c>
      <c r="BH42" s="46">
        <f>IF(d3a!$BH$6=0,0,'d5'!BH42)</f>
        <v>4000000000000</v>
      </c>
      <c r="BI42" s="46">
        <f>IF(d3a!$BI$6=0,0,'d5'!BI42)</f>
        <v>0</v>
      </c>
      <c r="BJ42" s="46">
        <f>IF(d3a!$BJ$6=0,0,'d5'!BJ42)</f>
        <v>0</v>
      </c>
      <c r="BK42" s="46">
        <f>IF(d3a!$BK$6=0,0,'d5'!BK42)</f>
        <v>600000000000</v>
      </c>
      <c r="BL42" s="46">
        <f>IF(d3a!$BL$6=0,0,'d5'!BL42)</f>
        <v>400000000000</v>
      </c>
      <c r="BM42" s="46">
        <f>IF(d3a!$BM$6=0,0,'d5'!BM42)</f>
        <v>0</v>
      </c>
      <c r="BN42" s="46">
        <f>IF(d3a!$BN$6=0,0,'d5'!BN42)</f>
        <v>400000000000</v>
      </c>
      <c r="BO42" s="46">
        <f>IF(d3a!$BO$6=0,0,'d5'!BO42)</f>
        <v>0</v>
      </c>
    </row>
    <row r="43" spans="1:67" x14ac:dyDescent="0.3">
      <c r="A43" s="19">
        <v>2008</v>
      </c>
      <c r="B43" s="40"/>
      <c r="C43" s="21">
        <f t="shared" si="8"/>
        <v>0</v>
      </c>
      <c r="D43" s="21">
        <f t="shared" si="9"/>
        <v>0</v>
      </c>
      <c r="E43" s="21">
        <f t="shared" si="10"/>
        <v>0</v>
      </c>
      <c r="F43" s="21">
        <f t="shared" si="11"/>
        <v>2300000000000</v>
      </c>
      <c r="G43" s="21">
        <f t="shared" si="12"/>
        <v>1790000000000</v>
      </c>
      <c r="H43" s="21">
        <f t="shared" si="13"/>
        <v>0</v>
      </c>
      <c r="I43" s="21">
        <f t="shared" si="14"/>
        <v>0</v>
      </c>
      <c r="J43" s="21">
        <f t="shared" si="15"/>
        <v>5800000000000</v>
      </c>
      <c r="K43" s="46">
        <f>IF(d3a!$K$6=0,0,'d5'!K43)</f>
        <v>0</v>
      </c>
      <c r="L43" s="46">
        <f>IF(d3a!$L$6=0,0,'d5'!L43)</f>
        <v>0</v>
      </c>
      <c r="M43" s="46">
        <f>IF(d3a!$M$6=0,0,'d5'!M43)</f>
        <v>0</v>
      </c>
      <c r="N43" s="46">
        <f>IF(d3a!$N$6=0,0,'d5'!N43)</f>
        <v>0</v>
      </c>
      <c r="O43" s="46">
        <f>IF(d3a!$O$6=0,0,'d5'!O43)</f>
        <v>0</v>
      </c>
      <c r="P43" s="46">
        <f>IF(d3a!$P$6=0,0,'d5'!P43)</f>
        <v>0</v>
      </c>
      <c r="Q43" s="46">
        <f>IF(d3a!$Q$6=0,0,'d5'!Q43)</f>
        <v>0</v>
      </c>
      <c r="R43" s="46">
        <f>IF(d3a!$R$6=0,0,'d5'!R43)</f>
        <v>0</v>
      </c>
      <c r="S43" s="46">
        <f>IF(d3a!$S$6=0,0,'d5'!S43)</f>
        <v>0</v>
      </c>
      <c r="T43" s="46">
        <f>IF(d3a!$T$6=0,0,'d5'!T43)</f>
        <v>0</v>
      </c>
      <c r="U43" s="46">
        <f>IF(d3a!$U$6=0,0,'d5'!U43)</f>
        <v>0</v>
      </c>
      <c r="V43" s="46">
        <f>IF(d3a!$V$6=0,0,'d5'!V43)</f>
        <v>0</v>
      </c>
      <c r="W43" s="46">
        <f>IF(d3a!$W$6=0,0,'d5'!W43)</f>
        <v>0</v>
      </c>
      <c r="X43" s="46">
        <f>IF(d3a!$X$6=0,0,'d5'!X43)</f>
        <v>0</v>
      </c>
      <c r="Y43" s="46">
        <f>IF(d3a!$Y$6=0,0,'d5'!Y43)</f>
        <v>0</v>
      </c>
      <c r="Z43" s="46">
        <f>IF(d3a!$Z$6=0,0,'d5'!Z43)</f>
        <v>0</v>
      </c>
      <c r="AA43" s="46">
        <f>IF(d3a!$AA$6=0,0,'d5'!AA43)</f>
        <v>0</v>
      </c>
      <c r="AB43" s="46">
        <f>IF(d3a!$AB$6=0,0,'d5'!AB43)</f>
        <v>0</v>
      </c>
      <c r="AC43" s="46">
        <f>IF(d3a!$AC$6=0,0,'d5'!AC43)</f>
        <v>0</v>
      </c>
      <c r="AD43" s="46">
        <f>IF(d3a!$AD$6=0,0,'d5'!AD43)</f>
        <v>0</v>
      </c>
      <c r="AE43" s="46">
        <f>IF(d3a!$AE$6=0,0,'d5'!AE43)</f>
        <v>0</v>
      </c>
      <c r="AF43" s="46">
        <f>IF(d3a!$AF$6=0,0,'d5'!AF43)</f>
        <v>0</v>
      </c>
      <c r="AG43" s="46">
        <f>IF(d3a!$AG$6=0,0,'d5'!AG43)</f>
        <v>0</v>
      </c>
      <c r="AH43" s="46">
        <f>IF(d3a!$AH$6=0,0,'d5'!AH43)</f>
        <v>300000000000</v>
      </c>
      <c r="AI43" s="46">
        <f>IF(d3a!$AI$6=0,0,'d5'!AI43)</f>
        <v>900000000000</v>
      </c>
      <c r="AJ43" s="46">
        <f>IF(d3a!$AJ$6=0,0,'d5'!AJ43)</f>
        <v>0</v>
      </c>
      <c r="AK43" s="46">
        <f>IF(d3a!$AK$6=0,0,'d5'!AK43)</f>
        <v>100000000000</v>
      </c>
      <c r="AL43" s="46">
        <f>IF(d3a!$AL$6=0,0,'d5'!AL43)</f>
        <v>0</v>
      </c>
      <c r="AM43" s="46">
        <f>IF(d3a!$AM$6=0,0,'d5'!AM43)</f>
        <v>0</v>
      </c>
      <c r="AN43" s="46">
        <f>IF(d3a!$AN$6=0,0,'d5'!AN43)</f>
        <v>1000000000000</v>
      </c>
      <c r="AO43" s="46">
        <f>IF(d3a!$AO$6=0,0,'d5'!AO43)</f>
        <v>0</v>
      </c>
      <c r="AP43" s="46">
        <f>IF(d3a!$AP$6=0,0,'d5'!AP43)</f>
        <v>0</v>
      </c>
      <c r="AQ43" s="46">
        <f>IF(d3a!$AQ$6=0,0,'d5'!AQ43)</f>
        <v>100000000000</v>
      </c>
      <c r="AR43" s="46">
        <f>IF(d3a!$AR$6=0,0,'d5'!AR43)</f>
        <v>100000000000</v>
      </c>
      <c r="AS43" s="46">
        <f>IF(d3a!$AS$6=0,0,'d5'!AS43)</f>
        <v>30000000000</v>
      </c>
      <c r="AT43" s="46">
        <f>IF(d3a!$AT$6=0,0,'d5'!AT43)</f>
        <v>20000000000</v>
      </c>
      <c r="AU43" s="46">
        <f>IF(d3a!$AU$6=0,0,'d5'!AU43)</f>
        <v>600000000000</v>
      </c>
      <c r="AV43" s="46">
        <f>IF(d3a!$AV$6=0,0,'d5'!AV43)</f>
        <v>10000000000</v>
      </c>
      <c r="AW43" s="46">
        <f>IF(d3a!$AW$6=0,0,'d5'!AW43)</f>
        <v>30000000000</v>
      </c>
      <c r="AX43" s="46">
        <f>IF(d3a!$AX$6=0,0,'d5'!AX43)</f>
        <v>0</v>
      </c>
      <c r="AY43" s="46">
        <f>IF(d3a!$AY$6=0,0,'d5'!AY43)</f>
        <v>900000000000</v>
      </c>
      <c r="AZ43" s="46">
        <f>IF(d3a!$AZ$6=0,0,'d5'!AZ43)</f>
        <v>0</v>
      </c>
      <c r="BA43" s="46">
        <f>IF(d3a!$BA$6=0,0,'d5'!BA43)</f>
        <v>0</v>
      </c>
      <c r="BB43" s="46">
        <f>IF(d3a!$BB$6=0,0,'d5'!BB43)</f>
        <v>0</v>
      </c>
      <c r="BC43" s="46">
        <f>IF(d3a!$BC$6=0,0,'d5'!BC43)</f>
        <v>0</v>
      </c>
      <c r="BD43" s="46">
        <f>IF(d3a!$BD$6=0,0,'d5'!BD43)</f>
        <v>0</v>
      </c>
      <c r="BE43" s="46">
        <f>IF(d3a!$BE$6=0,0,'d5'!BE43)</f>
        <v>0</v>
      </c>
      <c r="BF43" s="46">
        <f>IF(d3a!$BF$6=0,0,'d5'!BF43)</f>
        <v>0</v>
      </c>
      <c r="BG43" s="46">
        <f>IF(d3a!$BG$6=0,0,'d5'!BG43)</f>
        <v>400000000000</v>
      </c>
      <c r="BH43" s="46">
        <f>IF(d3a!$BH$6=0,0,'d5'!BH43)</f>
        <v>4000000000000</v>
      </c>
      <c r="BI43" s="46">
        <f>IF(d3a!$BI$6=0,0,'d5'!BI43)</f>
        <v>0</v>
      </c>
      <c r="BJ43" s="46">
        <f>IF(d3a!$BJ$6=0,0,'d5'!BJ43)</f>
        <v>0</v>
      </c>
      <c r="BK43" s="46">
        <f>IF(d3a!$BK$6=0,0,'d5'!BK43)</f>
        <v>600000000000</v>
      </c>
      <c r="BL43" s="46">
        <f>IF(d3a!$BL$6=0,0,'d5'!BL43)</f>
        <v>400000000000</v>
      </c>
      <c r="BM43" s="46">
        <f>IF(d3a!$BM$6=0,0,'d5'!BM43)</f>
        <v>0</v>
      </c>
      <c r="BN43" s="46">
        <f>IF(d3a!$BN$6=0,0,'d5'!BN43)</f>
        <v>400000000000</v>
      </c>
      <c r="BO43" s="46">
        <f>IF(d3a!$BO$6=0,0,'d5'!BO43)</f>
        <v>0</v>
      </c>
    </row>
    <row r="44" spans="1:67" x14ac:dyDescent="0.3">
      <c r="A44" s="19">
        <v>2009</v>
      </c>
      <c r="B44" s="40"/>
      <c r="C44" s="21">
        <f t="shared" si="8"/>
        <v>0</v>
      </c>
      <c r="D44" s="21">
        <f t="shared" si="9"/>
        <v>0</v>
      </c>
      <c r="E44" s="21">
        <f t="shared" si="10"/>
        <v>0</v>
      </c>
      <c r="F44" s="21">
        <f t="shared" si="11"/>
        <v>3500000000000</v>
      </c>
      <c r="G44" s="21">
        <f t="shared" si="12"/>
        <v>1890000000000</v>
      </c>
      <c r="H44" s="21">
        <f t="shared" si="13"/>
        <v>0</v>
      </c>
      <c r="I44" s="21">
        <f t="shared" si="14"/>
        <v>0</v>
      </c>
      <c r="J44" s="21">
        <f t="shared" si="15"/>
        <v>5900000000000</v>
      </c>
      <c r="K44" s="46">
        <f>IF(d3a!$K$6=0,0,'d5'!K44)</f>
        <v>0</v>
      </c>
      <c r="L44" s="46">
        <f>IF(d3a!$L$6=0,0,'d5'!L44)</f>
        <v>0</v>
      </c>
      <c r="M44" s="46">
        <f>IF(d3a!$M$6=0,0,'d5'!M44)</f>
        <v>0</v>
      </c>
      <c r="N44" s="46">
        <f>IF(d3a!$N$6=0,0,'d5'!N44)</f>
        <v>0</v>
      </c>
      <c r="O44" s="46">
        <f>IF(d3a!$O$6=0,0,'d5'!O44)</f>
        <v>0</v>
      </c>
      <c r="P44" s="46">
        <f>IF(d3a!$P$6=0,0,'d5'!P44)</f>
        <v>0</v>
      </c>
      <c r="Q44" s="46">
        <f>IF(d3a!$Q$6=0,0,'d5'!Q44)</f>
        <v>0</v>
      </c>
      <c r="R44" s="46">
        <f>IF(d3a!$R$6=0,0,'d5'!R44)</f>
        <v>0</v>
      </c>
      <c r="S44" s="46">
        <f>IF(d3a!$S$6=0,0,'d5'!S44)</f>
        <v>0</v>
      </c>
      <c r="T44" s="46">
        <f>IF(d3a!$T$6=0,0,'d5'!T44)</f>
        <v>0</v>
      </c>
      <c r="U44" s="46">
        <f>IF(d3a!$U$6=0,0,'d5'!U44)</f>
        <v>0</v>
      </c>
      <c r="V44" s="46">
        <f>IF(d3a!$V$6=0,0,'d5'!V44)</f>
        <v>0</v>
      </c>
      <c r="W44" s="46">
        <f>IF(d3a!$W$6=0,0,'d5'!W44)</f>
        <v>0</v>
      </c>
      <c r="X44" s="46">
        <f>IF(d3a!$X$6=0,0,'d5'!X44)</f>
        <v>0</v>
      </c>
      <c r="Y44" s="46">
        <f>IF(d3a!$Y$6=0,0,'d5'!Y44)</f>
        <v>0</v>
      </c>
      <c r="Z44" s="46">
        <f>IF(d3a!$Z$6=0,0,'d5'!Z44)</f>
        <v>0</v>
      </c>
      <c r="AA44" s="46">
        <f>IF(d3a!$AA$6=0,0,'d5'!AA44)</f>
        <v>0</v>
      </c>
      <c r="AB44" s="46">
        <f>IF(d3a!$AB$6=0,0,'d5'!AB44)</f>
        <v>0</v>
      </c>
      <c r="AC44" s="46">
        <f>IF(d3a!$AC$6=0,0,'d5'!AC44)</f>
        <v>0</v>
      </c>
      <c r="AD44" s="46">
        <f>IF(d3a!$AD$6=0,0,'d5'!AD44)</f>
        <v>0</v>
      </c>
      <c r="AE44" s="46">
        <f>IF(d3a!$AE$6=0,0,'d5'!AE44)</f>
        <v>0</v>
      </c>
      <c r="AF44" s="46">
        <f>IF(d3a!$AF$6=0,0,'d5'!AF44)</f>
        <v>0</v>
      </c>
      <c r="AG44" s="46">
        <f>IF(d3a!$AG$6=0,0,'d5'!AG44)</f>
        <v>0</v>
      </c>
      <c r="AH44" s="46">
        <f>IF(d3a!$AH$6=0,0,'d5'!AH44)</f>
        <v>400000000000</v>
      </c>
      <c r="AI44" s="46">
        <f>IF(d3a!$AI$6=0,0,'d5'!AI44)</f>
        <v>900000000000</v>
      </c>
      <c r="AJ44" s="46">
        <f>IF(d3a!$AJ$6=0,0,'d5'!AJ44)</f>
        <v>0</v>
      </c>
      <c r="AK44" s="46">
        <f>IF(d3a!$AK$6=0,0,'d5'!AK44)</f>
        <v>200000000000</v>
      </c>
      <c r="AL44" s="46">
        <f>IF(d3a!$AL$6=0,0,'d5'!AL44)</f>
        <v>0</v>
      </c>
      <c r="AM44" s="46">
        <f>IF(d3a!$AM$6=0,0,'d5'!AM44)</f>
        <v>0</v>
      </c>
      <c r="AN44" s="46">
        <f>IF(d3a!$AN$6=0,0,'d5'!AN44)</f>
        <v>2000000000000</v>
      </c>
      <c r="AO44" s="46">
        <f>IF(d3a!$AO$6=0,0,'d5'!AO44)</f>
        <v>0</v>
      </c>
      <c r="AP44" s="46">
        <f>IF(d3a!$AP$6=0,0,'d5'!AP44)</f>
        <v>0</v>
      </c>
      <c r="AQ44" s="46">
        <f>IF(d3a!$AQ$6=0,0,'d5'!AQ44)</f>
        <v>100000000000</v>
      </c>
      <c r="AR44" s="46">
        <f>IF(d3a!$AR$6=0,0,'d5'!AR44)</f>
        <v>100000000000</v>
      </c>
      <c r="AS44" s="46">
        <f>IF(d3a!$AS$6=0,0,'d5'!AS44)</f>
        <v>30000000000</v>
      </c>
      <c r="AT44" s="46">
        <f>IF(d3a!$AT$6=0,0,'d5'!AT44)</f>
        <v>20000000000</v>
      </c>
      <c r="AU44" s="46">
        <f>IF(d3a!$AU$6=0,0,'d5'!AU44)</f>
        <v>700000000000</v>
      </c>
      <c r="AV44" s="46">
        <f>IF(d3a!$AV$6=0,0,'d5'!AV44)</f>
        <v>10000000000</v>
      </c>
      <c r="AW44" s="46">
        <f>IF(d3a!$AW$6=0,0,'d5'!AW44)</f>
        <v>30000000000</v>
      </c>
      <c r="AX44" s="46">
        <f>IF(d3a!$AX$6=0,0,'d5'!AX44)</f>
        <v>0</v>
      </c>
      <c r="AY44" s="46">
        <f>IF(d3a!$AY$6=0,0,'d5'!AY44)</f>
        <v>900000000000</v>
      </c>
      <c r="AZ44" s="46">
        <f>IF(d3a!$AZ$6=0,0,'d5'!AZ44)</f>
        <v>0</v>
      </c>
      <c r="BA44" s="46">
        <f>IF(d3a!$BA$6=0,0,'d5'!BA44)</f>
        <v>0</v>
      </c>
      <c r="BB44" s="46">
        <f>IF(d3a!$BB$6=0,0,'d5'!BB44)</f>
        <v>0</v>
      </c>
      <c r="BC44" s="46">
        <f>IF(d3a!$BC$6=0,0,'d5'!BC44)</f>
        <v>0</v>
      </c>
      <c r="BD44" s="46">
        <f>IF(d3a!$BD$6=0,0,'d5'!BD44)</f>
        <v>0</v>
      </c>
      <c r="BE44" s="46">
        <f>IF(d3a!$BE$6=0,0,'d5'!BE44)</f>
        <v>0</v>
      </c>
      <c r="BF44" s="46">
        <f>IF(d3a!$BF$6=0,0,'d5'!BF44)</f>
        <v>0</v>
      </c>
      <c r="BG44" s="46">
        <f>IF(d3a!$BG$6=0,0,'d5'!BG44)</f>
        <v>400000000000</v>
      </c>
      <c r="BH44" s="46">
        <f>IF(d3a!$BH$6=0,0,'d5'!BH44)</f>
        <v>4000000000000</v>
      </c>
      <c r="BI44" s="46">
        <f>IF(d3a!$BI$6=0,0,'d5'!BI44)</f>
        <v>0</v>
      </c>
      <c r="BJ44" s="46">
        <f>IF(d3a!$BJ$6=0,0,'d5'!BJ44)</f>
        <v>0</v>
      </c>
      <c r="BK44" s="46">
        <f>IF(d3a!$BK$6=0,0,'d5'!BK44)</f>
        <v>600000000000</v>
      </c>
      <c r="BL44" s="46">
        <f>IF(d3a!$BL$6=0,0,'d5'!BL44)</f>
        <v>400000000000</v>
      </c>
      <c r="BM44" s="46">
        <f>IF(d3a!$BM$6=0,0,'d5'!BM44)</f>
        <v>0</v>
      </c>
      <c r="BN44" s="46">
        <f>IF(d3a!$BN$6=0,0,'d5'!BN44)</f>
        <v>500000000000</v>
      </c>
      <c r="BO44" s="46">
        <f>IF(d3a!$BO$6=0,0,'d5'!BO44)</f>
        <v>0</v>
      </c>
    </row>
    <row r="45" spans="1:67" x14ac:dyDescent="0.3">
      <c r="A45" s="19">
        <v>2010</v>
      </c>
      <c r="B45" s="40"/>
      <c r="C45" s="21">
        <f t="shared" si="8"/>
        <v>0</v>
      </c>
      <c r="D45" s="21">
        <f t="shared" si="9"/>
        <v>0</v>
      </c>
      <c r="E45" s="21">
        <f t="shared" si="10"/>
        <v>0</v>
      </c>
      <c r="F45" s="21">
        <f t="shared" si="11"/>
        <v>3500000000000</v>
      </c>
      <c r="G45" s="21">
        <f t="shared" si="12"/>
        <v>1880000000000</v>
      </c>
      <c r="H45" s="21">
        <f t="shared" si="13"/>
        <v>0</v>
      </c>
      <c r="I45" s="21">
        <f t="shared" si="14"/>
        <v>0</v>
      </c>
      <c r="J45" s="21">
        <f t="shared" si="15"/>
        <v>7200000000000</v>
      </c>
      <c r="K45" s="46">
        <f>IF(d3a!$K$6=0,0,'d5'!K45)</f>
        <v>0</v>
      </c>
      <c r="L45" s="46">
        <f>IF(d3a!$L$6=0,0,'d5'!L45)</f>
        <v>0</v>
      </c>
      <c r="M45" s="46">
        <f>IF(d3a!$M$6=0,0,'d5'!M45)</f>
        <v>0</v>
      </c>
      <c r="N45" s="46">
        <f>IF(d3a!$N$6=0,0,'d5'!N45)</f>
        <v>0</v>
      </c>
      <c r="O45" s="46">
        <f>IF(d3a!$O$6=0,0,'d5'!O45)</f>
        <v>0</v>
      </c>
      <c r="P45" s="46">
        <f>IF(d3a!$P$6=0,0,'d5'!P45)</f>
        <v>0</v>
      </c>
      <c r="Q45" s="46">
        <f>IF(d3a!$Q$6=0,0,'d5'!Q45)</f>
        <v>0</v>
      </c>
      <c r="R45" s="46">
        <f>IF(d3a!$R$6=0,0,'d5'!R45)</f>
        <v>0</v>
      </c>
      <c r="S45" s="46">
        <f>IF(d3a!$S$6=0,0,'d5'!S45)</f>
        <v>0</v>
      </c>
      <c r="T45" s="46">
        <f>IF(d3a!$T$6=0,0,'d5'!T45)</f>
        <v>0</v>
      </c>
      <c r="U45" s="46">
        <f>IF(d3a!$U$6=0,0,'d5'!U45)</f>
        <v>0</v>
      </c>
      <c r="V45" s="46">
        <f>IF(d3a!$V$6=0,0,'d5'!V45)</f>
        <v>0</v>
      </c>
      <c r="W45" s="46">
        <f>IF(d3a!$W$6=0,0,'d5'!W45)</f>
        <v>0</v>
      </c>
      <c r="X45" s="46">
        <f>IF(d3a!$X$6=0,0,'d5'!X45)</f>
        <v>0</v>
      </c>
      <c r="Y45" s="46">
        <f>IF(d3a!$Y$6=0,0,'d5'!Y45)</f>
        <v>0</v>
      </c>
      <c r="Z45" s="46">
        <f>IF(d3a!$Z$6=0,0,'d5'!Z45)</f>
        <v>0</v>
      </c>
      <c r="AA45" s="46">
        <f>IF(d3a!$AA$6=0,0,'d5'!AA45)</f>
        <v>0</v>
      </c>
      <c r="AB45" s="46">
        <f>IF(d3a!$AB$6=0,0,'d5'!AB45)</f>
        <v>0</v>
      </c>
      <c r="AC45" s="46">
        <f>IF(d3a!$AC$6=0,0,'d5'!AC45)</f>
        <v>0</v>
      </c>
      <c r="AD45" s="46">
        <f>IF(d3a!$AD$6=0,0,'d5'!AD45)</f>
        <v>0</v>
      </c>
      <c r="AE45" s="46">
        <f>IF(d3a!$AE$6=0,0,'d5'!AE45)</f>
        <v>0</v>
      </c>
      <c r="AF45" s="46">
        <f>IF(d3a!$AF$6=0,0,'d5'!AF45)</f>
        <v>0</v>
      </c>
      <c r="AG45" s="46">
        <f>IF(d3a!$AG$6=0,0,'d5'!AG45)</f>
        <v>0</v>
      </c>
      <c r="AH45" s="46">
        <f>IF(d3a!$AH$6=0,0,'d5'!AH45)</f>
        <v>400000000000</v>
      </c>
      <c r="AI45" s="46">
        <f>IF(d3a!$AI$6=0,0,'d5'!AI45)</f>
        <v>900000000000</v>
      </c>
      <c r="AJ45" s="46">
        <f>IF(d3a!$AJ$6=0,0,'d5'!AJ45)</f>
        <v>0</v>
      </c>
      <c r="AK45" s="46">
        <f>IF(d3a!$AK$6=0,0,'d5'!AK45)</f>
        <v>200000000000</v>
      </c>
      <c r="AL45" s="46">
        <f>IF(d3a!$AL$6=0,0,'d5'!AL45)</f>
        <v>0</v>
      </c>
      <c r="AM45" s="46">
        <f>IF(d3a!$AM$6=0,0,'d5'!AM45)</f>
        <v>0</v>
      </c>
      <c r="AN45" s="46">
        <f>IF(d3a!$AN$6=0,0,'d5'!AN45)</f>
        <v>2000000000000</v>
      </c>
      <c r="AO45" s="46">
        <f>IF(d3a!$AO$6=0,0,'d5'!AO45)</f>
        <v>0</v>
      </c>
      <c r="AP45" s="46">
        <f>IF(d3a!$AP$6=0,0,'d5'!AP45)</f>
        <v>0</v>
      </c>
      <c r="AQ45" s="46">
        <f>IF(d3a!$AQ$6=0,0,'d5'!AQ45)</f>
        <v>100000000000</v>
      </c>
      <c r="AR45" s="46">
        <f>IF(d3a!$AR$6=0,0,'d5'!AR45)</f>
        <v>100000000000</v>
      </c>
      <c r="AS45" s="46">
        <f>IF(d3a!$AS$6=0,0,'d5'!AS45)</f>
        <v>30000000000</v>
      </c>
      <c r="AT45" s="46">
        <f>IF(d3a!$AT$6=0,0,'d5'!AT45)</f>
        <v>20000000000</v>
      </c>
      <c r="AU45" s="46">
        <f>IF(d3a!$AU$6=0,0,'d5'!AU45)</f>
        <v>700000000000</v>
      </c>
      <c r="AV45" s="46">
        <f>IF(d3a!$AV$6=0,0,'d5'!AV45)</f>
        <v>10000000000</v>
      </c>
      <c r="AW45" s="46">
        <f>IF(d3a!$AW$6=0,0,'d5'!AW45)</f>
        <v>20000000000</v>
      </c>
      <c r="AX45" s="46">
        <f>IF(d3a!$AX$6=0,0,'d5'!AX45)</f>
        <v>0</v>
      </c>
      <c r="AY45" s="46">
        <f>IF(d3a!$AY$6=0,0,'d5'!AY45)</f>
        <v>900000000000</v>
      </c>
      <c r="AZ45" s="46">
        <f>IF(d3a!$AZ$6=0,0,'d5'!AZ45)</f>
        <v>0</v>
      </c>
      <c r="BA45" s="46">
        <f>IF(d3a!$BA$6=0,0,'d5'!BA45)</f>
        <v>0</v>
      </c>
      <c r="BB45" s="46">
        <f>IF(d3a!$BB$6=0,0,'d5'!BB45)</f>
        <v>0</v>
      </c>
      <c r="BC45" s="46">
        <f>IF(d3a!$BC$6=0,0,'d5'!BC45)</f>
        <v>0</v>
      </c>
      <c r="BD45" s="46">
        <f>IF(d3a!$BD$6=0,0,'d5'!BD45)</f>
        <v>0</v>
      </c>
      <c r="BE45" s="46">
        <f>IF(d3a!$BE$6=0,0,'d5'!BE45)</f>
        <v>0</v>
      </c>
      <c r="BF45" s="46">
        <f>IF(d3a!$BF$6=0,0,'d5'!BF45)</f>
        <v>0</v>
      </c>
      <c r="BG45" s="46">
        <f>IF(d3a!$BG$6=0,0,'d5'!BG45)</f>
        <v>500000000000</v>
      </c>
      <c r="BH45" s="46">
        <f>IF(d3a!$BH$6=0,0,'d5'!BH45)</f>
        <v>5000000000000</v>
      </c>
      <c r="BI45" s="46">
        <f>IF(d3a!$BI$6=0,0,'d5'!BI45)</f>
        <v>0</v>
      </c>
      <c r="BJ45" s="46">
        <f>IF(d3a!$BJ$6=0,0,'d5'!BJ45)</f>
        <v>0</v>
      </c>
      <c r="BK45" s="46">
        <f>IF(d3a!$BK$6=0,0,'d5'!BK45)</f>
        <v>700000000000</v>
      </c>
      <c r="BL45" s="46">
        <f>IF(d3a!$BL$6=0,0,'d5'!BL45)</f>
        <v>500000000000</v>
      </c>
      <c r="BM45" s="46">
        <f>IF(d3a!$BM$6=0,0,'d5'!BM45)</f>
        <v>0</v>
      </c>
      <c r="BN45" s="46">
        <f>IF(d3a!$BN$6=0,0,'d5'!BN45)</f>
        <v>500000000000</v>
      </c>
      <c r="BO45" s="46">
        <f>IF(d3a!$BO$6=0,0,'d5'!BO45)</f>
        <v>0</v>
      </c>
    </row>
    <row r="46" spans="1:67" x14ac:dyDescent="0.3">
      <c r="A46" s="19">
        <v>2011</v>
      </c>
      <c r="B46" s="40"/>
      <c r="C46" s="21">
        <f t="shared" si="8"/>
        <v>0</v>
      </c>
      <c r="D46" s="21">
        <f t="shared" si="9"/>
        <v>0</v>
      </c>
      <c r="E46" s="21">
        <f t="shared" si="10"/>
        <v>0</v>
      </c>
      <c r="F46" s="21">
        <f t="shared" si="11"/>
        <v>3600000000000</v>
      </c>
      <c r="G46" s="21">
        <f t="shared" si="12"/>
        <v>1990000000000</v>
      </c>
      <c r="H46" s="21">
        <f t="shared" si="13"/>
        <v>0</v>
      </c>
      <c r="I46" s="21">
        <f t="shared" si="14"/>
        <v>0</v>
      </c>
      <c r="J46" s="21">
        <f t="shared" si="15"/>
        <v>7200000000000</v>
      </c>
      <c r="K46" s="46">
        <f>IF(d3a!$K$6=0,0,'d5'!K46)</f>
        <v>0</v>
      </c>
      <c r="L46" s="46">
        <f>IF(d3a!$L$6=0,0,'d5'!L46)</f>
        <v>0</v>
      </c>
      <c r="M46" s="46">
        <f>IF(d3a!$M$6=0,0,'d5'!M46)</f>
        <v>0</v>
      </c>
      <c r="N46" s="46">
        <f>IF(d3a!$N$6=0,0,'d5'!N46)</f>
        <v>0</v>
      </c>
      <c r="O46" s="46">
        <f>IF(d3a!$O$6=0,0,'d5'!O46)</f>
        <v>0</v>
      </c>
      <c r="P46" s="46">
        <f>IF(d3a!$P$6=0,0,'d5'!P46)</f>
        <v>0</v>
      </c>
      <c r="Q46" s="46">
        <f>IF(d3a!$Q$6=0,0,'d5'!Q46)</f>
        <v>0</v>
      </c>
      <c r="R46" s="46">
        <f>IF(d3a!$R$6=0,0,'d5'!R46)</f>
        <v>0</v>
      </c>
      <c r="S46" s="46">
        <f>IF(d3a!$S$6=0,0,'d5'!S46)</f>
        <v>0</v>
      </c>
      <c r="T46" s="46">
        <f>IF(d3a!$T$6=0,0,'d5'!T46)</f>
        <v>0</v>
      </c>
      <c r="U46" s="46">
        <f>IF(d3a!$U$6=0,0,'d5'!U46)</f>
        <v>0</v>
      </c>
      <c r="V46" s="46">
        <f>IF(d3a!$V$6=0,0,'d5'!V46)</f>
        <v>0</v>
      </c>
      <c r="W46" s="46">
        <f>IF(d3a!$W$6=0,0,'d5'!W46)</f>
        <v>0</v>
      </c>
      <c r="X46" s="46">
        <f>IF(d3a!$X$6=0,0,'d5'!X46)</f>
        <v>0</v>
      </c>
      <c r="Y46" s="46">
        <f>IF(d3a!$Y$6=0,0,'d5'!Y46)</f>
        <v>0</v>
      </c>
      <c r="Z46" s="46">
        <f>IF(d3a!$Z$6=0,0,'d5'!Z46)</f>
        <v>0</v>
      </c>
      <c r="AA46" s="46">
        <f>IF(d3a!$AA$6=0,0,'d5'!AA46)</f>
        <v>0</v>
      </c>
      <c r="AB46" s="46">
        <f>IF(d3a!$AB$6=0,0,'d5'!AB46)</f>
        <v>0</v>
      </c>
      <c r="AC46" s="46">
        <f>IF(d3a!$AC$6=0,0,'d5'!AC46)</f>
        <v>0</v>
      </c>
      <c r="AD46" s="46">
        <f>IF(d3a!$AD$6=0,0,'d5'!AD46)</f>
        <v>0</v>
      </c>
      <c r="AE46" s="46">
        <f>IF(d3a!$AE$6=0,0,'d5'!AE46)</f>
        <v>0</v>
      </c>
      <c r="AF46" s="46">
        <f>IF(d3a!$AF$6=0,0,'d5'!AF46)</f>
        <v>0</v>
      </c>
      <c r="AG46" s="46">
        <f>IF(d3a!$AG$6=0,0,'d5'!AG46)</f>
        <v>0</v>
      </c>
      <c r="AH46" s="46">
        <f>IF(d3a!$AH$6=0,0,'d5'!AH46)</f>
        <v>400000000000</v>
      </c>
      <c r="AI46" s="46">
        <f>IF(d3a!$AI$6=0,0,'d5'!AI46)</f>
        <v>1000000000000</v>
      </c>
      <c r="AJ46" s="46">
        <f>IF(d3a!$AJ$6=0,0,'d5'!AJ46)</f>
        <v>0</v>
      </c>
      <c r="AK46" s="46">
        <f>IF(d3a!$AK$6=0,0,'d5'!AK46)</f>
        <v>200000000000</v>
      </c>
      <c r="AL46" s="46">
        <f>IF(d3a!$AL$6=0,0,'d5'!AL46)</f>
        <v>0</v>
      </c>
      <c r="AM46" s="46">
        <f>IF(d3a!$AM$6=0,0,'d5'!AM46)</f>
        <v>0</v>
      </c>
      <c r="AN46" s="46">
        <f>IF(d3a!$AN$6=0,0,'d5'!AN46)</f>
        <v>2000000000000</v>
      </c>
      <c r="AO46" s="46">
        <f>IF(d3a!$AO$6=0,0,'d5'!AO46)</f>
        <v>0</v>
      </c>
      <c r="AP46" s="46">
        <f>IF(d3a!$AP$6=0,0,'d5'!AP46)</f>
        <v>0</v>
      </c>
      <c r="AQ46" s="46">
        <f>IF(d3a!$AQ$6=0,0,'d5'!AQ46)</f>
        <v>100000000000</v>
      </c>
      <c r="AR46" s="46">
        <f>IF(d3a!$AR$6=0,0,'d5'!AR46)</f>
        <v>100000000000</v>
      </c>
      <c r="AS46" s="46">
        <f>IF(d3a!$AS$6=0,0,'d5'!AS46)</f>
        <v>30000000000</v>
      </c>
      <c r="AT46" s="46">
        <f>IF(d3a!$AT$6=0,0,'d5'!AT46)</f>
        <v>20000000000</v>
      </c>
      <c r="AU46" s="46">
        <f>IF(d3a!$AU$6=0,0,'d5'!AU46)</f>
        <v>700000000000</v>
      </c>
      <c r="AV46" s="46">
        <f>IF(d3a!$AV$6=0,0,'d5'!AV46)</f>
        <v>20000000000</v>
      </c>
      <c r="AW46" s="46">
        <f>IF(d3a!$AW$6=0,0,'d5'!AW46)</f>
        <v>20000000000</v>
      </c>
      <c r="AX46" s="46">
        <f>IF(d3a!$AX$6=0,0,'d5'!AX46)</f>
        <v>0</v>
      </c>
      <c r="AY46" s="46">
        <f>IF(d3a!$AY$6=0,0,'d5'!AY46)</f>
        <v>1000000000000</v>
      </c>
      <c r="AZ46" s="46">
        <f>IF(d3a!$AZ$6=0,0,'d5'!AZ46)</f>
        <v>0</v>
      </c>
      <c r="BA46" s="46">
        <f>IF(d3a!$BA$6=0,0,'d5'!BA46)</f>
        <v>0</v>
      </c>
      <c r="BB46" s="46">
        <f>IF(d3a!$BB$6=0,0,'d5'!BB46)</f>
        <v>0</v>
      </c>
      <c r="BC46" s="46">
        <f>IF(d3a!$BC$6=0,0,'d5'!BC46)</f>
        <v>0</v>
      </c>
      <c r="BD46" s="46">
        <f>IF(d3a!$BD$6=0,0,'d5'!BD46)</f>
        <v>0</v>
      </c>
      <c r="BE46" s="46">
        <f>IF(d3a!$BE$6=0,0,'d5'!BE46)</f>
        <v>0</v>
      </c>
      <c r="BF46" s="46">
        <f>IF(d3a!$BF$6=0,0,'d5'!BF46)</f>
        <v>0</v>
      </c>
      <c r="BG46" s="46">
        <f>IF(d3a!$BG$6=0,0,'d5'!BG46)</f>
        <v>500000000000</v>
      </c>
      <c r="BH46" s="46">
        <f>IF(d3a!$BH$6=0,0,'d5'!BH46)</f>
        <v>5000000000000</v>
      </c>
      <c r="BI46" s="46">
        <f>IF(d3a!$BI$6=0,0,'d5'!BI46)</f>
        <v>0</v>
      </c>
      <c r="BJ46" s="46">
        <f>IF(d3a!$BJ$6=0,0,'d5'!BJ46)</f>
        <v>0</v>
      </c>
      <c r="BK46" s="46">
        <f>IF(d3a!$BK$6=0,0,'d5'!BK46)</f>
        <v>700000000000</v>
      </c>
      <c r="BL46" s="46">
        <f>IF(d3a!$BL$6=0,0,'d5'!BL46)</f>
        <v>500000000000</v>
      </c>
      <c r="BM46" s="46">
        <f>IF(d3a!$BM$6=0,0,'d5'!BM46)</f>
        <v>0</v>
      </c>
      <c r="BN46" s="46">
        <f>IF(d3a!$BN$6=0,0,'d5'!BN46)</f>
        <v>500000000000</v>
      </c>
      <c r="BO46" s="46">
        <f>IF(d3a!$BO$6=0,0,'d5'!BO46)</f>
        <v>0</v>
      </c>
    </row>
    <row r="47" spans="1:67" x14ac:dyDescent="0.3">
      <c r="A47" s="19">
        <v>2012</v>
      </c>
      <c r="B47" s="40"/>
      <c r="C47" s="21">
        <f t="shared" si="8"/>
        <v>0</v>
      </c>
      <c r="D47" s="21">
        <f t="shared" si="9"/>
        <v>0</v>
      </c>
      <c r="E47" s="21">
        <f t="shared" si="10"/>
        <v>0</v>
      </c>
      <c r="F47" s="21">
        <f t="shared" si="11"/>
        <v>3600000000000</v>
      </c>
      <c r="G47" s="21">
        <f t="shared" si="12"/>
        <v>2210000000000</v>
      </c>
      <c r="H47" s="21">
        <f t="shared" si="13"/>
        <v>0</v>
      </c>
      <c r="I47" s="21">
        <f t="shared" si="14"/>
        <v>0</v>
      </c>
      <c r="J47" s="21">
        <f t="shared" si="15"/>
        <v>7400000000000</v>
      </c>
      <c r="K47" s="46">
        <f>IF(d3a!$K$6=0,0,'d5'!K47)</f>
        <v>0</v>
      </c>
      <c r="L47" s="46">
        <f>IF(d3a!$L$6=0,0,'d5'!L47)</f>
        <v>0</v>
      </c>
      <c r="M47" s="46">
        <f>IF(d3a!$M$6=0,0,'d5'!M47)</f>
        <v>0</v>
      </c>
      <c r="N47" s="46">
        <f>IF(d3a!$N$6=0,0,'d5'!N47)</f>
        <v>0</v>
      </c>
      <c r="O47" s="46">
        <f>IF(d3a!$O$6=0,0,'d5'!O47)</f>
        <v>0</v>
      </c>
      <c r="P47" s="46">
        <f>IF(d3a!$P$6=0,0,'d5'!P47)</f>
        <v>0</v>
      </c>
      <c r="Q47" s="46">
        <f>IF(d3a!$Q$6=0,0,'d5'!Q47)</f>
        <v>0</v>
      </c>
      <c r="R47" s="46">
        <f>IF(d3a!$R$6=0,0,'d5'!R47)</f>
        <v>0</v>
      </c>
      <c r="S47" s="46">
        <f>IF(d3a!$S$6=0,0,'d5'!S47)</f>
        <v>0</v>
      </c>
      <c r="T47" s="46">
        <f>IF(d3a!$T$6=0,0,'d5'!T47)</f>
        <v>0</v>
      </c>
      <c r="U47" s="46">
        <f>IF(d3a!$U$6=0,0,'d5'!U47)</f>
        <v>0</v>
      </c>
      <c r="V47" s="46">
        <f>IF(d3a!$V$6=0,0,'d5'!V47)</f>
        <v>0</v>
      </c>
      <c r="W47" s="46">
        <f>IF(d3a!$W$6=0,0,'d5'!W47)</f>
        <v>0</v>
      </c>
      <c r="X47" s="46">
        <f>IF(d3a!$X$6=0,0,'d5'!X47)</f>
        <v>0</v>
      </c>
      <c r="Y47" s="46">
        <f>IF(d3a!$Y$6=0,0,'d5'!Y47)</f>
        <v>0</v>
      </c>
      <c r="Z47" s="46">
        <f>IF(d3a!$Z$6=0,0,'d5'!Z47)</f>
        <v>0</v>
      </c>
      <c r="AA47" s="46">
        <f>IF(d3a!$AA$6=0,0,'d5'!AA47)</f>
        <v>0</v>
      </c>
      <c r="AB47" s="46">
        <f>IF(d3a!$AB$6=0,0,'d5'!AB47)</f>
        <v>0</v>
      </c>
      <c r="AC47" s="46">
        <f>IF(d3a!$AC$6=0,0,'d5'!AC47)</f>
        <v>0</v>
      </c>
      <c r="AD47" s="46">
        <f>IF(d3a!$AD$6=0,0,'d5'!AD47)</f>
        <v>0</v>
      </c>
      <c r="AE47" s="46">
        <f>IF(d3a!$AE$6=0,0,'d5'!AE47)</f>
        <v>0</v>
      </c>
      <c r="AF47" s="46">
        <f>IF(d3a!$AF$6=0,0,'d5'!AF47)</f>
        <v>0</v>
      </c>
      <c r="AG47" s="46">
        <f>IF(d3a!$AG$6=0,0,'d5'!AG47)</f>
        <v>0</v>
      </c>
      <c r="AH47" s="46">
        <f>IF(d3a!$AH$6=0,0,'d5'!AH47)</f>
        <v>400000000000</v>
      </c>
      <c r="AI47" s="46">
        <f>IF(d3a!$AI$6=0,0,'d5'!AI47)</f>
        <v>1000000000000</v>
      </c>
      <c r="AJ47" s="46">
        <f>IF(d3a!$AJ$6=0,0,'d5'!AJ47)</f>
        <v>0</v>
      </c>
      <c r="AK47" s="46">
        <f>IF(d3a!$AK$6=0,0,'d5'!AK47)</f>
        <v>200000000000</v>
      </c>
      <c r="AL47" s="46">
        <f>IF(d3a!$AL$6=0,0,'d5'!AL47)</f>
        <v>0</v>
      </c>
      <c r="AM47" s="46">
        <f>IF(d3a!$AM$6=0,0,'d5'!AM47)</f>
        <v>0</v>
      </c>
      <c r="AN47" s="46">
        <f>IF(d3a!$AN$6=0,0,'d5'!AN47)</f>
        <v>2000000000000</v>
      </c>
      <c r="AO47" s="46">
        <f>IF(d3a!$AO$6=0,0,'d5'!AO47)</f>
        <v>0</v>
      </c>
      <c r="AP47" s="46">
        <f>IF(d3a!$AP$6=0,0,'d5'!AP47)</f>
        <v>0</v>
      </c>
      <c r="AQ47" s="46">
        <f>IF(d3a!$AQ$6=0,0,'d5'!AQ47)</f>
        <v>100000000000</v>
      </c>
      <c r="AR47" s="46">
        <f>IF(d3a!$AR$6=0,0,'d5'!AR47)</f>
        <v>200000000000</v>
      </c>
      <c r="AS47" s="46">
        <f>IF(d3a!$AS$6=0,0,'d5'!AS47)</f>
        <v>30000000000</v>
      </c>
      <c r="AT47" s="46">
        <f>IF(d3a!$AT$6=0,0,'d5'!AT47)</f>
        <v>20000000000</v>
      </c>
      <c r="AU47" s="46">
        <f>IF(d3a!$AU$6=0,0,'d5'!AU47)</f>
        <v>800000000000</v>
      </c>
      <c r="AV47" s="46">
        <f>IF(d3a!$AV$6=0,0,'d5'!AV47)</f>
        <v>20000000000</v>
      </c>
      <c r="AW47" s="46">
        <f>IF(d3a!$AW$6=0,0,'d5'!AW47)</f>
        <v>40000000000</v>
      </c>
      <c r="AX47" s="46">
        <f>IF(d3a!$AX$6=0,0,'d5'!AX47)</f>
        <v>0</v>
      </c>
      <c r="AY47" s="46">
        <f>IF(d3a!$AY$6=0,0,'d5'!AY47)</f>
        <v>1000000000000</v>
      </c>
      <c r="AZ47" s="46">
        <f>IF(d3a!$AZ$6=0,0,'d5'!AZ47)</f>
        <v>0</v>
      </c>
      <c r="BA47" s="46">
        <f>IF(d3a!$BA$6=0,0,'d5'!BA47)</f>
        <v>0</v>
      </c>
      <c r="BB47" s="46">
        <f>IF(d3a!$BB$6=0,0,'d5'!BB47)</f>
        <v>0</v>
      </c>
      <c r="BC47" s="46">
        <f>IF(d3a!$BC$6=0,0,'d5'!BC47)</f>
        <v>0</v>
      </c>
      <c r="BD47" s="46">
        <f>IF(d3a!$BD$6=0,0,'d5'!BD47)</f>
        <v>0</v>
      </c>
      <c r="BE47" s="46">
        <f>IF(d3a!$BE$6=0,0,'d5'!BE47)</f>
        <v>0</v>
      </c>
      <c r="BF47" s="46">
        <f>IF(d3a!$BF$6=0,0,'d5'!BF47)</f>
        <v>0</v>
      </c>
      <c r="BG47" s="46">
        <f>IF(d3a!$BG$6=0,0,'d5'!BG47)</f>
        <v>600000000000</v>
      </c>
      <c r="BH47" s="46">
        <f>IF(d3a!$BH$6=0,0,'d5'!BH47)</f>
        <v>5000000000000</v>
      </c>
      <c r="BI47" s="46">
        <f>IF(d3a!$BI$6=0,0,'d5'!BI47)</f>
        <v>0</v>
      </c>
      <c r="BJ47" s="46">
        <f>IF(d3a!$BJ$6=0,0,'d5'!BJ47)</f>
        <v>0</v>
      </c>
      <c r="BK47" s="46">
        <f>IF(d3a!$BK$6=0,0,'d5'!BK47)</f>
        <v>700000000000</v>
      </c>
      <c r="BL47" s="46">
        <f>IF(d3a!$BL$6=0,0,'d5'!BL47)</f>
        <v>500000000000</v>
      </c>
      <c r="BM47" s="46">
        <f>IF(d3a!$BM$6=0,0,'d5'!BM47)</f>
        <v>0</v>
      </c>
      <c r="BN47" s="46">
        <f>IF(d3a!$BN$6=0,0,'d5'!BN47)</f>
        <v>600000000000</v>
      </c>
      <c r="BO47" s="46">
        <f>IF(d3a!$BO$6=0,0,'d5'!BO47)</f>
        <v>0</v>
      </c>
    </row>
    <row r="48" spans="1:67" x14ac:dyDescent="0.3">
      <c r="A48" s="19">
        <v>2013</v>
      </c>
      <c r="B48" s="40"/>
      <c r="C48" s="21">
        <f t="shared" si="8"/>
        <v>0</v>
      </c>
      <c r="D48" s="21">
        <f t="shared" si="9"/>
        <v>0</v>
      </c>
      <c r="E48" s="21">
        <f t="shared" si="10"/>
        <v>0</v>
      </c>
      <c r="F48" s="21">
        <f t="shared" si="11"/>
        <v>3600000000000</v>
      </c>
      <c r="G48" s="21">
        <f t="shared" si="12"/>
        <v>2310000000000</v>
      </c>
      <c r="H48" s="21">
        <f t="shared" si="13"/>
        <v>0</v>
      </c>
      <c r="I48" s="21">
        <f t="shared" si="14"/>
        <v>0</v>
      </c>
      <c r="J48" s="21">
        <f t="shared" si="15"/>
        <v>8600000000000</v>
      </c>
      <c r="K48" s="46">
        <f>IF(d3a!$K$6=0,0,'d5'!K48)</f>
        <v>0</v>
      </c>
      <c r="L48" s="46">
        <f>IF(d3a!$L$6=0,0,'d5'!L48)</f>
        <v>0</v>
      </c>
      <c r="M48" s="46">
        <f>IF(d3a!$M$6=0,0,'d5'!M48)</f>
        <v>0</v>
      </c>
      <c r="N48" s="46">
        <f>IF(d3a!$N$6=0,0,'d5'!N48)</f>
        <v>0</v>
      </c>
      <c r="O48" s="46">
        <f>IF(d3a!$O$6=0,0,'d5'!O48)</f>
        <v>0</v>
      </c>
      <c r="P48" s="46">
        <f>IF(d3a!$P$6=0,0,'d5'!P48)</f>
        <v>0</v>
      </c>
      <c r="Q48" s="46">
        <f>IF(d3a!$Q$6=0,0,'d5'!Q48)</f>
        <v>0</v>
      </c>
      <c r="R48" s="46">
        <f>IF(d3a!$R$6=0,0,'d5'!R48)</f>
        <v>0</v>
      </c>
      <c r="S48" s="46">
        <f>IF(d3a!$S$6=0,0,'d5'!S48)</f>
        <v>0</v>
      </c>
      <c r="T48" s="46">
        <f>IF(d3a!$T$6=0,0,'d5'!T48)</f>
        <v>0</v>
      </c>
      <c r="U48" s="46">
        <f>IF(d3a!$U$6=0,0,'d5'!U48)</f>
        <v>0</v>
      </c>
      <c r="V48" s="46">
        <f>IF(d3a!$V$6=0,0,'d5'!V48)</f>
        <v>0</v>
      </c>
      <c r="W48" s="46">
        <f>IF(d3a!$W$6=0,0,'d5'!W48)</f>
        <v>0</v>
      </c>
      <c r="X48" s="46">
        <f>IF(d3a!$X$6=0,0,'d5'!X48)</f>
        <v>0</v>
      </c>
      <c r="Y48" s="46">
        <f>IF(d3a!$Y$6=0,0,'d5'!Y48)</f>
        <v>0</v>
      </c>
      <c r="Z48" s="46">
        <f>IF(d3a!$Z$6=0,0,'d5'!Z48)</f>
        <v>0</v>
      </c>
      <c r="AA48" s="46">
        <f>IF(d3a!$AA$6=0,0,'d5'!AA48)</f>
        <v>0</v>
      </c>
      <c r="AB48" s="46">
        <f>IF(d3a!$AB$6=0,0,'d5'!AB48)</f>
        <v>0</v>
      </c>
      <c r="AC48" s="46">
        <f>IF(d3a!$AC$6=0,0,'d5'!AC48)</f>
        <v>0</v>
      </c>
      <c r="AD48" s="46">
        <f>IF(d3a!$AD$6=0,0,'d5'!AD48)</f>
        <v>0</v>
      </c>
      <c r="AE48" s="46">
        <f>IF(d3a!$AE$6=0,0,'d5'!AE48)</f>
        <v>0</v>
      </c>
      <c r="AF48" s="46">
        <f>IF(d3a!$AF$6=0,0,'d5'!AF48)</f>
        <v>0</v>
      </c>
      <c r="AG48" s="46">
        <f>IF(d3a!$AG$6=0,0,'d5'!AG48)</f>
        <v>0</v>
      </c>
      <c r="AH48" s="46">
        <f>IF(d3a!$AH$6=0,0,'d5'!AH48)</f>
        <v>400000000000</v>
      </c>
      <c r="AI48" s="46">
        <f>IF(d3a!$AI$6=0,0,'d5'!AI48)</f>
        <v>1000000000000</v>
      </c>
      <c r="AJ48" s="46">
        <f>IF(d3a!$AJ$6=0,0,'d5'!AJ48)</f>
        <v>0</v>
      </c>
      <c r="AK48" s="46">
        <f>IF(d3a!$AK$6=0,0,'d5'!AK48)</f>
        <v>200000000000</v>
      </c>
      <c r="AL48" s="46">
        <f>IF(d3a!$AL$6=0,0,'d5'!AL48)</f>
        <v>0</v>
      </c>
      <c r="AM48" s="46">
        <f>IF(d3a!$AM$6=0,0,'d5'!AM48)</f>
        <v>0</v>
      </c>
      <c r="AN48" s="46">
        <f>IF(d3a!$AN$6=0,0,'d5'!AN48)</f>
        <v>2000000000000</v>
      </c>
      <c r="AO48" s="46">
        <f>IF(d3a!$AO$6=0,0,'d5'!AO48)</f>
        <v>0</v>
      </c>
      <c r="AP48" s="46">
        <f>IF(d3a!$AP$6=0,0,'d5'!AP48)</f>
        <v>0</v>
      </c>
      <c r="AQ48" s="46">
        <f>IF(d3a!$AQ$6=0,0,'d5'!AQ48)</f>
        <v>200000000000</v>
      </c>
      <c r="AR48" s="46">
        <f>IF(d3a!$AR$6=0,0,'d5'!AR48)</f>
        <v>200000000000</v>
      </c>
      <c r="AS48" s="46">
        <f>IF(d3a!$AS$6=0,0,'d5'!AS48)</f>
        <v>30000000000</v>
      </c>
      <c r="AT48" s="46">
        <f>IF(d3a!$AT$6=0,0,'d5'!AT48)</f>
        <v>20000000000</v>
      </c>
      <c r="AU48" s="46">
        <f>IF(d3a!$AU$6=0,0,'d5'!AU48)</f>
        <v>800000000000</v>
      </c>
      <c r="AV48" s="46">
        <f>IF(d3a!$AV$6=0,0,'d5'!AV48)</f>
        <v>20000000000</v>
      </c>
      <c r="AW48" s="46">
        <f>IF(d3a!$AW$6=0,0,'d5'!AW48)</f>
        <v>40000000000</v>
      </c>
      <c r="AX48" s="46">
        <f>IF(d3a!$AX$6=0,0,'d5'!AX48)</f>
        <v>0</v>
      </c>
      <c r="AY48" s="46">
        <f>IF(d3a!$AY$6=0,0,'d5'!AY48)</f>
        <v>1000000000000</v>
      </c>
      <c r="AZ48" s="46">
        <f>IF(d3a!$AZ$6=0,0,'d5'!AZ48)</f>
        <v>0</v>
      </c>
      <c r="BA48" s="46">
        <f>IF(d3a!$BA$6=0,0,'d5'!BA48)</f>
        <v>0</v>
      </c>
      <c r="BB48" s="46">
        <f>IF(d3a!$BB$6=0,0,'d5'!BB48)</f>
        <v>0</v>
      </c>
      <c r="BC48" s="46">
        <f>IF(d3a!$BC$6=0,0,'d5'!BC48)</f>
        <v>0</v>
      </c>
      <c r="BD48" s="46">
        <f>IF(d3a!$BD$6=0,0,'d5'!BD48)</f>
        <v>0</v>
      </c>
      <c r="BE48" s="46">
        <f>IF(d3a!$BE$6=0,0,'d5'!BE48)</f>
        <v>0</v>
      </c>
      <c r="BF48" s="46">
        <f>IF(d3a!$BF$6=0,0,'d5'!BF48)</f>
        <v>0</v>
      </c>
      <c r="BG48" s="46">
        <f>IF(d3a!$BG$6=0,0,'d5'!BG48)</f>
        <v>600000000000</v>
      </c>
      <c r="BH48" s="46">
        <f>IF(d3a!$BH$6=0,0,'d5'!BH48)</f>
        <v>6000000000000</v>
      </c>
      <c r="BI48" s="46">
        <f>IF(d3a!$BI$6=0,0,'d5'!BI48)</f>
        <v>0</v>
      </c>
      <c r="BJ48" s="46">
        <f>IF(d3a!$BJ$6=0,0,'d5'!BJ48)</f>
        <v>0</v>
      </c>
      <c r="BK48" s="46">
        <f>IF(d3a!$BK$6=0,0,'d5'!BK48)</f>
        <v>800000000000</v>
      </c>
      <c r="BL48" s="46">
        <f>IF(d3a!$BL$6=0,0,'d5'!BL48)</f>
        <v>600000000000</v>
      </c>
      <c r="BM48" s="46">
        <f>IF(d3a!$BM$6=0,0,'d5'!BM48)</f>
        <v>0</v>
      </c>
      <c r="BN48" s="46">
        <f>IF(d3a!$BN$6=0,0,'d5'!BN48)</f>
        <v>600000000000</v>
      </c>
      <c r="BO48" s="46">
        <f>IF(d3a!$BO$6=0,0,'d5'!BO48)</f>
        <v>0</v>
      </c>
    </row>
    <row r="49" spans="1:67" x14ac:dyDescent="0.3">
      <c r="A49" s="19">
        <v>2014</v>
      </c>
      <c r="B49" s="40"/>
      <c r="C49" s="21">
        <f t="shared" si="8"/>
        <v>0</v>
      </c>
      <c r="D49" s="21">
        <f t="shared" si="9"/>
        <v>0</v>
      </c>
      <c r="E49" s="21">
        <f t="shared" si="10"/>
        <v>0</v>
      </c>
      <c r="F49" s="21">
        <f t="shared" si="11"/>
        <v>3600000000000</v>
      </c>
      <c r="G49" s="21">
        <f t="shared" si="12"/>
        <v>2410000000000</v>
      </c>
      <c r="H49" s="21">
        <f t="shared" si="13"/>
        <v>0</v>
      </c>
      <c r="I49" s="21">
        <f t="shared" si="14"/>
        <v>0</v>
      </c>
      <c r="J49" s="21">
        <f t="shared" si="15"/>
        <v>8700000000000</v>
      </c>
      <c r="K49" s="46">
        <f>IF(d3a!$K$6=0,0,'d5'!K49)</f>
        <v>0</v>
      </c>
      <c r="L49" s="46">
        <f>IF(d3a!$L$6=0,0,'d5'!L49)</f>
        <v>0</v>
      </c>
      <c r="M49" s="46">
        <f>IF(d3a!$M$6=0,0,'d5'!M49)</f>
        <v>0</v>
      </c>
      <c r="N49" s="46">
        <f>IF(d3a!$N$6=0,0,'d5'!N49)</f>
        <v>0</v>
      </c>
      <c r="O49" s="46">
        <f>IF(d3a!$O$6=0,0,'d5'!O49)</f>
        <v>0</v>
      </c>
      <c r="P49" s="46">
        <f>IF(d3a!$P$6=0,0,'d5'!P49)</f>
        <v>0</v>
      </c>
      <c r="Q49" s="46">
        <f>IF(d3a!$Q$6=0,0,'d5'!Q49)</f>
        <v>0</v>
      </c>
      <c r="R49" s="46">
        <f>IF(d3a!$R$6=0,0,'d5'!R49)</f>
        <v>0</v>
      </c>
      <c r="S49" s="46">
        <f>IF(d3a!$S$6=0,0,'d5'!S49)</f>
        <v>0</v>
      </c>
      <c r="T49" s="46">
        <f>IF(d3a!$T$6=0,0,'d5'!T49)</f>
        <v>0</v>
      </c>
      <c r="U49" s="46">
        <f>IF(d3a!$U$6=0,0,'d5'!U49)</f>
        <v>0</v>
      </c>
      <c r="V49" s="46">
        <f>IF(d3a!$V$6=0,0,'d5'!V49)</f>
        <v>0</v>
      </c>
      <c r="W49" s="46">
        <f>IF(d3a!$W$6=0,0,'d5'!W49)</f>
        <v>0</v>
      </c>
      <c r="X49" s="46">
        <f>IF(d3a!$X$6=0,0,'d5'!X49)</f>
        <v>0</v>
      </c>
      <c r="Y49" s="46">
        <f>IF(d3a!$Y$6=0,0,'d5'!Y49)</f>
        <v>0</v>
      </c>
      <c r="Z49" s="46">
        <f>IF(d3a!$Z$6=0,0,'d5'!Z49)</f>
        <v>0</v>
      </c>
      <c r="AA49" s="46">
        <f>IF(d3a!$AA$6=0,0,'d5'!AA49)</f>
        <v>0</v>
      </c>
      <c r="AB49" s="46">
        <f>IF(d3a!$AB$6=0,0,'d5'!AB49)</f>
        <v>0</v>
      </c>
      <c r="AC49" s="46">
        <f>IF(d3a!$AC$6=0,0,'d5'!AC49)</f>
        <v>0</v>
      </c>
      <c r="AD49" s="46">
        <f>IF(d3a!$AD$6=0,0,'d5'!AD49)</f>
        <v>0</v>
      </c>
      <c r="AE49" s="46">
        <f>IF(d3a!$AE$6=0,0,'d5'!AE49)</f>
        <v>0</v>
      </c>
      <c r="AF49" s="46">
        <f>IF(d3a!$AF$6=0,0,'d5'!AF49)</f>
        <v>0</v>
      </c>
      <c r="AG49" s="46">
        <f>IF(d3a!$AG$6=0,0,'d5'!AG49)</f>
        <v>0</v>
      </c>
      <c r="AH49" s="46">
        <f>IF(d3a!$AH$6=0,0,'d5'!AH49)</f>
        <v>400000000000</v>
      </c>
      <c r="AI49" s="46">
        <f>IF(d3a!$AI$6=0,0,'d5'!AI49)</f>
        <v>1000000000000</v>
      </c>
      <c r="AJ49" s="46">
        <f>IF(d3a!$AJ$6=0,0,'d5'!AJ49)</f>
        <v>0</v>
      </c>
      <c r="AK49" s="46">
        <f>IF(d3a!$AK$6=0,0,'d5'!AK49)</f>
        <v>200000000000</v>
      </c>
      <c r="AL49" s="46">
        <f>IF(d3a!$AL$6=0,0,'d5'!AL49)</f>
        <v>0</v>
      </c>
      <c r="AM49" s="46">
        <f>IF(d3a!$AM$6=0,0,'d5'!AM49)</f>
        <v>0</v>
      </c>
      <c r="AN49" s="46">
        <f>IF(d3a!$AN$6=0,0,'d5'!AN49)</f>
        <v>2000000000000</v>
      </c>
      <c r="AO49" s="46">
        <f>IF(d3a!$AO$6=0,0,'d5'!AO49)</f>
        <v>0</v>
      </c>
      <c r="AP49" s="46">
        <f>IF(d3a!$AP$6=0,0,'d5'!AP49)</f>
        <v>0</v>
      </c>
      <c r="AQ49" s="46">
        <f>IF(d3a!$AQ$6=0,0,'d5'!AQ49)</f>
        <v>200000000000</v>
      </c>
      <c r="AR49" s="46">
        <f>IF(d3a!$AR$6=0,0,'d5'!AR49)</f>
        <v>200000000000</v>
      </c>
      <c r="AS49" s="46">
        <f>IF(d3a!$AS$6=0,0,'d5'!AS49)</f>
        <v>30000000000</v>
      </c>
      <c r="AT49" s="46">
        <f>IF(d3a!$AT$6=0,0,'d5'!AT49)</f>
        <v>20000000000</v>
      </c>
      <c r="AU49" s="46">
        <f>IF(d3a!$AU$6=0,0,'d5'!AU49)</f>
        <v>900000000000</v>
      </c>
      <c r="AV49" s="46">
        <f>IF(d3a!$AV$6=0,0,'d5'!AV49)</f>
        <v>20000000000</v>
      </c>
      <c r="AW49" s="46">
        <f>IF(d3a!$AW$6=0,0,'d5'!AW49)</f>
        <v>40000000000</v>
      </c>
      <c r="AX49" s="46">
        <f>IF(d3a!$AX$6=0,0,'d5'!AX49)</f>
        <v>0</v>
      </c>
      <c r="AY49" s="46">
        <f>IF(d3a!$AY$6=0,0,'d5'!AY49)</f>
        <v>1000000000000</v>
      </c>
      <c r="AZ49" s="46">
        <f>IF(d3a!$AZ$6=0,0,'d5'!AZ49)</f>
        <v>0</v>
      </c>
      <c r="BA49" s="46">
        <f>IF(d3a!$BA$6=0,0,'d5'!BA49)</f>
        <v>0</v>
      </c>
      <c r="BB49" s="46">
        <f>IF(d3a!$BB$6=0,0,'d5'!BB49)</f>
        <v>0</v>
      </c>
      <c r="BC49" s="46">
        <f>IF(d3a!$BC$6=0,0,'d5'!BC49)</f>
        <v>0</v>
      </c>
      <c r="BD49" s="46">
        <f>IF(d3a!$BD$6=0,0,'d5'!BD49)</f>
        <v>0</v>
      </c>
      <c r="BE49" s="46">
        <f>IF(d3a!$BE$6=0,0,'d5'!BE49)</f>
        <v>0</v>
      </c>
      <c r="BF49" s="46">
        <f>IF(d3a!$BF$6=0,0,'d5'!BF49)</f>
        <v>0</v>
      </c>
      <c r="BG49" s="46">
        <f>IF(d3a!$BG$6=0,0,'d5'!BG49)</f>
        <v>700000000000</v>
      </c>
      <c r="BH49" s="46">
        <f>IF(d3a!$BH$6=0,0,'d5'!BH49)</f>
        <v>6000000000000</v>
      </c>
      <c r="BI49" s="46">
        <f>IF(d3a!$BI$6=0,0,'d5'!BI49)</f>
        <v>0</v>
      </c>
      <c r="BJ49" s="46">
        <f>IF(d3a!$BJ$6=0,0,'d5'!BJ49)</f>
        <v>0</v>
      </c>
      <c r="BK49" s="46">
        <f>IF(d3a!$BK$6=0,0,'d5'!BK49)</f>
        <v>800000000000</v>
      </c>
      <c r="BL49" s="46">
        <f>IF(d3a!$BL$6=0,0,'d5'!BL49)</f>
        <v>600000000000</v>
      </c>
      <c r="BM49" s="46">
        <f>IF(d3a!$BM$6=0,0,'d5'!BM49)</f>
        <v>0</v>
      </c>
      <c r="BN49" s="46">
        <f>IF(d3a!$BN$6=0,0,'d5'!BN49)</f>
        <v>600000000000</v>
      </c>
      <c r="BO49" s="46">
        <f>IF(d3a!$BO$6=0,0,'d5'!BO49)</f>
        <v>0</v>
      </c>
    </row>
    <row r="50" spans="1:67" x14ac:dyDescent="0.3">
      <c r="A50" s="19">
        <v>2015</v>
      </c>
      <c r="B50" s="40"/>
      <c r="C50" s="21">
        <f t="shared" si="8"/>
        <v>0</v>
      </c>
      <c r="D50" s="21">
        <f t="shared" si="9"/>
        <v>0</v>
      </c>
      <c r="E50" s="21">
        <f t="shared" si="10"/>
        <v>0</v>
      </c>
      <c r="F50" s="21">
        <f t="shared" si="11"/>
        <v>3600000000000</v>
      </c>
      <c r="G50" s="21">
        <f t="shared" si="12"/>
        <v>2410000000000</v>
      </c>
      <c r="H50" s="21">
        <f t="shared" si="13"/>
        <v>0</v>
      </c>
      <c r="I50" s="21">
        <f t="shared" si="14"/>
        <v>0</v>
      </c>
      <c r="J50" s="21">
        <f t="shared" si="15"/>
        <v>9900000000000</v>
      </c>
      <c r="K50" s="46">
        <f>IF(d3a!$K$6=0,0,'d5'!K50)</f>
        <v>0</v>
      </c>
      <c r="L50" s="46">
        <f>IF(d3a!$L$6=0,0,'d5'!L50)</f>
        <v>0</v>
      </c>
      <c r="M50" s="46">
        <f>IF(d3a!$M$6=0,0,'d5'!M50)</f>
        <v>0</v>
      </c>
      <c r="N50" s="46">
        <f>IF(d3a!$N$6=0,0,'d5'!N50)</f>
        <v>0</v>
      </c>
      <c r="O50" s="46">
        <f>IF(d3a!$O$6=0,0,'d5'!O50)</f>
        <v>0</v>
      </c>
      <c r="P50" s="46">
        <f>IF(d3a!$P$6=0,0,'d5'!P50)</f>
        <v>0</v>
      </c>
      <c r="Q50" s="46">
        <f>IF(d3a!$Q$6=0,0,'d5'!Q50)</f>
        <v>0</v>
      </c>
      <c r="R50" s="46">
        <f>IF(d3a!$R$6=0,0,'d5'!R50)</f>
        <v>0</v>
      </c>
      <c r="S50" s="46">
        <f>IF(d3a!$S$6=0,0,'d5'!S50)</f>
        <v>0</v>
      </c>
      <c r="T50" s="46">
        <f>IF(d3a!$T$6=0,0,'d5'!T50)</f>
        <v>0</v>
      </c>
      <c r="U50" s="46">
        <f>IF(d3a!$U$6=0,0,'d5'!U50)</f>
        <v>0</v>
      </c>
      <c r="V50" s="46">
        <f>IF(d3a!$V$6=0,0,'d5'!V50)</f>
        <v>0</v>
      </c>
      <c r="W50" s="46">
        <f>IF(d3a!$W$6=0,0,'d5'!W50)</f>
        <v>0</v>
      </c>
      <c r="X50" s="46">
        <f>IF(d3a!$X$6=0,0,'d5'!X50)</f>
        <v>0</v>
      </c>
      <c r="Y50" s="46">
        <f>IF(d3a!$Y$6=0,0,'d5'!Y50)</f>
        <v>0</v>
      </c>
      <c r="Z50" s="46">
        <f>IF(d3a!$Z$6=0,0,'d5'!Z50)</f>
        <v>0</v>
      </c>
      <c r="AA50" s="46">
        <f>IF(d3a!$AA$6=0,0,'d5'!AA50)</f>
        <v>0</v>
      </c>
      <c r="AB50" s="46">
        <f>IF(d3a!$AB$6=0,0,'d5'!AB50)</f>
        <v>0</v>
      </c>
      <c r="AC50" s="46">
        <f>IF(d3a!$AC$6=0,0,'d5'!AC50)</f>
        <v>0</v>
      </c>
      <c r="AD50" s="46">
        <f>IF(d3a!$AD$6=0,0,'d5'!AD50)</f>
        <v>0</v>
      </c>
      <c r="AE50" s="46">
        <f>IF(d3a!$AE$6=0,0,'d5'!AE50)</f>
        <v>0</v>
      </c>
      <c r="AF50" s="46">
        <f>IF(d3a!$AF$6=0,0,'d5'!AF50)</f>
        <v>0</v>
      </c>
      <c r="AG50" s="46">
        <f>IF(d3a!$AG$6=0,0,'d5'!AG50)</f>
        <v>0</v>
      </c>
      <c r="AH50" s="46">
        <f>IF(d3a!$AH$6=0,0,'d5'!AH50)</f>
        <v>400000000000</v>
      </c>
      <c r="AI50" s="46">
        <f>IF(d3a!$AI$6=0,0,'d5'!AI50)</f>
        <v>1000000000000</v>
      </c>
      <c r="AJ50" s="46">
        <f>IF(d3a!$AJ$6=0,0,'d5'!AJ50)</f>
        <v>0</v>
      </c>
      <c r="AK50" s="46">
        <f>IF(d3a!$AK$6=0,0,'d5'!AK50)</f>
        <v>200000000000</v>
      </c>
      <c r="AL50" s="46">
        <f>IF(d3a!$AL$6=0,0,'d5'!AL50)</f>
        <v>0</v>
      </c>
      <c r="AM50" s="46">
        <f>IF(d3a!$AM$6=0,0,'d5'!AM50)</f>
        <v>0</v>
      </c>
      <c r="AN50" s="46">
        <f>IF(d3a!$AN$6=0,0,'d5'!AN50)</f>
        <v>2000000000000</v>
      </c>
      <c r="AO50" s="46">
        <f>IF(d3a!$AO$6=0,0,'d5'!AO50)</f>
        <v>0</v>
      </c>
      <c r="AP50" s="46">
        <f>IF(d3a!$AP$6=0,0,'d5'!AP50)</f>
        <v>0</v>
      </c>
      <c r="AQ50" s="46">
        <f>IF(d3a!$AQ$6=0,0,'d5'!AQ50)</f>
        <v>200000000000</v>
      </c>
      <c r="AR50" s="46">
        <f>IF(d3a!$AR$6=0,0,'d5'!AR50)</f>
        <v>200000000000</v>
      </c>
      <c r="AS50" s="46">
        <f>IF(d3a!$AS$6=0,0,'d5'!AS50)</f>
        <v>30000000000</v>
      </c>
      <c r="AT50" s="46">
        <f>IF(d3a!$AT$6=0,0,'d5'!AT50)</f>
        <v>20000000000</v>
      </c>
      <c r="AU50" s="46">
        <f>IF(d3a!$AU$6=0,0,'d5'!AU50)</f>
        <v>900000000000</v>
      </c>
      <c r="AV50" s="46">
        <f>IF(d3a!$AV$6=0,0,'d5'!AV50)</f>
        <v>20000000000</v>
      </c>
      <c r="AW50" s="46">
        <f>IF(d3a!$AW$6=0,0,'d5'!AW50)</f>
        <v>40000000000</v>
      </c>
      <c r="AX50" s="46">
        <f>IF(d3a!$AX$6=0,0,'d5'!AX50)</f>
        <v>0</v>
      </c>
      <c r="AY50" s="46">
        <f>IF(d3a!$AY$6=0,0,'d5'!AY50)</f>
        <v>1000000000000</v>
      </c>
      <c r="AZ50" s="46">
        <f>IF(d3a!$AZ$6=0,0,'d5'!AZ50)</f>
        <v>0</v>
      </c>
      <c r="BA50" s="46">
        <f>IF(d3a!$BA$6=0,0,'d5'!BA50)</f>
        <v>0</v>
      </c>
      <c r="BB50" s="46">
        <f>IF(d3a!$BB$6=0,0,'d5'!BB50)</f>
        <v>0</v>
      </c>
      <c r="BC50" s="46">
        <f>IF(d3a!$BC$6=0,0,'d5'!BC50)</f>
        <v>0</v>
      </c>
      <c r="BD50" s="46">
        <f>IF(d3a!$BD$6=0,0,'d5'!BD50)</f>
        <v>0</v>
      </c>
      <c r="BE50" s="46">
        <f>IF(d3a!$BE$6=0,0,'d5'!BE50)</f>
        <v>0</v>
      </c>
      <c r="BF50" s="46">
        <f>IF(d3a!$BF$6=0,0,'d5'!BF50)</f>
        <v>0</v>
      </c>
      <c r="BG50" s="46">
        <f>IF(d3a!$BG$6=0,0,'d5'!BG50)</f>
        <v>700000000000</v>
      </c>
      <c r="BH50" s="46">
        <f>IF(d3a!$BH$6=0,0,'d5'!BH50)</f>
        <v>7000000000000</v>
      </c>
      <c r="BI50" s="46">
        <f>IF(d3a!$BI$6=0,0,'d5'!BI50)</f>
        <v>0</v>
      </c>
      <c r="BJ50" s="46">
        <f>IF(d3a!$BJ$6=0,0,'d5'!BJ50)</f>
        <v>0</v>
      </c>
      <c r="BK50" s="46">
        <f>IF(d3a!$BK$6=0,0,'d5'!BK50)</f>
        <v>900000000000</v>
      </c>
      <c r="BL50" s="46">
        <f>IF(d3a!$BL$6=0,0,'d5'!BL50)</f>
        <v>600000000000</v>
      </c>
      <c r="BM50" s="46">
        <f>IF(d3a!$BM$6=0,0,'d5'!BM50)</f>
        <v>0</v>
      </c>
      <c r="BN50" s="46">
        <f>IF(d3a!$BN$6=0,0,'d5'!BN50)</f>
        <v>700000000000</v>
      </c>
      <c r="BO50" s="46">
        <f>IF(d3a!$BO$6=0,0,'d5'!BO50)</f>
        <v>0</v>
      </c>
    </row>
    <row r="51" spans="1:67" x14ac:dyDescent="0.3">
      <c r="A51" s="19">
        <v>2016</v>
      </c>
      <c r="B51" s="40"/>
      <c r="C51" s="21">
        <f t="shared" si="8"/>
        <v>0</v>
      </c>
      <c r="D51" s="21">
        <f t="shared" si="9"/>
        <v>0</v>
      </c>
      <c r="E51" s="21">
        <f t="shared" si="10"/>
        <v>0</v>
      </c>
      <c r="F51" s="21">
        <f t="shared" si="11"/>
        <v>3600000000000</v>
      </c>
      <c r="G51" s="21">
        <f t="shared" si="12"/>
        <v>2420000000000</v>
      </c>
      <c r="H51" s="21">
        <f t="shared" si="13"/>
        <v>0</v>
      </c>
      <c r="I51" s="21">
        <f t="shared" si="14"/>
        <v>0</v>
      </c>
      <c r="J51" s="21">
        <f t="shared" si="15"/>
        <v>10100000000000</v>
      </c>
      <c r="K51" s="46">
        <f>IF(d3a!$K$6=0,0,'d5'!K51)</f>
        <v>0</v>
      </c>
      <c r="L51" s="46">
        <f>IF(d3a!$L$6=0,0,'d5'!L51)</f>
        <v>0</v>
      </c>
      <c r="M51" s="46">
        <f>IF(d3a!$M$6=0,0,'d5'!M51)</f>
        <v>0</v>
      </c>
      <c r="N51" s="46">
        <f>IF(d3a!$N$6=0,0,'d5'!N51)</f>
        <v>0</v>
      </c>
      <c r="O51" s="46">
        <f>IF(d3a!$O$6=0,0,'d5'!O51)</f>
        <v>0</v>
      </c>
      <c r="P51" s="46">
        <f>IF(d3a!$P$6=0,0,'d5'!P51)</f>
        <v>0</v>
      </c>
      <c r="Q51" s="46">
        <f>IF(d3a!$Q$6=0,0,'d5'!Q51)</f>
        <v>0</v>
      </c>
      <c r="R51" s="46">
        <f>IF(d3a!$R$6=0,0,'d5'!R51)</f>
        <v>0</v>
      </c>
      <c r="S51" s="46">
        <f>IF(d3a!$S$6=0,0,'d5'!S51)</f>
        <v>0</v>
      </c>
      <c r="T51" s="46">
        <f>IF(d3a!$T$6=0,0,'d5'!T51)</f>
        <v>0</v>
      </c>
      <c r="U51" s="46">
        <f>IF(d3a!$U$6=0,0,'d5'!U51)</f>
        <v>0</v>
      </c>
      <c r="V51" s="46">
        <f>IF(d3a!$V$6=0,0,'d5'!V51)</f>
        <v>0</v>
      </c>
      <c r="W51" s="46">
        <f>IF(d3a!$W$6=0,0,'d5'!W51)</f>
        <v>0</v>
      </c>
      <c r="X51" s="46">
        <f>IF(d3a!$X$6=0,0,'d5'!X51)</f>
        <v>0</v>
      </c>
      <c r="Y51" s="46">
        <f>IF(d3a!$Y$6=0,0,'d5'!Y51)</f>
        <v>0</v>
      </c>
      <c r="Z51" s="46">
        <f>IF(d3a!$Z$6=0,0,'d5'!Z51)</f>
        <v>0</v>
      </c>
      <c r="AA51" s="46">
        <f>IF(d3a!$AA$6=0,0,'d5'!AA51)</f>
        <v>0</v>
      </c>
      <c r="AB51" s="46">
        <f>IF(d3a!$AB$6=0,0,'d5'!AB51)</f>
        <v>0</v>
      </c>
      <c r="AC51" s="46">
        <f>IF(d3a!$AC$6=0,0,'d5'!AC51)</f>
        <v>0</v>
      </c>
      <c r="AD51" s="46">
        <f>IF(d3a!$AD$6=0,0,'d5'!AD51)</f>
        <v>0</v>
      </c>
      <c r="AE51" s="46">
        <f>IF(d3a!$AE$6=0,0,'d5'!AE51)</f>
        <v>0</v>
      </c>
      <c r="AF51" s="46">
        <f>IF(d3a!$AF$6=0,0,'d5'!AF51)</f>
        <v>0</v>
      </c>
      <c r="AG51" s="46">
        <f>IF(d3a!$AG$6=0,0,'d5'!AG51)</f>
        <v>0</v>
      </c>
      <c r="AH51" s="46">
        <f>IF(d3a!$AH$6=0,0,'d5'!AH51)</f>
        <v>400000000000</v>
      </c>
      <c r="AI51" s="46">
        <f>IF(d3a!$AI$6=0,0,'d5'!AI51)</f>
        <v>1000000000000</v>
      </c>
      <c r="AJ51" s="46">
        <f>IF(d3a!$AJ$6=0,0,'d5'!AJ51)</f>
        <v>0</v>
      </c>
      <c r="AK51" s="46">
        <f>IF(d3a!$AK$6=0,0,'d5'!AK51)</f>
        <v>200000000000</v>
      </c>
      <c r="AL51" s="46">
        <f>IF(d3a!$AL$6=0,0,'d5'!AL51)</f>
        <v>0</v>
      </c>
      <c r="AM51" s="46">
        <f>IF(d3a!$AM$6=0,0,'d5'!AM51)</f>
        <v>0</v>
      </c>
      <c r="AN51" s="46">
        <f>IF(d3a!$AN$6=0,0,'d5'!AN51)</f>
        <v>2000000000000</v>
      </c>
      <c r="AO51" s="46">
        <f>IF(d3a!$AO$6=0,0,'d5'!AO51)</f>
        <v>0</v>
      </c>
      <c r="AP51" s="46">
        <f>IF(d3a!$AP$6=0,0,'d5'!AP51)</f>
        <v>0</v>
      </c>
      <c r="AQ51" s="46">
        <f>IF(d3a!$AQ$6=0,0,'d5'!AQ51)</f>
        <v>200000000000</v>
      </c>
      <c r="AR51" s="46">
        <f>IF(d3a!$AR$6=0,0,'d5'!AR51)</f>
        <v>200000000000</v>
      </c>
      <c r="AS51" s="46">
        <f>IF(d3a!$AS$6=0,0,'d5'!AS51)</f>
        <v>40000000000</v>
      </c>
      <c r="AT51" s="46">
        <f>IF(d3a!$AT$6=0,0,'d5'!AT51)</f>
        <v>20000000000</v>
      </c>
      <c r="AU51" s="46">
        <f>IF(d3a!$AU$6=0,0,'d5'!AU51)</f>
        <v>900000000000</v>
      </c>
      <c r="AV51" s="46">
        <f>IF(d3a!$AV$6=0,0,'d5'!AV51)</f>
        <v>20000000000</v>
      </c>
      <c r="AW51" s="46">
        <f>IF(d3a!$AW$6=0,0,'d5'!AW51)</f>
        <v>40000000000</v>
      </c>
      <c r="AX51" s="46">
        <f>IF(d3a!$AX$6=0,0,'d5'!AX51)</f>
        <v>0</v>
      </c>
      <c r="AY51" s="46">
        <f>IF(d3a!$AY$6=0,0,'d5'!AY51)</f>
        <v>1000000000000</v>
      </c>
      <c r="AZ51" s="46">
        <f>IF(d3a!$AZ$6=0,0,'d5'!AZ51)</f>
        <v>0</v>
      </c>
      <c r="BA51" s="46">
        <f>IF(d3a!$BA$6=0,0,'d5'!BA51)</f>
        <v>0</v>
      </c>
      <c r="BB51" s="46">
        <f>IF(d3a!$BB$6=0,0,'d5'!BB51)</f>
        <v>0</v>
      </c>
      <c r="BC51" s="46">
        <f>IF(d3a!$BC$6=0,0,'d5'!BC51)</f>
        <v>0</v>
      </c>
      <c r="BD51" s="46">
        <f>IF(d3a!$BD$6=0,0,'d5'!BD51)</f>
        <v>0</v>
      </c>
      <c r="BE51" s="46">
        <f>IF(d3a!$BE$6=0,0,'d5'!BE51)</f>
        <v>0</v>
      </c>
      <c r="BF51" s="46">
        <f>IF(d3a!$BF$6=0,0,'d5'!BF51)</f>
        <v>0</v>
      </c>
      <c r="BG51" s="46">
        <f>IF(d3a!$BG$6=0,0,'d5'!BG51)</f>
        <v>800000000000</v>
      </c>
      <c r="BH51" s="46">
        <f>IF(d3a!$BH$6=0,0,'d5'!BH51)</f>
        <v>7000000000000</v>
      </c>
      <c r="BI51" s="46">
        <f>IF(d3a!$BI$6=0,0,'d5'!BI51)</f>
        <v>0</v>
      </c>
      <c r="BJ51" s="46">
        <f>IF(d3a!$BJ$6=0,0,'d5'!BJ51)</f>
        <v>0</v>
      </c>
      <c r="BK51" s="46">
        <f>IF(d3a!$BK$6=0,0,'d5'!BK51)</f>
        <v>900000000000</v>
      </c>
      <c r="BL51" s="46">
        <f>IF(d3a!$BL$6=0,0,'d5'!BL51)</f>
        <v>700000000000</v>
      </c>
      <c r="BM51" s="46">
        <f>IF(d3a!$BM$6=0,0,'d5'!BM51)</f>
        <v>0</v>
      </c>
      <c r="BN51" s="46">
        <f>IF(d3a!$BN$6=0,0,'d5'!BN51)</f>
        <v>700000000000</v>
      </c>
      <c r="BO51" s="46">
        <f>IF(d3a!$BO$6=0,0,'d5'!BO51)</f>
        <v>0</v>
      </c>
    </row>
    <row r="52" spans="1:67" x14ac:dyDescent="0.3">
      <c r="A52" s="19">
        <v>2017</v>
      </c>
      <c r="B52" s="40"/>
      <c r="C52" s="21">
        <f t="shared" si="8"/>
        <v>0</v>
      </c>
      <c r="D52" s="21">
        <f t="shared" si="9"/>
        <v>0</v>
      </c>
      <c r="E52" s="21">
        <f t="shared" si="10"/>
        <v>0</v>
      </c>
      <c r="F52" s="21">
        <f t="shared" si="11"/>
        <v>3600000000000</v>
      </c>
      <c r="G52" s="21">
        <f t="shared" si="12"/>
        <v>2440000000000</v>
      </c>
      <c r="H52" s="21">
        <f t="shared" si="13"/>
        <v>0</v>
      </c>
      <c r="I52" s="21">
        <f t="shared" si="14"/>
        <v>0</v>
      </c>
      <c r="J52" s="21">
        <f t="shared" si="15"/>
        <v>11300000000000</v>
      </c>
      <c r="K52" s="46">
        <f>IF(d3a!$K$6=0,0,'d5'!K52)</f>
        <v>0</v>
      </c>
      <c r="L52" s="46">
        <f>IF(d3a!$L$6=0,0,'d5'!L52)</f>
        <v>0</v>
      </c>
      <c r="M52" s="46">
        <f>IF(d3a!$M$6=0,0,'d5'!M52)</f>
        <v>0</v>
      </c>
      <c r="N52" s="46">
        <f>IF(d3a!$N$6=0,0,'d5'!N52)</f>
        <v>0</v>
      </c>
      <c r="O52" s="46">
        <f>IF(d3a!$O$6=0,0,'d5'!O52)</f>
        <v>0</v>
      </c>
      <c r="P52" s="46">
        <f>IF(d3a!$P$6=0,0,'d5'!P52)</f>
        <v>0</v>
      </c>
      <c r="Q52" s="46">
        <f>IF(d3a!$Q$6=0,0,'d5'!Q52)</f>
        <v>0</v>
      </c>
      <c r="R52" s="46">
        <f>IF(d3a!$R$6=0,0,'d5'!R52)</f>
        <v>0</v>
      </c>
      <c r="S52" s="46">
        <f>IF(d3a!$S$6=0,0,'d5'!S52)</f>
        <v>0</v>
      </c>
      <c r="T52" s="46">
        <f>IF(d3a!$T$6=0,0,'d5'!T52)</f>
        <v>0</v>
      </c>
      <c r="U52" s="46">
        <f>IF(d3a!$U$6=0,0,'d5'!U52)</f>
        <v>0</v>
      </c>
      <c r="V52" s="46">
        <f>IF(d3a!$V$6=0,0,'d5'!V52)</f>
        <v>0</v>
      </c>
      <c r="W52" s="46">
        <f>IF(d3a!$W$6=0,0,'d5'!W52)</f>
        <v>0</v>
      </c>
      <c r="X52" s="46">
        <f>IF(d3a!$X$6=0,0,'d5'!X52)</f>
        <v>0</v>
      </c>
      <c r="Y52" s="46">
        <f>IF(d3a!$Y$6=0,0,'d5'!Y52)</f>
        <v>0</v>
      </c>
      <c r="Z52" s="46">
        <f>IF(d3a!$Z$6=0,0,'d5'!Z52)</f>
        <v>0</v>
      </c>
      <c r="AA52" s="46">
        <f>IF(d3a!$AA$6=0,0,'d5'!AA52)</f>
        <v>0</v>
      </c>
      <c r="AB52" s="46">
        <f>IF(d3a!$AB$6=0,0,'d5'!AB52)</f>
        <v>0</v>
      </c>
      <c r="AC52" s="46">
        <f>IF(d3a!$AC$6=0,0,'d5'!AC52)</f>
        <v>0</v>
      </c>
      <c r="AD52" s="46">
        <f>IF(d3a!$AD$6=0,0,'d5'!AD52)</f>
        <v>0</v>
      </c>
      <c r="AE52" s="46">
        <f>IF(d3a!$AE$6=0,0,'d5'!AE52)</f>
        <v>0</v>
      </c>
      <c r="AF52" s="46">
        <f>IF(d3a!$AF$6=0,0,'d5'!AF52)</f>
        <v>0</v>
      </c>
      <c r="AG52" s="46">
        <f>IF(d3a!$AG$6=0,0,'d5'!AG52)</f>
        <v>0</v>
      </c>
      <c r="AH52" s="46">
        <f>IF(d3a!$AH$6=0,0,'d5'!AH52)</f>
        <v>400000000000</v>
      </c>
      <c r="AI52" s="46">
        <f>IF(d3a!$AI$6=0,0,'d5'!AI52)</f>
        <v>1000000000000</v>
      </c>
      <c r="AJ52" s="46">
        <f>IF(d3a!$AJ$6=0,0,'d5'!AJ52)</f>
        <v>0</v>
      </c>
      <c r="AK52" s="46">
        <f>IF(d3a!$AK$6=0,0,'d5'!AK52)</f>
        <v>200000000000</v>
      </c>
      <c r="AL52" s="46">
        <f>IF(d3a!$AL$6=0,0,'d5'!AL52)</f>
        <v>0</v>
      </c>
      <c r="AM52" s="46">
        <f>IF(d3a!$AM$6=0,0,'d5'!AM52)</f>
        <v>0</v>
      </c>
      <c r="AN52" s="46">
        <f>IF(d3a!$AN$6=0,0,'d5'!AN52)</f>
        <v>2000000000000</v>
      </c>
      <c r="AO52" s="46">
        <f>IF(d3a!$AO$6=0,0,'d5'!AO52)</f>
        <v>0</v>
      </c>
      <c r="AP52" s="46">
        <f>IF(d3a!$AP$6=0,0,'d5'!AP52)</f>
        <v>0</v>
      </c>
      <c r="AQ52" s="46">
        <f>IF(d3a!$AQ$6=0,0,'d5'!AQ52)</f>
        <v>200000000000</v>
      </c>
      <c r="AR52" s="46">
        <f>IF(d3a!$AR$6=0,0,'d5'!AR52)</f>
        <v>200000000000</v>
      </c>
      <c r="AS52" s="46">
        <f>IF(d3a!$AS$6=0,0,'d5'!AS52)</f>
        <v>40000000000</v>
      </c>
      <c r="AT52" s="46">
        <f>IF(d3a!$AT$6=0,0,'d5'!AT52)</f>
        <v>30000000000</v>
      </c>
      <c r="AU52" s="46">
        <f>IF(d3a!$AU$6=0,0,'d5'!AU52)</f>
        <v>900000000000</v>
      </c>
      <c r="AV52" s="46">
        <f>IF(d3a!$AV$6=0,0,'d5'!AV52)</f>
        <v>20000000000</v>
      </c>
      <c r="AW52" s="46">
        <f>IF(d3a!$AW$6=0,0,'d5'!AW52)</f>
        <v>50000000000</v>
      </c>
      <c r="AX52" s="46">
        <f>IF(d3a!$AX$6=0,0,'d5'!AX52)</f>
        <v>0</v>
      </c>
      <c r="AY52" s="46">
        <f>IF(d3a!$AY$6=0,0,'d5'!AY52)</f>
        <v>1000000000000</v>
      </c>
      <c r="AZ52" s="46">
        <f>IF(d3a!$AZ$6=0,0,'d5'!AZ52)</f>
        <v>0</v>
      </c>
      <c r="BA52" s="46">
        <f>IF(d3a!$BA$6=0,0,'d5'!BA52)</f>
        <v>0</v>
      </c>
      <c r="BB52" s="46">
        <f>IF(d3a!$BB$6=0,0,'d5'!BB52)</f>
        <v>0</v>
      </c>
      <c r="BC52" s="46">
        <f>IF(d3a!$BC$6=0,0,'d5'!BC52)</f>
        <v>0</v>
      </c>
      <c r="BD52" s="46">
        <f>IF(d3a!$BD$6=0,0,'d5'!BD52)</f>
        <v>0</v>
      </c>
      <c r="BE52" s="46">
        <f>IF(d3a!$BE$6=0,0,'d5'!BE52)</f>
        <v>0</v>
      </c>
      <c r="BF52" s="46">
        <f>IF(d3a!$BF$6=0,0,'d5'!BF52)</f>
        <v>0</v>
      </c>
      <c r="BG52" s="46">
        <f>IF(d3a!$BG$6=0,0,'d5'!BG52)</f>
        <v>800000000000</v>
      </c>
      <c r="BH52" s="46">
        <f>IF(d3a!$BH$6=0,0,'d5'!BH52)</f>
        <v>8000000000000</v>
      </c>
      <c r="BI52" s="46">
        <f>IF(d3a!$BI$6=0,0,'d5'!BI52)</f>
        <v>0</v>
      </c>
      <c r="BJ52" s="46">
        <f>IF(d3a!$BJ$6=0,0,'d5'!BJ52)</f>
        <v>0</v>
      </c>
      <c r="BK52" s="46">
        <f>IF(d3a!$BK$6=0,0,'d5'!BK52)</f>
        <v>1000000000000</v>
      </c>
      <c r="BL52" s="46">
        <f>IF(d3a!$BL$6=0,0,'d5'!BL52)</f>
        <v>700000000000</v>
      </c>
      <c r="BM52" s="46">
        <f>IF(d3a!$BM$6=0,0,'d5'!BM52)</f>
        <v>0</v>
      </c>
      <c r="BN52" s="46">
        <f>IF(d3a!$BN$6=0,0,'d5'!BN52)</f>
        <v>800000000000</v>
      </c>
      <c r="BO52" s="46">
        <f>IF(d3a!$BO$6=0,0,'d5'!BO52)</f>
        <v>0</v>
      </c>
    </row>
    <row r="53" spans="1:67" x14ac:dyDescent="0.3">
      <c r="A53" s="19">
        <v>2018</v>
      </c>
      <c r="B53" s="40"/>
      <c r="C53" s="21">
        <f t="shared" si="8"/>
        <v>0</v>
      </c>
      <c r="D53" s="21">
        <f t="shared" si="9"/>
        <v>0</v>
      </c>
      <c r="E53" s="21">
        <f t="shared" si="10"/>
        <v>0</v>
      </c>
      <c r="F53" s="21">
        <f t="shared" si="11"/>
        <v>3700000000000</v>
      </c>
      <c r="G53" s="21">
        <f t="shared" si="12"/>
        <v>2540000000000</v>
      </c>
      <c r="H53" s="21">
        <f t="shared" si="13"/>
        <v>0</v>
      </c>
      <c r="I53" s="21">
        <f t="shared" si="14"/>
        <v>0</v>
      </c>
      <c r="J53" s="21">
        <f t="shared" si="15"/>
        <v>11500000000000</v>
      </c>
      <c r="K53" s="46">
        <f>IF(d3a!$K$6=0,0,'d5'!K53)</f>
        <v>0</v>
      </c>
      <c r="L53" s="46">
        <f>IF(d3a!$L$6=0,0,'d5'!L53)</f>
        <v>0</v>
      </c>
      <c r="M53" s="46">
        <f>IF(d3a!$M$6=0,0,'d5'!M53)</f>
        <v>0</v>
      </c>
      <c r="N53" s="46">
        <f>IF(d3a!$N$6=0,0,'d5'!N53)</f>
        <v>0</v>
      </c>
      <c r="O53" s="46">
        <f>IF(d3a!$O$6=0,0,'d5'!O53)</f>
        <v>0</v>
      </c>
      <c r="P53" s="46">
        <f>IF(d3a!$P$6=0,0,'d5'!P53)</f>
        <v>0</v>
      </c>
      <c r="Q53" s="46">
        <f>IF(d3a!$Q$6=0,0,'d5'!Q53)</f>
        <v>0</v>
      </c>
      <c r="R53" s="46">
        <f>IF(d3a!$R$6=0,0,'d5'!R53)</f>
        <v>0</v>
      </c>
      <c r="S53" s="46">
        <f>IF(d3a!$S$6=0,0,'d5'!S53)</f>
        <v>0</v>
      </c>
      <c r="T53" s="46">
        <f>IF(d3a!$T$6=0,0,'d5'!T53)</f>
        <v>0</v>
      </c>
      <c r="U53" s="46">
        <f>IF(d3a!$U$6=0,0,'d5'!U53)</f>
        <v>0</v>
      </c>
      <c r="V53" s="46">
        <f>IF(d3a!$V$6=0,0,'d5'!V53)</f>
        <v>0</v>
      </c>
      <c r="W53" s="46">
        <f>IF(d3a!$W$6=0,0,'d5'!W53)</f>
        <v>0</v>
      </c>
      <c r="X53" s="46">
        <f>IF(d3a!$X$6=0,0,'d5'!X53)</f>
        <v>0</v>
      </c>
      <c r="Y53" s="46">
        <f>IF(d3a!$Y$6=0,0,'d5'!Y53)</f>
        <v>0</v>
      </c>
      <c r="Z53" s="46">
        <f>IF(d3a!$Z$6=0,0,'d5'!Z53)</f>
        <v>0</v>
      </c>
      <c r="AA53" s="46">
        <f>IF(d3a!$AA$6=0,0,'d5'!AA53)</f>
        <v>0</v>
      </c>
      <c r="AB53" s="46">
        <f>IF(d3a!$AB$6=0,0,'d5'!AB53)</f>
        <v>0</v>
      </c>
      <c r="AC53" s="46">
        <f>IF(d3a!$AC$6=0,0,'d5'!AC53)</f>
        <v>0</v>
      </c>
      <c r="AD53" s="46">
        <f>IF(d3a!$AD$6=0,0,'d5'!AD53)</f>
        <v>0</v>
      </c>
      <c r="AE53" s="46">
        <f>IF(d3a!$AE$6=0,0,'d5'!AE53)</f>
        <v>0</v>
      </c>
      <c r="AF53" s="46">
        <f>IF(d3a!$AF$6=0,0,'d5'!AF53)</f>
        <v>0</v>
      </c>
      <c r="AG53" s="46">
        <f>IF(d3a!$AG$6=0,0,'d5'!AG53)</f>
        <v>0</v>
      </c>
      <c r="AH53" s="46">
        <f>IF(d3a!$AH$6=0,0,'d5'!AH53)</f>
        <v>500000000000</v>
      </c>
      <c r="AI53" s="46">
        <f>IF(d3a!$AI$6=0,0,'d5'!AI53)</f>
        <v>1000000000000</v>
      </c>
      <c r="AJ53" s="46">
        <f>IF(d3a!$AJ$6=0,0,'d5'!AJ53)</f>
        <v>0</v>
      </c>
      <c r="AK53" s="46">
        <f>IF(d3a!$AK$6=0,0,'d5'!AK53)</f>
        <v>200000000000</v>
      </c>
      <c r="AL53" s="46">
        <f>IF(d3a!$AL$6=0,0,'d5'!AL53)</f>
        <v>0</v>
      </c>
      <c r="AM53" s="46">
        <f>IF(d3a!$AM$6=0,0,'d5'!AM53)</f>
        <v>0</v>
      </c>
      <c r="AN53" s="46">
        <f>IF(d3a!$AN$6=0,0,'d5'!AN53)</f>
        <v>2000000000000</v>
      </c>
      <c r="AO53" s="46">
        <f>IF(d3a!$AO$6=0,0,'d5'!AO53)</f>
        <v>0</v>
      </c>
      <c r="AP53" s="46">
        <f>IF(d3a!$AP$6=0,0,'d5'!AP53)</f>
        <v>0</v>
      </c>
      <c r="AQ53" s="46">
        <f>IF(d3a!$AQ$6=0,0,'d5'!AQ53)</f>
        <v>300000000000</v>
      </c>
      <c r="AR53" s="46">
        <f>IF(d3a!$AR$6=0,0,'d5'!AR53)</f>
        <v>200000000000</v>
      </c>
      <c r="AS53" s="46">
        <f>IF(d3a!$AS$6=0,0,'d5'!AS53)</f>
        <v>40000000000</v>
      </c>
      <c r="AT53" s="46">
        <f>IF(d3a!$AT$6=0,0,'d5'!AT53)</f>
        <v>30000000000</v>
      </c>
      <c r="AU53" s="46">
        <f>IF(d3a!$AU$6=0,0,'d5'!AU53)</f>
        <v>900000000000</v>
      </c>
      <c r="AV53" s="46">
        <f>IF(d3a!$AV$6=0,0,'d5'!AV53)</f>
        <v>20000000000</v>
      </c>
      <c r="AW53" s="46">
        <f>IF(d3a!$AW$6=0,0,'d5'!AW53)</f>
        <v>50000000000</v>
      </c>
      <c r="AX53" s="46">
        <f>IF(d3a!$AX$6=0,0,'d5'!AX53)</f>
        <v>0</v>
      </c>
      <c r="AY53" s="46">
        <f>IF(d3a!$AY$6=0,0,'d5'!AY53)</f>
        <v>1000000000000</v>
      </c>
      <c r="AZ53" s="46">
        <f>IF(d3a!$AZ$6=0,0,'d5'!AZ53)</f>
        <v>0</v>
      </c>
      <c r="BA53" s="46">
        <f>IF(d3a!$BA$6=0,0,'d5'!BA53)</f>
        <v>0</v>
      </c>
      <c r="BB53" s="46">
        <f>IF(d3a!$BB$6=0,0,'d5'!BB53)</f>
        <v>0</v>
      </c>
      <c r="BC53" s="46">
        <f>IF(d3a!$BC$6=0,0,'d5'!BC53)</f>
        <v>0</v>
      </c>
      <c r="BD53" s="46">
        <f>IF(d3a!$BD$6=0,0,'d5'!BD53)</f>
        <v>0</v>
      </c>
      <c r="BE53" s="46">
        <f>IF(d3a!$BE$6=0,0,'d5'!BE53)</f>
        <v>0</v>
      </c>
      <c r="BF53" s="46">
        <f>IF(d3a!$BF$6=0,0,'d5'!BF53)</f>
        <v>0</v>
      </c>
      <c r="BG53" s="46">
        <f>IF(d3a!$BG$6=0,0,'d5'!BG53)</f>
        <v>900000000000</v>
      </c>
      <c r="BH53" s="46">
        <f>IF(d3a!$BH$6=0,0,'d5'!BH53)</f>
        <v>8000000000000</v>
      </c>
      <c r="BI53" s="46">
        <f>IF(d3a!$BI$6=0,0,'d5'!BI53)</f>
        <v>0</v>
      </c>
      <c r="BJ53" s="46">
        <f>IF(d3a!$BJ$6=0,0,'d5'!BJ53)</f>
        <v>0</v>
      </c>
      <c r="BK53" s="46">
        <f>IF(d3a!$BK$6=0,0,'d5'!BK53)</f>
        <v>1000000000000</v>
      </c>
      <c r="BL53" s="46">
        <f>IF(d3a!$BL$6=0,0,'d5'!BL53)</f>
        <v>800000000000</v>
      </c>
      <c r="BM53" s="46">
        <f>IF(d3a!$BM$6=0,0,'d5'!BM53)</f>
        <v>0</v>
      </c>
      <c r="BN53" s="46">
        <f>IF(d3a!$BN$6=0,0,'d5'!BN53)</f>
        <v>800000000000</v>
      </c>
      <c r="BO53" s="46">
        <f>IF(d3a!$BO$6=0,0,'d5'!BO53)</f>
        <v>0</v>
      </c>
    </row>
    <row r="54" spans="1:67" x14ac:dyDescent="0.3">
      <c r="A54" s="19">
        <v>2019</v>
      </c>
      <c r="B54" s="40"/>
      <c r="C54" s="21">
        <f t="shared" si="8"/>
        <v>0</v>
      </c>
      <c r="D54" s="21">
        <f t="shared" si="9"/>
        <v>0</v>
      </c>
      <c r="E54" s="21">
        <f t="shared" si="10"/>
        <v>0</v>
      </c>
      <c r="F54" s="21">
        <f t="shared" si="11"/>
        <v>3800000000000</v>
      </c>
      <c r="G54" s="21">
        <f t="shared" si="12"/>
        <v>2550000000000</v>
      </c>
      <c r="H54" s="21">
        <f t="shared" si="13"/>
        <v>0</v>
      </c>
      <c r="I54" s="21">
        <f t="shared" si="14"/>
        <v>0</v>
      </c>
      <c r="J54" s="21">
        <f t="shared" si="15"/>
        <v>11600000000000</v>
      </c>
      <c r="K54" s="46">
        <f>IF(d3a!$K$6=0,0,'d5'!K54)</f>
        <v>0</v>
      </c>
      <c r="L54" s="46">
        <f>IF(d3a!$L$6=0,0,'d5'!L54)</f>
        <v>0</v>
      </c>
      <c r="M54" s="46">
        <f>IF(d3a!$M$6=0,0,'d5'!M54)</f>
        <v>0</v>
      </c>
      <c r="N54" s="46">
        <f>IF(d3a!$N$6=0,0,'d5'!N54)</f>
        <v>0</v>
      </c>
      <c r="O54" s="46">
        <f>IF(d3a!$O$6=0,0,'d5'!O54)</f>
        <v>0</v>
      </c>
      <c r="P54" s="46">
        <f>IF(d3a!$P$6=0,0,'d5'!P54)</f>
        <v>0</v>
      </c>
      <c r="Q54" s="46">
        <f>IF(d3a!$Q$6=0,0,'d5'!Q54)</f>
        <v>0</v>
      </c>
      <c r="R54" s="46">
        <f>IF(d3a!$R$6=0,0,'d5'!R54)</f>
        <v>0</v>
      </c>
      <c r="S54" s="46">
        <f>IF(d3a!$S$6=0,0,'d5'!S54)</f>
        <v>0</v>
      </c>
      <c r="T54" s="46">
        <f>IF(d3a!$T$6=0,0,'d5'!T54)</f>
        <v>0</v>
      </c>
      <c r="U54" s="46">
        <f>IF(d3a!$U$6=0,0,'d5'!U54)</f>
        <v>0</v>
      </c>
      <c r="V54" s="46">
        <f>IF(d3a!$V$6=0,0,'d5'!V54)</f>
        <v>0</v>
      </c>
      <c r="W54" s="46">
        <f>IF(d3a!$W$6=0,0,'d5'!W54)</f>
        <v>0</v>
      </c>
      <c r="X54" s="46">
        <f>IF(d3a!$X$6=0,0,'d5'!X54)</f>
        <v>0</v>
      </c>
      <c r="Y54" s="46">
        <f>IF(d3a!$Y$6=0,0,'d5'!Y54)</f>
        <v>0</v>
      </c>
      <c r="Z54" s="46">
        <f>IF(d3a!$Z$6=0,0,'d5'!Z54)</f>
        <v>0</v>
      </c>
      <c r="AA54" s="46">
        <f>IF(d3a!$AA$6=0,0,'d5'!AA54)</f>
        <v>0</v>
      </c>
      <c r="AB54" s="46">
        <f>IF(d3a!$AB$6=0,0,'d5'!AB54)</f>
        <v>0</v>
      </c>
      <c r="AC54" s="46">
        <f>IF(d3a!$AC$6=0,0,'d5'!AC54)</f>
        <v>0</v>
      </c>
      <c r="AD54" s="46">
        <f>IF(d3a!$AD$6=0,0,'d5'!AD54)</f>
        <v>0</v>
      </c>
      <c r="AE54" s="46">
        <f>IF(d3a!$AE$6=0,0,'d5'!AE54)</f>
        <v>0</v>
      </c>
      <c r="AF54" s="46">
        <f>IF(d3a!$AF$6=0,0,'d5'!AF54)</f>
        <v>0</v>
      </c>
      <c r="AG54" s="46">
        <f>IF(d3a!$AG$6=0,0,'d5'!AG54)</f>
        <v>0</v>
      </c>
      <c r="AH54" s="46">
        <f>IF(d3a!$AH$6=0,0,'d5'!AH54)</f>
        <v>500000000000</v>
      </c>
      <c r="AI54" s="46">
        <f>IF(d3a!$AI$6=0,0,'d5'!AI54)</f>
        <v>1000000000000</v>
      </c>
      <c r="AJ54" s="46">
        <f>IF(d3a!$AJ$6=0,0,'d5'!AJ54)</f>
        <v>0</v>
      </c>
      <c r="AK54" s="46">
        <f>IF(d3a!$AK$6=0,0,'d5'!AK54)</f>
        <v>300000000000</v>
      </c>
      <c r="AL54" s="46">
        <f>IF(d3a!$AL$6=0,0,'d5'!AL54)</f>
        <v>0</v>
      </c>
      <c r="AM54" s="46">
        <f>IF(d3a!$AM$6=0,0,'d5'!AM54)</f>
        <v>0</v>
      </c>
      <c r="AN54" s="46">
        <f>IF(d3a!$AN$6=0,0,'d5'!AN54)</f>
        <v>2000000000000</v>
      </c>
      <c r="AO54" s="46">
        <f>IF(d3a!$AO$6=0,0,'d5'!AO54)</f>
        <v>0</v>
      </c>
      <c r="AP54" s="46">
        <f>IF(d3a!$AP$6=0,0,'d5'!AP54)</f>
        <v>0</v>
      </c>
      <c r="AQ54" s="46">
        <f>IF(d3a!$AQ$6=0,0,'d5'!AQ54)</f>
        <v>300000000000</v>
      </c>
      <c r="AR54" s="46">
        <f>IF(d3a!$AR$6=0,0,'d5'!AR54)</f>
        <v>200000000000</v>
      </c>
      <c r="AS54" s="46">
        <f>IF(d3a!$AS$6=0,0,'d5'!AS54)</f>
        <v>40000000000</v>
      </c>
      <c r="AT54" s="46">
        <f>IF(d3a!$AT$6=0,0,'d5'!AT54)</f>
        <v>30000000000</v>
      </c>
      <c r="AU54" s="46">
        <f>IF(d3a!$AU$6=0,0,'d5'!AU54)</f>
        <v>900000000000</v>
      </c>
      <c r="AV54" s="46">
        <f>IF(d3a!$AV$6=0,0,'d5'!AV54)</f>
        <v>30000000000</v>
      </c>
      <c r="AW54" s="46">
        <f>IF(d3a!$AW$6=0,0,'d5'!AW54)</f>
        <v>50000000000</v>
      </c>
      <c r="AX54" s="46">
        <f>IF(d3a!$AX$6=0,0,'d5'!AX54)</f>
        <v>0</v>
      </c>
      <c r="AY54" s="46">
        <f>IF(d3a!$AY$6=0,0,'d5'!AY54)</f>
        <v>1000000000000</v>
      </c>
      <c r="AZ54" s="46">
        <f>IF(d3a!$AZ$6=0,0,'d5'!AZ54)</f>
        <v>0</v>
      </c>
      <c r="BA54" s="46">
        <f>IF(d3a!$BA$6=0,0,'d5'!BA54)</f>
        <v>0</v>
      </c>
      <c r="BB54" s="46">
        <f>IF(d3a!$BB$6=0,0,'d5'!BB54)</f>
        <v>0</v>
      </c>
      <c r="BC54" s="46">
        <f>IF(d3a!$BC$6=0,0,'d5'!BC54)</f>
        <v>0</v>
      </c>
      <c r="BD54" s="46">
        <f>IF(d3a!$BD$6=0,0,'d5'!BD54)</f>
        <v>0</v>
      </c>
      <c r="BE54" s="46">
        <f>IF(d3a!$BE$6=0,0,'d5'!BE54)</f>
        <v>0</v>
      </c>
      <c r="BF54" s="46">
        <f>IF(d3a!$BF$6=0,0,'d5'!BF54)</f>
        <v>0</v>
      </c>
      <c r="BG54" s="46">
        <f>IF(d3a!$BG$6=0,0,'d5'!BG54)</f>
        <v>900000000000</v>
      </c>
      <c r="BH54" s="46">
        <f>IF(d3a!$BH$6=0,0,'d5'!BH54)</f>
        <v>8000000000000</v>
      </c>
      <c r="BI54" s="46">
        <f>IF(d3a!$BI$6=0,0,'d5'!BI54)</f>
        <v>0</v>
      </c>
      <c r="BJ54" s="46">
        <f>IF(d3a!$BJ$6=0,0,'d5'!BJ54)</f>
        <v>0</v>
      </c>
      <c r="BK54" s="46">
        <f>IF(d3a!$BK$6=0,0,'d5'!BK54)</f>
        <v>1000000000000</v>
      </c>
      <c r="BL54" s="46">
        <f>IF(d3a!$BL$6=0,0,'d5'!BL54)</f>
        <v>800000000000</v>
      </c>
      <c r="BM54" s="46">
        <f>IF(d3a!$BM$6=0,0,'d5'!BM54)</f>
        <v>0</v>
      </c>
      <c r="BN54" s="46">
        <f>IF(d3a!$BN$6=0,0,'d5'!BN54)</f>
        <v>900000000000</v>
      </c>
      <c r="BO54" s="46">
        <f>IF(d3a!$BO$6=0,0,'d5'!BO54)</f>
        <v>0</v>
      </c>
    </row>
    <row r="55" spans="1:67" x14ac:dyDescent="0.3">
      <c r="A55" s="19">
        <v>2020</v>
      </c>
      <c r="B55" s="40"/>
      <c r="C55" s="21">
        <f t="shared" si="8"/>
        <v>0</v>
      </c>
      <c r="D55" s="21">
        <f t="shared" si="9"/>
        <v>0</v>
      </c>
      <c r="E55" s="21">
        <f t="shared" si="10"/>
        <v>0</v>
      </c>
      <c r="F55" s="21">
        <f t="shared" si="11"/>
        <v>3600000000000</v>
      </c>
      <c r="G55" s="21">
        <f t="shared" si="12"/>
        <v>2550000000000</v>
      </c>
      <c r="H55" s="21">
        <f t="shared" si="13"/>
        <v>0</v>
      </c>
      <c r="I55" s="21">
        <f t="shared" si="14"/>
        <v>0</v>
      </c>
      <c r="J55" s="21">
        <f t="shared" si="15"/>
        <v>11600000000000</v>
      </c>
      <c r="K55" s="46">
        <f>IF(d3a!$K$6=0,0,'d5'!K55)</f>
        <v>0</v>
      </c>
      <c r="L55" s="46">
        <f>IF(d3a!$L$6=0,0,'d5'!L55)</f>
        <v>0</v>
      </c>
      <c r="M55" s="46">
        <f>IF(d3a!$M$6=0,0,'d5'!M55)</f>
        <v>0</v>
      </c>
      <c r="N55" s="46">
        <f>IF(d3a!$N$6=0,0,'d5'!N55)</f>
        <v>0</v>
      </c>
      <c r="O55" s="46">
        <f>IF(d3a!$O$6=0,0,'d5'!O55)</f>
        <v>0</v>
      </c>
      <c r="P55" s="46">
        <f>IF(d3a!$P$6=0,0,'d5'!P55)</f>
        <v>0</v>
      </c>
      <c r="Q55" s="46">
        <f>IF(d3a!$Q$6=0,0,'d5'!Q55)</f>
        <v>0</v>
      </c>
      <c r="R55" s="46">
        <f>IF(d3a!$R$6=0,0,'d5'!R55)</f>
        <v>0</v>
      </c>
      <c r="S55" s="46">
        <f>IF(d3a!$S$6=0,0,'d5'!S55)</f>
        <v>0</v>
      </c>
      <c r="T55" s="46">
        <f>IF(d3a!$T$6=0,0,'d5'!T55)</f>
        <v>0</v>
      </c>
      <c r="U55" s="46">
        <f>IF(d3a!$U$6=0,0,'d5'!U55)</f>
        <v>0</v>
      </c>
      <c r="V55" s="46">
        <f>IF(d3a!$V$6=0,0,'d5'!V55)</f>
        <v>0</v>
      </c>
      <c r="W55" s="46">
        <f>IF(d3a!$W$6=0,0,'d5'!W55)</f>
        <v>0</v>
      </c>
      <c r="X55" s="46">
        <f>IF(d3a!$X$6=0,0,'d5'!X55)</f>
        <v>0</v>
      </c>
      <c r="Y55" s="46">
        <f>IF(d3a!$Y$6=0,0,'d5'!Y55)</f>
        <v>0</v>
      </c>
      <c r="Z55" s="46">
        <f>IF(d3a!$Z$6=0,0,'d5'!Z55)</f>
        <v>0</v>
      </c>
      <c r="AA55" s="46">
        <f>IF(d3a!$AA$6=0,0,'d5'!AA55)</f>
        <v>0</v>
      </c>
      <c r="AB55" s="46">
        <f>IF(d3a!$AB$6=0,0,'d5'!AB55)</f>
        <v>0</v>
      </c>
      <c r="AC55" s="46">
        <f>IF(d3a!$AC$6=0,0,'d5'!AC55)</f>
        <v>0</v>
      </c>
      <c r="AD55" s="46">
        <f>IF(d3a!$AD$6=0,0,'d5'!AD55)</f>
        <v>0</v>
      </c>
      <c r="AE55" s="46">
        <f>IF(d3a!$AE$6=0,0,'d5'!AE55)</f>
        <v>0</v>
      </c>
      <c r="AF55" s="46">
        <f>IF(d3a!$AF$6=0,0,'d5'!AF55)</f>
        <v>0</v>
      </c>
      <c r="AG55" s="46">
        <f>IF(d3a!$AG$6=0,0,'d5'!AG55)</f>
        <v>0</v>
      </c>
      <c r="AH55" s="46">
        <f>IF(d3a!$AH$6=0,0,'d5'!AH55)</f>
        <v>400000000000</v>
      </c>
      <c r="AI55" s="46">
        <f>IF(d3a!$AI$6=0,0,'d5'!AI55)</f>
        <v>1000000000000</v>
      </c>
      <c r="AJ55" s="46">
        <f>IF(d3a!$AJ$6=0,0,'d5'!AJ55)</f>
        <v>0</v>
      </c>
      <c r="AK55" s="46">
        <f>IF(d3a!$AK$6=0,0,'d5'!AK55)</f>
        <v>200000000000</v>
      </c>
      <c r="AL55" s="46">
        <f>IF(d3a!$AL$6=0,0,'d5'!AL55)</f>
        <v>0</v>
      </c>
      <c r="AM55" s="46">
        <f>IF(d3a!$AM$6=0,0,'d5'!AM55)</f>
        <v>0</v>
      </c>
      <c r="AN55" s="46">
        <f>IF(d3a!$AN$6=0,0,'d5'!AN55)</f>
        <v>2000000000000</v>
      </c>
      <c r="AO55" s="46">
        <f>IF(d3a!$AO$6=0,0,'d5'!AO55)</f>
        <v>0</v>
      </c>
      <c r="AP55" s="46">
        <f>IF(d3a!$AP$6=0,0,'d5'!AP55)</f>
        <v>0</v>
      </c>
      <c r="AQ55" s="46">
        <f>IF(d3a!$AQ$6=0,0,'d5'!AQ55)</f>
        <v>300000000000</v>
      </c>
      <c r="AR55" s="46">
        <f>IF(d3a!$AR$6=0,0,'d5'!AR55)</f>
        <v>200000000000</v>
      </c>
      <c r="AS55" s="46">
        <f>IF(d3a!$AS$6=0,0,'d5'!AS55)</f>
        <v>40000000000</v>
      </c>
      <c r="AT55" s="46">
        <f>IF(d3a!$AT$6=0,0,'d5'!AT55)</f>
        <v>30000000000</v>
      </c>
      <c r="AU55" s="46">
        <f>IF(d3a!$AU$6=0,0,'d5'!AU55)</f>
        <v>900000000000</v>
      </c>
      <c r="AV55" s="46">
        <f>IF(d3a!$AV$6=0,0,'d5'!AV55)</f>
        <v>30000000000</v>
      </c>
      <c r="AW55" s="46">
        <f>IF(d3a!$AW$6=0,0,'d5'!AW55)</f>
        <v>50000000000</v>
      </c>
      <c r="AX55" s="46">
        <f>IF(d3a!$AX$6=0,0,'d5'!AX55)</f>
        <v>0</v>
      </c>
      <c r="AY55" s="46">
        <f>IF(d3a!$AY$6=0,0,'d5'!AY55)</f>
        <v>1000000000000</v>
      </c>
      <c r="AZ55" s="46">
        <f>IF(d3a!$AZ$6=0,0,'d5'!AZ55)</f>
        <v>0</v>
      </c>
      <c r="BA55" s="46">
        <f>IF(d3a!$BA$6=0,0,'d5'!BA55)</f>
        <v>0</v>
      </c>
      <c r="BB55" s="46">
        <f>IF(d3a!$BB$6=0,0,'d5'!BB55)</f>
        <v>0</v>
      </c>
      <c r="BC55" s="46">
        <f>IF(d3a!$BC$6=0,0,'d5'!BC55)</f>
        <v>0</v>
      </c>
      <c r="BD55" s="46">
        <f>IF(d3a!$BD$6=0,0,'d5'!BD55)</f>
        <v>0</v>
      </c>
      <c r="BE55" s="46">
        <f>IF(d3a!$BE$6=0,0,'d5'!BE55)</f>
        <v>0</v>
      </c>
      <c r="BF55" s="46">
        <f>IF(d3a!$BF$6=0,0,'d5'!BF55)</f>
        <v>0</v>
      </c>
      <c r="BG55" s="46">
        <f>IF(d3a!$BG$6=0,0,'d5'!BG55)</f>
        <v>1000000000000</v>
      </c>
      <c r="BH55" s="46">
        <f>IF(d3a!$BH$6=0,0,'d5'!BH55)</f>
        <v>8000000000000</v>
      </c>
      <c r="BI55" s="46">
        <f>IF(d3a!$BI$6=0,0,'d5'!BI55)</f>
        <v>0</v>
      </c>
      <c r="BJ55" s="46">
        <f>IF(d3a!$BJ$6=0,0,'d5'!BJ55)</f>
        <v>0</v>
      </c>
      <c r="BK55" s="46">
        <f>IF(d3a!$BK$6=0,0,'d5'!BK55)</f>
        <v>1000000000000</v>
      </c>
      <c r="BL55" s="46">
        <f>IF(d3a!$BL$6=0,0,'d5'!BL55)</f>
        <v>700000000000</v>
      </c>
      <c r="BM55" s="46">
        <f>IF(d3a!$BM$6=0,0,'d5'!BM55)</f>
        <v>0</v>
      </c>
      <c r="BN55" s="46">
        <f>IF(d3a!$BN$6=0,0,'d5'!BN55)</f>
        <v>900000000000</v>
      </c>
      <c r="BO55" s="46">
        <f>IF(d3a!$BO$6=0,0,'d5'!BO55)</f>
        <v>0</v>
      </c>
    </row>
    <row r="56" spans="1:67" x14ac:dyDescent="0.3">
      <c r="A56" s="19">
        <v>2021</v>
      </c>
      <c r="B56" s="40"/>
      <c r="C56" s="21">
        <f t="shared" si="8"/>
        <v>0</v>
      </c>
      <c r="D56" s="21">
        <f t="shared" si="9"/>
        <v>0</v>
      </c>
      <c r="E56" s="21">
        <f t="shared" si="10"/>
        <v>0</v>
      </c>
      <c r="F56" s="21">
        <f t="shared" si="11"/>
        <v>3800000000000</v>
      </c>
      <c r="G56" s="21">
        <f t="shared" si="12"/>
        <v>2550000000000</v>
      </c>
      <c r="H56" s="21">
        <f t="shared" si="13"/>
        <v>0</v>
      </c>
      <c r="I56" s="21">
        <f t="shared" si="14"/>
        <v>0</v>
      </c>
      <c r="J56" s="21">
        <f t="shared" si="15"/>
        <v>12700000000000</v>
      </c>
      <c r="K56" s="46">
        <f>IF(d3a!$K$6=0,0,'d5'!K56)</f>
        <v>0</v>
      </c>
      <c r="L56" s="46">
        <f>IF(d3a!$L$6=0,0,'d5'!L56)</f>
        <v>0</v>
      </c>
      <c r="M56" s="46">
        <f>IF(d3a!$M$6=0,0,'d5'!M56)</f>
        <v>0</v>
      </c>
      <c r="N56" s="46">
        <f>IF(d3a!$N$6=0,0,'d5'!N56)</f>
        <v>0</v>
      </c>
      <c r="O56" s="46">
        <f>IF(d3a!$O$6=0,0,'d5'!O56)</f>
        <v>0</v>
      </c>
      <c r="P56" s="46">
        <f>IF(d3a!$P$6=0,0,'d5'!P56)</f>
        <v>0</v>
      </c>
      <c r="Q56" s="46">
        <f>IF(d3a!$Q$6=0,0,'d5'!Q56)</f>
        <v>0</v>
      </c>
      <c r="R56" s="46">
        <f>IF(d3a!$R$6=0,0,'d5'!R56)</f>
        <v>0</v>
      </c>
      <c r="S56" s="46">
        <f>IF(d3a!$S$6=0,0,'d5'!S56)</f>
        <v>0</v>
      </c>
      <c r="T56" s="46">
        <f>IF(d3a!$T$6=0,0,'d5'!T56)</f>
        <v>0</v>
      </c>
      <c r="U56" s="46">
        <f>IF(d3a!$U$6=0,0,'d5'!U56)</f>
        <v>0</v>
      </c>
      <c r="V56" s="46">
        <f>IF(d3a!$V$6=0,0,'d5'!V56)</f>
        <v>0</v>
      </c>
      <c r="W56" s="46">
        <f>IF(d3a!$W$6=0,0,'d5'!W56)</f>
        <v>0</v>
      </c>
      <c r="X56" s="46">
        <f>IF(d3a!$X$6=0,0,'d5'!X56)</f>
        <v>0</v>
      </c>
      <c r="Y56" s="46">
        <f>IF(d3a!$Y$6=0,0,'d5'!Y56)</f>
        <v>0</v>
      </c>
      <c r="Z56" s="46">
        <f>IF(d3a!$Z$6=0,0,'d5'!Z56)</f>
        <v>0</v>
      </c>
      <c r="AA56" s="46">
        <f>IF(d3a!$AA$6=0,0,'d5'!AA56)</f>
        <v>0</v>
      </c>
      <c r="AB56" s="46">
        <f>IF(d3a!$AB$6=0,0,'d5'!AB56)</f>
        <v>0</v>
      </c>
      <c r="AC56" s="46">
        <f>IF(d3a!$AC$6=0,0,'d5'!AC56)</f>
        <v>0</v>
      </c>
      <c r="AD56" s="46">
        <f>IF(d3a!$AD$6=0,0,'d5'!AD56)</f>
        <v>0</v>
      </c>
      <c r="AE56" s="46">
        <f>IF(d3a!$AE$6=0,0,'d5'!AE56)</f>
        <v>0</v>
      </c>
      <c r="AF56" s="46">
        <f>IF(d3a!$AF$6=0,0,'d5'!AF56)</f>
        <v>0</v>
      </c>
      <c r="AG56" s="46">
        <f>IF(d3a!$AG$6=0,0,'d5'!AG56)</f>
        <v>0</v>
      </c>
      <c r="AH56" s="46">
        <f>IF(d3a!$AH$6=0,0,'d5'!AH56)</f>
        <v>500000000000</v>
      </c>
      <c r="AI56" s="46">
        <f>IF(d3a!$AI$6=0,0,'d5'!AI56)</f>
        <v>1000000000000</v>
      </c>
      <c r="AJ56" s="46">
        <f>IF(d3a!$AJ$6=0,0,'d5'!AJ56)</f>
        <v>0</v>
      </c>
      <c r="AK56" s="46">
        <f>IF(d3a!$AK$6=0,0,'d5'!AK56)</f>
        <v>300000000000</v>
      </c>
      <c r="AL56" s="46">
        <f>IF(d3a!$AL$6=0,0,'d5'!AL56)</f>
        <v>0</v>
      </c>
      <c r="AM56" s="46">
        <f>IF(d3a!$AM$6=0,0,'d5'!AM56)</f>
        <v>0</v>
      </c>
      <c r="AN56" s="46">
        <f>IF(d3a!$AN$6=0,0,'d5'!AN56)</f>
        <v>2000000000000</v>
      </c>
      <c r="AO56" s="46">
        <f>IF(d3a!$AO$6=0,0,'d5'!AO56)</f>
        <v>0</v>
      </c>
      <c r="AP56" s="46">
        <f>IF(d3a!$AP$6=0,0,'d5'!AP56)</f>
        <v>0</v>
      </c>
      <c r="AQ56" s="46">
        <f>IF(d3a!$AQ$6=0,0,'d5'!AQ56)</f>
        <v>300000000000</v>
      </c>
      <c r="AR56" s="46">
        <f>IF(d3a!$AR$6=0,0,'d5'!AR56)</f>
        <v>200000000000</v>
      </c>
      <c r="AS56" s="46">
        <f>IF(d3a!$AS$6=0,0,'d5'!AS56)</f>
        <v>40000000000</v>
      </c>
      <c r="AT56" s="46">
        <f>IF(d3a!$AT$6=0,0,'d5'!AT56)</f>
        <v>30000000000</v>
      </c>
      <c r="AU56" s="46">
        <f>IF(d3a!$AU$6=0,0,'d5'!AU56)</f>
        <v>900000000000</v>
      </c>
      <c r="AV56" s="46">
        <f>IF(d3a!$AV$6=0,0,'d5'!AV56)</f>
        <v>30000000000</v>
      </c>
      <c r="AW56" s="46">
        <f>IF(d3a!$AW$6=0,0,'d5'!AW56)</f>
        <v>50000000000</v>
      </c>
      <c r="AX56" s="46">
        <f>IF(d3a!$AX$6=0,0,'d5'!AX56)</f>
        <v>0</v>
      </c>
      <c r="AY56" s="46">
        <f>IF(d3a!$AY$6=0,0,'d5'!AY56)</f>
        <v>1000000000000</v>
      </c>
      <c r="AZ56" s="46">
        <f>IF(d3a!$AZ$6=0,0,'d5'!AZ56)</f>
        <v>0</v>
      </c>
      <c r="BA56" s="46">
        <f>IF(d3a!$BA$6=0,0,'d5'!BA56)</f>
        <v>0</v>
      </c>
      <c r="BB56" s="46">
        <f>IF(d3a!$BB$6=0,0,'d5'!BB56)</f>
        <v>0</v>
      </c>
      <c r="BC56" s="46">
        <f>IF(d3a!$BC$6=0,0,'d5'!BC56)</f>
        <v>0</v>
      </c>
      <c r="BD56" s="46">
        <f>IF(d3a!$BD$6=0,0,'d5'!BD56)</f>
        <v>0</v>
      </c>
      <c r="BE56" s="46">
        <f>IF(d3a!$BE$6=0,0,'d5'!BE56)</f>
        <v>0</v>
      </c>
      <c r="BF56" s="46">
        <f>IF(d3a!$BF$6=0,0,'d5'!BF56)</f>
        <v>0</v>
      </c>
      <c r="BG56" s="46">
        <f>IF(d3a!$BG$6=0,0,'d5'!BG56)</f>
        <v>1000000000000</v>
      </c>
      <c r="BH56" s="46">
        <f>IF(d3a!$BH$6=0,0,'d5'!BH56)</f>
        <v>9000000000000</v>
      </c>
      <c r="BI56" s="46">
        <f>IF(d3a!$BI$6=0,0,'d5'!BI56)</f>
        <v>0</v>
      </c>
      <c r="BJ56" s="46">
        <f>IF(d3a!$BJ$6=0,0,'d5'!BJ56)</f>
        <v>0</v>
      </c>
      <c r="BK56" s="46">
        <f>IF(d3a!$BK$6=0,0,'d5'!BK56)</f>
        <v>1000000000000</v>
      </c>
      <c r="BL56" s="46">
        <f>IF(d3a!$BL$6=0,0,'d5'!BL56)</f>
        <v>800000000000</v>
      </c>
      <c r="BM56" s="46">
        <f>IF(d3a!$BM$6=0,0,'d5'!BM56)</f>
        <v>0</v>
      </c>
      <c r="BN56" s="46">
        <f>IF(d3a!$BN$6=0,0,'d5'!BN56)</f>
        <v>900000000000</v>
      </c>
      <c r="BO56" s="46">
        <f>IF(d3a!$BO$6=0,0,'d5'!BO56)</f>
        <v>0</v>
      </c>
    </row>
    <row r="57" spans="1:67" x14ac:dyDescent="0.3">
      <c r="A57" s="19">
        <v>2022</v>
      </c>
      <c r="B57" s="40"/>
      <c r="C57" s="21">
        <f t="shared" si="8"/>
        <v>0</v>
      </c>
      <c r="D57" s="21">
        <f t="shared" si="9"/>
        <v>0</v>
      </c>
      <c r="E57" s="21">
        <f t="shared" si="10"/>
        <v>0</v>
      </c>
      <c r="F57" s="21">
        <f t="shared" si="11"/>
        <v>4800000000000</v>
      </c>
      <c r="G57" s="21">
        <f t="shared" si="12"/>
        <v>2650000000000</v>
      </c>
      <c r="H57" s="21">
        <f t="shared" si="13"/>
        <v>0</v>
      </c>
      <c r="I57" s="21">
        <f t="shared" si="14"/>
        <v>0</v>
      </c>
      <c r="J57" s="21">
        <f t="shared" si="15"/>
        <v>12900000000000</v>
      </c>
      <c r="K57" s="46">
        <f>IF(d3a!$K$6=0,0,'d5'!K57)</f>
        <v>0</v>
      </c>
      <c r="L57" s="46">
        <f>IF(d3a!$L$6=0,0,'d5'!L57)</f>
        <v>0</v>
      </c>
      <c r="M57" s="46">
        <f>IF(d3a!$M$6=0,0,'d5'!M57)</f>
        <v>0</v>
      </c>
      <c r="N57" s="46">
        <f>IF(d3a!$N$6=0,0,'d5'!N57)</f>
        <v>0</v>
      </c>
      <c r="O57" s="46">
        <f>IF(d3a!$O$6=0,0,'d5'!O57)</f>
        <v>0</v>
      </c>
      <c r="P57" s="46">
        <f>IF(d3a!$P$6=0,0,'d5'!P57)</f>
        <v>0</v>
      </c>
      <c r="Q57" s="46">
        <f>IF(d3a!$Q$6=0,0,'d5'!Q57)</f>
        <v>0</v>
      </c>
      <c r="R57" s="46">
        <f>IF(d3a!$R$6=0,0,'d5'!R57)</f>
        <v>0</v>
      </c>
      <c r="S57" s="46">
        <f>IF(d3a!$S$6=0,0,'d5'!S57)</f>
        <v>0</v>
      </c>
      <c r="T57" s="46">
        <f>IF(d3a!$T$6=0,0,'d5'!T57)</f>
        <v>0</v>
      </c>
      <c r="U57" s="46">
        <f>IF(d3a!$U$6=0,0,'d5'!U57)</f>
        <v>0</v>
      </c>
      <c r="V57" s="46">
        <f>IF(d3a!$V$6=0,0,'d5'!V57)</f>
        <v>0</v>
      </c>
      <c r="W57" s="46">
        <f>IF(d3a!$W$6=0,0,'d5'!W57)</f>
        <v>0</v>
      </c>
      <c r="X57" s="46">
        <f>IF(d3a!$X$6=0,0,'d5'!X57)</f>
        <v>0</v>
      </c>
      <c r="Y57" s="46">
        <f>IF(d3a!$Y$6=0,0,'d5'!Y57)</f>
        <v>0</v>
      </c>
      <c r="Z57" s="46">
        <f>IF(d3a!$Z$6=0,0,'d5'!Z57)</f>
        <v>0</v>
      </c>
      <c r="AA57" s="46">
        <f>IF(d3a!$AA$6=0,0,'d5'!AA57)</f>
        <v>0</v>
      </c>
      <c r="AB57" s="46">
        <f>IF(d3a!$AB$6=0,0,'d5'!AB57)</f>
        <v>0</v>
      </c>
      <c r="AC57" s="46">
        <f>IF(d3a!$AC$6=0,0,'d5'!AC57)</f>
        <v>0</v>
      </c>
      <c r="AD57" s="46">
        <f>IF(d3a!$AD$6=0,0,'d5'!AD57)</f>
        <v>0</v>
      </c>
      <c r="AE57" s="46">
        <f>IF(d3a!$AE$6=0,0,'d5'!AE57)</f>
        <v>0</v>
      </c>
      <c r="AF57" s="46">
        <f>IF(d3a!$AF$6=0,0,'d5'!AF57)</f>
        <v>0</v>
      </c>
      <c r="AG57" s="46">
        <f>IF(d3a!$AG$6=0,0,'d5'!AG57)</f>
        <v>0</v>
      </c>
      <c r="AH57" s="46">
        <f>IF(d3a!$AH$6=0,0,'d5'!AH57)</f>
        <v>500000000000</v>
      </c>
      <c r="AI57" s="46">
        <f>IF(d3a!$AI$6=0,0,'d5'!AI57)</f>
        <v>2000000000000</v>
      </c>
      <c r="AJ57" s="46">
        <f>IF(d3a!$AJ$6=0,0,'d5'!AJ57)</f>
        <v>0</v>
      </c>
      <c r="AK57" s="46">
        <f>IF(d3a!$AK$6=0,0,'d5'!AK57)</f>
        <v>300000000000</v>
      </c>
      <c r="AL57" s="46">
        <f>IF(d3a!$AL$6=0,0,'d5'!AL57)</f>
        <v>0</v>
      </c>
      <c r="AM57" s="46">
        <f>IF(d3a!$AM$6=0,0,'d5'!AM57)</f>
        <v>0</v>
      </c>
      <c r="AN57" s="46">
        <f>IF(d3a!$AN$6=0,0,'d5'!AN57)</f>
        <v>2000000000000</v>
      </c>
      <c r="AO57" s="46">
        <f>IF(d3a!$AO$6=0,0,'d5'!AO57)</f>
        <v>0</v>
      </c>
      <c r="AP57" s="46">
        <f>IF(d3a!$AP$6=0,0,'d5'!AP57)</f>
        <v>0</v>
      </c>
      <c r="AQ57" s="46">
        <f>IF(d3a!$AQ$6=0,0,'d5'!AQ57)</f>
        <v>300000000000</v>
      </c>
      <c r="AR57" s="46">
        <f>IF(d3a!$AR$6=0,0,'d5'!AR57)</f>
        <v>200000000000</v>
      </c>
      <c r="AS57" s="46">
        <f>IF(d3a!$AS$6=0,0,'d5'!AS57)</f>
        <v>40000000000</v>
      </c>
      <c r="AT57" s="46">
        <f>IF(d3a!$AT$6=0,0,'d5'!AT57)</f>
        <v>30000000000</v>
      </c>
      <c r="AU57" s="46">
        <f>IF(d3a!$AU$6=0,0,'d5'!AU57)</f>
        <v>1000000000000</v>
      </c>
      <c r="AV57" s="46">
        <f>IF(d3a!$AV$6=0,0,'d5'!AV57)</f>
        <v>30000000000</v>
      </c>
      <c r="AW57" s="46">
        <f>IF(d3a!$AW$6=0,0,'d5'!AW57)</f>
        <v>50000000000</v>
      </c>
      <c r="AX57" s="46">
        <f>IF(d3a!$AX$6=0,0,'d5'!AX57)</f>
        <v>0</v>
      </c>
      <c r="AY57" s="46">
        <f>IF(d3a!$AY$6=0,0,'d5'!AY57)</f>
        <v>1000000000000</v>
      </c>
      <c r="AZ57" s="46">
        <f>IF(d3a!$AZ$6=0,0,'d5'!AZ57)</f>
        <v>0</v>
      </c>
      <c r="BA57" s="46">
        <f>IF(d3a!$BA$6=0,0,'d5'!BA57)</f>
        <v>0</v>
      </c>
      <c r="BB57" s="46">
        <f>IF(d3a!$BB$6=0,0,'d5'!BB57)</f>
        <v>0</v>
      </c>
      <c r="BC57" s="46">
        <f>IF(d3a!$BC$6=0,0,'d5'!BC57)</f>
        <v>0</v>
      </c>
      <c r="BD57" s="46">
        <f>IF(d3a!$BD$6=0,0,'d5'!BD57)</f>
        <v>0</v>
      </c>
      <c r="BE57" s="46">
        <f>IF(d3a!$BE$6=0,0,'d5'!BE57)</f>
        <v>0</v>
      </c>
      <c r="BF57" s="46">
        <f>IF(d3a!$BF$6=0,0,'d5'!BF57)</f>
        <v>0</v>
      </c>
      <c r="BG57" s="46">
        <f>IF(d3a!$BG$6=0,0,'d5'!BG57)</f>
        <v>1000000000000</v>
      </c>
      <c r="BH57" s="46">
        <f>IF(d3a!$BH$6=0,0,'d5'!BH57)</f>
        <v>9000000000000</v>
      </c>
      <c r="BI57" s="46">
        <f>IF(d3a!$BI$6=0,0,'d5'!BI57)</f>
        <v>0</v>
      </c>
      <c r="BJ57" s="46">
        <f>IF(d3a!$BJ$6=0,0,'d5'!BJ57)</f>
        <v>0</v>
      </c>
      <c r="BK57" s="46">
        <f>IF(d3a!$BK$6=0,0,'d5'!BK57)</f>
        <v>1000000000000</v>
      </c>
      <c r="BL57" s="46">
        <f>IF(d3a!$BL$6=0,0,'d5'!BL57)</f>
        <v>900000000000</v>
      </c>
      <c r="BM57" s="46">
        <f>IF(d3a!$BM$6=0,0,'d5'!BM57)</f>
        <v>0</v>
      </c>
      <c r="BN57" s="46">
        <f>IF(d3a!$BN$6=0,0,'d5'!BN57)</f>
        <v>1000000000000</v>
      </c>
      <c r="BO57" s="46">
        <f>IF(d3a!$BO$6=0,0,'d5'!BO57)</f>
        <v>0</v>
      </c>
    </row>
    <row r="58" spans="1:67" x14ac:dyDescent="0.3">
      <c r="A58" s="19">
        <v>2023</v>
      </c>
      <c r="B58" s="40"/>
      <c r="C58" s="21">
        <f t="shared" si="8"/>
        <v>0</v>
      </c>
      <c r="D58" s="21">
        <f t="shared" si="9"/>
        <v>0</v>
      </c>
      <c r="E58" s="21">
        <f t="shared" si="10"/>
        <v>0</v>
      </c>
      <c r="F58" s="21">
        <f t="shared" si="11"/>
        <v>4800000000000</v>
      </c>
      <c r="G58" s="21">
        <f t="shared" si="12"/>
        <v>3660000000000</v>
      </c>
      <c r="H58" s="21">
        <f t="shared" si="13"/>
        <v>0</v>
      </c>
      <c r="I58" s="21">
        <f t="shared" si="14"/>
        <v>0</v>
      </c>
      <c r="J58" s="21">
        <f t="shared" si="15"/>
        <v>13900000000000</v>
      </c>
      <c r="K58" s="46">
        <f>IF(d3a!$K$6=0,0,'d5'!K58)</f>
        <v>0</v>
      </c>
      <c r="L58" s="46">
        <f>IF(d3a!$L$6=0,0,'d5'!L58)</f>
        <v>0</v>
      </c>
      <c r="M58" s="46">
        <f>IF(d3a!$M$6=0,0,'d5'!M58)</f>
        <v>0</v>
      </c>
      <c r="N58" s="46">
        <f>IF(d3a!$N$6=0,0,'d5'!N58)</f>
        <v>0</v>
      </c>
      <c r="O58" s="46">
        <f>IF(d3a!$O$6=0,0,'d5'!O58)</f>
        <v>0</v>
      </c>
      <c r="P58" s="46">
        <f>IF(d3a!$P$6=0,0,'d5'!P58)</f>
        <v>0</v>
      </c>
      <c r="Q58" s="46">
        <f>IF(d3a!$Q$6=0,0,'d5'!Q58)</f>
        <v>0</v>
      </c>
      <c r="R58" s="46">
        <f>IF(d3a!$R$6=0,0,'d5'!R58)</f>
        <v>0</v>
      </c>
      <c r="S58" s="46">
        <f>IF(d3a!$S$6=0,0,'d5'!S58)</f>
        <v>0</v>
      </c>
      <c r="T58" s="46">
        <f>IF(d3a!$T$6=0,0,'d5'!T58)</f>
        <v>0</v>
      </c>
      <c r="U58" s="46">
        <f>IF(d3a!$U$6=0,0,'d5'!U58)</f>
        <v>0</v>
      </c>
      <c r="V58" s="46">
        <f>IF(d3a!$V$6=0,0,'d5'!V58)</f>
        <v>0</v>
      </c>
      <c r="W58" s="46">
        <f>IF(d3a!$W$6=0,0,'d5'!W58)</f>
        <v>0</v>
      </c>
      <c r="X58" s="46">
        <f>IF(d3a!$X$6=0,0,'d5'!X58)</f>
        <v>0</v>
      </c>
      <c r="Y58" s="46">
        <f>IF(d3a!$Y$6=0,0,'d5'!Y58)</f>
        <v>0</v>
      </c>
      <c r="Z58" s="46">
        <f>IF(d3a!$Z$6=0,0,'d5'!Z58)</f>
        <v>0</v>
      </c>
      <c r="AA58" s="46">
        <f>IF(d3a!$AA$6=0,0,'d5'!AA58)</f>
        <v>0</v>
      </c>
      <c r="AB58" s="46">
        <f>IF(d3a!$AB$6=0,0,'d5'!AB58)</f>
        <v>0</v>
      </c>
      <c r="AC58" s="46">
        <f>IF(d3a!$AC$6=0,0,'d5'!AC58)</f>
        <v>0</v>
      </c>
      <c r="AD58" s="46">
        <f>IF(d3a!$AD$6=0,0,'d5'!AD58)</f>
        <v>0</v>
      </c>
      <c r="AE58" s="46">
        <f>IF(d3a!$AE$6=0,0,'d5'!AE58)</f>
        <v>0</v>
      </c>
      <c r="AF58" s="46">
        <f>IF(d3a!$AF$6=0,0,'d5'!AF58)</f>
        <v>0</v>
      </c>
      <c r="AG58" s="46">
        <f>IF(d3a!$AG$6=0,0,'d5'!AG58)</f>
        <v>0</v>
      </c>
      <c r="AH58" s="46">
        <f>IF(d3a!$AH$6=0,0,'d5'!AH58)</f>
        <v>500000000000</v>
      </c>
      <c r="AI58" s="46">
        <f>IF(d3a!$AI$6=0,0,'d5'!AI58)</f>
        <v>2000000000000</v>
      </c>
      <c r="AJ58" s="46">
        <f>IF(d3a!$AJ$6=0,0,'d5'!AJ58)</f>
        <v>0</v>
      </c>
      <c r="AK58" s="46">
        <f>IF(d3a!$AK$6=0,0,'d5'!AK58)</f>
        <v>300000000000</v>
      </c>
      <c r="AL58" s="46">
        <f>IF(d3a!$AL$6=0,0,'d5'!AL58)</f>
        <v>0</v>
      </c>
      <c r="AM58" s="46">
        <f>IF(d3a!$AM$6=0,0,'d5'!AM58)</f>
        <v>0</v>
      </c>
      <c r="AN58" s="46">
        <f>IF(d3a!$AN$6=0,0,'d5'!AN58)</f>
        <v>2000000000000</v>
      </c>
      <c r="AO58" s="46">
        <f>IF(d3a!$AO$6=0,0,'d5'!AO58)</f>
        <v>0</v>
      </c>
      <c r="AP58" s="46">
        <f>IF(d3a!$AP$6=0,0,'d5'!AP58)</f>
        <v>0</v>
      </c>
      <c r="AQ58" s="46">
        <f>IF(d3a!$AQ$6=0,0,'d5'!AQ58)</f>
        <v>300000000000</v>
      </c>
      <c r="AR58" s="46">
        <f>IF(d3a!$AR$6=0,0,'d5'!AR58)</f>
        <v>200000000000</v>
      </c>
      <c r="AS58" s="46">
        <f>IF(d3a!$AS$6=0,0,'d5'!AS58)</f>
        <v>50000000000</v>
      </c>
      <c r="AT58" s="46">
        <f>IF(d3a!$AT$6=0,0,'d5'!AT58)</f>
        <v>40000000000</v>
      </c>
      <c r="AU58" s="46">
        <f>IF(d3a!$AU$6=0,0,'d5'!AU58)</f>
        <v>1000000000000</v>
      </c>
      <c r="AV58" s="46">
        <f>IF(d3a!$AV$6=0,0,'d5'!AV58)</f>
        <v>30000000000</v>
      </c>
      <c r="AW58" s="46">
        <f>IF(d3a!$AW$6=0,0,'d5'!AW58)</f>
        <v>40000000000</v>
      </c>
      <c r="AX58" s="46">
        <f>IF(d3a!$AX$6=0,0,'d5'!AX58)</f>
        <v>0</v>
      </c>
      <c r="AY58" s="46">
        <f>IF(d3a!$AY$6=0,0,'d5'!AY58)</f>
        <v>2000000000000</v>
      </c>
      <c r="AZ58" s="46">
        <f>IF(d3a!$AZ$6=0,0,'d5'!AZ58)</f>
        <v>0</v>
      </c>
      <c r="BA58" s="46">
        <f>IF(d3a!$BA$6=0,0,'d5'!BA58)</f>
        <v>0</v>
      </c>
      <c r="BB58" s="46">
        <f>IF(d3a!$BB$6=0,0,'d5'!BB58)</f>
        <v>0</v>
      </c>
      <c r="BC58" s="46">
        <f>IF(d3a!$BC$6=0,0,'d5'!BC58)</f>
        <v>0</v>
      </c>
      <c r="BD58" s="46">
        <f>IF(d3a!$BD$6=0,0,'d5'!BD58)</f>
        <v>0</v>
      </c>
      <c r="BE58" s="46">
        <f>IF(d3a!$BE$6=0,0,'d5'!BE58)</f>
        <v>0</v>
      </c>
      <c r="BF58" s="46">
        <f>IF(d3a!$BF$6=0,0,'d5'!BF58)</f>
        <v>0</v>
      </c>
      <c r="BG58" s="46">
        <f>IF(d3a!$BG$6=0,0,'d5'!BG58)</f>
        <v>1000000000000</v>
      </c>
      <c r="BH58" s="46">
        <f>IF(d3a!$BH$6=0,0,'d5'!BH58)</f>
        <v>10000000000000</v>
      </c>
      <c r="BI58" s="46">
        <f>IF(d3a!$BI$6=0,0,'d5'!BI58)</f>
        <v>0</v>
      </c>
      <c r="BJ58" s="46">
        <f>IF(d3a!$BJ$6=0,0,'d5'!BJ58)</f>
        <v>0</v>
      </c>
      <c r="BK58" s="46">
        <f>IF(d3a!$BK$6=0,0,'d5'!BK58)</f>
        <v>1000000000000</v>
      </c>
      <c r="BL58" s="46">
        <f>IF(d3a!$BL$6=0,0,'d5'!BL58)</f>
        <v>900000000000</v>
      </c>
      <c r="BM58" s="46">
        <f>IF(d3a!$BM$6=0,0,'d5'!BM58)</f>
        <v>0</v>
      </c>
      <c r="BN58" s="46">
        <f>IF(d3a!$BN$6=0,0,'d5'!BN58)</f>
        <v>1000000000000</v>
      </c>
      <c r="BO58" s="46">
        <f>IF(d3a!$BO$6=0,0,'d5'!BO58)</f>
        <v>0</v>
      </c>
    </row>
    <row r="59" spans="1:67" x14ac:dyDescent="0.3">
      <c r="A59" s="19">
        <v>2024</v>
      </c>
      <c r="B59" s="40"/>
      <c r="C59" s="21">
        <f t="shared" si="8"/>
        <v>0</v>
      </c>
      <c r="D59" s="21">
        <f t="shared" si="9"/>
        <v>0</v>
      </c>
      <c r="E59" s="21">
        <f t="shared" si="10"/>
        <v>0</v>
      </c>
      <c r="F59" s="21">
        <f t="shared" si="11"/>
        <v>4800000000000</v>
      </c>
      <c r="G59" s="21">
        <f t="shared" si="12"/>
        <v>3860000000000</v>
      </c>
      <c r="H59" s="21">
        <f t="shared" si="13"/>
        <v>0</v>
      </c>
      <c r="I59" s="21">
        <f t="shared" si="14"/>
        <v>0</v>
      </c>
      <c r="J59" s="21">
        <f t="shared" si="15"/>
        <v>14000000000000</v>
      </c>
      <c r="K59" s="46">
        <f>IF(d3a!$K$6=0,0,'d5'!K59)</f>
        <v>0</v>
      </c>
      <c r="L59" s="46">
        <f>IF(d3a!$L$6=0,0,'d5'!L59)</f>
        <v>0</v>
      </c>
      <c r="M59" s="46">
        <f>IF(d3a!$M$6=0,0,'d5'!M59)</f>
        <v>0</v>
      </c>
      <c r="N59" s="46">
        <f>IF(d3a!$N$6=0,0,'d5'!N59)</f>
        <v>0</v>
      </c>
      <c r="O59" s="46">
        <f>IF(d3a!$O$6=0,0,'d5'!O59)</f>
        <v>0</v>
      </c>
      <c r="P59" s="46">
        <f>IF(d3a!$P$6=0,0,'d5'!P59)</f>
        <v>0</v>
      </c>
      <c r="Q59" s="46">
        <f>IF(d3a!$Q$6=0,0,'d5'!Q59)</f>
        <v>0</v>
      </c>
      <c r="R59" s="46">
        <f>IF(d3a!$R$6=0,0,'d5'!R59)</f>
        <v>0</v>
      </c>
      <c r="S59" s="46">
        <f>IF(d3a!$S$6=0,0,'d5'!S59)</f>
        <v>0</v>
      </c>
      <c r="T59" s="46">
        <f>IF(d3a!$T$6=0,0,'d5'!T59)</f>
        <v>0</v>
      </c>
      <c r="U59" s="46">
        <f>IF(d3a!$U$6=0,0,'d5'!U59)</f>
        <v>0</v>
      </c>
      <c r="V59" s="46">
        <f>IF(d3a!$V$6=0,0,'d5'!V59)</f>
        <v>0</v>
      </c>
      <c r="W59" s="46">
        <f>IF(d3a!$W$6=0,0,'d5'!W59)</f>
        <v>0</v>
      </c>
      <c r="X59" s="46">
        <f>IF(d3a!$X$6=0,0,'d5'!X59)</f>
        <v>0</v>
      </c>
      <c r="Y59" s="46">
        <f>IF(d3a!$Y$6=0,0,'d5'!Y59)</f>
        <v>0</v>
      </c>
      <c r="Z59" s="46">
        <f>IF(d3a!$Z$6=0,0,'d5'!Z59)</f>
        <v>0</v>
      </c>
      <c r="AA59" s="46">
        <f>IF(d3a!$AA$6=0,0,'d5'!AA59)</f>
        <v>0</v>
      </c>
      <c r="AB59" s="46">
        <f>IF(d3a!$AB$6=0,0,'d5'!AB59)</f>
        <v>0</v>
      </c>
      <c r="AC59" s="46">
        <f>IF(d3a!$AC$6=0,0,'d5'!AC59)</f>
        <v>0</v>
      </c>
      <c r="AD59" s="46">
        <f>IF(d3a!$AD$6=0,0,'d5'!AD59)</f>
        <v>0</v>
      </c>
      <c r="AE59" s="46">
        <f>IF(d3a!$AE$6=0,0,'d5'!AE59)</f>
        <v>0</v>
      </c>
      <c r="AF59" s="46">
        <f>IF(d3a!$AF$6=0,0,'d5'!AF59)</f>
        <v>0</v>
      </c>
      <c r="AG59" s="46">
        <f>IF(d3a!$AG$6=0,0,'d5'!AG59)</f>
        <v>0</v>
      </c>
      <c r="AH59" s="46">
        <f>IF(d3a!$AH$6=0,0,'d5'!AH59)</f>
        <v>500000000000</v>
      </c>
      <c r="AI59" s="46">
        <f>IF(d3a!$AI$6=0,0,'d5'!AI59)</f>
        <v>2000000000000</v>
      </c>
      <c r="AJ59" s="46">
        <f>IF(d3a!$AJ$6=0,0,'d5'!AJ59)</f>
        <v>0</v>
      </c>
      <c r="AK59" s="46">
        <f>IF(d3a!$AK$6=0,0,'d5'!AK59)</f>
        <v>300000000000</v>
      </c>
      <c r="AL59" s="46">
        <f>IF(d3a!$AL$6=0,0,'d5'!AL59)</f>
        <v>0</v>
      </c>
      <c r="AM59" s="46">
        <f>IF(d3a!$AM$6=0,0,'d5'!AM59)</f>
        <v>0</v>
      </c>
      <c r="AN59" s="46">
        <f>IF(d3a!$AN$6=0,0,'d5'!AN59)</f>
        <v>2000000000000</v>
      </c>
      <c r="AO59" s="46">
        <f>IF(d3a!$AO$6=0,0,'d5'!AO59)</f>
        <v>0</v>
      </c>
      <c r="AP59" s="46">
        <f>IF(d3a!$AP$6=0,0,'d5'!AP59)</f>
        <v>0</v>
      </c>
      <c r="AQ59" s="46">
        <f>IF(d3a!$AQ$6=0,0,'d5'!AQ59)</f>
        <v>400000000000</v>
      </c>
      <c r="AR59" s="46">
        <f>IF(d3a!$AR$6=0,0,'d5'!AR59)</f>
        <v>300000000000</v>
      </c>
      <c r="AS59" s="46">
        <f>IF(d3a!$AS$6=0,0,'d5'!AS59)</f>
        <v>50000000000</v>
      </c>
      <c r="AT59" s="46">
        <f>IF(d3a!$AT$6=0,0,'d5'!AT59)</f>
        <v>40000000000</v>
      </c>
      <c r="AU59" s="46">
        <f>IF(d3a!$AU$6=0,0,'d5'!AU59)</f>
        <v>1000000000000</v>
      </c>
      <c r="AV59" s="46">
        <f>IF(d3a!$AV$6=0,0,'d5'!AV59)</f>
        <v>40000000000</v>
      </c>
      <c r="AW59" s="46">
        <f>IF(d3a!$AW$6=0,0,'d5'!AW59)</f>
        <v>30000000000</v>
      </c>
      <c r="AX59" s="46">
        <f>IF(d3a!$AX$6=0,0,'d5'!AX59)</f>
        <v>0</v>
      </c>
      <c r="AY59" s="46">
        <f>IF(d3a!$AY$6=0,0,'d5'!AY59)</f>
        <v>2000000000000</v>
      </c>
      <c r="AZ59" s="46">
        <f>IF(d3a!$AZ$6=0,0,'d5'!AZ59)</f>
        <v>0</v>
      </c>
      <c r="BA59" s="46">
        <f>IF(d3a!$BA$6=0,0,'d5'!BA59)</f>
        <v>0</v>
      </c>
      <c r="BB59" s="46">
        <f>IF(d3a!$BB$6=0,0,'d5'!BB59)</f>
        <v>0</v>
      </c>
      <c r="BC59" s="46">
        <f>IF(d3a!$BC$6=0,0,'d5'!BC59)</f>
        <v>0</v>
      </c>
      <c r="BD59" s="46">
        <f>IF(d3a!$BD$6=0,0,'d5'!BD59)</f>
        <v>0</v>
      </c>
      <c r="BE59" s="46">
        <f>IF(d3a!$BE$6=0,0,'d5'!BE59)</f>
        <v>0</v>
      </c>
      <c r="BF59" s="46">
        <f>IF(d3a!$BF$6=0,0,'d5'!BF59)</f>
        <v>0</v>
      </c>
      <c r="BG59" s="46">
        <f>IF(d3a!$BG$6=0,0,'d5'!BG59)</f>
        <v>1000000000000</v>
      </c>
      <c r="BH59" s="46">
        <f>IF(d3a!$BH$6=0,0,'d5'!BH59)</f>
        <v>10000000000000</v>
      </c>
      <c r="BI59" s="46">
        <f>IF(d3a!$BI$6=0,0,'d5'!BI59)</f>
        <v>0</v>
      </c>
      <c r="BJ59" s="46">
        <f>IF(d3a!$BJ$6=0,0,'d5'!BJ59)</f>
        <v>0</v>
      </c>
      <c r="BK59" s="46">
        <f>IF(d3a!$BK$6=0,0,'d5'!BK59)</f>
        <v>1000000000000</v>
      </c>
      <c r="BL59" s="46">
        <f>IF(d3a!$BL$6=0,0,'d5'!BL59)</f>
        <v>1000000000000</v>
      </c>
      <c r="BM59" s="46">
        <f>IF(d3a!$BM$6=0,0,'d5'!BM59)</f>
        <v>0</v>
      </c>
      <c r="BN59" s="46">
        <f>IF(d3a!$BN$6=0,0,'d5'!BN59)</f>
        <v>1000000000000</v>
      </c>
      <c r="BO59" s="46">
        <f>IF(d3a!$BO$6=0,0,'d5'!BO59)</f>
        <v>0</v>
      </c>
    </row>
    <row r="60" spans="1:67" x14ac:dyDescent="0.3">
      <c r="A60" s="19">
        <v>2025</v>
      </c>
      <c r="B60" s="40"/>
      <c r="C60" s="21">
        <f t="shared" si="8"/>
        <v>0</v>
      </c>
      <c r="D60" s="21">
        <f t="shared" si="9"/>
        <v>0</v>
      </c>
      <c r="E60" s="21">
        <f t="shared" si="10"/>
        <v>0</v>
      </c>
      <c r="F60" s="21">
        <f t="shared" si="11"/>
        <v>4800000000000</v>
      </c>
      <c r="G60" s="21">
        <f t="shared" si="12"/>
        <v>3860000000000</v>
      </c>
      <c r="H60" s="21">
        <f t="shared" si="13"/>
        <v>0</v>
      </c>
      <c r="I60" s="21">
        <f t="shared" si="14"/>
        <v>0</v>
      </c>
      <c r="J60" s="21">
        <f t="shared" si="15"/>
        <v>14000000000000</v>
      </c>
      <c r="K60" s="46">
        <f>IF(d3a!$K$6=0,0,'d5'!K60)</f>
        <v>0</v>
      </c>
      <c r="L60" s="46">
        <f>IF(d3a!$L$6=0,0,'d5'!L60)</f>
        <v>0</v>
      </c>
      <c r="M60" s="46">
        <f>IF(d3a!$M$6=0,0,'d5'!M60)</f>
        <v>0</v>
      </c>
      <c r="N60" s="46">
        <f>IF(d3a!$N$6=0,0,'d5'!N60)</f>
        <v>0</v>
      </c>
      <c r="O60" s="46">
        <f>IF(d3a!$O$6=0,0,'d5'!O60)</f>
        <v>0</v>
      </c>
      <c r="P60" s="46">
        <f>IF(d3a!$P$6=0,0,'d5'!P60)</f>
        <v>0</v>
      </c>
      <c r="Q60" s="46">
        <f>IF(d3a!$Q$6=0,0,'d5'!Q60)</f>
        <v>0</v>
      </c>
      <c r="R60" s="46">
        <f>IF(d3a!$R$6=0,0,'d5'!R60)</f>
        <v>0</v>
      </c>
      <c r="S60" s="46">
        <f>IF(d3a!$S$6=0,0,'d5'!S60)</f>
        <v>0</v>
      </c>
      <c r="T60" s="46">
        <f>IF(d3a!$T$6=0,0,'d5'!T60)</f>
        <v>0</v>
      </c>
      <c r="U60" s="46">
        <f>IF(d3a!$U$6=0,0,'d5'!U60)</f>
        <v>0</v>
      </c>
      <c r="V60" s="46">
        <f>IF(d3a!$V$6=0,0,'d5'!V60)</f>
        <v>0</v>
      </c>
      <c r="W60" s="46">
        <f>IF(d3a!$W$6=0,0,'d5'!W60)</f>
        <v>0</v>
      </c>
      <c r="X60" s="46">
        <f>IF(d3a!$X$6=0,0,'d5'!X60)</f>
        <v>0</v>
      </c>
      <c r="Y60" s="46">
        <f>IF(d3a!$Y$6=0,0,'d5'!Y60)</f>
        <v>0</v>
      </c>
      <c r="Z60" s="46">
        <f>IF(d3a!$Z$6=0,0,'d5'!Z60)</f>
        <v>0</v>
      </c>
      <c r="AA60" s="46">
        <f>IF(d3a!$AA$6=0,0,'d5'!AA60)</f>
        <v>0</v>
      </c>
      <c r="AB60" s="46">
        <f>IF(d3a!$AB$6=0,0,'d5'!AB60)</f>
        <v>0</v>
      </c>
      <c r="AC60" s="46">
        <f>IF(d3a!$AC$6=0,0,'d5'!AC60)</f>
        <v>0</v>
      </c>
      <c r="AD60" s="46">
        <f>IF(d3a!$AD$6=0,0,'d5'!AD60)</f>
        <v>0</v>
      </c>
      <c r="AE60" s="46">
        <f>IF(d3a!$AE$6=0,0,'d5'!AE60)</f>
        <v>0</v>
      </c>
      <c r="AF60" s="46">
        <f>IF(d3a!$AF$6=0,0,'d5'!AF60)</f>
        <v>0</v>
      </c>
      <c r="AG60" s="46">
        <f>IF(d3a!$AG$6=0,0,'d5'!AG60)</f>
        <v>0</v>
      </c>
      <c r="AH60" s="46">
        <f>IF(d3a!$AH$6=0,0,'d5'!AH60)</f>
        <v>500000000000</v>
      </c>
      <c r="AI60" s="46">
        <f>IF(d3a!$AI$6=0,0,'d5'!AI60)</f>
        <v>2000000000000</v>
      </c>
      <c r="AJ60" s="46">
        <f>IF(d3a!$AJ$6=0,0,'d5'!AJ60)</f>
        <v>0</v>
      </c>
      <c r="AK60" s="46">
        <f>IF(d3a!$AK$6=0,0,'d5'!AK60)</f>
        <v>300000000000</v>
      </c>
      <c r="AL60" s="46">
        <f>IF(d3a!$AL$6=0,0,'d5'!AL60)</f>
        <v>0</v>
      </c>
      <c r="AM60" s="46">
        <f>IF(d3a!$AM$6=0,0,'d5'!AM60)</f>
        <v>0</v>
      </c>
      <c r="AN60" s="46">
        <f>IF(d3a!$AN$6=0,0,'d5'!AN60)</f>
        <v>2000000000000</v>
      </c>
      <c r="AO60" s="46">
        <f>IF(d3a!$AO$6=0,0,'d5'!AO60)</f>
        <v>0</v>
      </c>
      <c r="AP60" s="46">
        <f>IF(d3a!$AP$6=0,0,'d5'!AP60)</f>
        <v>0</v>
      </c>
      <c r="AQ60" s="46">
        <f>IF(d3a!$AQ$6=0,0,'d5'!AQ60)</f>
        <v>400000000000</v>
      </c>
      <c r="AR60" s="46">
        <f>IF(d3a!$AR$6=0,0,'d5'!AR60)</f>
        <v>300000000000</v>
      </c>
      <c r="AS60" s="46">
        <f>IF(d3a!$AS$6=0,0,'d5'!AS60)</f>
        <v>50000000000</v>
      </c>
      <c r="AT60" s="46">
        <f>IF(d3a!$AT$6=0,0,'d5'!AT60)</f>
        <v>40000000000</v>
      </c>
      <c r="AU60" s="46">
        <f>IF(d3a!$AU$6=0,0,'d5'!AU60)</f>
        <v>1000000000000</v>
      </c>
      <c r="AV60" s="46">
        <f>IF(d3a!$AV$6=0,0,'d5'!AV60)</f>
        <v>40000000000</v>
      </c>
      <c r="AW60" s="46">
        <f>IF(d3a!$AW$6=0,0,'d5'!AW60)</f>
        <v>30000000000</v>
      </c>
      <c r="AX60" s="46">
        <f>IF(d3a!$AX$6=0,0,'d5'!AX60)</f>
        <v>0</v>
      </c>
      <c r="AY60" s="46">
        <f>IF(d3a!$AY$6=0,0,'d5'!AY60)</f>
        <v>2000000000000</v>
      </c>
      <c r="AZ60" s="46">
        <f>IF(d3a!$AZ$6=0,0,'d5'!AZ60)</f>
        <v>0</v>
      </c>
      <c r="BA60" s="46">
        <f>IF(d3a!$BA$6=0,0,'d5'!BA60)</f>
        <v>0</v>
      </c>
      <c r="BB60" s="46">
        <f>IF(d3a!$BB$6=0,0,'d5'!BB60)</f>
        <v>0</v>
      </c>
      <c r="BC60" s="46">
        <f>IF(d3a!$BC$6=0,0,'d5'!BC60)</f>
        <v>0</v>
      </c>
      <c r="BD60" s="46">
        <f>IF(d3a!$BD$6=0,0,'d5'!BD60)</f>
        <v>0</v>
      </c>
      <c r="BE60" s="46">
        <f>IF(d3a!$BE$6=0,0,'d5'!BE60)</f>
        <v>0</v>
      </c>
      <c r="BF60" s="46">
        <f>IF(d3a!$BF$6=0,0,'d5'!BF60)</f>
        <v>0</v>
      </c>
      <c r="BG60" s="46">
        <f>IF(d3a!$BG$6=0,0,'d5'!BG60)</f>
        <v>1000000000000</v>
      </c>
      <c r="BH60" s="46">
        <f>IF(d3a!$BH$6=0,0,'d5'!BH60)</f>
        <v>10000000000000</v>
      </c>
      <c r="BI60" s="46">
        <f>IF(d3a!$BI$6=0,0,'d5'!BI60)</f>
        <v>0</v>
      </c>
      <c r="BJ60" s="46">
        <f>IF(d3a!$BJ$6=0,0,'d5'!BJ60)</f>
        <v>0</v>
      </c>
      <c r="BK60" s="46">
        <f>IF(d3a!$BK$6=0,0,'d5'!BK60)</f>
        <v>1000000000000</v>
      </c>
      <c r="BL60" s="46">
        <f>IF(d3a!$BL$6=0,0,'d5'!BL60)</f>
        <v>1000000000000</v>
      </c>
      <c r="BM60" s="46">
        <f>IF(d3a!$BM$6=0,0,'d5'!BM60)</f>
        <v>0</v>
      </c>
      <c r="BN60" s="46">
        <f>IF(d3a!$BN$6=0,0,'d5'!BN60)</f>
        <v>1000000000000</v>
      </c>
      <c r="BO60" s="46">
        <f>IF(d3a!$BO$6=0,0,'d5'!BO60)</f>
        <v>0</v>
      </c>
    </row>
    <row r="61" spans="1:67" x14ac:dyDescent="0.3">
      <c r="A61" s="19"/>
      <c r="B61" s="40"/>
      <c r="C61" s="40"/>
      <c r="D61" s="40"/>
      <c r="E61" s="40"/>
      <c r="F61" s="40"/>
      <c r="G61" s="40"/>
      <c r="H61" s="40"/>
      <c r="I61" s="40"/>
      <c r="J61" s="4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row>
    <row r="62" spans="1:67" x14ac:dyDescent="0.3">
      <c r="A62" s="19"/>
      <c r="B62" s="40"/>
      <c r="C62" s="40"/>
      <c r="D62" s="40"/>
      <c r="E62" s="40"/>
      <c r="F62" s="40"/>
      <c r="G62" s="40"/>
      <c r="H62" s="40"/>
      <c r="I62" s="40"/>
      <c r="J62" s="40"/>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row>
    <row r="63" spans="1:67" x14ac:dyDescent="0.3">
      <c r="A63" s="19"/>
      <c r="B63" s="40"/>
      <c r="C63" s="40"/>
      <c r="D63" s="40"/>
      <c r="E63" s="40"/>
      <c r="F63" s="40"/>
      <c r="G63" s="40"/>
      <c r="H63" s="40"/>
      <c r="I63" s="40"/>
      <c r="J63" s="40"/>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row>
    <row r="64" spans="1:67" x14ac:dyDescent="0.3">
      <c r="A64" s="19"/>
      <c r="B64" s="40"/>
      <c r="C64" s="40"/>
      <c r="D64" s="40"/>
      <c r="E64" s="40"/>
      <c r="F64" s="40"/>
      <c r="G64" s="40"/>
      <c r="H64" s="40"/>
      <c r="I64" s="40"/>
      <c r="J64" s="40"/>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row>
    <row r="65" spans="1:67" x14ac:dyDescent="0.3">
      <c r="A65" s="19"/>
      <c r="B65" s="40"/>
      <c r="C65" s="40"/>
      <c r="D65" s="40"/>
      <c r="E65" s="40"/>
      <c r="F65" s="40"/>
      <c r="G65" s="40"/>
      <c r="H65" s="40"/>
      <c r="I65" s="40"/>
      <c r="J65" s="40"/>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row>
    <row r="66" spans="1:67" x14ac:dyDescent="0.3">
      <c r="A66" s="19"/>
      <c r="B66" s="40"/>
      <c r="C66" s="40"/>
      <c r="D66" s="40"/>
      <c r="E66" s="40"/>
      <c r="F66" s="40"/>
      <c r="G66" s="40"/>
      <c r="H66" s="40"/>
      <c r="I66" s="40"/>
      <c r="J66" s="40"/>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row>
    <row r="67" spans="1:67" x14ac:dyDescent="0.3">
      <c r="A67" s="19"/>
      <c r="B67" s="40"/>
      <c r="C67" s="40"/>
      <c r="D67" s="40"/>
      <c r="E67" s="40"/>
      <c r="F67" s="40"/>
      <c r="G67" s="40"/>
      <c r="H67" s="40"/>
      <c r="I67" s="40"/>
      <c r="J67" s="40"/>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row>
    <row r="68" spans="1:67" x14ac:dyDescent="0.3">
      <c r="A68" s="19"/>
      <c r="B68" s="40"/>
      <c r="C68" s="40"/>
      <c r="D68" s="40"/>
      <c r="E68" s="40"/>
      <c r="F68" s="40"/>
      <c r="G68" s="40"/>
      <c r="H68" s="40"/>
      <c r="I68" s="40"/>
      <c r="J68" s="40"/>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row>
    <row r="69" spans="1:67" x14ac:dyDescent="0.3">
      <c r="A69" s="19"/>
      <c r="B69" s="40"/>
      <c r="C69" s="40"/>
      <c r="D69" s="40"/>
      <c r="E69" s="40"/>
      <c r="F69" s="40"/>
      <c r="G69" s="40"/>
      <c r="H69" s="40"/>
      <c r="I69" s="40"/>
      <c r="J69" s="40"/>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row>
    <row r="70" spans="1:67" x14ac:dyDescent="0.3">
      <c r="A70" s="19"/>
      <c r="B70" s="40"/>
      <c r="C70" s="40"/>
      <c r="D70" s="40"/>
      <c r="E70" s="40"/>
      <c r="F70" s="40"/>
      <c r="G70" s="40"/>
      <c r="H70" s="40"/>
      <c r="I70" s="40"/>
      <c r="J70" s="40"/>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row>
    <row r="71" spans="1:67" x14ac:dyDescent="0.3">
      <c r="A71" s="19"/>
      <c r="B71" s="40"/>
      <c r="C71" s="40"/>
      <c r="D71" s="40"/>
      <c r="E71" s="40"/>
      <c r="F71" s="40"/>
      <c r="G71" s="40"/>
      <c r="H71" s="40"/>
      <c r="I71" s="40"/>
      <c r="J71" s="40"/>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row>
    <row r="72" spans="1:67" x14ac:dyDescent="0.3">
      <c r="A72" s="19"/>
      <c r="B72" s="40"/>
      <c r="C72" s="40"/>
      <c r="D72" s="40"/>
      <c r="E72" s="40"/>
      <c r="F72" s="40"/>
      <c r="G72" s="40"/>
      <c r="H72" s="40"/>
      <c r="I72" s="40"/>
      <c r="J72" s="40"/>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row>
    <row r="73" spans="1:67" x14ac:dyDescent="0.3">
      <c r="A73" s="19"/>
      <c r="B73" s="40"/>
      <c r="C73" s="40"/>
      <c r="D73" s="40"/>
      <c r="E73" s="40"/>
      <c r="F73" s="40"/>
      <c r="G73" s="40"/>
      <c r="H73" s="40"/>
      <c r="I73" s="40"/>
      <c r="J73" s="40"/>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row>
    <row r="74" spans="1:67" x14ac:dyDescent="0.3">
      <c r="A74" s="19"/>
      <c r="B74" s="40"/>
      <c r="C74" s="40"/>
      <c r="D74" s="40"/>
      <c r="E74" s="40"/>
      <c r="F74" s="40"/>
      <c r="G74" s="40"/>
      <c r="H74" s="40"/>
      <c r="I74" s="40"/>
      <c r="J74" s="40"/>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row>
    <row r="75" spans="1:67" x14ac:dyDescent="0.3">
      <c r="A75" s="19"/>
      <c r="B75" s="40"/>
      <c r="C75" s="40"/>
      <c r="D75" s="40"/>
      <c r="E75" s="40"/>
      <c r="F75" s="40"/>
      <c r="G75" s="40"/>
      <c r="H75" s="40"/>
      <c r="I75" s="40"/>
      <c r="J75" s="40"/>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row>
    <row r="76" spans="1:67" x14ac:dyDescent="0.3">
      <c r="A76" s="19"/>
      <c r="B76" s="40"/>
      <c r="C76" s="40"/>
      <c r="D76" s="40"/>
      <c r="E76" s="40"/>
      <c r="F76" s="40"/>
      <c r="G76" s="40"/>
      <c r="H76" s="40"/>
      <c r="I76" s="40"/>
      <c r="J76" s="40"/>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row>
    <row r="77" spans="1:67" x14ac:dyDescent="0.3">
      <c r="A77" s="19"/>
      <c r="B77" s="40"/>
      <c r="C77" s="40"/>
      <c r="D77" s="40"/>
      <c r="E77" s="40"/>
      <c r="F77" s="40"/>
      <c r="G77" s="40"/>
      <c r="H77" s="40"/>
      <c r="I77" s="40"/>
      <c r="J77" s="40"/>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row>
    <row r="78" spans="1:67" x14ac:dyDescent="0.3">
      <c r="A78" s="19"/>
      <c r="B78" s="40"/>
      <c r="C78" s="40"/>
      <c r="D78" s="40"/>
      <c r="E78" s="40"/>
      <c r="F78" s="40"/>
      <c r="G78" s="40"/>
      <c r="H78" s="40"/>
      <c r="I78" s="40"/>
      <c r="J78" s="40"/>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row>
    <row r="79" spans="1:67" x14ac:dyDescent="0.3">
      <c r="A79" s="19"/>
      <c r="B79" s="40"/>
      <c r="C79" s="40"/>
      <c r="D79" s="40"/>
      <c r="E79" s="40"/>
      <c r="F79" s="40"/>
      <c r="G79" s="40"/>
      <c r="H79" s="40"/>
      <c r="I79" s="40"/>
      <c r="J79" s="40"/>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row>
    <row r="80" spans="1:67" x14ac:dyDescent="0.3">
      <c r="A80" s="19"/>
      <c r="B80" s="40"/>
      <c r="C80" s="40"/>
      <c r="D80" s="40"/>
      <c r="E80" s="40"/>
      <c r="F80" s="40"/>
      <c r="G80" s="40"/>
      <c r="H80" s="40"/>
      <c r="I80" s="40"/>
      <c r="J80" s="40"/>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row>
    <row r="81" spans="1:67" x14ac:dyDescent="0.3">
      <c r="A81" s="19"/>
      <c r="B81" s="40"/>
      <c r="C81" s="40"/>
      <c r="D81" s="40"/>
      <c r="E81" s="40"/>
      <c r="F81" s="40"/>
      <c r="G81" s="40"/>
      <c r="H81" s="40"/>
      <c r="I81" s="40"/>
      <c r="J81" s="40"/>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row>
    <row r="82" spans="1:67" x14ac:dyDescent="0.3">
      <c r="A82" s="19"/>
      <c r="B82" s="40"/>
      <c r="C82" s="40"/>
      <c r="D82" s="40"/>
      <c r="E82" s="40"/>
      <c r="F82" s="40"/>
      <c r="G82" s="40"/>
      <c r="H82" s="40"/>
      <c r="I82" s="40"/>
      <c r="J82" s="40"/>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row>
    <row r="83" spans="1:67" x14ac:dyDescent="0.3">
      <c r="A83" s="19"/>
      <c r="B83" s="40"/>
      <c r="C83" s="40"/>
      <c r="D83" s="40"/>
      <c r="E83" s="40"/>
      <c r="F83" s="40"/>
      <c r="G83" s="40"/>
      <c r="H83" s="40"/>
      <c r="I83" s="40"/>
      <c r="J83" s="40"/>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row>
    <row r="84" spans="1:67" x14ac:dyDescent="0.3">
      <c r="A84" s="19"/>
      <c r="B84" s="40"/>
      <c r="C84" s="40"/>
      <c r="D84" s="40"/>
      <c r="E84" s="40"/>
      <c r="F84" s="40"/>
      <c r="G84" s="40"/>
      <c r="H84" s="40"/>
      <c r="I84" s="40"/>
      <c r="J84" s="40"/>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row>
    <row r="85" spans="1:67" x14ac:dyDescent="0.3">
      <c r="A85" s="19"/>
      <c r="B85" s="40"/>
      <c r="C85" s="40"/>
      <c r="D85" s="40"/>
      <c r="E85" s="40"/>
      <c r="F85" s="40"/>
      <c r="G85" s="40"/>
      <c r="H85" s="40"/>
      <c r="I85" s="40"/>
      <c r="J85" s="40"/>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row>
    <row r="86" spans="1:67" x14ac:dyDescent="0.3">
      <c r="A86" s="19"/>
      <c r="B86" s="40"/>
      <c r="C86" s="40"/>
      <c r="D86" s="40"/>
      <c r="E86" s="40"/>
      <c r="F86" s="40"/>
      <c r="G86" s="40"/>
      <c r="H86" s="40"/>
      <c r="I86" s="40"/>
      <c r="J86" s="40"/>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row>
    <row r="87" spans="1:67" x14ac:dyDescent="0.3">
      <c r="A87" s="19"/>
      <c r="B87" s="40"/>
      <c r="C87" s="40"/>
      <c r="D87" s="40"/>
      <c r="E87" s="40"/>
      <c r="F87" s="40"/>
      <c r="G87" s="40"/>
      <c r="H87" s="40"/>
      <c r="I87" s="40"/>
      <c r="J87" s="40"/>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row>
    <row r="88" spans="1:67" x14ac:dyDescent="0.3">
      <c r="A88" s="19"/>
      <c r="B88" s="40"/>
      <c r="C88" s="40"/>
      <c r="D88" s="40"/>
      <c r="E88" s="40"/>
      <c r="F88" s="40"/>
      <c r="G88" s="40"/>
      <c r="H88" s="40"/>
      <c r="I88" s="40"/>
      <c r="J88" s="40"/>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row>
    <row r="89" spans="1:67" x14ac:dyDescent="0.3">
      <c r="A89" s="19"/>
      <c r="B89" s="40"/>
      <c r="C89" s="40"/>
      <c r="D89" s="40"/>
      <c r="E89" s="40"/>
      <c r="F89" s="40"/>
      <c r="G89" s="40"/>
      <c r="H89" s="40"/>
      <c r="I89" s="40"/>
      <c r="J89" s="40"/>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row>
    <row r="90" spans="1:67" x14ac:dyDescent="0.3">
      <c r="A90" s="19"/>
      <c r="B90" s="40"/>
      <c r="C90" s="40"/>
      <c r="D90" s="40"/>
      <c r="E90" s="40"/>
      <c r="F90" s="40"/>
      <c r="G90" s="40"/>
      <c r="H90" s="40"/>
      <c r="I90" s="40"/>
      <c r="J90" s="40"/>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row>
    <row r="91" spans="1:67" x14ac:dyDescent="0.3">
      <c r="A91" s="19"/>
      <c r="B91" s="40"/>
      <c r="C91" s="40"/>
      <c r="D91" s="40"/>
      <c r="E91" s="40"/>
      <c r="F91" s="40"/>
      <c r="G91" s="40"/>
      <c r="H91" s="40"/>
      <c r="I91" s="40"/>
      <c r="J91" s="40"/>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row>
    <row r="92" spans="1:67" x14ac:dyDescent="0.3">
      <c r="A92" s="19"/>
      <c r="B92" s="40"/>
      <c r="C92" s="40"/>
      <c r="D92" s="40"/>
      <c r="E92" s="40"/>
      <c r="F92" s="40"/>
      <c r="G92" s="40"/>
      <c r="H92" s="40"/>
      <c r="I92" s="40"/>
      <c r="J92" s="40"/>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row>
    <row r="93" spans="1:67" x14ac:dyDescent="0.3">
      <c r="A93" s="19"/>
      <c r="B93" s="40"/>
      <c r="C93" s="40"/>
      <c r="D93" s="40"/>
      <c r="E93" s="40"/>
      <c r="F93" s="40"/>
      <c r="G93" s="40"/>
      <c r="H93" s="40"/>
      <c r="I93" s="40"/>
      <c r="J93" s="40"/>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row>
    <row r="94" spans="1:67" x14ac:dyDescent="0.3">
      <c r="A94" s="19"/>
      <c r="B94" s="40"/>
      <c r="C94" s="40"/>
      <c r="D94" s="40"/>
      <c r="E94" s="40"/>
      <c r="F94" s="40"/>
      <c r="G94" s="40"/>
      <c r="H94" s="40"/>
      <c r="I94" s="40"/>
      <c r="J94" s="40"/>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row>
    <row r="95" spans="1:67" x14ac:dyDescent="0.3">
      <c r="A95" s="19"/>
      <c r="B95" s="40"/>
      <c r="C95" s="40"/>
      <c r="D95" s="40"/>
      <c r="E95" s="40"/>
      <c r="F95" s="40"/>
      <c r="G95" s="40"/>
      <c r="H95" s="40"/>
      <c r="I95" s="40"/>
      <c r="J95" s="40"/>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row>
    <row r="96" spans="1:67" x14ac:dyDescent="0.3">
      <c r="A96" s="19"/>
      <c r="B96" s="40"/>
      <c r="C96" s="40"/>
      <c r="D96" s="40"/>
      <c r="E96" s="40"/>
      <c r="F96" s="40"/>
      <c r="G96" s="40"/>
      <c r="H96" s="40"/>
      <c r="I96" s="40"/>
      <c r="J96" s="40"/>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row>
    <row r="97" spans="1:67" x14ac:dyDescent="0.3">
      <c r="A97" s="19"/>
      <c r="B97" s="40"/>
      <c r="C97" s="40"/>
      <c r="D97" s="40"/>
      <c r="E97" s="40"/>
      <c r="F97" s="40"/>
      <c r="G97" s="40"/>
      <c r="H97" s="40"/>
      <c r="I97" s="40"/>
      <c r="J97" s="40"/>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row>
    <row r="98" spans="1:67" x14ac:dyDescent="0.3">
      <c r="A98" s="19"/>
      <c r="B98" s="40"/>
      <c r="C98" s="40"/>
      <c r="D98" s="40"/>
      <c r="E98" s="40"/>
      <c r="F98" s="40"/>
      <c r="G98" s="40"/>
      <c r="H98" s="40"/>
      <c r="I98" s="40"/>
      <c r="J98" s="40"/>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row>
    <row r="99" spans="1:67" x14ac:dyDescent="0.3">
      <c r="A99" s="19"/>
      <c r="B99" s="40"/>
      <c r="C99" s="40"/>
      <c r="D99" s="40"/>
      <c r="E99" s="40"/>
      <c r="F99" s="40"/>
      <c r="G99" s="40"/>
      <c r="H99" s="40"/>
      <c r="I99" s="40"/>
      <c r="J99" s="40"/>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row>
    <row r="100" spans="1:67" x14ac:dyDescent="0.3">
      <c r="A100" s="19"/>
      <c r="B100" s="40"/>
      <c r="C100" s="40"/>
      <c r="D100" s="40"/>
      <c r="E100" s="40"/>
      <c r="F100" s="40"/>
      <c r="G100" s="40"/>
      <c r="H100" s="40"/>
      <c r="I100" s="40"/>
      <c r="J100" s="40"/>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row>
    <row r="101" spans="1:67" x14ac:dyDescent="0.3">
      <c r="A101" s="19"/>
      <c r="B101" s="40"/>
      <c r="C101" s="40"/>
      <c r="D101" s="40"/>
      <c r="E101" s="40"/>
      <c r="F101" s="40"/>
      <c r="G101" s="40"/>
      <c r="H101" s="40"/>
      <c r="I101" s="40"/>
      <c r="J101" s="40"/>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row>
    <row r="102" spans="1:67" x14ac:dyDescent="0.3">
      <c r="A102" s="19"/>
      <c r="B102" s="40"/>
      <c r="C102" s="40"/>
      <c r="D102" s="40"/>
      <c r="E102" s="40"/>
      <c r="F102" s="40"/>
      <c r="G102" s="40"/>
      <c r="H102" s="40"/>
      <c r="I102" s="40"/>
      <c r="J102" s="40"/>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row>
    <row r="103" spans="1:67" x14ac:dyDescent="0.3">
      <c r="A103" s="19"/>
      <c r="B103" s="40"/>
      <c r="C103" s="40"/>
      <c r="D103" s="40"/>
      <c r="E103" s="40"/>
      <c r="F103" s="40"/>
      <c r="G103" s="40"/>
      <c r="H103" s="40"/>
      <c r="I103" s="40"/>
      <c r="J103" s="40"/>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row>
    <row r="104" spans="1:67" x14ac:dyDescent="0.3">
      <c r="A104" s="19"/>
      <c r="B104" s="40"/>
      <c r="C104" s="40"/>
      <c r="D104" s="40"/>
      <c r="E104" s="40"/>
      <c r="F104" s="40"/>
      <c r="G104" s="40"/>
      <c r="H104" s="40"/>
      <c r="I104" s="40"/>
      <c r="J104" s="40"/>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row>
    <row r="105" spans="1:67" x14ac:dyDescent="0.3">
      <c r="A105" s="19"/>
      <c r="B105" s="40"/>
      <c r="C105" s="40"/>
      <c r="D105" s="40"/>
      <c r="E105" s="40"/>
      <c r="F105" s="40"/>
      <c r="G105" s="40"/>
      <c r="H105" s="40"/>
      <c r="I105" s="40"/>
      <c r="J105" s="40"/>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row>
    <row r="106" spans="1:67" x14ac:dyDescent="0.3">
      <c r="A106" s="19"/>
      <c r="B106" s="40"/>
      <c r="C106" s="40"/>
      <c r="D106" s="40"/>
      <c r="E106" s="40"/>
      <c r="F106" s="40"/>
      <c r="G106" s="40"/>
      <c r="H106" s="40"/>
      <c r="I106" s="40"/>
      <c r="J106" s="40"/>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row>
    <row r="107" spans="1:67" x14ac:dyDescent="0.3">
      <c r="A107" s="19"/>
      <c r="B107" s="40"/>
      <c r="C107" s="40"/>
      <c r="D107" s="40"/>
      <c r="E107" s="40"/>
      <c r="F107" s="40"/>
      <c r="G107" s="40"/>
      <c r="H107" s="40"/>
      <c r="I107" s="40"/>
      <c r="J107" s="40"/>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row>
    <row r="108" spans="1:67" x14ac:dyDescent="0.3">
      <c r="A108" s="19"/>
      <c r="B108" s="40"/>
      <c r="C108" s="40"/>
      <c r="D108" s="40"/>
      <c r="E108" s="40"/>
      <c r="F108" s="40"/>
      <c r="G108" s="40"/>
      <c r="H108" s="40"/>
      <c r="I108" s="40"/>
      <c r="J108" s="40"/>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row>
    <row r="109" spans="1:67" x14ac:dyDescent="0.3">
      <c r="A109" s="19"/>
      <c r="B109" s="40"/>
      <c r="C109" s="40"/>
      <c r="D109" s="40"/>
      <c r="E109" s="40"/>
      <c r="F109" s="40"/>
      <c r="G109" s="40"/>
      <c r="H109" s="40"/>
      <c r="I109" s="40"/>
      <c r="J109" s="40"/>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row>
    <row r="110" spans="1:67" x14ac:dyDescent="0.3">
      <c r="A110" s="19"/>
      <c r="B110" s="40"/>
      <c r="C110" s="40"/>
      <c r="D110" s="40"/>
      <c r="E110" s="40"/>
      <c r="F110" s="40"/>
      <c r="G110" s="40"/>
      <c r="H110" s="40"/>
      <c r="I110" s="40"/>
      <c r="J110" s="40"/>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row>
    <row r="111" spans="1:67" x14ac:dyDescent="0.3">
      <c r="A111" s="19"/>
      <c r="B111" s="40"/>
      <c r="C111" s="40"/>
      <c r="D111" s="40"/>
      <c r="E111" s="40"/>
      <c r="F111" s="40"/>
      <c r="G111" s="40"/>
      <c r="H111" s="40"/>
      <c r="I111" s="40"/>
      <c r="J111" s="40"/>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row>
    <row r="112" spans="1:67" x14ac:dyDescent="0.3">
      <c r="A112" s="19"/>
      <c r="B112" s="40"/>
      <c r="C112" s="40"/>
      <c r="D112" s="40"/>
      <c r="E112" s="40"/>
      <c r="F112" s="40"/>
      <c r="G112" s="40"/>
      <c r="H112" s="40"/>
      <c r="I112" s="40"/>
      <c r="J112" s="40"/>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row>
    <row r="113" spans="1:67" x14ac:dyDescent="0.3">
      <c r="A113" s="19"/>
      <c r="B113" s="40"/>
      <c r="C113" s="40"/>
      <c r="D113" s="40"/>
      <c r="E113" s="40"/>
      <c r="F113" s="40"/>
      <c r="G113" s="40"/>
      <c r="H113" s="40"/>
      <c r="I113" s="40"/>
      <c r="J113" s="40"/>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row>
    <row r="114" spans="1:67" x14ac:dyDescent="0.3">
      <c r="A114" s="19"/>
      <c r="B114" s="40"/>
      <c r="C114" s="40"/>
      <c r="D114" s="40"/>
      <c r="E114" s="40"/>
      <c r="F114" s="40"/>
      <c r="G114" s="40"/>
      <c r="H114" s="40"/>
      <c r="I114" s="40"/>
      <c r="J114" s="40"/>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row>
    <row r="115" spans="1:67" x14ac:dyDescent="0.3">
      <c r="A115" s="19"/>
      <c r="B115" s="40"/>
      <c r="C115" s="40"/>
      <c r="D115" s="40"/>
      <c r="E115" s="40"/>
      <c r="F115" s="40"/>
      <c r="G115" s="40"/>
      <c r="H115" s="40"/>
      <c r="I115" s="40"/>
      <c r="J115" s="40"/>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row>
    <row r="116" spans="1:67" x14ac:dyDescent="0.3">
      <c r="A116" s="19"/>
      <c r="B116" s="40"/>
      <c r="C116" s="40"/>
      <c r="D116" s="40"/>
      <c r="E116" s="40"/>
      <c r="F116" s="40"/>
      <c r="G116" s="40"/>
      <c r="H116" s="40"/>
      <c r="I116" s="40"/>
      <c r="J116" s="40"/>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row>
    <row r="117" spans="1:67" x14ac:dyDescent="0.3">
      <c r="A117" s="19"/>
      <c r="B117" s="40"/>
      <c r="C117" s="40"/>
      <c r="D117" s="40"/>
      <c r="E117" s="40"/>
      <c r="F117" s="40"/>
      <c r="G117" s="40"/>
      <c r="H117" s="40"/>
      <c r="I117" s="40"/>
      <c r="J117" s="40"/>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row>
    <row r="118" spans="1:67" x14ac:dyDescent="0.3">
      <c r="A118" s="19"/>
      <c r="B118" s="40"/>
      <c r="C118" s="40"/>
      <c r="D118" s="40"/>
      <c r="E118" s="40"/>
      <c r="F118" s="40"/>
      <c r="G118" s="40"/>
      <c r="H118" s="40"/>
      <c r="I118" s="40"/>
      <c r="J118" s="40"/>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row>
    <row r="119" spans="1:67" x14ac:dyDescent="0.3">
      <c r="A119" s="19"/>
      <c r="B119" s="40"/>
      <c r="C119" s="40"/>
      <c r="D119" s="40"/>
      <c r="E119" s="40"/>
      <c r="F119" s="40"/>
      <c r="G119" s="40"/>
      <c r="H119" s="40"/>
      <c r="I119" s="40"/>
      <c r="J119" s="40"/>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row>
    <row r="120" spans="1:67" x14ac:dyDescent="0.3">
      <c r="A120" s="19"/>
      <c r="B120" s="40"/>
      <c r="C120" s="40"/>
      <c r="D120" s="40"/>
      <c r="E120" s="40"/>
      <c r="F120" s="40"/>
      <c r="G120" s="40"/>
      <c r="H120" s="40"/>
      <c r="I120" s="40"/>
      <c r="J120" s="40"/>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row>
    <row r="121" spans="1:67" x14ac:dyDescent="0.3">
      <c r="A121" s="19"/>
      <c r="B121" s="40"/>
      <c r="C121" s="40"/>
      <c r="D121" s="40"/>
      <c r="E121" s="40"/>
      <c r="F121" s="40"/>
      <c r="G121" s="40"/>
      <c r="H121" s="40"/>
      <c r="I121" s="40"/>
      <c r="J121" s="40"/>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row>
    <row r="122" spans="1:67" x14ac:dyDescent="0.3">
      <c r="A122" s="19"/>
      <c r="B122" s="40"/>
      <c r="C122" s="40"/>
      <c r="D122" s="40"/>
      <c r="E122" s="40"/>
      <c r="F122" s="40"/>
      <c r="G122" s="40"/>
      <c r="H122" s="40"/>
      <c r="I122" s="40"/>
      <c r="J122" s="40"/>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row>
    <row r="123" spans="1:67" x14ac:dyDescent="0.3">
      <c r="A123" s="19"/>
      <c r="B123" s="40"/>
      <c r="C123" s="40"/>
      <c r="D123" s="40"/>
      <c r="E123" s="40"/>
      <c r="F123" s="40"/>
      <c r="G123" s="40"/>
      <c r="H123" s="40"/>
      <c r="I123" s="40"/>
      <c r="J123" s="40"/>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row>
    <row r="124" spans="1:67" x14ac:dyDescent="0.3">
      <c r="A124" s="19"/>
      <c r="B124" s="40"/>
      <c r="C124" s="40"/>
      <c r="D124" s="40"/>
      <c r="E124" s="40"/>
      <c r="F124" s="40"/>
      <c r="G124" s="40"/>
      <c r="H124" s="40"/>
      <c r="I124" s="40"/>
      <c r="J124" s="40"/>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row>
    <row r="125" spans="1:67" x14ac:dyDescent="0.3">
      <c r="A125" s="19"/>
      <c r="B125" s="40"/>
      <c r="C125" s="40"/>
      <c r="D125" s="40"/>
      <c r="E125" s="40"/>
      <c r="F125" s="40"/>
      <c r="G125" s="40"/>
      <c r="H125" s="40"/>
      <c r="I125" s="40"/>
      <c r="J125" s="40"/>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row>
    <row r="126" spans="1:67" x14ac:dyDescent="0.3">
      <c r="A126" s="19"/>
      <c r="B126" s="40"/>
      <c r="C126" s="40"/>
      <c r="D126" s="40"/>
      <c r="E126" s="40"/>
      <c r="F126" s="40"/>
      <c r="G126" s="40"/>
      <c r="H126" s="40"/>
      <c r="I126" s="40"/>
      <c r="J126" s="40"/>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row>
    <row r="127" spans="1:67" x14ac:dyDescent="0.3">
      <c r="A127" s="19"/>
      <c r="B127" s="40"/>
      <c r="C127" s="40"/>
      <c r="D127" s="40"/>
      <c r="E127" s="40"/>
      <c r="F127" s="40"/>
      <c r="G127" s="40"/>
      <c r="H127" s="40"/>
      <c r="I127" s="40"/>
      <c r="J127" s="40"/>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row>
    <row r="128" spans="1:67" x14ac:dyDescent="0.3">
      <c r="A128" s="19"/>
      <c r="B128" s="40"/>
      <c r="C128" s="40"/>
      <c r="D128" s="40"/>
      <c r="E128" s="40"/>
      <c r="F128" s="40"/>
      <c r="G128" s="40"/>
      <c r="H128" s="40"/>
      <c r="I128" s="40"/>
      <c r="J128" s="40"/>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row>
    <row r="129" spans="1:67" x14ac:dyDescent="0.3">
      <c r="A129" s="19"/>
      <c r="B129" s="40"/>
      <c r="C129" s="40"/>
      <c r="D129" s="40"/>
      <c r="E129" s="40"/>
      <c r="F129" s="40"/>
      <c r="G129" s="40"/>
      <c r="H129" s="40"/>
      <c r="I129" s="40"/>
      <c r="J129" s="40"/>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row>
    <row r="130" spans="1:67" x14ac:dyDescent="0.3">
      <c r="A130" s="19"/>
      <c r="B130" s="40"/>
      <c r="C130" s="40"/>
      <c r="D130" s="40"/>
      <c r="E130" s="40"/>
      <c r="F130" s="40"/>
      <c r="G130" s="40"/>
      <c r="H130" s="40"/>
      <c r="I130" s="40"/>
      <c r="J130" s="40"/>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row>
    <row r="131" spans="1:67" x14ac:dyDescent="0.3">
      <c r="A131" s="19"/>
      <c r="B131" s="40"/>
      <c r="C131" s="40"/>
      <c r="D131" s="40"/>
      <c r="E131" s="40"/>
      <c r="F131" s="40"/>
      <c r="G131" s="40"/>
      <c r="H131" s="40"/>
      <c r="I131" s="40"/>
      <c r="J131" s="40"/>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row>
    <row r="132" spans="1:67" x14ac:dyDescent="0.3">
      <c r="A132" s="19"/>
      <c r="B132" s="40"/>
      <c r="C132" s="40"/>
      <c r="D132" s="40"/>
      <c r="E132" s="40"/>
      <c r="F132" s="40"/>
      <c r="G132" s="40"/>
      <c r="H132" s="40"/>
      <c r="I132" s="40"/>
      <c r="J132" s="40"/>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row>
    <row r="133" spans="1:67" x14ac:dyDescent="0.3">
      <c r="A133" s="19"/>
      <c r="B133" s="40"/>
      <c r="C133" s="40"/>
      <c r="D133" s="40"/>
      <c r="E133" s="40"/>
      <c r="F133" s="40"/>
      <c r="G133" s="40"/>
      <c r="H133" s="40"/>
      <c r="I133" s="40"/>
      <c r="J133" s="40"/>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row>
    <row r="134" spans="1:67" x14ac:dyDescent="0.3">
      <c r="A134" s="19"/>
      <c r="B134" s="40"/>
      <c r="C134" s="40"/>
      <c r="D134" s="40"/>
      <c r="E134" s="40"/>
      <c r="F134" s="40"/>
      <c r="G134" s="40"/>
      <c r="H134" s="40"/>
      <c r="I134" s="40"/>
      <c r="J134" s="40"/>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row>
    <row r="135" spans="1:67" x14ac:dyDescent="0.3">
      <c r="A135" s="19"/>
      <c r="B135" s="40"/>
      <c r="C135" s="40"/>
      <c r="D135" s="40"/>
      <c r="E135" s="40"/>
      <c r="F135" s="40"/>
      <c r="G135" s="40"/>
      <c r="H135" s="40"/>
      <c r="I135" s="40"/>
      <c r="J135" s="40"/>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row>
    <row r="136" spans="1:67"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x14ac:dyDescent="0.3">
      <c r="A137" s="19"/>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row>
    <row r="138" spans="1:67" x14ac:dyDescent="0.3">
      <c r="A138" s="19"/>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row>
    <row r="139" spans="1:67" x14ac:dyDescent="0.3">
      <c r="A139" s="19"/>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row>
    <row r="140" spans="1:67"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x14ac:dyDescent="0.3">
      <c r="A166" s="36"/>
      <c r="B166" s="25"/>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
      <c r="A167" s="36"/>
      <c r="B167" s="25"/>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
      <c r="A168" s="36"/>
      <c r="B168" s="25"/>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
      <c r="A169" s="36"/>
      <c r="B169" s="25"/>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
      <c r="A170" s="36"/>
      <c r="B170" s="25"/>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
      <c r="A171" s="36"/>
      <c r="B171" s="25"/>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
      <c r="A172" s="36"/>
      <c r="B172" s="25"/>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
      <c r="A173" s="36"/>
      <c r="B173" s="25"/>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
      <c r="A174" s="36"/>
      <c r="B174" s="25"/>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
      <c r="A175" s="36"/>
      <c r="B175" s="25"/>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
      <c r="A176" s="36"/>
      <c r="B176" s="25"/>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
      <c r="A177" s="36"/>
      <c r="B177" s="25"/>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
      <c r="A178" s="36"/>
      <c r="B178" s="25"/>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
      <c r="A179" s="36"/>
      <c r="B179" s="25"/>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
      <c r="A180" s="36"/>
      <c r="B180" s="25"/>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
      <c r="A181" s="36"/>
      <c r="B181" s="25"/>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
      <c r="A182" s="36"/>
      <c r="B182" s="25"/>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
      <c r="A183" s="36"/>
      <c r="B183" s="25"/>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
      <c r="A184" s="36"/>
      <c r="B184" s="25"/>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
      <c r="A185" s="36"/>
      <c r="B185" s="25"/>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
      <c r="A186" s="36"/>
      <c r="B186" s="25"/>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
      <c r="A187" s="36"/>
      <c r="B187" s="25"/>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
      <c r="A188" s="36"/>
      <c r="B188" s="25"/>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
      <c r="A189" s="36"/>
      <c r="B189" s="25"/>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
      <c r="A190" s="36"/>
      <c r="B190" s="25"/>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
      <c r="A191" s="36"/>
      <c r="B191" s="25"/>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
      <c r="A192" s="36"/>
      <c r="B192" s="25"/>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
      <c r="A193" s="36"/>
      <c r="B193" s="25"/>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
      <c r="A194" s="36"/>
      <c r="B194" s="25"/>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
      <c r="A195" s="36"/>
      <c r="B195" s="25"/>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
      <c r="A196" s="36"/>
      <c r="B196" s="25"/>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
      <c r="A197" s="36"/>
      <c r="B197" s="25"/>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
      <c r="A198" s="36"/>
      <c r="B198" s="25"/>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
      <c r="A199" s="36"/>
      <c r="B199" s="25"/>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
      <c r="A200" s="36"/>
      <c r="B200" s="25"/>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
      <c r="A201" s="36"/>
      <c r="B201" s="25"/>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
      <c r="A202" s="36"/>
      <c r="B202" s="25"/>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
      <c r="A203" s="36"/>
      <c r="B203" s="25"/>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
      <c r="A204" s="36"/>
      <c r="B204" s="25"/>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
      <c r="A205" s="36"/>
      <c r="B205" s="25"/>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
      <c r="A206" s="36"/>
      <c r="B206" s="25"/>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
      <c r="A207" s="36"/>
      <c r="B207" s="25"/>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
      <c r="A208" s="36"/>
      <c r="B208" s="25"/>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
      <c r="A209" s="36"/>
      <c r="B209" s="25"/>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
      <c r="A210" s="36"/>
      <c r="B210" s="25"/>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
      <c r="A211" s="36"/>
      <c r="B211" s="25"/>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
      <c r="A212" s="36"/>
      <c r="B212" s="25"/>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
      <c r="A213" s="36"/>
      <c r="B213" s="25"/>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
      <c r="A214" s="36"/>
      <c r="B214" s="25"/>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
      <c r="A215" s="36"/>
      <c r="B215" s="25"/>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
      <c r="A216" s="36"/>
      <c r="B216" s="25"/>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
      <c r="A217" s="36"/>
      <c r="B217" s="25"/>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
      <c r="A218" s="36"/>
      <c r="B218" s="25"/>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
      <c r="A219" s="36"/>
      <c r="B219" s="25"/>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
      <c r="A220" s="36"/>
      <c r="B220" s="25"/>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
      <c r="A221" s="36"/>
      <c r="B221" s="25"/>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
      <c r="A222" s="36"/>
      <c r="B222" s="25"/>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
      <c r="A223" s="36"/>
      <c r="B223" s="25"/>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
      <c r="A224" s="36"/>
      <c r="B224" s="25"/>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
      <c r="A225" s="36"/>
      <c r="B225" s="25"/>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
      <c r="A226" s="36"/>
      <c r="B226" s="25"/>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
      <c r="A227" s="36"/>
      <c r="B227" s="25"/>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
      <c r="A228" s="36"/>
      <c r="B228" s="25"/>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
      <c r="A229" s="36"/>
      <c r="B229" s="25"/>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
      <c r="A230" s="36"/>
      <c r="B230" s="25"/>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
      <c r="A231" s="36"/>
      <c r="B231" s="25"/>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
      <c r="A232" s="36"/>
      <c r="B232" s="25"/>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
      <c r="A233" s="36"/>
      <c r="B233" s="25"/>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
      <c r="A234" s="36"/>
      <c r="B234" s="25"/>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
      <c r="A235" s="36"/>
      <c r="B235" s="25"/>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
      <c r="A236" s="36"/>
      <c r="B236" s="25"/>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
      <c r="A237" s="36"/>
      <c r="B237" s="25"/>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
      <c r="A238" s="36"/>
      <c r="B238" s="25"/>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
      <c r="A239" s="36"/>
      <c r="B239" s="25"/>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
      <c r="A240" s="36"/>
      <c r="B240" s="25"/>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
      <c r="A241" s="36"/>
      <c r="B241" s="25"/>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
      <c r="A242" s="36"/>
      <c r="B242" s="25"/>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
      <c r="A243" s="36"/>
      <c r="B243" s="25"/>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
      <c r="A244" s="36"/>
      <c r="B244" s="25"/>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
      <c r="A245" s="36"/>
      <c r="B245" s="25"/>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
      <c r="A246" s="36"/>
      <c r="B246" s="25"/>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
      <c r="A247" s="36"/>
      <c r="B247" s="25"/>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
      <c r="A248" s="36"/>
      <c r="B248" s="25"/>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
      <c r="A249" s="36"/>
      <c r="B249" s="25"/>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
      <c r="A250" s="36"/>
      <c r="B250" s="25"/>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
      <c r="A251" s="36"/>
      <c r="B251" s="25"/>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
      <c r="A252" s="36"/>
      <c r="B252" s="25"/>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
      <c r="A253" s="36"/>
      <c r="B253" s="25"/>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
      <c r="A254" s="36"/>
      <c r="B254" s="25"/>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sheetData>
  <conditionalFormatting sqref="K4:BO60">
    <cfRule type="expression" dxfId="0" priority="1">
      <formula>K5:K60&gt;0</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896E3-D6CB-8E44-B602-809687D31D06}">
  <dimension ref="A1:BO254"/>
  <sheetViews>
    <sheetView topLeftCell="D1" workbookViewId="0">
      <selection activeCell="Q16" sqref="Q16"/>
    </sheetView>
  </sheetViews>
  <sheetFormatPr baseColWidth="10" defaultRowHeight="15.6" x14ac:dyDescent="0.3"/>
  <cols>
    <col min="26" max="26" width="14" bestFit="1" customWidth="1"/>
    <col min="34" max="34" width="14" bestFit="1" customWidth="1"/>
    <col min="37" max="37" width="14" bestFit="1" customWidth="1"/>
    <col min="41" max="44" width="14" bestFit="1" customWidth="1"/>
    <col min="45" max="46" width="12.796875" bestFit="1" customWidth="1"/>
    <col min="48" max="49" width="12.796875" bestFit="1" customWidth="1"/>
    <col min="59" max="59" width="14" bestFit="1" customWidth="1"/>
    <col min="62" max="62" width="14" bestFit="1" customWidth="1"/>
    <col min="65" max="66" width="14" bestFit="1" customWidth="1"/>
  </cols>
  <sheetData>
    <row r="1" spans="1:67" x14ac:dyDescent="0.3">
      <c r="A1" s="35" t="s">
        <v>264</v>
      </c>
      <c r="B1" s="35"/>
      <c r="C1" s="35"/>
      <c r="D1" s="35"/>
      <c r="E1" s="35"/>
      <c r="F1" s="35"/>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row>
    <row r="2" spans="1:67" x14ac:dyDescent="0.3">
      <c r="A2" s="19" t="s">
        <v>258</v>
      </c>
      <c r="B2" s="19"/>
      <c r="C2" s="19"/>
      <c r="D2" s="19"/>
      <c r="E2" s="19"/>
      <c r="F2" s="19"/>
      <c r="G2" s="19"/>
      <c r="H2" s="36"/>
      <c r="I2" s="36"/>
      <c r="J2" s="36"/>
      <c r="K2" s="36"/>
      <c r="L2" s="36"/>
      <c r="M2" s="36"/>
      <c r="N2" s="36"/>
      <c r="O2" s="36"/>
      <c r="P2" s="36"/>
      <c r="Q2" s="37"/>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3">
      <c r="A3" s="36"/>
      <c r="B3" s="18"/>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ht="45" x14ac:dyDescent="0.3">
      <c r="A4" s="19"/>
      <c r="B4" s="20" t="s">
        <v>165</v>
      </c>
      <c r="C4" s="20" t="s">
        <v>166</v>
      </c>
      <c r="D4" s="20" t="s">
        <v>232</v>
      </c>
      <c r="E4" s="20" t="s">
        <v>168</v>
      </c>
      <c r="F4" s="20" t="s">
        <v>233</v>
      </c>
      <c r="G4" s="20" t="s">
        <v>234</v>
      </c>
      <c r="H4" s="20" t="s">
        <v>235</v>
      </c>
      <c r="I4" s="20" t="s">
        <v>172</v>
      </c>
      <c r="J4" s="20" t="s">
        <v>173</v>
      </c>
      <c r="K4" s="38" t="s">
        <v>236</v>
      </c>
      <c r="L4" s="38" t="s">
        <v>175</v>
      </c>
      <c r="M4" s="38" t="s">
        <v>176</v>
      </c>
      <c r="N4" s="38" t="s">
        <v>177</v>
      </c>
      <c r="O4" s="38" t="s">
        <v>178</v>
      </c>
      <c r="P4" s="38" t="s">
        <v>179</v>
      </c>
      <c r="Q4" s="38" t="s">
        <v>180</v>
      </c>
      <c r="R4" s="38" t="s">
        <v>181</v>
      </c>
      <c r="S4" s="38" t="s">
        <v>182</v>
      </c>
      <c r="T4" s="38" t="s">
        <v>183</v>
      </c>
      <c r="U4" s="38" t="s">
        <v>184</v>
      </c>
      <c r="V4" s="38" t="s">
        <v>151</v>
      </c>
      <c r="W4" s="38" t="s">
        <v>185</v>
      </c>
      <c r="X4" s="38" t="s">
        <v>186</v>
      </c>
      <c r="Y4" s="38" t="s">
        <v>187</v>
      </c>
      <c r="Z4" s="38" t="s">
        <v>188</v>
      </c>
      <c r="AA4" s="38" t="s">
        <v>189</v>
      </c>
      <c r="AB4" s="38" t="s">
        <v>190</v>
      </c>
      <c r="AC4" s="38" t="s">
        <v>191</v>
      </c>
      <c r="AD4" s="38" t="s">
        <v>192</v>
      </c>
      <c r="AE4" s="38" t="s">
        <v>193</v>
      </c>
      <c r="AF4" s="38" t="s">
        <v>194</v>
      </c>
      <c r="AG4" s="38" t="s">
        <v>195</v>
      </c>
      <c r="AH4" s="38" t="s">
        <v>196</v>
      </c>
      <c r="AI4" s="38" t="s">
        <v>197</v>
      </c>
      <c r="AJ4" s="38" t="s">
        <v>198</v>
      </c>
      <c r="AK4" s="38" t="s">
        <v>199</v>
      </c>
      <c r="AL4" s="38" t="s">
        <v>200</v>
      </c>
      <c r="AM4" s="38" t="s">
        <v>201</v>
      </c>
      <c r="AN4" s="38" t="s">
        <v>202</v>
      </c>
      <c r="AO4" s="38" t="s">
        <v>203</v>
      </c>
      <c r="AP4" s="38" t="s">
        <v>204</v>
      </c>
      <c r="AQ4" s="38" t="s">
        <v>205</v>
      </c>
      <c r="AR4" s="38" t="s">
        <v>206</v>
      </c>
      <c r="AS4" s="38" t="s">
        <v>207</v>
      </c>
      <c r="AT4" s="38" t="s">
        <v>208</v>
      </c>
      <c r="AU4" s="38" t="s">
        <v>209</v>
      </c>
      <c r="AV4" s="38" t="s">
        <v>210</v>
      </c>
      <c r="AW4" s="38" t="s">
        <v>211</v>
      </c>
      <c r="AX4" s="38" t="s">
        <v>212</v>
      </c>
      <c r="AY4" s="38" t="s">
        <v>213</v>
      </c>
      <c r="AZ4" s="38" t="s">
        <v>214</v>
      </c>
      <c r="BA4" s="38" t="s">
        <v>215</v>
      </c>
      <c r="BB4" s="38" t="s">
        <v>216</v>
      </c>
      <c r="BC4" s="38" t="s">
        <v>217</v>
      </c>
      <c r="BD4" s="38" t="s">
        <v>218</v>
      </c>
      <c r="BE4" s="38" t="s">
        <v>219</v>
      </c>
      <c r="BF4" s="38" t="s">
        <v>220</v>
      </c>
      <c r="BG4" s="38" t="s">
        <v>221</v>
      </c>
      <c r="BH4" s="38" t="s">
        <v>222</v>
      </c>
      <c r="BI4" s="38" t="s">
        <v>223</v>
      </c>
      <c r="BJ4" s="38" t="s">
        <v>224</v>
      </c>
      <c r="BK4" s="38" t="s">
        <v>225</v>
      </c>
      <c r="BL4" s="38" t="s">
        <v>226</v>
      </c>
      <c r="BM4" s="38" t="s">
        <v>227</v>
      </c>
      <c r="BN4" s="38" t="s">
        <v>228</v>
      </c>
      <c r="BO4" s="38" t="s">
        <v>229</v>
      </c>
    </row>
    <row r="5" spans="1:67" x14ac:dyDescent="0.3">
      <c r="A5" s="39">
        <v>1970</v>
      </c>
      <c r="B5" s="40"/>
      <c r="C5" s="21">
        <f t="shared" ref="C5" si="0">SUM(K5:U5)</f>
        <v>0</v>
      </c>
      <c r="D5" s="21">
        <f t="shared" ref="D5" si="1">SUM(V5:Z5)</f>
        <v>0</v>
      </c>
      <c r="E5" s="21">
        <f t="shared" ref="E5" si="2">SUM(AA5:AF5)</f>
        <v>0</v>
      </c>
      <c r="F5" s="21">
        <f t="shared" ref="F5" si="3">SUM(AG5:AN5)</f>
        <v>820000000000</v>
      </c>
      <c r="G5" s="21">
        <f t="shared" ref="G5" si="4">SUM(AO5:AY5)</f>
        <v>381000000000</v>
      </c>
      <c r="H5" s="21">
        <f t="shared" ref="H5" si="5">SUM(AZ5:BA5)</f>
        <v>0</v>
      </c>
      <c r="I5" s="21">
        <f t="shared" ref="I5" si="6">SUM(BB5:BF5)</f>
        <v>0</v>
      </c>
      <c r="J5" s="21">
        <f t="shared" ref="J5" si="7">SUM(BG5:BO5)</f>
        <v>930000000000</v>
      </c>
      <c r="K5" s="46">
        <f>IF(d3a!$K$6=0,0,'d5'!K5)</f>
        <v>0</v>
      </c>
      <c r="L5" s="46">
        <f>IF(d3b!$L$6=0,0,'d5'!L5)</f>
        <v>0</v>
      </c>
      <c r="M5" s="46">
        <f>IF(d3b!$M$6=0,0,'d5'!M5)</f>
        <v>0</v>
      </c>
      <c r="N5" s="46">
        <f>IF(d3b!$N$6=0,0,'d5'!N5)</f>
        <v>0</v>
      </c>
      <c r="O5" s="46">
        <f>IF(d3b!$O$6=0,0,'d5'!O5)</f>
        <v>0</v>
      </c>
      <c r="P5" s="46">
        <f>IF(d3b!$P$6=0,0,'d5'!P5)</f>
        <v>0</v>
      </c>
      <c r="Q5" s="46">
        <f>IF(d3b!$Q$6=0,0,'d5'!Q5)</f>
        <v>0</v>
      </c>
      <c r="R5" s="46">
        <f>IF(d3b!$R$6=0,0,'d5'!R5)</f>
        <v>0</v>
      </c>
      <c r="S5" s="46">
        <f>IF(d3b!$S$6=0,0,'d5'!S5)</f>
        <v>0</v>
      </c>
      <c r="T5" s="46">
        <f>IF(d3b!$T$6=0,0,'d5'!T5)</f>
        <v>0</v>
      </c>
      <c r="U5" s="46">
        <f>IF(d3b!$U$6=0,0,'d5'!U5)</f>
        <v>0</v>
      </c>
      <c r="V5" s="46">
        <f>IF(d3b!$V$6=0,0,'d5'!V5)</f>
        <v>0</v>
      </c>
      <c r="W5" s="46">
        <f>IF(d3b!$W$6=0,0,'d5'!W5)</f>
        <v>0</v>
      </c>
      <c r="X5" s="46">
        <f>IF(d3b!$X$6=0,0,'d5'!X5)</f>
        <v>0</v>
      </c>
      <c r="Y5" s="46">
        <f>IF(d3b!$Y$6=0,0,'d5'!Y5)</f>
        <v>0</v>
      </c>
      <c r="Z5" s="46">
        <f>IF(d3b!$Z$6=0,0,'d5'!Z5)</f>
        <v>0</v>
      </c>
      <c r="AA5" s="46">
        <f>IF(d3b!$AA$6=0,0,'d5'!AA5)</f>
        <v>0</v>
      </c>
      <c r="AB5" s="46">
        <f>IF(d3b!$AB$6=0,0,'d5'!AB5)</f>
        <v>0</v>
      </c>
      <c r="AC5" s="46">
        <f>IF(d3b!$AC$6=0,0,'d5'!AC5)</f>
        <v>0</v>
      </c>
      <c r="AD5" s="46">
        <f>IF(d3b!$AD$6=0,0,'d5'!AD5)</f>
        <v>0</v>
      </c>
      <c r="AE5" s="46">
        <f>IF(d3b!$AE$6=0,0,'d5'!AE5)</f>
        <v>0</v>
      </c>
      <c r="AF5" s="46">
        <f>IF(d3b!$AF$6=0,0,'d5'!AF5)</f>
        <v>0</v>
      </c>
      <c r="AG5" s="46">
        <f>IF(d3b!$AG$6=0,0,'d5'!AG5)</f>
        <v>0</v>
      </c>
      <c r="AH5" s="46">
        <f>IF(d3b!$AH$6=0,0,'d5'!AH5)</f>
        <v>90000000000</v>
      </c>
      <c r="AI5" s="46">
        <f>IF(d3b!$AI$6=0,0,'d5'!AI5)</f>
        <v>100000000000</v>
      </c>
      <c r="AJ5" s="46">
        <f>IF(d3b!$AJ$6=0,0,'d5'!AJ5)</f>
        <v>0</v>
      </c>
      <c r="AK5" s="46">
        <f>IF(d3b!$AK$6=0,0,'d5'!AK5)</f>
        <v>30000000000</v>
      </c>
      <c r="AL5" s="46">
        <f>IF(d3b!$AL$6=0,0,'d5'!AL5)</f>
        <v>0</v>
      </c>
      <c r="AM5" s="46">
        <f>IF(d3b!$AM$6=0,0,'d5'!AM5)</f>
        <v>200000000000</v>
      </c>
      <c r="AN5" s="46">
        <f>IF(d3b!$AN$6=0,0,'d5'!AN5)</f>
        <v>400000000000</v>
      </c>
      <c r="AO5" s="46">
        <f>IF(d3b!$AO$6=0,0,'d5'!AO5)</f>
        <v>0</v>
      </c>
      <c r="AP5" s="46">
        <f>IF(d3b!$AP$6=0,0,'d5'!AP5)</f>
        <v>0</v>
      </c>
      <c r="AQ5" s="46">
        <f>IF(d3b!$AQ$6=0,0,'d5'!AQ5)</f>
        <v>30000000000</v>
      </c>
      <c r="AR5" s="46">
        <f>IF(d3b!$AR$6=0,0,'d5'!AR5)</f>
        <v>30000000000</v>
      </c>
      <c r="AS5" s="46">
        <f>IF(d3b!$AS$6=0,0,'d5'!AS5)</f>
        <v>5000000000</v>
      </c>
      <c r="AT5" s="46">
        <f>IF(d3b!$AT$6=0,0,'d5'!AT5)</f>
        <v>9000000000</v>
      </c>
      <c r="AU5" s="46">
        <f>IF(d3b!$AU$6=0,0,'d5'!AU5)</f>
        <v>100000000000</v>
      </c>
      <c r="AV5" s="46">
        <f>IF(d3b!$AV$6=0,0,'d5'!AV5)</f>
        <v>3000000000</v>
      </c>
      <c r="AW5" s="46">
        <f>IF(d3b!$AW$6=0,0,'d5'!AW5)</f>
        <v>4000000000</v>
      </c>
      <c r="AX5" s="46">
        <f>IF(d3b!$AX$6=0,0,'d5'!AX5)</f>
        <v>0</v>
      </c>
      <c r="AY5" s="46">
        <f>IF(d3b!$AY$6=0,0,'d5'!AY5)</f>
        <v>200000000000</v>
      </c>
      <c r="AZ5" s="46">
        <f>IF(d3b!$AZ$6=0,0,'d5'!AZ5)</f>
        <v>0</v>
      </c>
      <c r="BA5" s="46">
        <f>IF(d3b!$BA$6=0,0,'d5'!BA5)</f>
        <v>0</v>
      </c>
      <c r="BB5" s="46">
        <f>IF(d3b!$BB$6=0,0,'d5'!BB5)</f>
        <v>0</v>
      </c>
      <c r="BC5" s="46">
        <f>IF(d3b!$BC$6=0,0,'d5'!BC5)</f>
        <v>0</v>
      </c>
      <c r="BD5" s="46">
        <f>IF(d3b!$BD$6=0,0,'d5'!BD5)</f>
        <v>0</v>
      </c>
      <c r="BE5" s="46">
        <f>IF(d3b!$BE$6=0,0,'d5'!BE5)</f>
        <v>0</v>
      </c>
      <c r="BF5" s="46">
        <f>IF(d3b!$BF$6=0,0,'d5'!BF5)</f>
        <v>0</v>
      </c>
      <c r="BG5" s="46">
        <f>IF(d3b!$BG$6=0,0,'d5'!BG5)</f>
        <v>90000000000</v>
      </c>
      <c r="BH5" s="46">
        <f>IF(d3b!$BH$6=0,0,'d5'!BH5)</f>
        <v>600000000000</v>
      </c>
      <c r="BI5" s="46">
        <f>IF(d3b!$BI$6=0,0,'d5'!BI5)</f>
        <v>0</v>
      </c>
      <c r="BJ5" s="46">
        <f>IF(d3b!$BJ$6=0,0,'d5'!BJ5)</f>
        <v>0</v>
      </c>
      <c r="BK5" s="46">
        <f>IF(d3b!$BK$6=0,0,'d5'!BK5)</f>
        <v>100000000000</v>
      </c>
      <c r="BL5" s="46">
        <f>IF(d3b!$BL$6=0,0,'d5'!BL5)</f>
        <v>100000000000</v>
      </c>
      <c r="BM5" s="46">
        <f>IF(d3b!$BM$6=0,0,'d5'!BM5)</f>
        <v>0</v>
      </c>
      <c r="BN5" s="46">
        <f>IF(d3b!$BN$6=0,0,'d5'!BN5)</f>
        <v>40000000000</v>
      </c>
      <c r="BO5" s="46">
        <f>IF(d3b!$BO$6=0,0,'d5'!BO5)</f>
        <v>0</v>
      </c>
    </row>
    <row r="6" spans="1:67" x14ac:dyDescent="0.3">
      <c r="A6" s="39">
        <v>1971</v>
      </c>
      <c r="B6" s="40"/>
      <c r="C6" s="21">
        <f t="shared" ref="C6:C60" si="8">SUM(K6:U6)</f>
        <v>0</v>
      </c>
      <c r="D6" s="21">
        <f t="shared" ref="D6:D60" si="9">SUM(V6:Z6)</f>
        <v>0</v>
      </c>
      <c r="E6" s="21">
        <f t="shared" ref="E6:E60" si="10">SUM(AA6:AF6)</f>
        <v>0</v>
      </c>
      <c r="F6" s="21">
        <f t="shared" ref="F6:F60" si="11">SUM(AG6:AN6)</f>
        <v>810000000000</v>
      </c>
      <c r="G6" s="21">
        <f t="shared" ref="G6:G60" si="12">SUM(AO6:AY6)</f>
        <v>481000000000</v>
      </c>
      <c r="H6" s="21">
        <f t="shared" ref="H6:H60" si="13">SUM(AZ6:BA6)</f>
        <v>0</v>
      </c>
      <c r="I6" s="21">
        <f t="shared" ref="I6:I60" si="14">SUM(BB6:BF6)</f>
        <v>0</v>
      </c>
      <c r="J6" s="21">
        <f t="shared" ref="J6:J60" si="15">SUM(BG6:BO6)</f>
        <v>930000000000</v>
      </c>
      <c r="K6" s="46">
        <f>IF(d3a!$K$6=0,0,'d5'!K6)</f>
        <v>0</v>
      </c>
      <c r="L6" s="46">
        <f>IF(d3b!$L$6=0,0,'d5'!L6)</f>
        <v>0</v>
      </c>
      <c r="M6" s="46">
        <f>IF(d3b!$M$6=0,0,'d5'!M6)</f>
        <v>0</v>
      </c>
      <c r="N6" s="46">
        <f>IF(d3b!$N$6=0,0,'d5'!N6)</f>
        <v>0</v>
      </c>
      <c r="O6" s="46">
        <f>IF(d3b!$O$6=0,0,'d5'!O6)</f>
        <v>0</v>
      </c>
      <c r="P6" s="46">
        <f>IF(d3b!$P$6=0,0,'d5'!P6)</f>
        <v>0</v>
      </c>
      <c r="Q6" s="46">
        <f>IF(d3b!$Q$6=0,0,'d5'!Q6)</f>
        <v>0</v>
      </c>
      <c r="R6" s="46">
        <f>IF(d3b!$R$6=0,0,'d5'!R6)</f>
        <v>0</v>
      </c>
      <c r="S6" s="46">
        <f>IF(d3b!$S$6=0,0,'d5'!S6)</f>
        <v>0</v>
      </c>
      <c r="T6" s="46">
        <f>IF(d3b!$T$6=0,0,'d5'!T6)</f>
        <v>0</v>
      </c>
      <c r="U6" s="46">
        <f>IF(d3b!$U$6=0,0,'d5'!U6)</f>
        <v>0</v>
      </c>
      <c r="V6" s="46">
        <f>IF(d3b!$V$6=0,0,'d5'!V6)</f>
        <v>0</v>
      </c>
      <c r="W6" s="46">
        <f>IF(d3b!$W$6=0,0,'d5'!W6)</f>
        <v>0</v>
      </c>
      <c r="X6" s="46">
        <f>IF(d3b!$X$6=0,0,'d5'!X6)</f>
        <v>0</v>
      </c>
      <c r="Y6" s="46">
        <f>IF(d3b!$Y$6=0,0,'d5'!Y6)</f>
        <v>0</v>
      </c>
      <c r="Z6" s="46">
        <f>IF(d3b!$Z$6=0,0,'d5'!Z6)</f>
        <v>0</v>
      </c>
      <c r="AA6" s="46">
        <f>IF(d3b!$AA$6=0,0,'d5'!AA6)</f>
        <v>0</v>
      </c>
      <c r="AB6" s="46">
        <f>IF(d3b!$AB$6=0,0,'d5'!AB6)</f>
        <v>0</v>
      </c>
      <c r="AC6" s="46">
        <f>IF(d3b!$AC$6=0,0,'d5'!AC6)</f>
        <v>0</v>
      </c>
      <c r="AD6" s="46">
        <f>IF(d3b!$AD$6=0,0,'d5'!AD6)</f>
        <v>0</v>
      </c>
      <c r="AE6" s="46">
        <f>IF(d3b!$AE$6=0,0,'d5'!AE6)</f>
        <v>0</v>
      </c>
      <c r="AF6" s="46">
        <f>IF(d3b!$AF$6=0,0,'d5'!AF6)</f>
        <v>0</v>
      </c>
      <c r="AG6" s="46">
        <f>IF(d3b!$AG$6=0,0,'d5'!AG6)</f>
        <v>0</v>
      </c>
      <c r="AH6" s="46">
        <f>IF(d3b!$AH$6=0,0,'d5'!AH6)</f>
        <v>80000000000</v>
      </c>
      <c r="AI6" s="46">
        <f>IF(d3b!$AI$6=0,0,'d5'!AI6)</f>
        <v>100000000000</v>
      </c>
      <c r="AJ6" s="46">
        <f>IF(d3b!$AJ$6=0,0,'d5'!AJ6)</f>
        <v>0</v>
      </c>
      <c r="AK6" s="46">
        <f>IF(d3b!$AK$6=0,0,'d5'!AK6)</f>
        <v>30000000000</v>
      </c>
      <c r="AL6" s="46">
        <f>IF(d3b!$AL$6=0,0,'d5'!AL6)</f>
        <v>0</v>
      </c>
      <c r="AM6" s="46">
        <f>IF(d3b!$AM$6=0,0,'d5'!AM6)</f>
        <v>200000000000</v>
      </c>
      <c r="AN6" s="46">
        <f>IF(d3b!$AN$6=0,0,'d5'!AN6)</f>
        <v>400000000000</v>
      </c>
      <c r="AO6" s="46">
        <f>IF(d3b!$AO$6=0,0,'d5'!AO6)</f>
        <v>0</v>
      </c>
      <c r="AP6" s="46">
        <f>IF(d3b!$AP$6=0,0,'d5'!AP6)</f>
        <v>0</v>
      </c>
      <c r="AQ6" s="46">
        <f>IF(d3b!$AQ$6=0,0,'d5'!AQ6)</f>
        <v>30000000000</v>
      </c>
      <c r="AR6" s="46">
        <f>IF(d3b!$AR$6=0,0,'d5'!AR6)</f>
        <v>30000000000</v>
      </c>
      <c r="AS6" s="46">
        <f>IF(d3b!$AS$6=0,0,'d5'!AS6)</f>
        <v>5000000000</v>
      </c>
      <c r="AT6" s="46">
        <f>IF(d3b!$AT$6=0,0,'d5'!AT6)</f>
        <v>9000000000</v>
      </c>
      <c r="AU6" s="46">
        <f>IF(d3b!$AU$6=0,0,'d5'!AU6)</f>
        <v>200000000000</v>
      </c>
      <c r="AV6" s="46">
        <f>IF(d3b!$AV$6=0,0,'d5'!AV6)</f>
        <v>3000000000</v>
      </c>
      <c r="AW6" s="46">
        <f>IF(d3b!$AW$6=0,0,'d5'!AW6)</f>
        <v>4000000000</v>
      </c>
      <c r="AX6" s="46">
        <f>IF(d3b!$AX$6=0,0,'d5'!AX6)</f>
        <v>0</v>
      </c>
      <c r="AY6" s="46">
        <f>IF(d3b!$AY$6=0,0,'d5'!AY6)</f>
        <v>200000000000</v>
      </c>
      <c r="AZ6" s="46">
        <f>IF(d3b!$AZ$6=0,0,'d5'!AZ6)</f>
        <v>0</v>
      </c>
      <c r="BA6" s="46">
        <f>IF(d3b!$BA$6=0,0,'d5'!BA6)</f>
        <v>0</v>
      </c>
      <c r="BB6" s="46">
        <f>IF(d3b!$BB$6=0,0,'d5'!BB6)</f>
        <v>0</v>
      </c>
      <c r="BC6" s="46">
        <f>IF(d3b!$BC$6=0,0,'d5'!BC6)</f>
        <v>0</v>
      </c>
      <c r="BD6" s="46">
        <f>IF(d3b!$BD$6=0,0,'d5'!BD6)</f>
        <v>0</v>
      </c>
      <c r="BE6" s="46">
        <f>IF(d3b!$BE$6=0,0,'d5'!BE6)</f>
        <v>0</v>
      </c>
      <c r="BF6" s="46">
        <f>IF(d3b!$BF$6=0,0,'d5'!BF6)</f>
        <v>0</v>
      </c>
      <c r="BG6" s="46">
        <f>IF(d3b!$BG$6=0,0,'d5'!BG6)</f>
        <v>90000000000</v>
      </c>
      <c r="BH6" s="46">
        <f>IF(d3b!$BH$6=0,0,'d5'!BH6)</f>
        <v>600000000000</v>
      </c>
      <c r="BI6" s="46">
        <f>IF(d3b!$BI$6=0,0,'d5'!BI6)</f>
        <v>0</v>
      </c>
      <c r="BJ6" s="46">
        <f>IF(d3b!$BJ$6=0,0,'d5'!BJ6)</f>
        <v>0</v>
      </c>
      <c r="BK6" s="46">
        <f>IF(d3b!$BK$6=0,0,'d5'!BK6)</f>
        <v>100000000000</v>
      </c>
      <c r="BL6" s="46">
        <f>IF(d3b!$BL$6=0,0,'d5'!BL6)</f>
        <v>100000000000</v>
      </c>
      <c r="BM6" s="46">
        <f>IF(d3b!$BM$6=0,0,'d5'!BM6)</f>
        <v>0</v>
      </c>
      <c r="BN6" s="46">
        <f>IF(d3b!$BN$6=0,0,'d5'!BN6)</f>
        <v>40000000000</v>
      </c>
      <c r="BO6" s="46">
        <f>IF(d3b!$BO$6=0,0,'d5'!BO6)</f>
        <v>0</v>
      </c>
    </row>
    <row r="7" spans="1:67" x14ac:dyDescent="0.3">
      <c r="A7" s="39">
        <v>1972</v>
      </c>
      <c r="B7" s="40"/>
      <c r="C7" s="21">
        <f t="shared" si="8"/>
        <v>0</v>
      </c>
      <c r="D7" s="21">
        <f t="shared" si="9"/>
        <v>0</v>
      </c>
      <c r="E7" s="21">
        <f t="shared" si="10"/>
        <v>0</v>
      </c>
      <c r="F7" s="21">
        <f t="shared" si="11"/>
        <v>830000000000</v>
      </c>
      <c r="G7" s="21">
        <f t="shared" si="12"/>
        <v>592000000000</v>
      </c>
      <c r="H7" s="21">
        <f t="shared" si="13"/>
        <v>0</v>
      </c>
      <c r="I7" s="21">
        <f t="shared" si="14"/>
        <v>0</v>
      </c>
      <c r="J7" s="21">
        <f t="shared" si="15"/>
        <v>920000000000</v>
      </c>
      <c r="K7" s="46">
        <f>IF(d3a!$K$6=0,0,'d5'!K7)</f>
        <v>0</v>
      </c>
      <c r="L7" s="46">
        <f>IF(d3b!$L$6=0,0,'d5'!L7)</f>
        <v>0</v>
      </c>
      <c r="M7" s="46">
        <f>IF(d3b!$M$6=0,0,'d5'!M7)</f>
        <v>0</v>
      </c>
      <c r="N7" s="46">
        <f>IF(d3b!$N$6=0,0,'d5'!N7)</f>
        <v>0</v>
      </c>
      <c r="O7" s="46">
        <f>IF(d3b!$O$6=0,0,'d5'!O7)</f>
        <v>0</v>
      </c>
      <c r="P7" s="46">
        <f>IF(d3b!$P$6=0,0,'d5'!P7)</f>
        <v>0</v>
      </c>
      <c r="Q7" s="46">
        <f>IF(d3b!$Q$6=0,0,'d5'!Q7)</f>
        <v>0</v>
      </c>
      <c r="R7" s="46">
        <f>IF(d3b!$R$6=0,0,'d5'!R7)</f>
        <v>0</v>
      </c>
      <c r="S7" s="46">
        <f>IF(d3b!$S$6=0,0,'d5'!S7)</f>
        <v>0</v>
      </c>
      <c r="T7" s="46">
        <f>IF(d3b!$T$6=0,0,'d5'!T7)</f>
        <v>0</v>
      </c>
      <c r="U7" s="46">
        <f>IF(d3b!$U$6=0,0,'d5'!U7)</f>
        <v>0</v>
      </c>
      <c r="V7" s="46">
        <f>IF(d3b!$V$6=0,0,'d5'!V7)</f>
        <v>0</v>
      </c>
      <c r="W7" s="46">
        <f>IF(d3b!$W$6=0,0,'d5'!W7)</f>
        <v>0</v>
      </c>
      <c r="X7" s="46">
        <f>IF(d3b!$X$6=0,0,'d5'!X7)</f>
        <v>0</v>
      </c>
      <c r="Y7" s="46">
        <f>IF(d3b!$Y$6=0,0,'d5'!Y7)</f>
        <v>0</v>
      </c>
      <c r="Z7" s="46">
        <f>IF(d3b!$Z$6=0,0,'d5'!Z7)</f>
        <v>0</v>
      </c>
      <c r="AA7" s="46">
        <f>IF(d3b!$AA$6=0,0,'d5'!AA7)</f>
        <v>0</v>
      </c>
      <c r="AB7" s="46">
        <f>IF(d3b!$AB$6=0,0,'d5'!AB7)</f>
        <v>0</v>
      </c>
      <c r="AC7" s="46">
        <f>IF(d3b!$AC$6=0,0,'d5'!AC7)</f>
        <v>0</v>
      </c>
      <c r="AD7" s="46">
        <f>IF(d3b!$AD$6=0,0,'d5'!AD7)</f>
        <v>0</v>
      </c>
      <c r="AE7" s="46">
        <f>IF(d3b!$AE$6=0,0,'d5'!AE7)</f>
        <v>0</v>
      </c>
      <c r="AF7" s="46">
        <f>IF(d3b!$AF$6=0,0,'d5'!AF7)</f>
        <v>0</v>
      </c>
      <c r="AG7" s="46">
        <f>IF(d3b!$AG$6=0,0,'d5'!AG7)</f>
        <v>0</v>
      </c>
      <c r="AH7" s="46">
        <f>IF(d3b!$AH$6=0,0,'d5'!AH7)</f>
        <v>100000000000</v>
      </c>
      <c r="AI7" s="46">
        <f>IF(d3b!$AI$6=0,0,'d5'!AI7)</f>
        <v>100000000000</v>
      </c>
      <c r="AJ7" s="46">
        <f>IF(d3b!$AJ$6=0,0,'d5'!AJ7)</f>
        <v>0</v>
      </c>
      <c r="AK7" s="46">
        <f>IF(d3b!$AK$6=0,0,'d5'!AK7)</f>
        <v>30000000000</v>
      </c>
      <c r="AL7" s="46">
        <f>IF(d3b!$AL$6=0,0,'d5'!AL7)</f>
        <v>0</v>
      </c>
      <c r="AM7" s="46">
        <f>IF(d3b!$AM$6=0,0,'d5'!AM7)</f>
        <v>200000000000</v>
      </c>
      <c r="AN7" s="46">
        <f>IF(d3b!$AN$6=0,0,'d5'!AN7)</f>
        <v>400000000000</v>
      </c>
      <c r="AO7" s="46">
        <f>IF(d3b!$AO$6=0,0,'d5'!AO7)</f>
        <v>0</v>
      </c>
      <c r="AP7" s="46">
        <f>IF(d3b!$AP$6=0,0,'d5'!AP7)</f>
        <v>0</v>
      </c>
      <c r="AQ7" s="46">
        <f>IF(d3b!$AQ$6=0,0,'d5'!AQ7)</f>
        <v>40000000000</v>
      </c>
      <c r="AR7" s="46">
        <f>IF(d3b!$AR$6=0,0,'d5'!AR7)</f>
        <v>30000000000</v>
      </c>
      <c r="AS7" s="46">
        <f>IF(d3b!$AS$6=0,0,'d5'!AS7)</f>
        <v>5000000000</v>
      </c>
      <c r="AT7" s="46">
        <f>IF(d3b!$AT$6=0,0,'d5'!AT7)</f>
        <v>9000000000</v>
      </c>
      <c r="AU7" s="46">
        <f>IF(d3b!$AU$6=0,0,'d5'!AU7)</f>
        <v>200000000000</v>
      </c>
      <c r="AV7" s="46">
        <f>IF(d3b!$AV$6=0,0,'d5'!AV7)</f>
        <v>3000000000</v>
      </c>
      <c r="AW7" s="46">
        <f>IF(d3b!$AW$6=0,0,'d5'!AW7)</f>
        <v>5000000000</v>
      </c>
      <c r="AX7" s="46">
        <f>IF(d3b!$AX$6=0,0,'d5'!AX7)</f>
        <v>0</v>
      </c>
      <c r="AY7" s="46">
        <f>IF(d3b!$AY$6=0,0,'d5'!AY7)</f>
        <v>300000000000</v>
      </c>
      <c r="AZ7" s="46">
        <f>IF(d3b!$AZ$6=0,0,'d5'!AZ7)</f>
        <v>0</v>
      </c>
      <c r="BA7" s="46">
        <f>IF(d3b!$BA$6=0,0,'d5'!BA7)</f>
        <v>0</v>
      </c>
      <c r="BB7" s="46">
        <f>IF(d3b!$BB$6=0,0,'d5'!BB7)</f>
        <v>0</v>
      </c>
      <c r="BC7" s="46">
        <f>IF(d3b!$BC$6=0,0,'d5'!BC7)</f>
        <v>0</v>
      </c>
      <c r="BD7" s="46">
        <f>IF(d3b!$BD$6=0,0,'d5'!BD7)</f>
        <v>0</v>
      </c>
      <c r="BE7" s="46">
        <f>IF(d3b!$BE$6=0,0,'d5'!BE7)</f>
        <v>0</v>
      </c>
      <c r="BF7" s="46">
        <f>IF(d3b!$BF$6=0,0,'d5'!BF7)</f>
        <v>0</v>
      </c>
      <c r="BG7" s="46">
        <f>IF(d3b!$BG$6=0,0,'d5'!BG7)</f>
        <v>80000000000</v>
      </c>
      <c r="BH7" s="46">
        <f>IF(d3b!$BH$6=0,0,'d5'!BH7)</f>
        <v>600000000000</v>
      </c>
      <c r="BI7" s="46">
        <f>IF(d3b!$BI$6=0,0,'d5'!BI7)</f>
        <v>0</v>
      </c>
      <c r="BJ7" s="46">
        <f>IF(d3b!$BJ$6=0,0,'d5'!BJ7)</f>
        <v>0</v>
      </c>
      <c r="BK7" s="46">
        <f>IF(d3b!$BK$6=0,0,'d5'!BK7)</f>
        <v>100000000000</v>
      </c>
      <c r="BL7" s="46">
        <f>IF(d3b!$BL$6=0,0,'d5'!BL7)</f>
        <v>100000000000</v>
      </c>
      <c r="BM7" s="46">
        <f>IF(d3b!$BM$6=0,0,'d5'!BM7)</f>
        <v>0</v>
      </c>
      <c r="BN7" s="46">
        <f>IF(d3b!$BN$6=0,0,'d5'!BN7)</f>
        <v>40000000000</v>
      </c>
      <c r="BO7" s="46">
        <f>IF(d3b!$BO$6=0,0,'d5'!BO7)</f>
        <v>0</v>
      </c>
    </row>
    <row r="8" spans="1:67" x14ac:dyDescent="0.3">
      <c r="A8" s="39">
        <v>1973</v>
      </c>
      <c r="B8" s="40"/>
      <c r="C8" s="21">
        <f t="shared" si="8"/>
        <v>0</v>
      </c>
      <c r="D8" s="21">
        <f t="shared" si="9"/>
        <v>0</v>
      </c>
      <c r="E8" s="21">
        <f t="shared" si="10"/>
        <v>0</v>
      </c>
      <c r="F8" s="21">
        <f t="shared" si="11"/>
        <v>930000000000</v>
      </c>
      <c r="G8" s="21">
        <f t="shared" si="12"/>
        <v>590000000000</v>
      </c>
      <c r="H8" s="21">
        <f t="shared" si="13"/>
        <v>0</v>
      </c>
      <c r="I8" s="21">
        <f t="shared" si="14"/>
        <v>0</v>
      </c>
      <c r="J8" s="21">
        <f t="shared" si="15"/>
        <v>1030000000000</v>
      </c>
      <c r="K8" s="46">
        <f>IF(d3a!$K$6=0,0,'d5'!K8)</f>
        <v>0</v>
      </c>
      <c r="L8" s="46">
        <f>IF(d3b!$L$6=0,0,'d5'!L8)</f>
        <v>0</v>
      </c>
      <c r="M8" s="46">
        <f>IF(d3b!$M$6=0,0,'d5'!M8)</f>
        <v>0</v>
      </c>
      <c r="N8" s="46">
        <f>IF(d3b!$N$6=0,0,'d5'!N8)</f>
        <v>0</v>
      </c>
      <c r="O8" s="46">
        <f>IF(d3b!$O$6=0,0,'d5'!O8)</f>
        <v>0</v>
      </c>
      <c r="P8" s="46">
        <f>IF(d3b!$P$6=0,0,'d5'!P8)</f>
        <v>0</v>
      </c>
      <c r="Q8" s="46">
        <f>IF(d3b!$Q$6=0,0,'d5'!Q8)</f>
        <v>0</v>
      </c>
      <c r="R8" s="46">
        <f>IF(d3b!$R$6=0,0,'d5'!R8)</f>
        <v>0</v>
      </c>
      <c r="S8" s="46">
        <f>IF(d3b!$S$6=0,0,'d5'!S8)</f>
        <v>0</v>
      </c>
      <c r="T8" s="46">
        <f>IF(d3b!$T$6=0,0,'d5'!T8)</f>
        <v>0</v>
      </c>
      <c r="U8" s="46">
        <f>IF(d3b!$U$6=0,0,'d5'!U8)</f>
        <v>0</v>
      </c>
      <c r="V8" s="46">
        <f>IF(d3b!$V$6=0,0,'d5'!V8)</f>
        <v>0</v>
      </c>
      <c r="W8" s="46">
        <f>IF(d3b!$W$6=0,0,'d5'!W8)</f>
        <v>0</v>
      </c>
      <c r="X8" s="46">
        <f>IF(d3b!$X$6=0,0,'d5'!X8)</f>
        <v>0</v>
      </c>
      <c r="Y8" s="46">
        <f>IF(d3b!$Y$6=0,0,'d5'!Y8)</f>
        <v>0</v>
      </c>
      <c r="Z8" s="46">
        <f>IF(d3b!$Z$6=0,0,'d5'!Z8)</f>
        <v>0</v>
      </c>
      <c r="AA8" s="46">
        <f>IF(d3b!$AA$6=0,0,'d5'!AA8)</f>
        <v>0</v>
      </c>
      <c r="AB8" s="46">
        <f>IF(d3b!$AB$6=0,0,'d5'!AB8)</f>
        <v>0</v>
      </c>
      <c r="AC8" s="46">
        <f>IF(d3b!$AC$6=0,0,'d5'!AC8)</f>
        <v>0</v>
      </c>
      <c r="AD8" s="46">
        <f>IF(d3b!$AD$6=0,0,'d5'!AD8)</f>
        <v>0</v>
      </c>
      <c r="AE8" s="46">
        <f>IF(d3b!$AE$6=0,0,'d5'!AE8)</f>
        <v>0</v>
      </c>
      <c r="AF8" s="46">
        <f>IF(d3b!$AF$6=0,0,'d5'!AF8)</f>
        <v>0</v>
      </c>
      <c r="AG8" s="46">
        <f>IF(d3b!$AG$6=0,0,'d5'!AG8)</f>
        <v>0</v>
      </c>
      <c r="AH8" s="46">
        <f>IF(d3b!$AH$6=0,0,'d5'!AH8)</f>
        <v>100000000000</v>
      </c>
      <c r="AI8" s="46">
        <f>IF(d3b!$AI$6=0,0,'d5'!AI8)</f>
        <v>100000000000</v>
      </c>
      <c r="AJ8" s="46">
        <f>IF(d3b!$AJ$6=0,0,'d5'!AJ8)</f>
        <v>0</v>
      </c>
      <c r="AK8" s="46">
        <f>IF(d3b!$AK$6=0,0,'d5'!AK8)</f>
        <v>30000000000</v>
      </c>
      <c r="AL8" s="46">
        <f>IF(d3b!$AL$6=0,0,'d5'!AL8)</f>
        <v>0</v>
      </c>
      <c r="AM8" s="46">
        <f>IF(d3b!$AM$6=0,0,'d5'!AM8)</f>
        <v>300000000000</v>
      </c>
      <c r="AN8" s="46">
        <f>IF(d3b!$AN$6=0,0,'d5'!AN8)</f>
        <v>400000000000</v>
      </c>
      <c r="AO8" s="46">
        <f>IF(d3b!$AO$6=0,0,'d5'!AO8)</f>
        <v>0</v>
      </c>
      <c r="AP8" s="46">
        <f>IF(d3b!$AP$6=0,0,'d5'!AP8)</f>
        <v>0</v>
      </c>
      <c r="AQ8" s="46">
        <f>IF(d3b!$AQ$6=0,0,'d5'!AQ8)</f>
        <v>40000000000</v>
      </c>
      <c r="AR8" s="46">
        <f>IF(d3b!$AR$6=0,0,'d5'!AR8)</f>
        <v>30000000000</v>
      </c>
      <c r="AS8" s="46">
        <f>IF(d3b!$AS$6=0,0,'d5'!AS8)</f>
        <v>5000000000</v>
      </c>
      <c r="AT8" s="46">
        <f>IF(d3b!$AT$6=0,0,'d5'!AT8)</f>
        <v>7000000000</v>
      </c>
      <c r="AU8" s="46">
        <f>IF(d3b!$AU$6=0,0,'d5'!AU8)</f>
        <v>200000000000</v>
      </c>
      <c r="AV8" s="46">
        <f>IF(d3b!$AV$6=0,0,'d5'!AV8)</f>
        <v>3000000000</v>
      </c>
      <c r="AW8" s="46">
        <f>IF(d3b!$AW$6=0,0,'d5'!AW8)</f>
        <v>5000000000</v>
      </c>
      <c r="AX8" s="46">
        <f>IF(d3b!$AX$6=0,0,'d5'!AX8)</f>
        <v>0</v>
      </c>
      <c r="AY8" s="46">
        <f>IF(d3b!$AY$6=0,0,'d5'!AY8)</f>
        <v>300000000000</v>
      </c>
      <c r="AZ8" s="46">
        <f>IF(d3b!$AZ$6=0,0,'d5'!AZ8)</f>
        <v>0</v>
      </c>
      <c r="BA8" s="46">
        <f>IF(d3b!$BA$6=0,0,'d5'!BA8)</f>
        <v>0</v>
      </c>
      <c r="BB8" s="46">
        <f>IF(d3b!$BB$6=0,0,'d5'!BB8)</f>
        <v>0</v>
      </c>
      <c r="BC8" s="46">
        <f>IF(d3b!$BC$6=0,0,'d5'!BC8)</f>
        <v>0</v>
      </c>
      <c r="BD8" s="46">
        <f>IF(d3b!$BD$6=0,0,'d5'!BD8)</f>
        <v>0</v>
      </c>
      <c r="BE8" s="46">
        <f>IF(d3b!$BE$6=0,0,'d5'!BE8)</f>
        <v>0</v>
      </c>
      <c r="BF8" s="46">
        <f>IF(d3b!$BF$6=0,0,'d5'!BF8)</f>
        <v>0</v>
      </c>
      <c r="BG8" s="46">
        <f>IF(d3b!$BG$6=0,0,'d5'!BG8)</f>
        <v>90000000000</v>
      </c>
      <c r="BH8" s="46">
        <f>IF(d3b!$BH$6=0,0,'d5'!BH8)</f>
        <v>700000000000</v>
      </c>
      <c r="BI8" s="46">
        <f>IF(d3b!$BI$6=0,0,'d5'!BI8)</f>
        <v>0</v>
      </c>
      <c r="BJ8" s="46">
        <f>IF(d3b!$BJ$6=0,0,'d5'!BJ8)</f>
        <v>0</v>
      </c>
      <c r="BK8" s="46">
        <f>IF(d3b!$BK$6=0,0,'d5'!BK8)</f>
        <v>100000000000</v>
      </c>
      <c r="BL8" s="46">
        <f>IF(d3b!$BL$6=0,0,'d5'!BL8)</f>
        <v>100000000000</v>
      </c>
      <c r="BM8" s="46">
        <f>IF(d3b!$BM$6=0,0,'d5'!BM8)</f>
        <v>0</v>
      </c>
      <c r="BN8" s="46">
        <f>IF(d3b!$BN$6=0,0,'d5'!BN8)</f>
        <v>40000000000</v>
      </c>
      <c r="BO8" s="46">
        <f>IF(d3b!$BO$6=0,0,'d5'!BO8)</f>
        <v>0</v>
      </c>
    </row>
    <row r="9" spans="1:67" x14ac:dyDescent="0.3">
      <c r="A9" s="39">
        <v>1974</v>
      </c>
      <c r="B9" s="40"/>
      <c r="C9" s="21">
        <f t="shared" si="8"/>
        <v>0</v>
      </c>
      <c r="D9" s="21">
        <f t="shared" si="9"/>
        <v>0</v>
      </c>
      <c r="E9" s="21">
        <f t="shared" si="10"/>
        <v>0</v>
      </c>
      <c r="F9" s="21">
        <f t="shared" si="11"/>
        <v>940000000000</v>
      </c>
      <c r="G9" s="21">
        <f t="shared" si="12"/>
        <v>591000000000</v>
      </c>
      <c r="H9" s="21">
        <f t="shared" si="13"/>
        <v>0</v>
      </c>
      <c r="I9" s="21">
        <f t="shared" si="14"/>
        <v>0</v>
      </c>
      <c r="J9" s="21">
        <f t="shared" si="15"/>
        <v>1030000000000</v>
      </c>
      <c r="K9" s="46">
        <f>IF(d3a!$K$6=0,0,'d5'!K9)</f>
        <v>0</v>
      </c>
      <c r="L9" s="46">
        <f>IF(d3b!$L$6=0,0,'d5'!L9)</f>
        <v>0</v>
      </c>
      <c r="M9" s="46">
        <f>IF(d3b!$M$6=0,0,'d5'!M9)</f>
        <v>0</v>
      </c>
      <c r="N9" s="46">
        <f>IF(d3b!$N$6=0,0,'d5'!N9)</f>
        <v>0</v>
      </c>
      <c r="O9" s="46">
        <f>IF(d3b!$O$6=0,0,'d5'!O9)</f>
        <v>0</v>
      </c>
      <c r="P9" s="46">
        <f>IF(d3b!$P$6=0,0,'d5'!P9)</f>
        <v>0</v>
      </c>
      <c r="Q9" s="46">
        <f>IF(d3b!$Q$6=0,0,'d5'!Q9)</f>
        <v>0</v>
      </c>
      <c r="R9" s="46">
        <f>IF(d3b!$R$6=0,0,'d5'!R9)</f>
        <v>0</v>
      </c>
      <c r="S9" s="46">
        <f>IF(d3b!$S$6=0,0,'d5'!S9)</f>
        <v>0</v>
      </c>
      <c r="T9" s="46">
        <f>IF(d3b!$T$6=0,0,'d5'!T9)</f>
        <v>0</v>
      </c>
      <c r="U9" s="46">
        <f>IF(d3b!$U$6=0,0,'d5'!U9)</f>
        <v>0</v>
      </c>
      <c r="V9" s="46">
        <f>IF(d3b!$V$6=0,0,'d5'!V9)</f>
        <v>0</v>
      </c>
      <c r="W9" s="46">
        <f>IF(d3b!$W$6=0,0,'d5'!W9)</f>
        <v>0</v>
      </c>
      <c r="X9" s="46">
        <f>IF(d3b!$X$6=0,0,'d5'!X9)</f>
        <v>0</v>
      </c>
      <c r="Y9" s="46">
        <f>IF(d3b!$Y$6=0,0,'d5'!Y9)</f>
        <v>0</v>
      </c>
      <c r="Z9" s="46">
        <f>IF(d3b!$Z$6=0,0,'d5'!Z9)</f>
        <v>0</v>
      </c>
      <c r="AA9" s="46">
        <f>IF(d3b!$AA$6=0,0,'d5'!AA9)</f>
        <v>0</v>
      </c>
      <c r="AB9" s="46">
        <f>IF(d3b!$AB$6=0,0,'d5'!AB9)</f>
        <v>0</v>
      </c>
      <c r="AC9" s="46">
        <f>IF(d3b!$AC$6=0,0,'d5'!AC9)</f>
        <v>0</v>
      </c>
      <c r="AD9" s="46">
        <f>IF(d3b!$AD$6=0,0,'d5'!AD9)</f>
        <v>0</v>
      </c>
      <c r="AE9" s="46">
        <f>IF(d3b!$AE$6=0,0,'d5'!AE9)</f>
        <v>0</v>
      </c>
      <c r="AF9" s="46">
        <f>IF(d3b!$AF$6=0,0,'d5'!AF9)</f>
        <v>0</v>
      </c>
      <c r="AG9" s="46">
        <f>IF(d3b!$AG$6=0,0,'d5'!AG9)</f>
        <v>0</v>
      </c>
      <c r="AH9" s="46">
        <f>IF(d3b!$AH$6=0,0,'d5'!AH9)</f>
        <v>100000000000</v>
      </c>
      <c r="AI9" s="46">
        <f>IF(d3b!$AI$6=0,0,'d5'!AI9)</f>
        <v>100000000000</v>
      </c>
      <c r="AJ9" s="46">
        <f>IF(d3b!$AJ$6=0,0,'d5'!AJ9)</f>
        <v>0</v>
      </c>
      <c r="AK9" s="46">
        <f>IF(d3b!$AK$6=0,0,'d5'!AK9)</f>
        <v>40000000000</v>
      </c>
      <c r="AL9" s="46">
        <f>IF(d3b!$AL$6=0,0,'d5'!AL9)</f>
        <v>0</v>
      </c>
      <c r="AM9" s="46">
        <f>IF(d3b!$AM$6=0,0,'d5'!AM9)</f>
        <v>300000000000</v>
      </c>
      <c r="AN9" s="46">
        <f>IF(d3b!$AN$6=0,0,'d5'!AN9)</f>
        <v>400000000000</v>
      </c>
      <c r="AO9" s="46">
        <f>IF(d3b!$AO$6=0,0,'d5'!AO9)</f>
        <v>0</v>
      </c>
      <c r="AP9" s="46">
        <f>IF(d3b!$AP$6=0,0,'d5'!AP9)</f>
        <v>0</v>
      </c>
      <c r="AQ9" s="46">
        <f>IF(d3b!$AQ$6=0,0,'d5'!AQ9)</f>
        <v>30000000000</v>
      </c>
      <c r="AR9" s="46">
        <f>IF(d3b!$AR$6=0,0,'d5'!AR9)</f>
        <v>40000000000</v>
      </c>
      <c r="AS9" s="46">
        <f>IF(d3b!$AS$6=0,0,'d5'!AS9)</f>
        <v>5000000000</v>
      </c>
      <c r="AT9" s="46">
        <f>IF(d3b!$AT$6=0,0,'d5'!AT9)</f>
        <v>8000000000</v>
      </c>
      <c r="AU9" s="46">
        <f>IF(d3b!$AU$6=0,0,'d5'!AU9)</f>
        <v>200000000000</v>
      </c>
      <c r="AV9" s="46">
        <f>IF(d3b!$AV$6=0,0,'d5'!AV9)</f>
        <v>3000000000</v>
      </c>
      <c r="AW9" s="46">
        <f>IF(d3b!$AW$6=0,0,'d5'!AW9)</f>
        <v>5000000000</v>
      </c>
      <c r="AX9" s="46">
        <f>IF(d3b!$AX$6=0,0,'d5'!AX9)</f>
        <v>0</v>
      </c>
      <c r="AY9" s="46">
        <f>IF(d3b!$AY$6=0,0,'d5'!AY9)</f>
        <v>300000000000</v>
      </c>
      <c r="AZ9" s="46">
        <f>IF(d3b!$AZ$6=0,0,'d5'!AZ9)</f>
        <v>0</v>
      </c>
      <c r="BA9" s="46">
        <f>IF(d3b!$BA$6=0,0,'d5'!BA9)</f>
        <v>0</v>
      </c>
      <c r="BB9" s="46">
        <f>IF(d3b!$BB$6=0,0,'d5'!BB9)</f>
        <v>0</v>
      </c>
      <c r="BC9" s="46">
        <f>IF(d3b!$BC$6=0,0,'d5'!BC9)</f>
        <v>0</v>
      </c>
      <c r="BD9" s="46">
        <f>IF(d3b!$BD$6=0,0,'d5'!BD9)</f>
        <v>0</v>
      </c>
      <c r="BE9" s="46">
        <f>IF(d3b!$BE$6=0,0,'d5'!BE9)</f>
        <v>0</v>
      </c>
      <c r="BF9" s="46">
        <f>IF(d3b!$BF$6=0,0,'d5'!BF9)</f>
        <v>0</v>
      </c>
      <c r="BG9" s="46">
        <f>IF(d3b!$BG$6=0,0,'d5'!BG9)</f>
        <v>90000000000</v>
      </c>
      <c r="BH9" s="46">
        <f>IF(d3b!$BH$6=0,0,'d5'!BH9)</f>
        <v>700000000000</v>
      </c>
      <c r="BI9" s="46">
        <f>IF(d3b!$BI$6=0,0,'d5'!BI9)</f>
        <v>0</v>
      </c>
      <c r="BJ9" s="46">
        <f>IF(d3b!$BJ$6=0,0,'d5'!BJ9)</f>
        <v>0</v>
      </c>
      <c r="BK9" s="46">
        <f>IF(d3b!$BK$6=0,0,'d5'!BK9)</f>
        <v>100000000000</v>
      </c>
      <c r="BL9" s="46">
        <f>IF(d3b!$BL$6=0,0,'d5'!BL9)</f>
        <v>100000000000</v>
      </c>
      <c r="BM9" s="46">
        <f>IF(d3b!$BM$6=0,0,'d5'!BM9)</f>
        <v>0</v>
      </c>
      <c r="BN9" s="46">
        <f>IF(d3b!$BN$6=0,0,'d5'!BN9)</f>
        <v>40000000000</v>
      </c>
      <c r="BO9" s="46">
        <f>IF(d3b!$BO$6=0,0,'d5'!BO9)</f>
        <v>0</v>
      </c>
    </row>
    <row r="10" spans="1:67" x14ac:dyDescent="0.3">
      <c r="A10" s="39">
        <v>1975</v>
      </c>
      <c r="B10" s="40"/>
      <c r="C10" s="21">
        <f t="shared" si="8"/>
        <v>0</v>
      </c>
      <c r="D10" s="21">
        <f t="shared" si="9"/>
        <v>0</v>
      </c>
      <c r="E10" s="21">
        <f t="shared" si="10"/>
        <v>0</v>
      </c>
      <c r="F10" s="21">
        <f t="shared" si="11"/>
        <v>940000000000</v>
      </c>
      <c r="G10" s="21">
        <f t="shared" si="12"/>
        <v>593000000000</v>
      </c>
      <c r="H10" s="21">
        <f t="shared" si="13"/>
        <v>0</v>
      </c>
      <c r="I10" s="21">
        <f t="shared" si="14"/>
        <v>0</v>
      </c>
      <c r="J10" s="21">
        <f t="shared" si="15"/>
        <v>1030000000000</v>
      </c>
      <c r="K10" s="46">
        <f>IF(d3a!$K$6=0,0,'d5'!K10)</f>
        <v>0</v>
      </c>
      <c r="L10" s="46">
        <f>IF(d3b!$L$6=0,0,'d5'!L10)</f>
        <v>0</v>
      </c>
      <c r="M10" s="46">
        <f>IF(d3b!$M$6=0,0,'d5'!M10)</f>
        <v>0</v>
      </c>
      <c r="N10" s="46">
        <f>IF(d3b!$N$6=0,0,'d5'!N10)</f>
        <v>0</v>
      </c>
      <c r="O10" s="46">
        <f>IF(d3b!$O$6=0,0,'d5'!O10)</f>
        <v>0</v>
      </c>
      <c r="P10" s="46">
        <f>IF(d3b!$P$6=0,0,'d5'!P10)</f>
        <v>0</v>
      </c>
      <c r="Q10" s="46">
        <f>IF(d3b!$Q$6=0,0,'d5'!Q10)</f>
        <v>0</v>
      </c>
      <c r="R10" s="46">
        <f>IF(d3b!$R$6=0,0,'d5'!R10)</f>
        <v>0</v>
      </c>
      <c r="S10" s="46">
        <f>IF(d3b!$S$6=0,0,'d5'!S10)</f>
        <v>0</v>
      </c>
      <c r="T10" s="46">
        <f>IF(d3b!$T$6=0,0,'d5'!T10)</f>
        <v>0</v>
      </c>
      <c r="U10" s="46">
        <f>IF(d3b!$U$6=0,0,'d5'!U10)</f>
        <v>0</v>
      </c>
      <c r="V10" s="46">
        <f>IF(d3b!$V$6=0,0,'d5'!V10)</f>
        <v>0</v>
      </c>
      <c r="W10" s="46">
        <f>IF(d3b!$W$6=0,0,'d5'!W10)</f>
        <v>0</v>
      </c>
      <c r="X10" s="46">
        <f>IF(d3b!$X$6=0,0,'d5'!X10)</f>
        <v>0</v>
      </c>
      <c r="Y10" s="46">
        <f>IF(d3b!$Y$6=0,0,'d5'!Y10)</f>
        <v>0</v>
      </c>
      <c r="Z10" s="46">
        <f>IF(d3b!$Z$6=0,0,'d5'!Z10)</f>
        <v>0</v>
      </c>
      <c r="AA10" s="46">
        <f>IF(d3b!$AA$6=0,0,'d5'!AA10)</f>
        <v>0</v>
      </c>
      <c r="AB10" s="46">
        <f>IF(d3b!$AB$6=0,0,'d5'!AB10)</f>
        <v>0</v>
      </c>
      <c r="AC10" s="46">
        <f>IF(d3b!$AC$6=0,0,'d5'!AC10)</f>
        <v>0</v>
      </c>
      <c r="AD10" s="46">
        <f>IF(d3b!$AD$6=0,0,'d5'!AD10)</f>
        <v>0</v>
      </c>
      <c r="AE10" s="46">
        <f>IF(d3b!$AE$6=0,0,'d5'!AE10)</f>
        <v>0</v>
      </c>
      <c r="AF10" s="46">
        <f>IF(d3b!$AF$6=0,0,'d5'!AF10)</f>
        <v>0</v>
      </c>
      <c r="AG10" s="46">
        <f>IF(d3b!$AG$6=0,0,'d5'!AG10)</f>
        <v>0</v>
      </c>
      <c r="AH10" s="46">
        <f>IF(d3b!$AH$6=0,0,'d5'!AH10)</f>
        <v>100000000000</v>
      </c>
      <c r="AI10" s="46">
        <f>IF(d3b!$AI$6=0,0,'d5'!AI10)</f>
        <v>100000000000</v>
      </c>
      <c r="AJ10" s="46">
        <f>IF(d3b!$AJ$6=0,0,'d5'!AJ10)</f>
        <v>0</v>
      </c>
      <c r="AK10" s="46">
        <f>IF(d3b!$AK$6=0,0,'d5'!AK10)</f>
        <v>40000000000</v>
      </c>
      <c r="AL10" s="46">
        <f>IF(d3b!$AL$6=0,0,'d5'!AL10)</f>
        <v>0</v>
      </c>
      <c r="AM10" s="46">
        <f>IF(d3b!$AM$6=0,0,'d5'!AM10)</f>
        <v>300000000000</v>
      </c>
      <c r="AN10" s="46">
        <f>IF(d3b!$AN$6=0,0,'d5'!AN10)</f>
        <v>400000000000</v>
      </c>
      <c r="AO10" s="46">
        <f>IF(d3b!$AO$6=0,0,'d5'!AO10)</f>
        <v>0</v>
      </c>
      <c r="AP10" s="46">
        <f>IF(d3b!$AP$6=0,0,'d5'!AP10)</f>
        <v>0</v>
      </c>
      <c r="AQ10" s="46">
        <f>IF(d3b!$AQ$6=0,0,'d5'!AQ10)</f>
        <v>30000000000</v>
      </c>
      <c r="AR10" s="46">
        <f>IF(d3b!$AR$6=0,0,'d5'!AR10)</f>
        <v>40000000000</v>
      </c>
      <c r="AS10" s="46">
        <f>IF(d3b!$AS$6=0,0,'d5'!AS10)</f>
        <v>6000000000</v>
      </c>
      <c r="AT10" s="46">
        <f>IF(d3b!$AT$6=0,0,'d5'!AT10)</f>
        <v>8000000000</v>
      </c>
      <c r="AU10" s="46">
        <f>IF(d3b!$AU$6=0,0,'d5'!AU10)</f>
        <v>200000000000</v>
      </c>
      <c r="AV10" s="46">
        <f>IF(d3b!$AV$6=0,0,'d5'!AV10)</f>
        <v>3000000000</v>
      </c>
      <c r="AW10" s="46">
        <f>IF(d3b!$AW$6=0,0,'d5'!AW10)</f>
        <v>6000000000</v>
      </c>
      <c r="AX10" s="46">
        <f>IF(d3b!$AX$6=0,0,'d5'!AX10)</f>
        <v>0</v>
      </c>
      <c r="AY10" s="46">
        <f>IF(d3b!$AY$6=0,0,'d5'!AY10)</f>
        <v>300000000000</v>
      </c>
      <c r="AZ10" s="46">
        <f>IF(d3b!$AZ$6=0,0,'d5'!AZ10)</f>
        <v>0</v>
      </c>
      <c r="BA10" s="46">
        <f>IF(d3b!$BA$6=0,0,'d5'!BA10)</f>
        <v>0</v>
      </c>
      <c r="BB10" s="46">
        <f>IF(d3b!$BB$6=0,0,'d5'!BB10)</f>
        <v>0</v>
      </c>
      <c r="BC10" s="46">
        <f>IF(d3b!$BC$6=0,0,'d5'!BC10)</f>
        <v>0</v>
      </c>
      <c r="BD10" s="46">
        <f>IF(d3b!$BD$6=0,0,'d5'!BD10)</f>
        <v>0</v>
      </c>
      <c r="BE10" s="46">
        <f>IF(d3b!$BE$6=0,0,'d5'!BE10)</f>
        <v>0</v>
      </c>
      <c r="BF10" s="46">
        <f>IF(d3b!$BF$6=0,0,'d5'!BF10)</f>
        <v>0</v>
      </c>
      <c r="BG10" s="46">
        <f>IF(d3b!$BG$6=0,0,'d5'!BG10)</f>
        <v>90000000000</v>
      </c>
      <c r="BH10" s="46">
        <f>IF(d3b!$BH$6=0,0,'d5'!BH10)</f>
        <v>700000000000</v>
      </c>
      <c r="BI10" s="46">
        <f>IF(d3b!$BI$6=0,0,'d5'!BI10)</f>
        <v>0</v>
      </c>
      <c r="BJ10" s="46">
        <f>IF(d3b!$BJ$6=0,0,'d5'!BJ10)</f>
        <v>0</v>
      </c>
      <c r="BK10" s="46">
        <f>IF(d3b!$BK$6=0,0,'d5'!BK10)</f>
        <v>100000000000</v>
      </c>
      <c r="BL10" s="46">
        <f>IF(d3b!$BL$6=0,0,'d5'!BL10)</f>
        <v>100000000000</v>
      </c>
      <c r="BM10" s="46">
        <f>IF(d3b!$BM$6=0,0,'d5'!BM10)</f>
        <v>0</v>
      </c>
      <c r="BN10" s="46">
        <f>IF(d3b!$BN$6=0,0,'d5'!BN10)</f>
        <v>40000000000</v>
      </c>
      <c r="BO10" s="46">
        <f>IF(d3b!$BO$6=0,0,'d5'!BO10)</f>
        <v>0</v>
      </c>
    </row>
    <row r="11" spans="1:67" x14ac:dyDescent="0.3">
      <c r="A11" s="39">
        <v>1976</v>
      </c>
      <c r="B11" s="40"/>
      <c r="C11" s="21">
        <f t="shared" si="8"/>
        <v>0</v>
      </c>
      <c r="D11" s="21">
        <f t="shared" si="9"/>
        <v>0</v>
      </c>
      <c r="E11" s="21">
        <f t="shared" si="10"/>
        <v>0</v>
      </c>
      <c r="F11" s="21">
        <f t="shared" si="11"/>
        <v>1040000000000</v>
      </c>
      <c r="G11" s="21">
        <f t="shared" si="12"/>
        <v>595000000000</v>
      </c>
      <c r="H11" s="21">
        <f t="shared" si="13"/>
        <v>0</v>
      </c>
      <c r="I11" s="21">
        <f t="shared" si="14"/>
        <v>0</v>
      </c>
      <c r="J11" s="21">
        <f t="shared" si="15"/>
        <v>1140000000000</v>
      </c>
      <c r="K11" s="46">
        <f>IF(d3a!$K$6=0,0,'d5'!K11)</f>
        <v>0</v>
      </c>
      <c r="L11" s="46">
        <f>IF(d3b!$L$6=0,0,'d5'!L11)</f>
        <v>0</v>
      </c>
      <c r="M11" s="46">
        <f>IF(d3b!$M$6=0,0,'d5'!M11)</f>
        <v>0</v>
      </c>
      <c r="N11" s="46">
        <f>IF(d3b!$N$6=0,0,'d5'!N11)</f>
        <v>0</v>
      </c>
      <c r="O11" s="46">
        <f>IF(d3b!$O$6=0,0,'d5'!O11)</f>
        <v>0</v>
      </c>
      <c r="P11" s="46">
        <f>IF(d3b!$P$6=0,0,'d5'!P11)</f>
        <v>0</v>
      </c>
      <c r="Q11" s="46">
        <f>IF(d3b!$Q$6=0,0,'d5'!Q11)</f>
        <v>0</v>
      </c>
      <c r="R11" s="46">
        <f>IF(d3b!$R$6=0,0,'d5'!R11)</f>
        <v>0</v>
      </c>
      <c r="S11" s="46">
        <f>IF(d3b!$S$6=0,0,'d5'!S11)</f>
        <v>0</v>
      </c>
      <c r="T11" s="46">
        <f>IF(d3b!$T$6=0,0,'d5'!T11)</f>
        <v>0</v>
      </c>
      <c r="U11" s="46">
        <f>IF(d3b!$U$6=0,0,'d5'!U11)</f>
        <v>0</v>
      </c>
      <c r="V11" s="46">
        <f>IF(d3b!$V$6=0,0,'d5'!V11)</f>
        <v>0</v>
      </c>
      <c r="W11" s="46">
        <f>IF(d3b!$W$6=0,0,'d5'!W11)</f>
        <v>0</v>
      </c>
      <c r="X11" s="46">
        <f>IF(d3b!$X$6=0,0,'d5'!X11)</f>
        <v>0</v>
      </c>
      <c r="Y11" s="46">
        <f>IF(d3b!$Y$6=0,0,'d5'!Y11)</f>
        <v>0</v>
      </c>
      <c r="Z11" s="46">
        <f>IF(d3b!$Z$6=0,0,'d5'!Z11)</f>
        <v>0</v>
      </c>
      <c r="AA11" s="46">
        <f>IF(d3b!$AA$6=0,0,'d5'!AA11)</f>
        <v>0</v>
      </c>
      <c r="AB11" s="46">
        <f>IF(d3b!$AB$6=0,0,'d5'!AB11)</f>
        <v>0</v>
      </c>
      <c r="AC11" s="46">
        <f>IF(d3b!$AC$6=0,0,'d5'!AC11)</f>
        <v>0</v>
      </c>
      <c r="AD11" s="46">
        <f>IF(d3b!$AD$6=0,0,'d5'!AD11)</f>
        <v>0</v>
      </c>
      <c r="AE11" s="46">
        <f>IF(d3b!$AE$6=0,0,'d5'!AE11)</f>
        <v>0</v>
      </c>
      <c r="AF11" s="46">
        <f>IF(d3b!$AF$6=0,0,'d5'!AF11)</f>
        <v>0</v>
      </c>
      <c r="AG11" s="46">
        <f>IF(d3b!$AG$6=0,0,'d5'!AG11)</f>
        <v>0</v>
      </c>
      <c r="AH11" s="46">
        <f>IF(d3b!$AH$6=0,0,'d5'!AH11)</f>
        <v>100000000000</v>
      </c>
      <c r="AI11" s="46">
        <f>IF(d3b!$AI$6=0,0,'d5'!AI11)</f>
        <v>100000000000</v>
      </c>
      <c r="AJ11" s="46">
        <f>IF(d3b!$AJ$6=0,0,'d5'!AJ11)</f>
        <v>0</v>
      </c>
      <c r="AK11" s="46">
        <f>IF(d3b!$AK$6=0,0,'d5'!AK11)</f>
        <v>40000000000</v>
      </c>
      <c r="AL11" s="46">
        <f>IF(d3b!$AL$6=0,0,'d5'!AL11)</f>
        <v>0</v>
      </c>
      <c r="AM11" s="46">
        <f>IF(d3b!$AM$6=0,0,'d5'!AM11)</f>
        <v>300000000000</v>
      </c>
      <c r="AN11" s="46">
        <f>IF(d3b!$AN$6=0,0,'d5'!AN11)</f>
        <v>500000000000</v>
      </c>
      <c r="AO11" s="46">
        <f>IF(d3b!$AO$6=0,0,'d5'!AO11)</f>
        <v>0</v>
      </c>
      <c r="AP11" s="46">
        <f>IF(d3b!$AP$6=0,0,'d5'!AP11)</f>
        <v>0</v>
      </c>
      <c r="AQ11" s="46">
        <f>IF(d3b!$AQ$6=0,0,'d5'!AQ11)</f>
        <v>30000000000</v>
      </c>
      <c r="AR11" s="46">
        <f>IF(d3b!$AR$6=0,0,'d5'!AR11)</f>
        <v>40000000000</v>
      </c>
      <c r="AS11" s="46">
        <f>IF(d3b!$AS$6=0,0,'d5'!AS11)</f>
        <v>7000000000</v>
      </c>
      <c r="AT11" s="46">
        <f>IF(d3b!$AT$6=0,0,'d5'!AT11)</f>
        <v>8000000000</v>
      </c>
      <c r="AU11" s="46">
        <f>IF(d3b!$AU$6=0,0,'d5'!AU11)</f>
        <v>200000000000</v>
      </c>
      <c r="AV11" s="46">
        <f>IF(d3b!$AV$6=0,0,'d5'!AV11)</f>
        <v>3000000000</v>
      </c>
      <c r="AW11" s="46">
        <f>IF(d3b!$AW$6=0,0,'d5'!AW11)</f>
        <v>7000000000</v>
      </c>
      <c r="AX11" s="46">
        <f>IF(d3b!$AX$6=0,0,'d5'!AX11)</f>
        <v>0</v>
      </c>
      <c r="AY11" s="46">
        <f>IF(d3b!$AY$6=0,0,'d5'!AY11)</f>
        <v>300000000000</v>
      </c>
      <c r="AZ11" s="46">
        <f>IF(d3b!$AZ$6=0,0,'d5'!AZ11)</f>
        <v>0</v>
      </c>
      <c r="BA11" s="46">
        <f>IF(d3b!$BA$6=0,0,'d5'!BA11)</f>
        <v>0</v>
      </c>
      <c r="BB11" s="46">
        <f>IF(d3b!$BB$6=0,0,'d5'!BB11)</f>
        <v>0</v>
      </c>
      <c r="BC11" s="46">
        <f>IF(d3b!$BC$6=0,0,'d5'!BC11)</f>
        <v>0</v>
      </c>
      <c r="BD11" s="46">
        <f>IF(d3b!$BD$6=0,0,'d5'!BD11)</f>
        <v>0</v>
      </c>
      <c r="BE11" s="46">
        <f>IF(d3b!$BE$6=0,0,'d5'!BE11)</f>
        <v>0</v>
      </c>
      <c r="BF11" s="46">
        <f>IF(d3b!$BF$6=0,0,'d5'!BF11)</f>
        <v>0</v>
      </c>
      <c r="BG11" s="46">
        <f>IF(d3b!$BG$6=0,0,'d5'!BG11)</f>
        <v>90000000000</v>
      </c>
      <c r="BH11" s="46">
        <f>IF(d3b!$BH$6=0,0,'d5'!BH11)</f>
        <v>700000000000</v>
      </c>
      <c r="BI11" s="46">
        <f>IF(d3b!$BI$6=0,0,'d5'!BI11)</f>
        <v>0</v>
      </c>
      <c r="BJ11" s="46">
        <f>IF(d3b!$BJ$6=0,0,'d5'!BJ11)</f>
        <v>0</v>
      </c>
      <c r="BK11" s="46">
        <f>IF(d3b!$BK$6=0,0,'d5'!BK11)</f>
        <v>100000000000</v>
      </c>
      <c r="BL11" s="46">
        <f>IF(d3b!$BL$6=0,0,'d5'!BL11)</f>
        <v>200000000000</v>
      </c>
      <c r="BM11" s="46">
        <f>IF(d3b!$BM$6=0,0,'d5'!BM11)</f>
        <v>0</v>
      </c>
      <c r="BN11" s="46">
        <f>IF(d3b!$BN$6=0,0,'d5'!BN11)</f>
        <v>50000000000</v>
      </c>
      <c r="BO11" s="46">
        <f>IF(d3b!$BO$6=0,0,'d5'!BO11)</f>
        <v>0</v>
      </c>
    </row>
    <row r="12" spans="1:67" x14ac:dyDescent="0.3">
      <c r="A12" s="39">
        <v>1977</v>
      </c>
      <c r="B12" s="40"/>
      <c r="C12" s="21">
        <f t="shared" si="8"/>
        <v>0</v>
      </c>
      <c r="D12" s="21">
        <f t="shared" si="9"/>
        <v>0</v>
      </c>
      <c r="E12" s="21">
        <f t="shared" si="10"/>
        <v>0</v>
      </c>
      <c r="F12" s="21">
        <f t="shared" si="11"/>
        <v>1050000000000</v>
      </c>
      <c r="G12" s="21">
        <f t="shared" si="12"/>
        <v>595000000000</v>
      </c>
      <c r="H12" s="21">
        <f t="shared" si="13"/>
        <v>0</v>
      </c>
      <c r="I12" s="21">
        <f t="shared" si="14"/>
        <v>0</v>
      </c>
      <c r="J12" s="21">
        <f t="shared" si="15"/>
        <v>1250000000000</v>
      </c>
      <c r="K12" s="46">
        <f>IF(d3a!$K$6=0,0,'d5'!K12)</f>
        <v>0</v>
      </c>
      <c r="L12" s="46">
        <f>IF(d3b!$L$6=0,0,'d5'!L12)</f>
        <v>0</v>
      </c>
      <c r="M12" s="46">
        <f>IF(d3b!$M$6=0,0,'d5'!M12)</f>
        <v>0</v>
      </c>
      <c r="N12" s="46">
        <f>IF(d3b!$N$6=0,0,'d5'!N12)</f>
        <v>0</v>
      </c>
      <c r="O12" s="46">
        <f>IF(d3b!$O$6=0,0,'d5'!O12)</f>
        <v>0</v>
      </c>
      <c r="P12" s="46">
        <f>IF(d3b!$P$6=0,0,'d5'!P12)</f>
        <v>0</v>
      </c>
      <c r="Q12" s="46">
        <f>IF(d3b!$Q$6=0,0,'d5'!Q12)</f>
        <v>0</v>
      </c>
      <c r="R12" s="46">
        <f>IF(d3b!$R$6=0,0,'d5'!R12)</f>
        <v>0</v>
      </c>
      <c r="S12" s="46">
        <f>IF(d3b!$S$6=0,0,'d5'!S12)</f>
        <v>0</v>
      </c>
      <c r="T12" s="46">
        <f>IF(d3b!$T$6=0,0,'d5'!T12)</f>
        <v>0</v>
      </c>
      <c r="U12" s="46">
        <f>IF(d3b!$U$6=0,0,'d5'!U12)</f>
        <v>0</v>
      </c>
      <c r="V12" s="46">
        <f>IF(d3b!$V$6=0,0,'d5'!V12)</f>
        <v>0</v>
      </c>
      <c r="W12" s="46">
        <f>IF(d3b!$W$6=0,0,'d5'!W12)</f>
        <v>0</v>
      </c>
      <c r="X12" s="46">
        <f>IF(d3b!$X$6=0,0,'d5'!X12)</f>
        <v>0</v>
      </c>
      <c r="Y12" s="46">
        <f>IF(d3b!$Y$6=0,0,'d5'!Y12)</f>
        <v>0</v>
      </c>
      <c r="Z12" s="46">
        <f>IF(d3b!$Z$6=0,0,'d5'!Z12)</f>
        <v>0</v>
      </c>
      <c r="AA12" s="46">
        <f>IF(d3b!$AA$6=0,0,'d5'!AA12)</f>
        <v>0</v>
      </c>
      <c r="AB12" s="46">
        <f>IF(d3b!$AB$6=0,0,'d5'!AB12)</f>
        <v>0</v>
      </c>
      <c r="AC12" s="46">
        <f>IF(d3b!$AC$6=0,0,'d5'!AC12)</f>
        <v>0</v>
      </c>
      <c r="AD12" s="46">
        <f>IF(d3b!$AD$6=0,0,'d5'!AD12)</f>
        <v>0</v>
      </c>
      <c r="AE12" s="46">
        <f>IF(d3b!$AE$6=0,0,'d5'!AE12)</f>
        <v>0</v>
      </c>
      <c r="AF12" s="46">
        <f>IF(d3b!$AF$6=0,0,'d5'!AF12)</f>
        <v>0</v>
      </c>
      <c r="AG12" s="46">
        <f>IF(d3b!$AG$6=0,0,'d5'!AG12)</f>
        <v>0</v>
      </c>
      <c r="AH12" s="46">
        <f>IF(d3b!$AH$6=0,0,'d5'!AH12)</f>
        <v>100000000000</v>
      </c>
      <c r="AI12" s="46">
        <f>IF(d3b!$AI$6=0,0,'d5'!AI12)</f>
        <v>100000000000</v>
      </c>
      <c r="AJ12" s="46">
        <f>IF(d3b!$AJ$6=0,0,'d5'!AJ12)</f>
        <v>0</v>
      </c>
      <c r="AK12" s="46">
        <f>IF(d3b!$AK$6=0,0,'d5'!AK12)</f>
        <v>50000000000</v>
      </c>
      <c r="AL12" s="46">
        <f>IF(d3b!$AL$6=0,0,'d5'!AL12)</f>
        <v>0</v>
      </c>
      <c r="AM12" s="46">
        <f>IF(d3b!$AM$6=0,0,'d5'!AM12)</f>
        <v>300000000000</v>
      </c>
      <c r="AN12" s="46">
        <f>IF(d3b!$AN$6=0,0,'d5'!AN12)</f>
        <v>500000000000</v>
      </c>
      <c r="AO12" s="46">
        <f>IF(d3b!$AO$6=0,0,'d5'!AO12)</f>
        <v>0</v>
      </c>
      <c r="AP12" s="46">
        <f>IF(d3b!$AP$6=0,0,'d5'!AP12)</f>
        <v>0</v>
      </c>
      <c r="AQ12" s="46">
        <f>IF(d3b!$AQ$6=0,0,'d5'!AQ12)</f>
        <v>30000000000</v>
      </c>
      <c r="AR12" s="46">
        <f>IF(d3b!$AR$6=0,0,'d5'!AR12)</f>
        <v>40000000000</v>
      </c>
      <c r="AS12" s="46">
        <f>IF(d3b!$AS$6=0,0,'d5'!AS12)</f>
        <v>7000000000</v>
      </c>
      <c r="AT12" s="46">
        <f>IF(d3b!$AT$6=0,0,'d5'!AT12)</f>
        <v>8000000000</v>
      </c>
      <c r="AU12" s="46">
        <f>IF(d3b!$AU$6=0,0,'d5'!AU12)</f>
        <v>200000000000</v>
      </c>
      <c r="AV12" s="46">
        <f>IF(d3b!$AV$6=0,0,'d5'!AV12)</f>
        <v>3000000000</v>
      </c>
      <c r="AW12" s="46">
        <f>IF(d3b!$AW$6=0,0,'d5'!AW12)</f>
        <v>7000000000</v>
      </c>
      <c r="AX12" s="46">
        <f>IF(d3b!$AX$6=0,0,'d5'!AX12)</f>
        <v>0</v>
      </c>
      <c r="AY12" s="46">
        <f>IF(d3b!$AY$6=0,0,'d5'!AY12)</f>
        <v>300000000000</v>
      </c>
      <c r="AZ12" s="46">
        <f>IF(d3b!$AZ$6=0,0,'d5'!AZ12)</f>
        <v>0</v>
      </c>
      <c r="BA12" s="46">
        <f>IF(d3b!$BA$6=0,0,'d5'!BA12)</f>
        <v>0</v>
      </c>
      <c r="BB12" s="46">
        <f>IF(d3b!$BB$6=0,0,'d5'!BB12)</f>
        <v>0</v>
      </c>
      <c r="BC12" s="46">
        <f>IF(d3b!$BC$6=0,0,'d5'!BC12)</f>
        <v>0</v>
      </c>
      <c r="BD12" s="46">
        <f>IF(d3b!$BD$6=0,0,'d5'!BD12)</f>
        <v>0</v>
      </c>
      <c r="BE12" s="46">
        <f>IF(d3b!$BE$6=0,0,'d5'!BE12)</f>
        <v>0</v>
      </c>
      <c r="BF12" s="46">
        <f>IF(d3b!$BF$6=0,0,'d5'!BF12)</f>
        <v>0</v>
      </c>
      <c r="BG12" s="46">
        <f>IF(d3b!$BG$6=0,0,'d5'!BG12)</f>
        <v>100000000000</v>
      </c>
      <c r="BH12" s="46">
        <f>IF(d3b!$BH$6=0,0,'d5'!BH12)</f>
        <v>800000000000</v>
      </c>
      <c r="BI12" s="46">
        <f>IF(d3b!$BI$6=0,0,'d5'!BI12)</f>
        <v>0</v>
      </c>
      <c r="BJ12" s="46">
        <f>IF(d3b!$BJ$6=0,0,'d5'!BJ12)</f>
        <v>0</v>
      </c>
      <c r="BK12" s="46">
        <f>IF(d3b!$BK$6=0,0,'d5'!BK12)</f>
        <v>100000000000</v>
      </c>
      <c r="BL12" s="46">
        <f>IF(d3b!$BL$6=0,0,'d5'!BL12)</f>
        <v>200000000000</v>
      </c>
      <c r="BM12" s="46">
        <f>IF(d3b!$BM$6=0,0,'d5'!BM12)</f>
        <v>0</v>
      </c>
      <c r="BN12" s="46">
        <f>IF(d3b!$BN$6=0,0,'d5'!BN12)</f>
        <v>50000000000</v>
      </c>
      <c r="BO12" s="46">
        <f>IF(d3b!$BO$6=0,0,'d5'!BO12)</f>
        <v>0</v>
      </c>
    </row>
    <row r="13" spans="1:67" x14ac:dyDescent="0.3">
      <c r="A13" s="39">
        <v>1978</v>
      </c>
      <c r="B13" s="40"/>
      <c r="C13" s="21">
        <f t="shared" si="8"/>
        <v>0</v>
      </c>
      <c r="D13" s="21">
        <f t="shared" si="9"/>
        <v>0</v>
      </c>
      <c r="E13" s="21">
        <f t="shared" si="10"/>
        <v>0</v>
      </c>
      <c r="F13" s="21">
        <f t="shared" si="11"/>
        <v>1150000000000</v>
      </c>
      <c r="G13" s="21">
        <f t="shared" si="12"/>
        <v>597000000000</v>
      </c>
      <c r="H13" s="21">
        <f t="shared" si="13"/>
        <v>0</v>
      </c>
      <c r="I13" s="21">
        <f t="shared" si="14"/>
        <v>0</v>
      </c>
      <c r="J13" s="21">
        <f t="shared" si="15"/>
        <v>1260000000000</v>
      </c>
      <c r="K13" s="46">
        <f>IF(d3a!$K$6=0,0,'d5'!K13)</f>
        <v>0</v>
      </c>
      <c r="L13" s="46">
        <f>IF(d3b!$L$6=0,0,'d5'!L13)</f>
        <v>0</v>
      </c>
      <c r="M13" s="46">
        <f>IF(d3b!$M$6=0,0,'d5'!M13)</f>
        <v>0</v>
      </c>
      <c r="N13" s="46">
        <f>IF(d3b!$N$6=0,0,'d5'!N13)</f>
        <v>0</v>
      </c>
      <c r="O13" s="46">
        <f>IF(d3b!$O$6=0,0,'d5'!O13)</f>
        <v>0</v>
      </c>
      <c r="P13" s="46">
        <f>IF(d3b!$P$6=0,0,'d5'!P13)</f>
        <v>0</v>
      </c>
      <c r="Q13" s="46">
        <f>IF(d3b!$Q$6=0,0,'d5'!Q13)</f>
        <v>0</v>
      </c>
      <c r="R13" s="46">
        <f>IF(d3b!$R$6=0,0,'d5'!R13)</f>
        <v>0</v>
      </c>
      <c r="S13" s="46">
        <f>IF(d3b!$S$6=0,0,'d5'!S13)</f>
        <v>0</v>
      </c>
      <c r="T13" s="46">
        <f>IF(d3b!$T$6=0,0,'d5'!T13)</f>
        <v>0</v>
      </c>
      <c r="U13" s="46">
        <f>IF(d3b!$U$6=0,0,'d5'!U13)</f>
        <v>0</v>
      </c>
      <c r="V13" s="46">
        <f>IF(d3b!$V$6=0,0,'d5'!V13)</f>
        <v>0</v>
      </c>
      <c r="W13" s="46">
        <f>IF(d3b!$W$6=0,0,'d5'!W13)</f>
        <v>0</v>
      </c>
      <c r="X13" s="46">
        <f>IF(d3b!$X$6=0,0,'d5'!X13)</f>
        <v>0</v>
      </c>
      <c r="Y13" s="46">
        <f>IF(d3b!$Y$6=0,0,'d5'!Y13)</f>
        <v>0</v>
      </c>
      <c r="Z13" s="46">
        <f>IF(d3b!$Z$6=0,0,'d5'!Z13)</f>
        <v>0</v>
      </c>
      <c r="AA13" s="46">
        <f>IF(d3b!$AA$6=0,0,'d5'!AA13)</f>
        <v>0</v>
      </c>
      <c r="AB13" s="46">
        <f>IF(d3b!$AB$6=0,0,'d5'!AB13)</f>
        <v>0</v>
      </c>
      <c r="AC13" s="46">
        <f>IF(d3b!$AC$6=0,0,'d5'!AC13)</f>
        <v>0</v>
      </c>
      <c r="AD13" s="46">
        <f>IF(d3b!$AD$6=0,0,'d5'!AD13)</f>
        <v>0</v>
      </c>
      <c r="AE13" s="46">
        <f>IF(d3b!$AE$6=0,0,'d5'!AE13)</f>
        <v>0</v>
      </c>
      <c r="AF13" s="46">
        <f>IF(d3b!$AF$6=0,0,'d5'!AF13)</f>
        <v>0</v>
      </c>
      <c r="AG13" s="46">
        <f>IF(d3b!$AG$6=0,0,'d5'!AG13)</f>
        <v>0</v>
      </c>
      <c r="AH13" s="46">
        <f>IF(d3b!$AH$6=0,0,'d5'!AH13)</f>
        <v>100000000000</v>
      </c>
      <c r="AI13" s="46">
        <f>IF(d3b!$AI$6=0,0,'d5'!AI13)</f>
        <v>200000000000</v>
      </c>
      <c r="AJ13" s="46">
        <f>IF(d3b!$AJ$6=0,0,'d5'!AJ13)</f>
        <v>0</v>
      </c>
      <c r="AK13" s="46">
        <f>IF(d3b!$AK$6=0,0,'d5'!AK13)</f>
        <v>50000000000</v>
      </c>
      <c r="AL13" s="46">
        <f>IF(d3b!$AL$6=0,0,'d5'!AL13)</f>
        <v>0</v>
      </c>
      <c r="AM13" s="46">
        <f>IF(d3b!$AM$6=0,0,'d5'!AM13)</f>
        <v>300000000000</v>
      </c>
      <c r="AN13" s="46">
        <f>IF(d3b!$AN$6=0,0,'d5'!AN13)</f>
        <v>500000000000</v>
      </c>
      <c r="AO13" s="46">
        <f>IF(d3b!$AO$6=0,0,'d5'!AO13)</f>
        <v>0</v>
      </c>
      <c r="AP13" s="46">
        <f>IF(d3b!$AP$6=0,0,'d5'!AP13)</f>
        <v>0</v>
      </c>
      <c r="AQ13" s="46">
        <f>IF(d3b!$AQ$6=0,0,'d5'!AQ13)</f>
        <v>30000000000</v>
      </c>
      <c r="AR13" s="46">
        <f>IF(d3b!$AR$6=0,0,'d5'!AR13)</f>
        <v>40000000000</v>
      </c>
      <c r="AS13" s="46">
        <f>IF(d3b!$AS$6=0,0,'d5'!AS13)</f>
        <v>7000000000</v>
      </c>
      <c r="AT13" s="46">
        <f>IF(d3b!$AT$6=0,0,'d5'!AT13)</f>
        <v>9000000000</v>
      </c>
      <c r="AU13" s="46">
        <f>IF(d3b!$AU$6=0,0,'d5'!AU13)</f>
        <v>200000000000</v>
      </c>
      <c r="AV13" s="46">
        <f>IF(d3b!$AV$6=0,0,'d5'!AV13)</f>
        <v>4000000000</v>
      </c>
      <c r="AW13" s="46">
        <f>IF(d3b!$AW$6=0,0,'d5'!AW13)</f>
        <v>7000000000</v>
      </c>
      <c r="AX13" s="46">
        <f>IF(d3b!$AX$6=0,0,'d5'!AX13)</f>
        <v>0</v>
      </c>
      <c r="AY13" s="46">
        <f>IF(d3b!$AY$6=0,0,'d5'!AY13)</f>
        <v>300000000000</v>
      </c>
      <c r="AZ13" s="46">
        <f>IF(d3b!$AZ$6=0,0,'d5'!AZ13)</f>
        <v>0</v>
      </c>
      <c r="BA13" s="46">
        <f>IF(d3b!$BA$6=0,0,'d5'!BA13)</f>
        <v>0</v>
      </c>
      <c r="BB13" s="46">
        <f>IF(d3b!$BB$6=0,0,'d5'!BB13)</f>
        <v>0</v>
      </c>
      <c r="BC13" s="46">
        <f>IF(d3b!$BC$6=0,0,'d5'!BC13)</f>
        <v>0</v>
      </c>
      <c r="BD13" s="46">
        <f>IF(d3b!$BD$6=0,0,'d5'!BD13)</f>
        <v>0</v>
      </c>
      <c r="BE13" s="46">
        <f>IF(d3b!$BE$6=0,0,'d5'!BE13)</f>
        <v>0</v>
      </c>
      <c r="BF13" s="46">
        <f>IF(d3b!$BF$6=0,0,'d5'!BF13)</f>
        <v>0</v>
      </c>
      <c r="BG13" s="46">
        <f>IF(d3b!$BG$6=0,0,'d5'!BG13)</f>
        <v>100000000000</v>
      </c>
      <c r="BH13" s="46">
        <f>IF(d3b!$BH$6=0,0,'d5'!BH13)</f>
        <v>800000000000</v>
      </c>
      <c r="BI13" s="46">
        <f>IF(d3b!$BI$6=0,0,'d5'!BI13)</f>
        <v>0</v>
      </c>
      <c r="BJ13" s="46">
        <f>IF(d3b!$BJ$6=0,0,'d5'!BJ13)</f>
        <v>0</v>
      </c>
      <c r="BK13" s="46">
        <f>IF(d3b!$BK$6=0,0,'d5'!BK13)</f>
        <v>100000000000</v>
      </c>
      <c r="BL13" s="46">
        <f>IF(d3b!$BL$6=0,0,'d5'!BL13)</f>
        <v>200000000000</v>
      </c>
      <c r="BM13" s="46">
        <f>IF(d3b!$BM$6=0,0,'d5'!BM13)</f>
        <v>0</v>
      </c>
      <c r="BN13" s="46">
        <f>IF(d3b!$BN$6=0,0,'d5'!BN13)</f>
        <v>60000000000</v>
      </c>
      <c r="BO13" s="46">
        <f>IF(d3b!$BO$6=0,0,'d5'!BO13)</f>
        <v>0</v>
      </c>
    </row>
    <row r="14" spans="1:67" x14ac:dyDescent="0.3">
      <c r="A14" s="39">
        <v>1979</v>
      </c>
      <c r="B14" s="40"/>
      <c r="C14" s="21">
        <f t="shared" si="8"/>
        <v>0</v>
      </c>
      <c r="D14" s="21">
        <f t="shared" si="9"/>
        <v>0</v>
      </c>
      <c r="E14" s="21">
        <f t="shared" si="10"/>
        <v>0</v>
      </c>
      <c r="F14" s="21">
        <f t="shared" si="11"/>
        <v>1350000000000</v>
      </c>
      <c r="G14" s="21">
        <f t="shared" si="12"/>
        <v>599000000000</v>
      </c>
      <c r="H14" s="21">
        <f t="shared" si="13"/>
        <v>0</v>
      </c>
      <c r="I14" s="21">
        <f t="shared" si="14"/>
        <v>0</v>
      </c>
      <c r="J14" s="21">
        <f t="shared" si="15"/>
        <v>1260000000000</v>
      </c>
      <c r="K14" s="46">
        <f>IF(d3a!$K$6=0,0,'d5'!K14)</f>
        <v>0</v>
      </c>
      <c r="L14" s="46">
        <f>IF(d3b!$L$6=0,0,'d5'!L14)</f>
        <v>0</v>
      </c>
      <c r="M14" s="46">
        <f>IF(d3b!$M$6=0,0,'d5'!M14)</f>
        <v>0</v>
      </c>
      <c r="N14" s="46">
        <f>IF(d3b!$N$6=0,0,'d5'!N14)</f>
        <v>0</v>
      </c>
      <c r="O14" s="46">
        <f>IF(d3b!$O$6=0,0,'d5'!O14)</f>
        <v>0</v>
      </c>
      <c r="P14" s="46">
        <f>IF(d3b!$P$6=0,0,'d5'!P14)</f>
        <v>0</v>
      </c>
      <c r="Q14" s="46">
        <f>IF(d3b!$Q$6=0,0,'d5'!Q14)</f>
        <v>0</v>
      </c>
      <c r="R14" s="46">
        <f>IF(d3b!$R$6=0,0,'d5'!R14)</f>
        <v>0</v>
      </c>
      <c r="S14" s="46">
        <f>IF(d3b!$S$6=0,0,'d5'!S14)</f>
        <v>0</v>
      </c>
      <c r="T14" s="46">
        <f>IF(d3b!$T$6=0,0,'d5'!T14)</f>
        <v>0</v>
      </c>
      <c r="U14" s="46">
        <f>IF(d3b!$U$6=0,0,'d5'!U14)</f>
        <v>0</v>
      </c>
      <c r="V14" s="46">
        <f>IF(d3b!$V$6=0,0,'d5'!V14)</f>
        <v>0</v>
      </c>
      <c r="W14" s="46">
        <f>IF(d3b!$W$6=0,0,'d5'!W14)</f>
        <v>0</v>
      </c>
      <c r="X14" s="46">
        <f>IF(d3b!$X$6=0,0,'d5'!X14)</f>
        <v>0</v>
      </c>
      <c r="Y14" s="46">
        <f>IF(d3b!$Y$6=0,0,'d5'!Y14)</f>
        <v>0</v>
      </c>
      <c r="Z14" s="46">
        <f>IF(d3b!$Z$6=0,0,'d5'!Z14)</f>
        <v>0</v>
      </c>
      <c r="AA14" s="46">
        <f>IF(d3b!$AA$6=0,0,'d5'!AA14)</f>
        <v>0</v>
      </c>
      <c r="AB14" s="46">
        <f>IF(d3b!$AB$6=0,0,'d5'!AB14)</f>
        <v>0</v>
      </c>
      <c r="AC14" s="46">
        <f>IF(d3b!$AC$6=0,0,'d5'!AC14)</f>
        <v>0</v>
      </c>
      <c r="AD14" s="46">
        <f>IF(d3b!$AD$6=0,0,'d5'!AD14)</f>
        <v>0</v>
      </c>
      <c r="AE14" s="46">
        <f>IF(d3b!$AE$6=0,0,'d5'!AE14)</f>
        <v>0</v>
      </c>
      <c r="AF14" s="46">
        <f>IF(d3b!$AF$6=0,0,'d5'!AF14)</f>
        <v>0</v>
      </c>
      <c r="AG14" s="46">
        <f>IF(d3b!$AG$6=0,0,'d5'!AG14)</f>
        <v>0</v>
      </c>
      <c r="AH14" s="46">
        <f>IF(d3b!$AH$6=0,0,'d5'!AH14)</f>
        <v>200000000000</v>
      </c>
      <c r="AI14" s="46">
        <f>IF(d3b!$AI$6=0,0,'d5'!AI14)</f>
        <v>200000000000</v>
      </c>
      <c r="AJ14" s="46">
        <f>IF(d3b!$AJ$6=0,0,'d5'!AJ14)</f>
        <v>0</v>
      </c>
      <c r="AK14" s="46">
        <f>IF(d3b!$AK$6=0,0,'d5'!AK14)</f>
        <v>50000000000</v>
      </c>
      <c r="AL14" s="46">
        <f>IF(d3b!$AL$6=0,0,'d5'!AL14)</f>
        <v>0</v>
      </c>
      <c r="AM14" s="46">
        <f>IF(d3b!$AM$6=0,0,'d5'!AM14)</f>
        <v>300000000000</v>
      </c>
      <c r="AN14" s="46">
        <f>IF(d3b!$AN$6=0,0,'d5'!AN14)</f>
        <v>600000000000</v>
      </c>
      <c r="AO14" s="46">
        <f>IF(d3b!$AO$6=0,0,'d5'!AO14)</f>
        <v>0</v>
      </c>
      <c r="AP14" s="46">
        <f>IF(d3b!$AP$6=0,0,'d5'!AP14)</f>
        <v>0</v>
      </c>
      <c r="AQ14" s="46">
        <f>IF(d3b!$AQ$6=0,0,'d5'!AQ14)</f>
        <v>20000000000</v>
      </c>
      <c r="AR14" s="46">
        <f>IF(d3b!$AR$6=0,0,'d5'!AR14)</f>
        <v>50000000000</v>
      </c>
      <c r="AS14" s="46">
        <f>IF(d3b!$AS$6=0,0,'d5'!AS14)</f>
        <v>8000000000</v>
      </c>
      <c r="AT14" s="46">
        <f>IF(d3b!$AT$6=0,0,'d5'!AT14)</f>
        <v>10000000000</v>
      </c>
      <c r="AU14" s="46">
        <f>IF(d3b!$AU$6=0,0,'d5'!AU14)</f>
        <v>200000000000</v>
      </c>
      <c r="AV14" s="46">
        <f>IF(d3b!$AV$6=0,0,'d5'!AV14)</f>
        <v>4000000000</v>
      </c>
      <c r="AW14" s="46">
        <f>IF(d3b!$AW$6=0,0,'d5'!AW14)</f>
        <v>7000000000</v>
      </c>
      <c r="AX14" s="46">
        <f>IF(d3b!$AX$6=0,0,'d5'!AX14)</f>
        <v>0</v>
      </c>
      <c r="AY14" s="46">
        <f>IF(d3b!$AY$6=0,0,'d5'!AY14)</f>
        <v>300000000000</v>
      </c>
      <c r="AZ14" s="46">
        <f>IF(d3b!$AZ$6=0,0,'d5'!AZ14)</f>
        <v>0</v>
      </c>
      <c r="BA14" s="46">
        <f>IF(d3b!$BA$6=0,0,'d5'!BA14)</f>
        <v>0</v>
      </c>
      <c r="BB14" s="46">
        <f>IF(d3b!$BB$6=0,0,'d5'!BB14)</f>
        <v>0</v>
      </c>
      <c r="BC14" s="46">
        <f>IF(d3b!$BC$6=0,0,'d5'!BC14)</f>
        <v>0</v>
      </c>
      <c r="BD14" s="46">
        <f>IF(d3b!$BD$6=0,0,'d5'!BD14)</f>
        <v>0</v>
      </c>
      <c r="BE14" s="46">
        <f>IF(d3b!$BE$6=0,0,'d5'!BE14)</f>
        <v>0</v>
      </c>
      <c r="BF14" s="46">
        <f>IF(d3b!$BF$6=0,0,'d5'!BF14)</f>
        <v>0</v>
      </c>
      <c r="BG14" s="46">
        <f>IF(d3b!$BG$6=0,0,'d5'!BG14)</f>
        <v>100000000000</v>
      </c>
      <c r="BH14" s="46">
        <f>IF(d3b!$BH$6=0,0,'d5'!BH14)</f>
        <v>800000000000</v>
      </c>
      <c r="BI14" s="46">
        <f>IF(d3b!$BI$6=0,0,'d5'!BI14)</f>
        <v>0</v>
      </c>
      <c r="BJ14" s="46">
        <f>IF(d3b!$BJ$6=0,0,'d5'!BJ14)</f>
        <v>0</v>
      </c>
      <c r="BK14" s="46">
        <f>IF(d3b!$BK$6=0,0,'d5'!BK14)</f>
        <v>100000000000</v>
      </c>
      <c r="BL14" s="46">
        <f>IF(d3b!$BL$6=0,0,'d5'!BL14)</f>
        <v>200000000000</v>
      </c>
      <c r="BM14" s="46">
        <f>IF(d3b!$BM$6=0,0,'d5'!BM14)</f>
        <v>0</v>
      </c>
      <c r="BN14" s="46">
        <f>IF(d3b!$BN$6=0,0,'d5'!BN14)</f>
        <v>60000000000</v>
      </c>
      <c r="BO14" s="46">
        <f>IF(d3b!$BO$6=0,0,'d5'!BO14)</f>
        <v>0</v>
      </c>
    </row>
    <row r="15" spans="1:67" x14ac:dyDescent="0.3">
      <c r="A15" s="19">
        <v>1980</v>
      </c>
      <c r="B15" s="40"/>
      <c r="C15" s="21">
        <f t="shared" si="8"/>
        <v>0</v>
      </c>
      <c r="D15" s="21">
        <f t="shared" si="9"/>
        <v>0</v>
      </c>
      <c r="E15" s="21">
        <f t="shared" si="10"/>
        <v>0</v>
      </c>
      <c r="F15" s="21">
        <f t="shared" si="11"/>
        <v>1350000000000</v>
      </c>
      <c r="G15" s="21">
        <f t="shared" si="12"/>
        <v>599000000000</v>
      </c>
      <c r="H15" s="21">
        <f t="shared" si="13"/>
        <v>0</v>
      </c>
      <c r="I15" s="21">
        <f t="shared" si="14"/>
        <v>0</v>
      </c>
      <c r="J15" s="21">
        <f t="shared" si="15"/>
        <v>1360000000000</v>
      </c>
      <c r="K15" s="46">
        <f>IF(d3a!$K$6=0,0,'d5'!K15)</f>
        <v>0</v>
      </c>
      <c r="L15" s="46">
        <f>IF(d3b!$L$6=0,0,'d5'!L15)</f>
        <v>0</v>
      </c>
      <c r="M15" s="46">
        <f>IF(d3b!$M$6=0,0,'d5'!M15)</f>
        <v>0</v>
      </c>
      <c r="N15" s="46">
        <f>IF(d3b!$N$6=0,0,'d5'!N15)</f>
        <v>0</v>
      </c>
      <c r="O15" s="46">
        <f>IF(d3b!$O$6=0,0,'d5'!O15)</f>
        <v>0</v>
      </c>
      <c r="P15" s="46">
        <f>IF(d3b!$P$6=0,0,'d5'!P15)</f>
        <v>0</v>
      </c>
      <c r="Q15" s="46">
        <f>IF(d3b!$Q$6=0,0,'d5'!Q15)</f>
        <v>0</v>
      </c>
      <c r="R15" s="46">
        <f>IF(d3b!$R$6=0,0,'d5'!R15)</f>
        <v>0</v>
      </c>
      <c r="S15" s="46">
        <f>IF(d3b!$S$6=0,0,'d5'!S15)</f>
        <v>0</v>
      </c>
      <c r="T15" s="46">
        <f>IF(d3b!$T$6=0,0,'d5'!T15)</f>
        <v>0</v>
      </c>
      <c r="U15" s="46">
        <f>IF(d3b!$U$6=0,0,'d5'!U15)</f>
        <v>0</v>
      </c>
      <c r="V15" s="46">
        <f>IF(d3b!$V$6=0,0,'d5'!V15)</f>
        <v>0</v>
      </c>
      <c r="W15" s="46">
        <f>IF(d3b!$W$6=0,0,'d5'!W15)</f>
        <v>0</v>
      </c>
      <c r="X15" s="46">
        <f>IF(d3b!$X$6=0,0,'d5'!X15)</f>
        <v>0</v>
      </c>
      <c r="Y15" s="46">
        <f>IF(d3b!$Y$6=0,0,'d5'!Y15)</f>
        <v>0</v>
      </c>
      <c r="Z15" s="46">
        <f>IF(d3b!$Z$6=0,0,'d5'!Z15)</f>
        <v>0</v>
      </c>
      <c r="AA15" s="46">
        <f>IF(d3b!$AA$6=0,0,'d5'!AA15)</f>
        <v>0</v>
      </c>
      <c r="AB15" s="46">
        <f>IF(d3b!$AB$6=0,0,'d5'!AB15)</f>
        <v>0</v>
      </c>
      <c r="AC15" s="46">
        <f>IF(d3b!$AC$6=0,0,'d5'!AC15)</f>
        <v>0</v>
      </c>
      <c r="AD15" s="46">
        <f>IF(d3b!$AD$6=0,0,'d5'!AD15)</f>
        <v>0</v>
      </c>
      <c r="AE15" s="46">
        <f>IF(d3b!$AE$6=0,0,'d5'!AE15)</f>
        <v>0</v>
      </c>
      <c r="AF15" s="46">
        <f>IF(d3b!$AF$6=0,0,'d5'!AF15)</f>
        <v>0</v>
      </c>
      <c r="AG15" s="46">
        <f>IF(d3b!$AG$6=0,0,'d5'!AG15)</f>
        <v>0</v>
      </c>
      <c r="AH15" s="46">
        <f>IF(d3b!$AH$6=0,0,'d5'!AH15)</f>
        <v>200000000000</v>
      </c>
      <c r="AI15" s="46">
        <f>IF(d3b!$AI$6=0,0,'d5'!AI15)</f>
        <v>200000000000</v>
      </c>
      <c r="AJ15" s="46">
        <f>IF(d3b!$AJ$6=0,0,'d5'!AJ15)</f>
        <v>0</v>
      </c>
      <c r="AK15" s="46">
        <f>IF(d3b!$AK$6=0,0,'d5'!AK15)</f>
        <v>50000000000</v>
      </c>
      <c r="AL15" s="46">
        <f>IF(d3b!$AL$6=0,0,'d5'!AL15)</f>
        <v>0</v>
      </c>
      <c r="AM15" s="46">
        <f>IF(d3b!$AM$6=0,0,'d5'!AM15)</f>
        <v>300000000000</v>
      </c>
      <c r="AN15" s="46">
        <f>IF(d3b!$AN$6=0,0,'d5'!AN15)</f>
        <v>600000000000</v>
      </c>
      <c r="AO15" s="46">
        <f>IF(d3b!$AO$6=0,0,'d5'!AO15)</f>
        <v>0</v>
      </c>
      <c r="AP15" s="46">
        <f>IF(d3b!$AP$6=0,0,'d5'!AP15)</f>
        <v>0</v>
      </c>
      <c r="AQ15" s="46">
        <f>IF(d3b!$AQ$6=0,0,'d5'!AQ15)</f>
        <v>20000000000</v>
      </c>
      <c r="AR15" s="46">
        <f>IF(d3b!$AR$6=0,0,'d5'!AR15)</f>
        <v>50000000000</v>
      </c>
      <c r="AS15" s="46">
        <f>IF(d3b!$AS$6=0,0,'d5'!AS15)</f>
        <v>8000000000</v>
      </c>
      <c r="AT15" s="46">
        <f>IF(d3b!$AT$6=0,0,'d5'!AT15)</f>
        <v>10000000000</v>
      </c>
      <c r="AU15" s="46">
        <f>IF(d3b!$AU$6=0,0,'d5'!AU15)</f>
        <v>200000000000</v>
      </c>
      <c r="AV15" s="46">
        <f>IF(d3b!$AV$6=0,0,'d5'!AV15)</f>
        <v>4000000000</v>
      </c>
      <c r="AW15" s="46">
        <f>IF(d3b!$AW$6=0,0,'d5'!AW15)</f>
        <v>7000000000</v>
      </c>
      <c r="AX15" s="46">
        <f>IF(d3b!$AX$6=0,0,'d5'!AX15)</f>
        <v>0</v>
      </c>
      <c r="AY15" s="46">
        <f>IF(d3b!$AY$6=0,0,'d5'!AY15)</f>
        <v>300000000000</v>
      </c>
      <c r="AZ15" s="46">
        <f>IF(d3b!$AZ$6=0,0,'d5'!AZ15)</f>
        <v>0</v>
      </c>
      <c r="BA15" s="46">
        <f>IF(d3b!$BA$6=0,0,'d5'!BA15)</f>
        <v>0</v>
      </c>
      <c r="BB15" s="46">
        <f>IF(d3b!$BB$6=0,0,'d5'!BB15)</f>
        <v>0</v>
      </c>
      <c r="BC15" s="46">
        <f>IF(d3b!$BC$6=0,0,'d5'!BC15)</f>
        <v>0</v>
      </c>
      <c r="BD15" s="46">
        <f>IF(d3b!$BD$6=0,0,'d5'!BD15)</f>
        <v>0</v>
      </c>
      <c r="BE15" s="46">
        <f>IF(d3b!$BE$6=0,0,'d5'!BE15)</f>
        <v>0</v>
      </c>
      <c r="BF15" s="46">
        <f>IF(d3b!$BF$6=0,0,'d5'!BF15)</f>
        <v>0</v>
      </c>
      <c r="BG15" s="46">
        <f>IF(d3b!$BG$6=0,0,'d5'!BG15)</f>
        <v>100000000000</v>
      </c>
      <c r="BH15" s="46">
        <f>IF(d3b!$BH$6=0,0,'d5'!BH15)</f>
        <v>800000000000</v>
      </c>
      <c r="BI15" s="46">
        <f>IF(d3b!$BI$6=0,0,'d5'!BI15)</f>
        <v>0</v>
      </c>
      <c r="BJ15" s="46">
        <f>IF(d3b!$BJ$6=0,0,'d5'!BJ15)</f>
        <v>0</v>
      </c>
      <c r="BK15" s="46">
        <f>IF(d3b!$BK$6=0,0,'d5'!BK15)</f>
        <v>200000000000</v>
      </c>
      <c r="BL15" s="46">
        <f>IF(d3b!$BL$6=0,0,'d5'!BL15)</f>
        <v>200000000000</v>
      </c>
      <c r="BM15" s="46">
        <f>IF(d3b!$BM$6=0,0,'d5'!BM15)</f>
        <v>0</v>
      </c>
      <c r="BN15" s="46">
        <f>IF(d3b!$BN$6=0,0,'d5'!BN15)</f>
        <v>60000000000</v>
      </c>
      <c r="BO15" s="46">
        <f>IF(d3b!$BO$6=0,0,'d5'!BO15)</f>
        <v>0</v>
      </c>
    </row>
    <row r="16" spans="1:67" x14ac:dyDescent="0.3">
      <c r="A16" s="19">
        <v>1981</v>
      </c>
      <c r="B16" s="40"/>
      <c r="C16" s="21">
        <f t="shared" si="8"/>
        <v>0</v>
      </c>
      <c r="D16" s="21">
        <f t="shared" si="9"/>
        <v>0</v>
      </c>
      <c r="E16" s="21">
        <f t="shared" si="10"/>
        <v>0</v>
      </c>
      <c r="F16" s="21">
        <f t="shared" si="11"/>
        <v>1350000000000</v>
      </c>
      <c r="G16" s="21">
        <f t="shared" si="12"/>
        <v>610000000000</v>
      </c>
      <c r="H16" s="21">
        <f t="shared" si="13"/>
        <v>0</v>
      </c>
      <c r="I16" s="21">
        <f t="shared" si="14"/>
        <v>0</v>
      </c>
      <c r="J16" s="21">
        <f t="shared" si="15"/>
        <v>1460000000000</v>
      </c>
      <c r="K16" s="46">
        <f>IF(d3a!$K$6=0,0,'d5'!K16)</f>
        <v>0</v>
      </c>
      <c r="L16" s="46">
        <f>IF(d3b!$L$6=0,0,'d5'!L16)</f>
        <v>0</v>
      </c>
      <c r="M16" s="46">
        <f>IF(d3b!$M$6=0,0,'d5'!M16)</f>
        <v>0</v>
      </c>
      <c r="N16" s="46">
        <f>IF(d3b!$N$6=0,0,'d5'!N16)</f>
        <v>0</v>
      </c>
      <c r="O16" s="46">
        <f>IF(d3b!$O$6=0,0,'d5'!O16)</f>
        <v>0</v>
      </c>
      <c r="P16" s="46">
        <f>IF(d3b!$P$6=0,0,'d5'!P16)</f>
        <v>0</v>
      </c>
      <c r="Q16" s="46">
        <f>IF(d3b!$Q$6=0,0,'d5'!Q16)</f>
        <v>0</v>
      </c>
      <c r="R16" s="46">
        <f>IF(d3b!$R$6=0,0,'d5'!R16)</f>
        <v>0</v>
      </c>
      <c r="S16" s="46">
        <f>IF(d3b!$S$6=0,0,'d5'!S16)</f>
        <v>0</v>
      </c>
      <c r="T16" s="46">
        <f>IF(d3b!$T$6=0,0,'d5'!T16)</f>
        <v>0</v>
      </c>
      <c r="U16" s="46">
        <f>IF(d3b!$U$6=0,0,'d5'!U16)</f>
        <v>0</v>
      </c>
      <c r="V16" s="46">
        <f>IF(d3b!$V$6=0,0,'d5'!V16)</f>
        <v>0</v>
      </c>
      <c r="W16" s="46">
        <f>IF(d3b!$W$6=0,0,'d5'!W16)</f>
        <v>0</v>
      </c>
      <c r="X16" s="46">
        <f>IF(d3b!$X$6=0,0,'d5'!X16)</f>
        <v>0</v>
      </c>
      <c r="Y16" s="46">
        <f>IF(d3b!$Y$6=0,0,'d5'!Y16)</f>
        <v>0</v>
      </c>
      <c r="Z16" s="46">
        <f>IF(d3b!$Z$6=0,0,'d5'!Z16)</f>
        <v>0</v>
      </c>
      <c r="AA16" s="46">
        <f>IF(d3b!$AA$6=0,0,'d5'!AA16)</f>
        <v>0</v>
      </c>
      <c r="AB16" s="46">
        <f>IF(d3b!$AB$6=0,0,'d5'!AB16)</f>
        <v>0</v>
      </c>
      <c r="AC16" s="46">
        <f>IF(d3b!$AC$6=0,0,'d5'!AC16)</f>
        <v>0</v>
      </c>
      <c r="AD16" s="46">
        <f>IF(d3b!$AD$6=0,0,'d5'!AD16)</f>
        <v>0</v>
      </c>
      <c r="AE16" s="46">
        <f>IF(d3b!$AE$6=0,0,'d5'!AE16)</f>
        <v>0</v>
      </c>
      <c r="AF16" s="46">
        <f>IF(d3b!$AF$6=0,0,'d5'!AF16)</f>
        <v>0</v>
      </c>
      <c r="AG16" s="46">
        <f>IF(d3b!$AG$6=0,0,'d5'!AG16)</f>
        <v>0</v>
      </c>
      <c r="AH16" s="46">
        <f>IF(d3b!$AH$6=0,0,'d5'!AH16)</f>
        <v>200000000000</v>
      </c>
      <c r="AI16" s="46">
        <f>IF(d3b!$AI$6=0,0,'d5'!AI16)</f>
        <v>200000000000</v>
      </c>
      <c r="AJ16" s="46">
        <f>IF(d3b!$AJ$6=0,0,'d5'!AJ16)</f>
        <v>0</v>
      </c>
      <c r="AK16" s="46">
        <f>IF(d3b!$AK$6=0,0,'d5'!AK16)</f>
        <v>50000000000</v>
      </c>
      <c r="AL16" s="46">
        <f>IF(d3b!$AL$6=0,0,'d5'!AL16)</f>
        <v>0</v>
      </c>
      <c r="AM16" s="46">
        <f>IF(d3b!$AM$6=0,0,'d5'!AM16)</f>
        <v>300000000000</v>
      </c>
      <c r="AN16" s="46">
        <f>IF(d3b!$AN$6=0,0,'d5'!AN16)</f>
        <v>600000000000</v>
      </c>
      <c r="AO16" s="46">
        <f>IF(d3b!$AO$6=0,0,'d5'!AO16)</f>
        <v>0</v>
      </c>
      <c r="AP16" s="46">
        <f>IF(d3b!$AP$6=0,0,'d5'!AP16)</f>
        <v>0</v>
      </c>
      <c r="AQ16" s="46">
        <f>IF(d3b!$AQ$6=0,0,'d5'!AQ16)</f>
        <v>30000000000</v>
      </c>
      <c r="AR16" s="46">
        <f>IF(d3b!$AR$6=0,0,'d5'!AR16)</f>
        <v>50000000000</v>
      </c>
      <c r="AS16" s="46">
        <f>IF(d3b!$AS$6=0,0,'d5'!AS16)</f>
        <v>8000000000</v>
      </c>
      <c r="AT16" s="46">
        <f>IF(d3b!$AT$6=0,0,'d5'!AT16)</f>
        <v>10000000000</v>
      </c>
      <c r="AU16" s="46">
        <f>IF(d3b!$AU$6=0,0,'d5'!AU16)</f>
        <v>200000000000</v>
      </c>
      <c r="AV16" s="46">
        <f>IF(d3b!$AV$6=0,0,'d5'!AV16)</f>
        <v>5000000000</v>
      </c>
      <c r="AW16" s="46">
        <f>IF(d3b!$AW$6=0,0,'d5'!AW16)</f>
        <v>7000000000</v>
      </c>
      <c r="AX16" s="46">
        <f>IF(d3b!$AX$6=0,0,'d5'!AX16)</f>
        <v>0</v>
      </c>
      <c r="AY16" s="46">
        <f>IF(d3b!$AY$6=0,0,'d5'!AY16)</f>
        <v>300000000000</v>
      </c>
      <c r="AZ16" s="46">
        <f>IF(d3b!$AZ$6=0,0,'d5'!AZ16)</f>
        <v>0</v>
      </c>
      <c r="BA16" s="46">
        <f>IF(d3b!$BA$6=0,0,'d5'!BA16)</f>
        <v>0</v>
      </c>
      <c r="BB16" s="46">
        <f>IF(d3b!$BB$6=0,0,'d5'!BB16)</f>
        <v>0</v>
      </c>
      <c r="BC16" s="46">
        <f>IF(d3b!$BC$6=0,0,'d5'!BC16)</f>
        <v>0</v>
      </c>
      <c r="BD16" s="46">
        <f>IF(d3b!$BD$6=0,0,'d5'!BD16)</f>
        <v>0</v>
      </c>
      <c r="BE16" s="46">
        <f>IF(d3b!$BE$6=0,0,'d5'!BE16)</f>
        <v>0</v>
      </c>
      <c r="BF16" s="46">
        <f>IF(d3b!$BF$6=0,0,'d5'!BF16)</f>
        <v>0</v>
      </c>
      <c r="BG16" s="46">
        <f>IF(d3b!$BG$6=0,0,'d5'!BG16)</f>
        <v>100000000000</v>
      </c>
      <c r="BH16" s="46">
        <f>IF(d3b!$BH$6=0,0,'d5'!BH16)</f>
        <v>900000000000</v>
      </c>
      <c r="BI16" s="46">
        <f>IF(d3b!$BI$6=0,0,'d5'!BI16)</f>
        <v>0</v>
      </c>
      <c r="BJ16" s="46">
        <f>IF(d3b!$BJ$6=0,0,'d5'!BJ16)</f>
        <v>0</v>
      </c>
      <c r="BK16" s="46">
        <f>IF(d3b!$BK$6=0,0,'d5'!BK16)</f>
        <v>200000000000</v>
      </c>
      <c r="BL16" s="46">
        <f>IF(d3b!$BL$6=0,0,'d5'!BL16)</f>
        <v>200000000000</v>
      </c>
      <c r="BM16" s="46">
        <f>IF(d3b!$BM$6=0,0,'d5'!BM16)</f>
        <v>0</v>
      </c>
      <c r="BN16" s="46">
        <f>IF(d3b!$BN$6=0,0,'d5'!BN16)</f>
        <v>60000000000</v>
      </c>
      <c r="BO16" s="46">
        <f>IF(d3b!$BO$6=0,0,'d5'!BO16)</f>
        <v>0</v>
      </c>
    </row>
    <row r="17" spans="1:67" x14ac:dyDescent="0.3">
      <c r="A17" s="19">
        <v>1982</v>
      </c>
      <c r="B17" s="40"/>
      <c r="C17" s="21">
        <f t="shared" si="8"/>
        <v>0</v>
      </c>
      <c r="D17" s="21">
        <f t="shared" si="9"/>
        <v>0</v>
      </c>
      <c r="E17" s="21">
        <f t="shared" si="10"/>
        <v>0</v>
      </c>
      <c r="F17" s="21">
        <f t="shared" si="11"/>
        <v>1350000000000</v>
      </c>
      <c r="G17" s="21">
        <f t="shared" si="12"/>
        <v>610000000000</v>
      </c>
      <c r="H17" s="21">
        <f t="shared" si="13"/>
        <v>0</v>
      </c>
      <c r="I17" s="21">
        <f t="shared" si="14"/>
        <v>0</v>
      </c>
      <c r="J17" s="21">
        <f t="shared" si="15"/>
        <v>1470000000000</v>
      </c>
      <c r="K17" s="46">
        <f>IF(d3a!$K$6=0,0,'d5'!K17)</f>
        <v>0</v>
      </c>
      <c r="L17" s="46">
        <f>IF(d3b!$L$6=0,0,'d5'!L17)</f>
        <v>0</v>
      </c>
      <c r="M17" s="46">
        <f>IF(d3b!$M$6=0,0,'d5'!M17)</f>
        <v>0</v>
      </c>
      <c r="N17" s="46">
        <f>IF(d3b!$N$6=0,0,'d5'!N17)</f>
        <v>0</v>
      </c>
      <c r="O17" s="46">
        <f>IF(d3b!$O$6=0,0,'d5'!O17)</f>
        <v>0</v>
      </c>
      <c r="P17" s="46">
        <f>IF(d3b!$P$6=0,0,'d5'!P17)</f>
        <v>0</v>
      </c>
      <c r="Q17" s="46">
        <f>IF(d3b!$Q$6=0,0,'d5'!Q17)</f>
        <v>0</v>
      </c>
      <c r="R17" s="46">
        <f>IF(d3b!$R$6=0,0,'d5'!R17)</f>
        <v>0</v>
      </c>
      <c r="S17" s="46">
        <f>IF(d3b!$S$6=0,0,'d5'!S17)</f>
        <v>0</v>
      </c>
      <c r="T17" s="46">
        <f>IF(d3b!$T$6=0,0,'d5'!T17)</f>
        <v>0</v>
      </c>
      <c r="U17" s="46">
        <f>IF(d3b!$U$6=0,0,'d5'!U17)</f>
        <v>0</v>
      </c>
      <c r="V17" s="46">
        <f>IF(d3b!$V$6=0,0,'d5'!V17)</f>
        <v>0</v>
      </c>
      <c r="W17" s="46">
        <f>IF(d3b!$W$6=0,0,'d5'!W17)</f>
        <v>0</v>
      </c>
      <c r="X17" s="46">
        <f>IF(d3b!$X$6=0,0,'d5'!X17)</f>
        <v>0</v>
      </c>
      <c r="Y17" s="46">
        <f>IF(d3b!$Y$6=0,0,'d5'!Y17)</f>
        <v>0</v>
      </c>
      <c r="Z17" s="46">
        <f>IF(d3b!$Z$6=0,0,'d5'!Z17)</f>
        <v>0</v>
      </c>
      <c r="AA17" s="46">
        <f>IF(d3b!$AA$6=0,0,'d5'!AA17)</f>
        <v>0</v>
      </c>
      <c r="AB17" s="46">
        <f>IF(d3b!$AB$6=0,0,'d5'!AB17)</f>
        <v>0</v>
      </c>
      <c r="AC17" s="46">
        <f>IF(d3b!$AC$6=0,0,'d5'!AC17)</f>
        <v>0</v>
      </c>
      <c r="AD17" s="46">
        <f>IF(d3b!$AD$6=0,0,'d5'!AD17)</f>
        <v>0</v>
      </c>
      <c r="AE17" s="46">
        <f>IF(d3b!$AE$6=0,0,'d5'!AE17)</f>
        <v>0</v>
      </c>
      <c r="AF17" s="46">
        <f>IF(d3b!$AF$6=0,0,'d5'!AF17)</f>
        <v>0</v>
      </c>
      <c r="AG17" s="46">
        <f>IF(d3b!$AG$6=0,0,'d5'!AG17)</f>
        <v>0</v>
      </c>
      <c r="AH17" s="46">
        <f>IF(d3b!$AH$6=0,0,'d5'!AH17)</f>
        <v>200000000000</v>
      </c>
      <c r="AI17" s="46">
        <f>IF(d3b!$AI$6=0,0,'d5'!AI17)</f>
        <v>200000000000</v>
      </c>
      <c r="AJ17" s="46">
        <f>IF(d3b!$AJ$6=0,0,'d5'!AJ17)</f>
        <v>0</v>
      </c>
      <c r="AK17" s="46">
        <f>IF(d3b!$AK$6=0,0,'d5'!AK17)</f>
        <v>50000000000</v>
      </c>
      <c r="AL17" s="46">
        <f>IF(d3b!$AL$6=0,0,'d5'!AL17)</f>
        <v>0</v>
      </c>
      <c r="AM17" s="46">
        <f>IF(d3b!$AM$6=0,0,'d5'!AM17)</f>
        <v>300000000000</v>
      </c>
      <c r="AN17" s="46">
        <f>IF(d3b!$AN$6=0,0,'d5'!AN17)</f>
        <v>600000000000</v>
      </c>
      <c r="AO17" s="46">
        <f>IF(d3b!$AO$6=0,0,'d5'!AO17)</f>
        <v>0</v>
      </c>
      <c r="AP17" s="46">
        <f>IF(d3b!$AP$6=0,0,'d5'!AP17)</f>
        <v>0</v>
      </c>
      <c r="AQ17" s="46">
        <f>IF(d3b!$AQ$6=0,0,'d5'!AQ17)</f>
        <v>30000000000</v>
      </c>
      <c r="AR17" s="46">
        <f>IF(d3b!$AR$6=0,0,'d5'!AR17)</f>
        <v>50000000000</v>
      </c>
      <c r="AS17" s="46">
        <f>IF(d3b!$AS$6=0,0,'d5'!AS17)</f>
        <v>8000000000</v>
      </c>
      <c r="AT17" s="46">
        <f>IF(d3b!$AT$6=0,0,'d5'!AT17)</f>
        <v>10000000000</v>
      </c>
      <c r="AU17" s="46">
        <f>IF(d3b!$AU$6=0,0,'d5'!AU17)</f>
        <v>200000000000</v>
      </c>
      <c r="AV17" s="46">
        <f>IF(d3b!$AV$6=0,0,'d5'!AV17)</f>
        <v>5000000000</v>
      </c>
      <c r="AW17" s="46">
        <f>IF(d3b!$AW$6=0,0,'d5'!AW17)</f>
        <v>7000000000</v>
      </c>
      <c r="AX17" s="46">
        <f>IF(d3b!$AX$6=0,0,'d5'!AX17)</f>
        <v>0</v>
      </c>
      <c r="AY17" s="46">
        <f>IF(d3b!$AY$6=0,0,'d5'!AY17)</f>
        <v>300000000000</v>
      </c>
      <c r="AZ17" s="46">
        <f>IF(d3b!$AZ$6=0,0,'d5'!AZ17)</f>
        <v>0</v>
      </c>
      <c r="BA17" s="46">
        <f>IF(d3b!$BA$6=0,0,'d5'!BA17)</f>
        <v>0</v>
      </c>
      <c r="BB17" s="46">
        <f>IF(d3b!$BB$6=0,0,'d5'!BB17)</f>
        <v>0</v>
      </c>
      <c r="BC17" s="46">
        <f>IF(d3b!$BC$6=0,0,'d5'!BC17)</f>
        <v>0</v>
      </c>
      <c r="BD17" s="46">
        <f>IF(d3b!$BD$6=0,0,'d5'!BD17)</f>
        <v>0</v>
      </c>
      <c r="BE17" s="46">
        <f>IF(d3b!$BE$6=0,0,'d5'!BE17)</f>
        <v>0</v>
      </c>
      <c r="BF17" s="46">
        <f>IF(d3b!$BF$6=0,0,'d5'!BF17)</f>
        <v>0</v>
      </c>
      <c r="BG17" s="46">
        <f>IF(d3b!$BG$6=0,0,'d5'!BG17)</f>
        <v>100000000000</v>
      </c>
      <c r="BH17" s="46">
        <f>IF(d3b!$BH$6=0,0,'d5'!BH17)</f>
        <v>900000000000</v>
      </c>
      <c r="BI17" s="46">
        <f>IF(d3b!$BI$6=0,0,'d5'!BI17)</f>
        <v>0</v>
      </c>
      <c r="BJ17" s="46">
        <f>IF(d3b!$BJ$6=0,0,'d5'!BJ17)</f>
        <v>0</v>
      </c>
      <c r="BK17" s="46">
        <f>IF(d3b!$BK$6=0,0,'d5'!BK17)</f>
        <v>200000000000</v>
      </c>
      <c r="BL17" s="46">
        <f>IF(d3b!$BL$6=0,0,'d5'!BL17)</f>
        <v>200000000000</v>
      </c>
      <c r="BM17" s="46">
        <f>IF(d3b!$BM$6=0,0,'d5'!BM17)</f>
        <v>0</v>
      </c>
      <c r="BN17" s="46">
        <f>IF(d3b!$BN$6=0,0,'d5'!BN17)</f>
        <v>70000000000</v>
      </c>
      <c r="BO17" s="46">
        <f>IF(d3b!$BO$6=0,0,'d5'!BO17)</f>
        <v>0</v>
      </c>
    </row>
    <row r="18" spans="1:67" x14ac:dyDescent="0.3">
      <c r="A18" s="19">
        <v>1983</v>
      </c>
      <c r="B18" s="40"/>
      <c r="C18" s="21">
        <f t="shared" si="8"/>
        <v>0</v>
      </c>
      <c r="D18" s="21">
        <f t="shared" si="9"/>
        <v>0</v>
      </c>
      <c r="E18" s="21">
        <f t="shared" si="10"/>
        <v>0</v>
      </c>
      <c r="F18" s="21">
        <f t="shared" si="11"/>
        <v>1450000000000</v>
      </c>
      <c r="G18" s="21">
        <f t="shared" si="12"/>
        <v>609000000000</v>
      </c>
      <c r="H18" s="21">
        <f t="shared" si="13"/>
        <v>0</v>
      </c>
      <c r="I18" s="21">
        <f t="shared" si="14"/>
        <v>0</v>
      </c>
      <c r="J18" s="21">
        <f t="shared" si="15"/>
        <v>1570000000000</v>
      </c>
      <c r="K18" s="46">
        <f>IF(d3a!$K$6=0,0,'d5'!K18)</f>
        <v>0</v>
      </c>
      <c r="L18" s="46">
        <f>IF(d3b!$L$6=0,0,'d5'!L18)</f>
        <v>0</v>
      </c>
      <c r="M18" s="46">
        <f>IF(d3b!$M$6=0,0,'d5'!M18)</f>
        <v>0</v>
      </c>
      <c r="N18" s="46">
        <f>IF(d3b!$N$6=0,0,'d5'!N18)</f>
        <v>0</v>
      </c>
      <c r="O18" s="46">
        <f>IF(d3b!$O$6=0,0,'d5'!O18)</f>
        <v>0</v>
      </c>
      <c r="P18" s="46">
        <f>IF(d3b!$P$6=0,0,'d5'!P18)</f>
        <v>0</v>
      </c>
      <c r="Q18" s="46">
        <f>IF(d3b!$Q$6=0,0,'d5'!Q18)</f>
        <v>0</v>
      </c>
      <c r="R18" s="46">
        <f>IF(d3b!$R$6=0,0,'d5'!R18)</f>
        <v>0</v>
      </c>
      <c r="S18" s="46">
        <f>IF(d3b!$S$6=0,0,'d5'!S18)</f>
        <v>0</v>
      </c>
      <c r="T18" s="46">
        <f>IF(d3b!$T$6=0,0,'d5'!T18)</f>
        <v>0</v>
      </c>
      <c r="U18" s="46">
        <f>IF(d3b!$U$6=0,0,'d5'!U18)</f>
        <v>0</v>
      </c>
      <c r="V18" s="46">
        <f>IF(d3b!$V$6=0,0,'d5'!V18)</f>
        <v>0</v>
      </c>
      <c r="W18" s="46">
        <f>IF(d3b!$W$6=0,0,'d5'!W18)</f>
        <v>0</v>
      </c>
      <c r="X18" s="46">
        <f>IF(d3b!$X$6=0,0,'d5'!X18)</f>
        <v>0</v>
      </c>
      <c r="Y18" s="46">
        <f>IF(d3b!$Y$6=0,0,'d5'!Y18)</f>
        <v>0</v>
      </c>
      <c r="Z18" s="46">
        <f>IF(d3b!$Z$6=0,0,'d5'!Z18)</f>
        <v>0</v>
      </c>
      <c r="AA18" s="46">
        <f>IF(d3b!$AA$6=0,0,'d5'!AA18)</f>
        <v>0</v>
      </c>
      <c r="AB18" s="46">
        <f>IF(d3b!$AB$6=0,0,'d5'!AB18)</f>
        <v>0</v>
      </c>
      <c r="AC18" s="46">
        <f>IF(d3b!$AC$6=0,0,'d5'!AC18)</f>
        <v>0</v>
      </c>
      <c r="AD18" s="46">
        <f>IF(d3b!$AD$6=0,0,'d5'!AD18)</f>
        <v>0</v>
      </c>
      <c r="AE18" s="46">
        <f>IF(d3b!$AE$6=0,0,'d5'!AE18)</f>
        <v>0</v>
      </c>
      <c r="AF18" s="46">
        <f>IF(d3b!$AF$6=0,0,'d5'!AF18)</f>
        <v>0</v>
      </c>
      <c r="AG18" s="46">
        <f>IF(d3b!$AG$6=0,0,'d5'!AG18)</f>
        <v>0</v>
      </c>
      <c r="AH18" s="46">
        <f>IF(d3b!$AH$6=0,0,'d5'!AH18)</f>
        <v>200000000000</v>
      </c>
      <c r="AI18" s="46">
        <f>IF(d3b!$AI$6=0,0,'d5'!AI18)</f>
        <v>200000000000</v>
      </c>
      <c r="AJ18" s="46">
        <f>IF(d3b!$AJ$6=0,0,'d5'!AJ18)</f>
        <v>0</v>
      </c>
      <c r="AK18" s="46">
        <f>IF(d3b!$AK$6=0,0,'d5'!AK18)</f>
        <v>50000000000</v>
      </c>
      <c r="AL18" s="46">
        <f>IF(d3b!$AL$6=0,0,'d5'!AL18)</f>
        <v>0</v>
      </c>
      <c r="AM18" s="46">
        <f>IF(d3b!$AM$6=0,0,'d5'!AM18)</f>
        <v>400000000000</v>
      </c>
      <c r="AN18" s="46">
        <f>IF(d3b!$AN$6=0,0,'d5'!AN18)</f>
        <v>600000000000</v>
      </c>
      <c r="AO18" s="46">
        <f>IF(d3b!$AO$6=0,0,'d5'!AO18)</f>
        <v>0</v>
      </c>
      <c r="AP18" s="46">
        <f>IF(d3b!$AP$6=0,0,'d5'!AP18)</f>
        <v>0</v>
      </c>
      <c r="AQ18" s="46">
        <f>IF(d3b!$AQ$6=0,0,'d5'!AQ18)</f>
        <v>30000000000</v>
      </c>
      <c r="AR18" s="46">
        <f>IF(d3b!$AR$6=0,0,'d5'!AR18)</f>
        <v>50000000000</v>
      </c>
      <c r="AS18" s="46">
        <f>IF(d3b!$AS$6=0,0,'d5'!AS18)</f>
        <v>7000000000</v>
      </c>
      <c r="AT18" s="46">
        <f>IF(d3b!$AT$6=0,0,'d5'!AT18)</f>
        <v>10000000000</v>
      </c>
      <c r="AU18" s="46">
        <f>IF(d3b!$AU$6=0,0,'d5'!AU18)</f>
        <v>200000000000</v>
      </c>
      <c r="AV18" s="46">
        <f>IF(d3b!$AV$6=0,0,'d5'!AV18)</f>
        <v>5000000000</v>
      </c>
      <c r="AW18" s="46">
        <f>IF(d3b!$AW$6=0,0,'d5'!AW18)</f>
        <v>7000000000</v>
      </c>
      <c r="AX18" s="46">
        <f>IF(d3b!$AX$6=0,0,'d5'!AX18)</f>
        <v>0</v>
      </c>
      <c r="AY18" s="46">
        <f>IF(d3b!$AY$6=0,0,'d5'!AY18)</f>
        <v>300000000000</v>
      </c>
      <c r="AZ18" s="46">
        <f>IF(d3b!$AZ$6=0,0,'d5'!AZ18)</f>
        <v>0</v>
      </c>
      <c r="BA18" s="46">
        <f>IF(d3b!$BA$6=0,0,'d5'!BA18)</f>
        <v>0</v>
      </c>
      <c r="BB18" s="46">
        <f>IF(d3b!$BB$6=0,0,'d5'!BB18)</f>
        <v>0</v>
      </c>
      <c r="BC18" s="46">
        <f>IF(d3b!$BC$6=0,0,'d5'!BC18)</f>
        <v>0</v>
      </c>
      <c r="BD18" s="46">
        <f>IF(d3b!$BD$6=0,0,'d5'!BD18)</f>
        <v>0</v>
      </c>
      <c r="BE18" s="46">
        <f>IF(d3b!$BE$6=0,0,'d5'!BE18)</f>
        <v>0</v>
      </c>
      <c r="BF18" s="46">
        <f>IF(d3b!$BF$6=0,0,'d5'!BF18)</f>
        <v>0</v>
      </c>
      <c r="BG18" s="46">
        <f>IF(d3b!$BG$6=0,0,'d5'!BG18)</f>
        <v>100000000000</v>
      </c>
      <c r="BH18" s="46">
        <f>IF(d3b!$BH$6=0,0,'d5'!BH18)</f>
        <v>1000000000000</v>
      </c>
      <c r="BI18" s="46">
        <f>IF(d3b!$BI$6=0,0,'d5'!BI18)</f>
        <v>0</v>
      </c>
      <c r="BJ18" s="46">
        <f>IF(d3b!$BJ$6=0,0,'d5'!BJ18)</f>
        <v>0</v>
      </c>
      <c r="BK18" s="46">
        <f>IF(d3b!$BK$6=0,0,'d5'!BK18)</f>
        <v>200000000000</v>
      </c>
      <c r="BL18" s="46">
        <f>IF(d3b!$BL$6=0,0,'d5'!BL18)</f>
        <v>200000000000</v>
      </c>
      <c r="BM18" s="46">
        <f>IF(d3b!$BM$6=0,0,'d5'!BM18)</f>
        <v>0</v>
      </c>
      <c r="BN18" s="46">
        <f>IF(d3b!$BN$6=0,0,'d5'!BN18)</f>
        <v>70000000000</v>
      </c>
      <c r="BO18" s="46">
        <f>IF(d3b!$BO$6=0,0,'d5'!BO18)</f>
        <v>0</v>
      </c>
    </row>
    <row r="19" spans="1:67" x14ac:dyDescent="0.3">
      <c r="A19" s="19">
        <v>1984</v>
      </c>
      <c r="B19" s="40"/>
      <c r="C19" s="21">
        <f t="shared" si="8"/>
        <v>0</v>
      </c>
      <c r="D19" s="21">
        <f t="shared" si="9"/>
        <v>0</v>
      </c>
      <c r="E19" s="21">
        <f t="shared" si="10"/>
        <v>0</v>
      </c>
      <c r="F19" s="21">
        <f t="shared" si="11"/>
        <v>1560000000000</v>
      </c>
      <c r="G19" s="21">
        <f t="shared" si="12"/>
        <v>607000000000</v>
      </c>
      <c r="H19" s="21">
        <f t="shared" si="13"/>
        <v>0</v>
      </c>
      <c r="I19" s="21">
        <f t="shared" si="14"/>
        <v>0</v>
      </c>
      <c r="J19" s="21">
        <f t="shared" si="15"/>
        <v>1580000000000</v>
      </c>
      <c r="K19" s="46">
        <f>IF(d3a!$K$6=0,0,'d5'!K19)</f>
        <v>0</v>
      </c>
      <c r="L19" s="46">
        <f>IF(d3b!$L$6=0,0,'d5'!L19)</f>
        <v>0</v>
      </c>
      <c r="M19" s="46">
        <f>IF(d3b!$M$6=0,0,'d5'!M19)</f>
        <v>0</v>
      </c>
      <c r="N19" s="46">
        <f>IF(d3b!$N$6=0,0,'d5'!N19)</f>
        <v>0</v>
      </c>
      <c r="O19" s="46">
        <f>IF(d3b!$O$6=0,0,'d5'!O19)</f>
        <v>0</v>
      </c>
      <c r="P19" s="46">
        <f>IF(d3b!$P$6=0,0,'d5'!P19)</f>
        <v>0</v>
      </c>
      <c r="Q19" s="46">
        <f>IF(d3b!$Q$6=0,0,'d5'!Q19)</f>
        <v>0</v>
      </c>
      <c r="R19" s="46">
        <f>IF(d3b!$R$6=0,0,'d5'!R19)</f>
        <v>0</v>
      </c>
      <c r="S19" s="46">
        <f>IF(d3b!$S$6=0,0,'d5'!S19)</f>
        <v>0</v>
      </c>
      <c r="T19" s="46">
        <f>IF(d3b!$T$6=0,0,'d5'!T19)</f>
        <v>0</v>
      </c>
      <c r="U19" s="46">
        <f>IF(d3b!$U$6=0,0,'d5'!U19)</f>
        <v>0</v>
      </c>
      <c r="V19" s="46">
        <f>IF(d3b!$V$6=0,0,'d5'!V19)</f>
        <v>0</v>
      </c>
      <c r="W19" s="46">
        <f>IF(d3b!$W$6=0,0,'d5'!W19)</f>
        <v>0</v>
      </c>
      <c r="X19" s="46">
        <f>IF(d3b!$X$6=0,0,'d5'!X19)</f>
        <v>0</v>
      </c>
      <c r="Y19" s="46">
        <f>IF(d3b!$Y$6=0,0,'d5'!Y19)</f>
        <v>0</v>
      </c>
      <c r="Z19" s="46">
        <f>IF(d3b!$Z$6=0,0,'d5'!Z19)</f>
        <v>0</v>
      </c>
      <c r="AA19" s="46">
        <f>IF(d3b!$AA$6=0,0,'d5'!AA19)</f>
        <v>0</v>
      </c>
      <c r="AB19" s="46">
        <f>IF(d3b!$AB$6=0,0,'d5'!AB19)</f>
        <v>0</v>
      </c>
      <c r="AC19" s="46">
        <f>IF(d3b!$AC$6=0,0,'d5'!AC19)</f>
        <v>0</v>
      </c>
      <c r="AD19" s="46">
        <f>IF(d3b!$AD$6=0,0,'d5'!AD19)</f>
        <v>0</v>
      </c>
      <c r="AE19" s="46">
        <f>IF(d3b!$AE$6=0,0,'d5'!AE19)</f>
        <v>0</v>
      </c>
      <c r="AF19" s="46">
        <f>IF(d3b!$AF$6=0,0,'d5'!AF19)</f>
        <v>0</v>
      </c>
      <c r="AG19" s="46">
        <f>IF(d3b!$AG$6=0,0,'d5'!AG19)</f>
        <v>0</v>
      </c>
      <c r="AH19" s="46">
        <f>IF(d3b!$AH$6=0,0,'d5'!AH19)</f>
        <v>200000000000</v>
      </c>
      <c r="AI19" s="46">
        <f>IF(d3b!$AI$6=0,0,'d5'!AI19)</f>
        <v>300000000000</v>
      </c>
      <c r="AJ19" s="46">
        <f>IF(d3b!$AJ$6=0,0,'d5'!AJ19)</f>
        <v>0</v>
      </c>
      <c r="AK19" s="46">
        <f>IF(d3b!$AK$6=0,0,'d5'!AK19)</f>
        <v>60000000000</v>
      </c>
      <c r="AL19" s="46">
        <f>IF(d3b!$AL$6=0,0,'d5'!AL19)</f>
        <v>0</v>
      </c>
      <c r="AM19" s="46">
        <f>IF(d3b!$AM$6=0,0,'d5'!AM19)</f>
        <v>400000000000</v>
      </c>
      <c r="AN19" s="46">
        <f>IF(d3b!$AN$6=0,0,'d5'!AN19)</f>
        <v>600000000000</v>
      </c>
      <c r="AO19" s="46">
        <f>IF(d3b!$AO$6=0,0,'d5'!AO19)</f>
        <v>0</v>
      </c>
      <c r="AP19" s="46">
        <f>IF(d3b!$AP$6=0,0,'d5'!AP19)</f>
        <v>0</v>
      </c>
      <c r="AQ19" s="46">
        <f>IF(d3b!$AQ$6=0,0,'d5'!AQ19)</f>
        <v>30000000000</v>
      </c>
      <c r="AR19" s="46">
        <f>IF(d3b!$AR$6=0,0,'d5'!AR19)</f>
        <v>50000000000</v>
      </c>
      <c r="AS19" s="46">
        <f>IF(d3b!$AS$6=0,0,'d5'!AS19)</f>
        <v>7000000000</v>
      </c>
      <c r="AT19" s="46">
        <f>IF(d3b!$AT$6=0,0,'d5'!AT19)</f>
        <v>8000000000</v>
      </c>
      <c r="AU19" s="46">
        <f>IF(d3b!$AU$6=0,0,'d5'!AU19)</f>
        <v>200000000000</v>
      </c>
      <c r="AV19" s="46">
        <f>IF(d3b!$AV$6=0,0,'d5'!AV19)</f>
        <v>5000000000</v>
      </c>
      <c r="AW19" s="46">
        <f>IF(d3b!$AW$6=0,0,'d5'!AW19)</f>
        <v>7000000000</v>
      </c>
      <c r="AX19" s="46">
        <f>IF(d3b!$AX$6=0,0,'d5'!AX19)</f>
        <v>0</v>
      </c>
      <c r="AY19" s="46">
        <f>IF(d3b!$AY$6=0,0,'d5'!AY19)</f>
        <v>300000000000</v>
      </c>
      <c r="AZ19" s="46">
        <f>IF(d3b!$AZ$6=0,0,'d5'!AZ19)</f>
        <v>0</v>
      </c>
      <c r="BA19" s="46">
        <f>IF(d3b!$BA$6=0,0,'d5'!BA19)</f>
        <v>0</v>
      </c>
      <c r="BB19" s="46">
        <f>IF(d3b!$BB$6=0,0,'d5'!BB19)</f>
        <v>0</v>
      </c>
      <c r="BC19" s="46">
        <f>IF(d3b!$BC$6=0,0,'d5'!BC19)</f>
        <v>0</v>
      </c>
      <c r="BD19" s="46">
        <f>IF(d3b!$BD$6=0,0,'d5'!BD19)</f>
        <v>0</v>
      </c>
      <c r="BE19" s="46">
        <f>IF(d3b!$BE$6=0,0,'d5'!BE19)</f>
        <v>0</v>
      </c>
      <c r="BF19" s="46">
        <f>IF(d3b!$BF$6=0,0,'d5'!BF19)</f>
        <v>0</v>
      </c>
      <c r="BG19" s="46">
        <f>IF(d3b!$BG$6=0,0,'d5'!BG19)</f>
        <v>100000000000</v>
      </c>
      <c r="BH19" s="46">
        <f>IF(d3b!$BH$6=0,0,'d5'!BH19)</f>
        <v>1000000000000</v>
      </c>
      <c r="BI19" s="46">
        <f>IF(d3b!$BI$6=0,0,'d5'!BI19)</f>
        <v>0</v>
      </c>
      <c r="BJ19" s="46">
        <f>IF(d3b!$BJ$6=0,0,'d5'!BJ19)</f>
        <v>0</v>
      </c>
      <c r="BK19" s="46">
        <f>IF(d3b!$BK$6=0,0,'d5'!BK19)</f>
        <v>200000000000</v>
      </c>
      <c r="BL19" s="46">
        <f>IF(d3b!$BL$6=0,0,'d5'!BL19)</f>
        <v>200000000000</v>
      </c>
      <c r="BM19" s="46">
        <f>IF(d3b!$BM$6=0,0,'d5'!BM19)</f>
        <v>0</v>
      </c>
      <c r="BN19" s="46">
        <f>IF(d3b!$BN$6=0,0,'d5'!BN19)</f>
        <v>80000000000</v>
      </c>
      <c r="BO19" s="46">
        <f>IF(d3b!$BO$6=0,0,'d5'!BO19)</f>
        <v>0</v>
      </c>
    </row>
    <row r="20" spans="1:67" x14ac:dyDescent="0.3">
      <c r="A20" s="19">
        <v>1985</v>
      </c>
      <c r="B20" s="40"/>
      <c r="C20" s="21">
        <f t="shared" si="8"/>
        <v>0</v>
      </c>
      <c r="D20" s="21">
        <f t="shared" si="9"/>
        <v>0</v>
      </c>
      <c r="E20" s="21">
        <f t="shared" si="10"/>
        <v>0</v>
      </c>
      <c r="F20" s="21">
        <f t="shared" si="11"/>
        <v>1560000000000</v>
      </c>
      <c r="G20" s="21">
        <f t="shared" si="12"/>
        <v>621000000000</v>
      </c>
      <c r="H20" s="21">
        <f t="shared" si="13"/>
        <v>0</v>
      </c>
      <c r="I20" s="21">
        <f t="shared" si="14"/>
        <v>0</v>
      </c>
      <c r="J20" s="21">
        <f t="shared" si="15"/>
        <v>1580000000000</v>
      </c>
      <c r="K20" s="46">
        <f>IF(d3a!$K$6=0,0,'d5'!K20)</f>
        <v>0</v>
      </c>
      <c r="L20" s="46">
        <f>IF(d3b!$L$6=0,0,'d5'!L20)</f>
        <v>0</v>
      </c>
      <c r="M20" s="46">
        <f>IF(d3b!$M$6=0,0,'d5'!M20)</f>
        <v>0</v>
      </c>
      <c r="N20" s="46">
        <f>IF(d3b!$N$6=0,0,'d5'!N20)</f>
        <v>0</v>
      </c>
      <c r="O20" s="46">
        <f>IF(d3b!$O$6=0,0,'d5'!O20)</f>
        <v>0</v>
      </c>
      <c r="P20" s="46">
        <f>IF(d3b!$P$6=0,0,'d5'!P20)</f>
        <v>0</v>
      </c>
      <c r="Q20" s="46">
        <f>IF(d3b!$Q$6=0,0,'d5'!Q20)</f>
        <v>0</v>
      </c>
      <c r="R20" s="46">
        <f>IF(d3b!$R$6=0,0,'d5'!R20)</f>
        <v>0</v>
      </c>
      <c r="S20" s="46">
        <f>IF(d3b!$S$6=0,0,'d5'!S20)</f>
        <v>0</v>
      </c>
      <c r="T20" s="46">
        <f>IF(d3b!$T$6=0,0,'d5'!T20)</f>
        <v>0</v>
      </c>
      <c r="U20" s="46">
        <f>IF(d3b!$U$6=0,0,'d5'!U20)</f>
        <v>0</v>
      </c>
      <c r="V20" s="46">
        <f>IF(d3b!$V$6=0,0,'d5'!V20)</f>
        <v>0</v>
      </c>
      <c r="W20" s="46">
        <f>IF(d3b!$W$6=0,0,'d5'!W20)</f>
        <v>0</v>
      </c>
      <c r="X20" s="46">
        <f>IF(d3b!$X$6=0,0,'d5'!X20)</f>
        <v>0</v>
      </c>
      <c r="Y20" s="46">
        <f>IF(d3b!$Y$6=0,0,'d5'!Y20)</f>
        <v>0</v>
      </c>
      <c r="Z20" s="46">
        <f>IF(d3b!$Z$6=0,0,'d5'!Z20)</f>
        <v>0</v>
      </c>
      <c r="AA20" s="46">
        <f>IF(d3b!$AA$6=0,0,'d5'!AA20)</f>
        <v>0</v>
      </c>
      <c r="AB20" s="46">
        <f>IF(d3b!$AB$6=0,0,'d5'!AB20)</f>
        <v>0</v>
      </c>
      <c r="AC20" s="46">
        <f>IF(d3b!$AC$6=0,0,'d5'!AC20)</f>
        <v>0</v>
      </c>
      <c r="AD20" s="46">
        <f>IF(d3b!$AD$6=0,0,'d5'!AD20)</f>
        <v>0</v>
      </c>
      <c r="AE20" s="46">
        <f>IF(d3b!$AE$6=0,0,'d5'!AE20)</f>
        <v>0</v>
      </c>
      <c r="AF20" s="46">
        <f>IF(d3b!$AF$6=0,0,'d5'!AF20)</f>
        <v>0</v>
      </c>
      <c r="AG20" s="46">
        <f>IF(d3b!$AG$6=0,0,'d5'!AG20)</f>
        <v>0</v>
      </c>
      <c r="AH20" s="46">
        <f>IF(d3b!$AH$6=0,0,'d5'!AH20)</f>
        <v>200000000000</v>
      </c>
      <c r="AI20" s="46">
        <f>IF(d3b!$AI$6=0,0,'d5'!AI20)</f>
        <v>300000000000</v>
      </c>
      <c r="AJ20" s="46">
        <f>IF(d3b!$AJ$6=0,0,'d5'!AJ20)</f>
        <v>0</v>
      </c>
      <c r="AK20" s="46">
        <f>IF(d3b!$AK$6=0,0,'d5'!AK20)</f>
        <v>60000000000</v>
      </c>
      <c r="AL20" s="46">
        <f>IF(d3b!$AL$6=0,0,'d5'!AL20)</f>
        <v>0</v>
      </c>
      <c r="AM20" s="46">
        <f>IF(d3b!$AM$6=0,0,'d5'!AM20)</f>
        <v>400000000000</v>
      </c>
      <c r="AN20" s="46">
        <f>IF(d3b!$AN$6=0,0,'d5'!AN20)</f>
        <v>600000000000</v>
      </c>
      <c r="AO20" s="46">
        <f>IF(d3b!$AO$6=0,0,'d5'!AO20)</f>
        <v>0</v>
      </c>
      <c r="AP20" s="46">
        <f>IF(d3b!$AP$6=0,0,'d5'!AP20)</f>
        <v>0</v>
      </c>
      <c r="AQ20" s="46">
        <f>IF(d3b!$AQ$6=0,0,'d5'!AQ20)</f>
        <v>30000000000</v>
      </c>
      <c r="AR20" s="46">
        <f>IF(d3b!$AR$6=0,0,'d5'!AR20)</f>
        <v>60000000000</v>
      </c>
      <c r="AS20" s="46">
        <f>IF(d3b!$AS$6=0,0,'d5'!AS20)</f>
        <v>9000000000</v>
      </c>
      <c r="AT20" s="46">
        <f>IF(d3b!$AT$6=0,0,'d5'!AT20)</f>
        <v>9000000000</v>
      </c>
      <c r="AU20" s="46">
        <f>IF(d3b!$AU$6=0,0,'d5'!AU20)</f>
        <v>200000000000</v>
      </c>
      <c r="AV20" s="46">
        <f>IF(d3b!$AV$6=0,0,'d5'!AV20)</f>
        <v>5000000000</v>
      </c>
      <c r="AW20" s="46">
        <f>IF(d3b!$AW$6=0,0,'d5'!AW20)</f>
        <v>8000000000</v>
      </c>
      <c r="AX20" s="46">
        <f>IF(d3b!$AX$6=0,0,'d5'!AX20)</f>
        <v>0</v>
      </c>
      <c r="AY20" s="46">
        <f>IF(d3b!$AY$6=0,0,'d5'!AY20)</f>
        <v>300000000000</v>
      </c>
      <c r="AZ20" s="46">
        <f>IF(d3b!$AZ$6=0,0,'d5'!AZ20)</f>
        <v>0</v>
      </c>
      <c r="BA20" s="46">
        <f>IF(d3b!$BA$6=0,0,'d5'!BA20)</f>
        <v>0</v>
      </c>
      <c r="BB20" s="46">
        <f>IF(d3b!$BB$6=0,0,'d5'!BB20)</f>
        <v>0</v>
      </c>
      <c r="BC20" s="46">
        <f>IF(d3b!$BC$6=0,0,'d5'!BC20)</f>
        <v>0</v>
      </c>
      <c r="BD20" s="46">
        <f>IF(d3b!$BD$6=0,0,'d5'!BD20)</f>
        <v>0</v>
      </c>
      <c r="BE20" s="46">
        <f>IF(d3b!$BE$6=0,0,'d5'!BE20)</f>
        <v>0</v>
      </c>
      <c r="BF20" s="46">
        <f>IF(d3b!$BF$6=0,0,'d5'!BF20)</f>
        <v>0</v>
      </c>
      <c r="BG20" s="46">
        <f>IF(d3b!$BG$6=0,0,'d5'!BG20)</f>
        <v>100000000000</v>
      </c>
      <c r="BH20" s="46">
        <f>IF(d3b!$BH$6=0,0,'d5'!BH20)</f>
        <v>1000000000000</v>
      </c>
      <c r="BI20" s="46">
        <f>IF(d3b!$BI$6=0,0,'d5'!BI20)</f>
        <v>0</v>
      </c>
      <c r="BJ20" s="46">
        <f>IF(d3b!$BJ$6=0,0,'d5'!BJ20)</f>
        <v>0</v>
      </c>
      <c r="BK20" s="46">
        <f>IF(d3b!$BK$6=0,0,'d5'!BK20)</f>
        <v>200000000000</v>
      </c>
      <c r="BL20" s="46">
        <f>IF(d3b!$BL$6=0,0,'d5'!BL20)</f>
        <v>200000000000</v>
      </c>
      <c r="BM20" s="46">
        <f>IF(d3b!$BM$6=0,0,'d5'!BM20)</f>
        <v>0</v>
      </c>
      <c r="BN20" s="46">
        <f>IF(d3b!$BN$6=0,0,'d5'!BN20)</f>
        <v>80000000000</v>
      </c>
      <c r="BO20" s="46">
        <f>IF(d3b!$BO$6=0,0,'d5'!BO20)</f>
        <v>0</v>
      </c>
    </row>
    <row r="21" spans="1:67" x14ac:dyDescent="0.3">
      <c r="A21" s="19">
        <v>1986</v>
      </c>
      <c r="B21" s="40"/>
      <c r="C21" s="21">
        <f t="shared" si="8"/>
        <v>0</v>
      </c>
      <c r="D21" s="21">
        <f t="shared" si="9"/>
        <v>0</v>
      </c>
      <c r="E21" s="21">
        <f t="shared" si="10"/>
        <v>0</v>
      </c>
      <c r="F21" s="21">
        <f t="shared" si="11"/>
        <v>1570000000000</v>
      </c>
      <c r="G21" s="21">
        <f t="shared" si="12"/>
        <v>622000000000</v>
      </c>
      <c r="H21" s="21">
        <f t="shared" si="13"/>
        <v>0</v>
      </c>
      <c r="I21" s="21">
        <f t="shared" si="14"/>
        <v>0</v>
      </c>
      <c r="J21" s="21">
        <f t="shared" si="15"/>
        <v>1580000000000</v>
      </c>
      <c r="K21" s="46">
        <f>IF(d3a!$K$6=0,0,'d5'!K21)</f>
        <v>0</v>
      </c>
      <c r="L21" s="46">
        <f>IF(d3b!$L$6=0,0,'d5'!L21)</f>
        <v>0</v>
      </c>
      <c r="M21" s="46">
        <f>IF(d3b!$M$6=0,0,'d5'!M21)</f>
        <v>0</v>
      </c>
      <c r="N21" s="46">
        <f>IF(d3b!$N$6=0,0,'d5'!N21)</f>
        <v>0</v>
      </c>
      <c r="O21" s="46">
        <f>IF(d3b!$O$6=0,0,'d5'!O21)</f>
        <v>0</v>
      </c>
      <c r="P21" s="46">
        <f>IF(d3b!$P$6=0,0,'d5'!P21)</f>
        <v>0</v>
      </c>
      <c r="Q21" s="46">
        <f>IF(d3b!$Q$6=0,0,'d5'!Q21)</f>
        <v>0</v>
      </c>
      <c r="R21" s="46">
        <f>IF(d3b!$R$6=0,0,'d5'!R21)</f>
        <v>0</v>
      </c>
      <c r="S21" s="46">
        <f>IF(d3b!$S$6=0,0,'d5'!S21)</f>
        <v>0</v>
      </c>
      <c r="T21" s="46">
        <f>IF(d3b!$T$6=0,0,'d5'!T21)</f>
        <v>0</v>
      </c>
      <c r="U21" s="46">
        <f>IF(d3b!$U$6=0,0,'d5'!U21)</f>
        <v>0</v>
      </c>
      <c r="V21" s="46">
        <f>IF(d3b!$V$6=0,0,'d5'!V21)</f>
        <v>0</v>
      </c>
      <c r="W21" s="46">
        <f>IF(d3b!$W$6=0,0,'d5'!W21)</f>
        <v>0</v>
      </c>
      <c r="X21" s="46">
        <f>IF(d3b!$X$6=0,0,'d5'!X21)</f>
        <v>0</v>
      </c>
      <c r="Y21" s="46">
        <f>IF(d3b!$Y$6=0,0,'d5'!Y21)</f>
        <v>0</v>
      </c>
      <c r="Z21" s="46">
        <f>IF(d3b!$Z$6=0,0,'d5'!Z21)</f>
        <v>0</v>
      </c>
      <c r="AA21" s="46">
        <f>IF(d3b!$AA$6=0,0,'d5'!AA21)</f>
        <v>0</v>
      </c>
      <c r="AB21" s="46">
        <f>IF(d3b!$AB$6=0,0,'d5'!AB21)</f>
        <v>0</v>
      </c>
      <c r="AC21" s="46">
        <f>IF(d3b!$AC$6=0,0,'d5'!AC21)</f>
        <v>0</v>
      </c>
      <c r="AD21" s="46">
        <f>IF(d3b!$AD$6=0,0,'d5'!AD21)</f>
        <v>0</v>
      </c>
      <c r="AE21" s="46">
        <f>IF(d3b!$AE$6=0,0,'d5'!AE21)</f>
        <v>0</v>
      </c>
      <c r="AF21" s="46">
        <f>IF(d3b!$AF$6=0,0,'d5'!AF21)</f>
        <v>0</v>
      </c>
      <c r="AG21" s="46">
        <f>IF(d3b!$AG$6=0,0,'d5'!AG21)</f>
        <v>0</v>
      </c>
      <c r="AH21" s="46">
        <f>IF(d3b!$AH$6=0,0,'d5'!AH21)</f>
        <v>200000000000</v>
      </c>
      <c r="AI21" s="46">
        <f>IF(d3b!$AI$6=0,0,'d5'!AI21)</f>
        <v>300000000000</v>
      </c>
      <c r="AJ21" s="46">
        <f>IF(d3b!$AJ$6=0,0,'d5'!AJ21)</f>
        <v>0</v>
      </c>
      <c r="AK21" s="46">
        <f>IF(d3b!$AK$6=0,0,'d5'!AK21)</f>
        <v>70000000000</v>
      </c>
      <c r="AL21" s="46">
        <f>IF(d3b!$AL$6=0,0,'d5'!AL21)</f>
        <v>0</v>
      </c>
      <c r="AM21" s="46">
        <f>IF(d3b!$AM$6=0,0,'d5'!AM21)</f>
        <v>400000000000</v>
      </c>
      <c r="AN21" s="46">
        <f>IF(d3b!$AN$6=0,0,'d5'!AN21)</f>
        <v>600000000000</v>
      </c>
      <c r="AO21" s="46">
        <f>IF(d3b!$AO$6=0,0,'d5'!AO21)</f>
        <v>0</v>
      </c>
      <c r="AP21" s="46">
        <f>IF(d3b!$AP$6=0,0,'d5'!AP21)</f>
        <v>0</v>
      </c>
      <c r="AQ21" s="46">
        <f>IF(d3b!$AQ$6=0,0,'d5'!AQ21)</f>
        <v>30000000000</v>
      </c>
      <c r="AR21" s="46">
        <f>IF(d3b!$AR$6=0,0,'d5'!AR21)</f>
        <v>60000000000</v>
      </c>
      <c r="AS21" s="46">
        <f>IF(d3b!$AS$6=0,0,'d5'!AS21)</f>
        <v>10000000000</v>
      </c>
      <c r="AT21" s="46">
        <f>IF(d3b!$AT$6=0,0,'d5'!AT21)</f>
        <v>8000000000</v>
      </c>
      <c r="AU21" s="46">
        <f>IF(d3b!$AU$6=0,0,'d5'!AU21)</f>
        <v>200000000000</v>
      </c>
      <c r="AV21" s="46">
        <f>IF(d3b!$AV$6=0,0,'d5'!AV21)</f>
        <v>5000000000</v>
      </c>
      <c r="AW21" s="46">
        <f>IF(d3b!$AW$6=0,0,'d5'!AW21)</f>
        <v>9000000000</v>
      </c>
      <c r="AX21" s="46">
        <f>IF(d3b!$AX$6=0,0,'d5'!AX21)</f>
        <v>0</v>
      </c>
      <c r="AY21" s="46">
        <f>IF(d3b!$AY$6=0,0,'d5'!AY21)</f>
        <v>300000000000</v>
      </c>
      <c r="AZ21" s="46">
        <f>IF(d3b!$AZ$6=0,0,'d5'!AZ21)</f>
        <v>0</v>
      </c>
      <c r="BA21" s="46">
        <f>IF(d3b!$BA$6=0,0,'d5'!BA21)</f>
        <v>0</v>
      </c>
      <c r="BB21" s="46">
        <f>IF(d3b!$BB$6=0,0,'d5'!BB21)</f>
        <v>0</v>
      </c>
      <c r="BC21" s="46">
        <f>IF(d3b!$BC$6=0,0,'d5'!BC21)</f>
        <v>0</v>
      </c>
      <c r="BD21" s="46">
        <f>IF(d3b!$BD$6=0,0,'d5'!BD21)</f>
        <v>0</v>
      </c>
      <c r="BE21" s="46">
        <f>IF(d3b!$BE$6=0,0,'d5'!BE21)</f>
        <v>0</v>
      </c>
      <c r="BF21" s="46">
        <f>IF(d3b!$BF$6=0,0,'d5'!BF21)</f>
        <v>0</v>
      </c>
      <c r="BG21" s="46">
        <f>IF(d3b!$BG$6=0,0,'d5'!BG21)</f>
        <v>100000000000</v>
      </c>
      <c r="BH21" s="46">
        <f>IF(d3b!$BH$6=0,0,'d5'!BH21)</f>
        <v>1000000000000</v>
      </c>
      <c r="BI21" s="46">
        <f>IF(d3b!$BI$6=0,0,'d5'!BI21)</f>
        <v>0</v>
      </c>
      <c r="BJ21" s="46">
        <f>IF(d3b!$BJ$6=0,0,'d5'!BJ21)</f>
        <v>0</v>
      </c>
      <c r="BK21" s="46">
        <f>IF(d3b!$BK$6=0,0,'d5'!BK21)</f>
        <v>200000000000</v>
      </c>
      <c r="BL21" s="46">
        <f>IF(d3b!$BL$6=0,0,'d5'!BL21)</f>
        <v>200000000000</v>
      </c>
      <c r="BM21" s="46">
        <f>IF(d3b!$BM$6=0,0,'d5'!BM21)</f>
        <v>0</v>
      </c>
      <c r="BN21" s="46">
        <f>IF(d3b!$BN$6=0,0,'d5'!BN21)</f>
        <v>80000000000</v>
      </c>
      <c r="BO21" s="46">
        <f>IF(d3b!$BO$6=0,0,'d5'!BO21)</f>
        <v>0</v>
      </c>
    </row>
    <row r="22" spans="1:67" x14ac:dyDescent="0.3">
      <c r="A22" s="19">
        <v>1987</v>
      </c>
      <c r="B22" s="40"/>
      <c r="C22" s="21">
        <f t="shared" si="8"/>
        <v>0</v>
      </c>
      <c r="D22" s="21">
        <f t="shared" si="9"/>
        <v>0</v>
      </c>
      <c r="E22" s="21">
        <f t="shared" si="10"/>
        <v>0</v>
      </c>
      <c r="F22" s="21">
        <f t="shared" si="11"/>
        <v>1660000000000</v>
      </c>
      <c r="G22" s="21">
        <f t="shared" si="12"/>
        <v>723000000000</v>
      </c>
      <c r="H22" s="21">
        <f t="shared" si="13"/>
        <v>0</v>
      </c>
      <c r="I22" s="21">
        <f t="shared" si="14"/>
        <v>0</v>
      </c>
      <c r="J22" s="21">
        <f t="shared" si="15"/>
        <v>1590000000000</v>
      </c>
      <c r="K22" s="46">
        <f>IF(d3a!$K$6=0,0,'d5'!K22)</f>
        <v>0</v>
      </c>
      <c r="L22" s="46">
        <f>IF(d3b!$L$6=0,0,'d5'!L22)</f>
        <v>0</v>
      </c>
      <c r="M22" s="46">
        <f>IF(d3b!$M$6=0,0,'d5'!M22)</f>
        <v>0</v>
      </c>
      <c r="N22" s="46">
        <f>IF(d3b!$N$6=0,0,'d5'!N22)</f>
        <v>0</v>
      </c>
      <c r="O22" s="46">
        <f>IF(d3b!$O$6=0,0,'d5'!O22)</f>
        <v>0</v>
      </c>
      <c r="P22" s="46">
        <f>IF(d3b!$P$6=0,0,'d5'!P22)</f>
        <v>0</v>
      </c>
      <c r="Q22" s="46">
        <f>IF(d3b!$Q$6=0,0,'d5'!Q22)</f>
        <v>0</v>
      </c>
      <c r="R22" s="46">
        <f>IF(d3b!$R$6=0,0,'d5'!R22)</f>
        <v>0</v>
      </c>
      <c r="S22" s="46">
        <f>IF(d3b!$S$6=0,0,'d5'!S22)</f>
        <v>0</v>
      </c>
      <c r="T22" s="46">
        <f>IF(d3b!$T$6=0,0,'d5'!T22)</f>
        <v>0</v>
      </c>
      <c r="U22" s="46">
        <f>IF(d3b!$U$6=0,0,'d5'!U22)</f>
        <v>0</v>
      </c>
      <c r="V22" s="46">
        <f>IF(d3b!$V$6=0,0,'d5'!V22)</f>
        <v>0</v>
      </c>
      <c r="W22" s="46">
        <f>IF(d3b!$W$6=0,0,'d5'!W22)</f>
        <v>0</v>
      </c>
      <c r="X22" s="46">
        <f>IF(d3b!$X$6=0,0,'d5'!X22)</f>
        <v>0</v>
      </c>
      <c r="Y22" s="46">
        <f>IF(d3b!$Y$6=0,0,'d5'!Y22)</f>
        <v>0</v>
      </c>
      <c r="Z22" s="46">
        <f>IF(d3b!$Z$6=0,0,'d5'!Z22)</f>
        <v>0</v>
      </c>
      <c r="AA22" s="46">
        <f>IF(d3b!$AA$6=0,0,'d5'!AA22)</f>
        <v>0</v>
      </c>
      <c r="AB22" s="46">
        <f>IF(d3b!$AB$6=0,0,'d5'!AB22)</f>
        <v>0</v>
      </c>
      <c r="AC22" s="46">
        <f>IF(d3b!$AC$6=0,0,'d5'!AC22)</f>
        <v>0</v>
      </c>
      <c r="AD22" s="46">
        <f>IF(d3b!$AD$6=0,0,'d5'!AD22)</f>
        <v>0</v>
      </c>
      <c r="AE22" s="46">
        <f>IF(d3b!$AE$6=0,0,'d5'!AE22)</f>
        <v>0</v>
      </c>
      <c r="AF22" s="46">
        <f>IF(d3b!$AF$6=0,0,'d5'!AF22)</f>
        <v>0</v>
      </c>
      <c r="AG22" s="46">
        <f>IF(d3b!$AG$6=0,0,'d5'!AG22)</f>
        <v>0</v>
      </c>
      <c r="AH22" s="46">
        <f>IF(d3b!$AH$6=0,0,'d5'!AH22)</f>
        <v>200000000000</v>
      </c>
      <c r="AI22" s="46">
        <f>IF(d3b!$AI$6=0,0,'d5'!AI22)</f>
        <v>300000000000</v>
      </c>
      <c r="AJ22" s="46">
        <f>IF(d3b!$AJ$6=0,0,'d5'!AJ22)</f>
        <v>0</v>
      </c>
      <c r="AK22" s="46">
        <f>IF(d3b!$AK$6=0,0,'d5'!AK22)</f>
        <v>60000000000</v>
      </c>
      <c r="AL22" s="46">
        <f>IF(d3b!$AL$6=0,0,'d5'!AL22)</f>
        <v>0</v>
      </c>
      <c r="AM22" s="46">
        <f>IF(d3b!$AM$6=0,0,'d5'!AM22)</f>
        <v>500000000000</v>
      </c>
      <c r="AN22" s="46">
        <f>IF(d3b!$AN$6=0,0,'d5'!AN22)</f>
        <v>600000000000</v>
      </c>
      <c r="AO22" s="46">
        <f>IF(d3b!$AO$6=0,0,'d5'!AO22)</f>
        <v>0</v>
      </c>
      <c r="AP22" s="46">
        <f>IF(d3b!$AP$6=0,0,'d5'!AP22)</f>
        <v>0</v>
      </c>
      <c r="AQ22" s="46">
        <f>IF(d3b!$AQ$6=0,0,'d5'!AQ22)</f>
        <v>30000000000</v>
      </c>
      <c r="AR22" s="46">
        <f>IF(d3b!$AR$6=0,0,'d5'!AR22)</f>
        <v>60000000000</v>
      </c>
      <c r="AS22" s="46">
        <f>IF(d3b!$AS$6=0,0,'d5'!AS22)</f>
        <v>10000000000</v>
      </c>
      <c r="AT22" s="46">
        <f>IF(d3b!$AT$6=0,0,'d5'!AT22)</f>
        <v>8000000000</v>
      </c>
      <c r="AU22" s="46">
        <f>IF(d3b!$AU$6=0,0,'d5'!AU22)</f>
        <v>200000000000</v>
      </c>
      <c r="AV22" s="46">
        <f>IF(d3b!$AV$6=0,0,'d5'!AV22)</f>
        <v>5000000000</v>
      </c>
      <c r="AW22" s="46">
        <f>IF(d3b!$AW$6=0,0,'d5'!AW22)</f>
        <v>10000000000</v>
      </c>
      <c r="AX22" s="46">
        <f>IF(d3b!$AX$6=0,0,'d5'!AX22)</f>
        <v>0</v>
      </c>
      <c r="AY22" s="46">
        <f>IF(d3b!$AY$6=0,0,'d5'!AY22)</f>
        <v>400000000000</v>
      </c>
      <c r="AZ22" s="46">
        <f>IF(d3b!$AZ$6=0,0,'d5'!AZ22)</f>
        <v>0</v>
      </c>
      <c r="BA22" s="46">
        <f>IF(d3b!$BA$6=0,0,'d5'!BA22)</f>
        <v>0</v>
      </c>
      <c r="BB22" s="46">
        <f>IF(d3b!$BB$6=0,0,'d5'!BB22)</f>
        <v>0</v>
      </c>
      <c r="BC22" s="46">
        <f>IF(d3b!$BC$6=0,0,'d5'!BC22)</f>
        <v>0</v>
      </c>
      <c r="BD22" s="46">
        <f>IF(d3b!$BD$6=0,0,'d5'!BD22)</f>
        <v>0</v>
      </c>
      <c r="BE22" s="46">
        <f>IF(d3b!$BE$6=0,0,'d5'!BE22)</f>
        <v>0</v>
      </c>
      <c r="BF22" s="46">
        <f>IF(d3b!$BF$6=0,0,'d5'!BF22)</f>
        <v>0</v>
      </c>
      <c r="BG22" s="46">
        <f>IF(d3b!$BG$6=0,0,'d5'!BG22)</f>
        <v>100000000000</v>
      </c>
      <c r="BH22" s="46">
        <f>IF(d3b!$BH$6=0,0,'d5'!BH22)</f>
        <v>1000000000000</v>
      </c>
      <c r="BI22" s="46">
        <f>IF(d3b!$BI$6=0,0,'d5'!BI22)</f>
        <v>0</v>
      </c>
      <c r="BJ22" s="46">
        <f>IF(d3b!$BJ$6=0,0,'d5'!BJ22)</f>
        <v>0</v>
      </c>
      <c r="BK22" s="46">
        <f>IF(d3b!$BK$6=0,0,'d5'!BK22)</f>
        <v>200000000000</v>
      </c>
      <c r="BL22" s="46">
        <f>IF(d3b!$BL$6=0,0,'d5'!BL22)</f>
        <v>200000000000</v>
      </c>
      <c r="BM22" s="46">
        <f>IF(d3b!$BM$6=0,0,'d5'!BM22)</f>
        <v>0</v>
      </c>
      <c r="BN22" s="46">
        <f>IF(d3b!$BN$6=0,0,'d5'!BN22)</f>
        <v>90000000000</v>
      </c>
      <c r="BO22" s="46">
        <f>IF(d3b!$BO$6=0,0,'d5'!BO22)</f>
        <v>0</v>
      </c>
    </row>
    <row r="23" spans="1:67" x14ac:dyDescent="0.3">
      <c r="A23" s="19">
        <v>1988</v>
      </c>
      <c r="B23" s="40"/>
      <c r="C23" s="21">
        <f t="shared" si="8"/>
        <v>0</v>
      </c>
      <c r="D23" s="21">
        <f t="shared" si="9"/>
        <v>0</v>
      </c>
      <c r="E23" s="21">
        <f t="shared" si="10"/>
        <v>0</v>
      </c>
      <c r="F23" s="21">
        <f t="shared" si="11"/>
        <v>1670000000000</v>
      </c>
      <c r="G23" s="21">
        <f t="shared" si="12"/>
        <v>733000000000</v>
      </c>
      <c r="H23" s="21">
        <f t="shared" si="13"/>
        <v>0</v>
      </c>
      <c r="I23" s="21">
        <f t="shared" si="14"/>
        <v>0</v>
      </c>
      <c r="J23" s="21">
        <f t="shared" si="15"/>
        <v>1690000000000</v>
      </c>
      <c r="K23" s="46">
        <f>IF(d3a!$K$6=0,0,'d5'!K23)</f>
        <v>0</v>
      </c>
      <c r="L23" s="46">
        <f>IF(d3b!$L$6=0,0,'d5'!L23)</f>
        <v>0</v>
      </c>
      <c r="M23" s="46">
        <f>IF(d3b!$M$6=0,0,'d5'!M23)</f>
        <v>0</v>
      </c>
      <c r="N23" s="46">
        <f>IF(d3b!$N$6=0,0,'d5'!N23)</f>
        <v>0</v>
      </c>
      <c r="O23" s="46">
        <f>IF(d3b!$O$6=0,0,'d5'!O23)</f>
        <v>0</v>
      </c>
      <c r="P23" s="46">
        <f>IF(d3b!$P$6=0,0,'d5'!P23)</f>
        <v>0</v>
      </c>
      <c r="Q23" s="46">
        <f>IF(d3b!$Q$6=0,0,'d5'!Q23)</f>
        <v>0</v>
      </c>
      <c r="R23" s="46">
        <f>IF(d3b!$R$6=0,0,'d5'!R23)</f>
        <v>0</v>
      </c>
      <c r="S23" s="46">
        <f>IF(d3b!$S$6=0,0,'d5'!S23)</f>
        <v>0</v>
      </c>
      <c r="T23" s="46">
        <f>IF(d3b!$T$6=0,0,'d5'!T23)</f>
        <v>0</v>
      </c>
      <c r="U23" s="46">
        <f>IF(d3b!$U$6=0,0,'d5'!U23)</f>
        <v>0</v>
      </c>
      <c r="V23" s="46">
        <f>IF(d3b!$V$6=0,0,'d5'!V23)</f>
        <v>0</v>
      </c>
      <c r="W23" s="46">
        <f>IF(d3b!$W$6=0,0,'d5'!W23)</f>
        <v>0</v>
      </c>
      <c r="X23" s="46">
        <f>IF(d3b!$X$6=0,0,'d5'!X23)</f>
        <v>0</v>
      </c>
      <c r="Y23" s="46">
        <f>IF(d3b!$Y$6=0,0,'d5'!Y23)</f>
        <v>0</v>
      </c>
      <c r="Z23" s="46">
        <f>IF(d3b!$Z$6=0,0,'d5'!Z23)</f>
        <v>0</v>
      </c>
      <c r="AA23" s="46">
        <f>IF(d3b!$AA$6=0,0,'d5'!AA23)</f>
        <v>0</v>
      </c>
      <c r="AB23" s="46">
        <f>IF(d3b!$AB$6=0,0,'d5'!AB23)</f>
        <v>0</v>
      </c>
      <c r="AC23" s="46">
        <f>IF(d3b!$AC$6=0,0,'d5'!AC23)</f>
        <v>0</v>
      </c>
      <c r="AD23" s="46">
        <f>IF(d3b!$AD$6=0,0,'d5'!AD23)</f>
        <v>0</v>
      </c>
      <c r="AE23" s="46">
        <f>IF(d3b!$AE$6=0,0,'d5'!AE23)</f>
        <v>0</v>
      </c>
      <c r="AF23" s="46">
        <f>IF(d3b!$AF$6=0,0,'d5'!AF23)</f>
        <v>0</v>
      </c>
      <c r="AG23" s="46">
        <f>IF(d3b!$AG$6=0,0,'d5'!AG23)</f>
        <v>0</v>
      </c>
      <c r="AH23" s="46">
        <f>IF(d3b!$AH$6=0,0,'d5'!AH23)</f>
        <v>200000000000</v>
      </c>
      <c r="AI23" s="46">
        <f>IF(d3b!$AI$6=0,0,'d5'!AI23)</f>
        <v>300000000000</v>
      </c>
      <c r="AJ23" s="46">
        <f>IF(d3b!$AJ$6=0,0,'d5'!AJ23)</f>
        <v>0</v>
      </c>
      <c r="AK23" s="46">
        <f>IF(d3b!$AK$6=0,0,'d5'!AK23)</f>
        <v>70000000000</v>
      </c>
      <c r="AL23" s="46">
        <f>IF(d3b!$AL$6=0,0,'d5'!AL23)</f>
        <v>0</v>
      </c>
      <c r="AM23" s="46">
        <f>IF(d3b!$AM$6=0,0,'d5'!AM23)</f>
        <v>500000000000</v>
      </c>
      <c r="AN23" s="46">
        <f>IF(d3b!$AN$6=0,0,'d5'!AN23)</f>
        <v>600000000000</v>
      </c>
      <c r="AO23" s="46">
        <f>IF(d3b!$AO$6=0,0,'d5'!AO23)</f>
        <v>0</v>
      </c>
      <c r="AP23" s="46">
        <f>IF(d3b!$AP$6=0,0,'d5'!AP23)</f>
        <v>0</v>
      </c>
      <c r="AQ23" s="46">
        <f>IF(d3b!$AQ$6=0,0,'d5'!AQ23)</f>
        <v>30000000000</v>
      </c>
      <c r="AR23" s="46">
        <f>IF(d3b!$AR$6=0,0,'d5'!AR23)</f>
        <v>70000000000</v>
      </c>
      <c r="AS23" s="46">
        <f>IF(d3b!$AS$6=0,0,'d5'!AS23)</f>
        <v>10000000000</v>
      </c>
      <c r="AT23" s="46">
        <f>IF(d3b!$AT$6=0,0,'d5'!AT23)</f>
        <v>9000000000</v>
      </c>
      <c r="AU23" s="46">
        <f>IF(d3b!$AU$6=0,0,'d5'!AU23)</f>
        <v>200000000000</v>
      </c>
      <c r="AV23" s="46">
        <f>IF(d3b!$AV$6=0,0,'d5'!AV23)</f>
        <v>5000000000</v>
      </c>
      <c r="AW23" s="46">
        <f>IF(d3b!$AW$6=0,0,'d5'!AW23)</f>
        <v>9000000000</v>
      </c>
      <c r="AX23" s="46">
        <f>IF(d3b!$AX$6=0,0,'d5'!AX23)</f>
        <v>0</v>
      </c>
      <c r="AY23" s="46">
        <f>IF(d3b!$AY$6=0,0,'d5'!AY23)</f>
        <v>400000000000</v>
      </c>
      <c r="AZ23" s="46">
        <f>IF(d3b!$AZ$6=0,0,'d5'!AZ23)</f>
        <v>0</v>
      </c>
      <c r="BA23" s="46">
        <f>IF(d3b!$BA$6=0,0,'d5'!BA23)</f>
        <v>0</v>
      </c>
      <c r="BB23" s="46">
        <f>IF(d3b!$BB$6=0,0,'d5'!BB23)</f>
        <v>0</v>
      </c>
      <c r="BC23" s="46">
        <f>IF(d3b!$BC$6=0,0,'d5'!BC23)</f>
        <v>0</v>
      </c>
      <c r="BD23" s="46">
        <f>IF(d3b!$BD$6=0,0,'d5'!BD23)</f>
        <v>0</v>
      </c>
      <c r="BE23" s="46">
        <f>IF(d3b!$BE$6=0,0,'d5'!BE23)</f>
        <v>0</v>
      </c>
      <c r="BF23" s="46">
        <f>IF(d3b!$BF$6=0,0,'d5'!BF23)</f>
        <v>0</v>
      </c>
      <c r="BG23" s="46">
        <f>IF(d3b!$BG$6=0,0,'d5'!BG23)</f>
        <v>100000000000</v>
      </c>
      <c r="BH23" s="46">
        <f>IF(d3b!$BH$6=0,0,'d5'!BH23)</f>
        <v>1000000000000</v>
      </c>
      <c r="BI23" s="46">
        <f>IF(d3b!$BI$6=0,0,'d5'!BI23)</f>
        <v>0</v>
      </c>
      <c r="BJ23" s="46">
        <f>IF(d3b!$BJ$6=0,0,'d5'!BJ23)</f>
        <v>0</v>
      </c>
      <c r="BK23" s="46">
        <f>IF(d3b!$BK$6=0,0,'d5'!BK23)</f>
        <v>300000000000</v>
      </c>
      <c r="BL23" s="46">
        <f>IF(d3b!$BL$6=0,0,'d5'!BL23)</f>
        <v>200000000000</v>
      </c>
      <c r="BM23" s="46">
        <f>IF(d3b!$BM$6=0,0,'d5'!BM23)</f>
        <v>0</v>
      </c>
      <c r="BN23" s="46">
        <f>IF(d3b!$BN$6=0,0,'d5'!BN23)</f>
        <v>90000000000</v>
      </c>
      <c r="BO23" s="46">
        <f>IF(d3b!$BO$6=0,0,'d5'!BO23)</f>
        <v>0</v>
      </c>
    </row>
    <row r="24" spans="1:67" x14ac:dyDescent="0.3">
      <c r="A24" s="19">
        <v>1989</v>
      </c>
      <c r="B24" s="40"/>
      <c r="C24" s="21">
        <f t="shared" si="8"/>
        <v>0</v>
      </c>
      <c r="D24" s="21">
        <f t="shared" si="9"/>
        <v>0</v>
      </c>
      <c r="E24" s="21">
        <f t="shared" si="10"/>
        <v>0</v>
      </c>
      <c r="F24" s="21">
        <f t="shared" si="11"/>
        <v>1670000000000</v>
      </c>
      <c r="G24" s="21">
        <f t="shared" si="12"/>
        <v>734000000000</v>
      </c>
      <c r="H24" s="21">
        <f t="shared" si="13"/>
        <v>0</v>
      </c>
      <c r="I24" s="21">
        <f t="shared" si="14"/>
        <v>0</v>
      </c>
      <c r="J24" s="21">
        <f t="shared" si="15"/>
        <v>1690000000000</v>
      </c>
      <c r="K24" s="46">
        <f>IF(d3a!$K$6=0,0,'d5'!K24)</f>
        <v>0</v>
      </c>
      <c r="L24" s="46">
        <f>IF(d3b!$L$6=0,0,'d5'!L24)</f>
        <v>0</v>
      </c>
      <c r="M24" s="46">
        <f>IF(d3b!$M$6=0,0,'d5'!M24)</f>
        <v>0</v>
      </c>
      <c r="N24" s="46">
        <f>IF(d3b!$N$6=0,0,'d5'!N24)</f>
        <v>0</v>
      </c>
      <c r="O24" s="46">
        <f>IF(d3b!$O$6=0,0,'d5'!O24)</f>
        <v>0</v>
      </c>
      <c r="P24" s="46">
        <f>IF(d3b!$P$6=0,0,'d5'!P24)</f>
        <v>0</v>
      </c>
      <c r="Q24" s="46">
        <f>IF(d3b!$Q$6=0,0,'d5'!Q24)</f>
        <v>0</v>
      </c>
      <c r="R24" s="46">
        <f>IF(d3b!$R$6=0,0,'d5'!R24)</f>
        <v>0</v>
      </c>
      <c r="S24" s="46">
        <f>IF(d3b!$S$6=0,0,'d5'!S24)</f>
        <v>0</v>
      </c>
      <c r="T24" s="46">
        <f>IF(d3b!$T$6=0,0,'d5'!T24)</f>
        <v>0</v>
      </c>
      <c r="U24" s="46">
        <f>IF(d3b!$U$6=0,0,'d5'!U24)</f>
        <v>0</v>
      </c>
      <c r="V24" s="46">
        <f>IF(d3b!$V$6=0,0,'d5'!V24)</f>
        <v>0</v>
      </c>
      <c r="W24" s="46">
        <f>IF(d3b!$W$6=0,0,'d5'!W24)</f>
        <v>0</v>
      </c>
      <c r="X24" s="46">
        <f>IF(d3b!$X$6=0,0,'d5'!X24)</f>
        <v>0</v>
      </c>
      <c r="Y24" s="46">
        <f>IF(d3b!$Y$6=0,0,'d5'!Y24)</f>
        <v>0</v>
      </c>
      <c r="Z24" s="46">
        <f>IF(d3b!$Z$6=0,0,'d5'!Z24)</f>
        <v>0</v>
      </c>
      <c r="AA24" s="46">
        <f>IF(d3b!$AA$6=0,0,'d5'!AA24)</f>
        <v>0</v>
      </c>
      <c r="AB24" s="46">
        <f>IF(d3b!$AB$6=0,0,'d5'!AB24)</f>
        <v>0</v>
      </c>
      <c r="AC24" s="46">
        <f>IF(d3b!$AC$6=0,0,'d5'!AC24)</f>
        <v>0</v>
      </c>
      <c r="AD24" s="46">
        <f>IF(d3b!$AD$6=0,0,'d5'!AD24)</f>
        <v>0</v>
      </c>
      <c r="AE24" s="46">
        <f>IF(d3b!$AE$6=0,0,'d5'!AE24)</f>
        <v>0</v>
      </c>
      <c r="AF24" s="46">
        <f>IF(d3b!$AF$6=0,0,'d5'!AF24)</f>
        <v>0</v>
      </c>
      <c r="AG24" s="46">
        <f>IF(d3b!$AG$6=0,0,'d5'!AG24)</f>
        <v>0</v>
      </c>
      <c r="AH24" s="46">
        <f>IF(d3b!$AH$6=0,0,'d5'!AH24)</f>
        <v>200000000000</v>
      </c>
      <c r="AI24" s="46">
        <f>IF(d3b!$AI$6=0,0,'d5'!AI24)</f>
        <v>300000000000</v>
      </c>
      <c r="AJ24" s="46">
        <f>IF(d3b!$AJ$6=0,0,'d5'!AJ24)</f>
        <v>0</v>
      </c>
      <c r="AK24" s="46">
        <f>IF(d3b!$AK$6=0,0,'d5'!AK24)</f>
        <v>70000000000</v>
      </c>
      <c r="AL24" s="46">
        <f>IF(d3b!$AL$6=0,0,'d5'!AL24)</f>
        <v>0</v>
      </c>
      <c r="AM24" s="46">
        <f>IF(d3b!$AM$6=0,0,'d5'!AM24)</f>
        <v>500000000000</v>
      </c>
      <c r="AN24" s="46">
        <f>IF(d3b!$AN$6=0,0,'d5'!AN24)</f>
        <v>600000000000</v>
      </c>
      <c r="AO24" s="46">
        <f>IF(d3b!$AO$6=0,0,'d5'!AO24)</f>
        <v>0</v>
      </c>
      <c r="AP24" s="46">
        <f>IF(d3b!$AP$6=0,0,'d5'!AP24)</f>
        <v>0</v>
      </c>
      <c r="AQ24" s="46">
        <f>IF(d3b!$AQ$6=0,0,'d5'!AQ24)</f>
        <v>30000000000</v>
      </c>
      <c r="AR24" s="46">
        <f>IF(d3b!$AR$6=0,0,'d5'!AR24)</f>
        <v>70000000000</v>
      </c>
      <c r="AS24" s="46">
        <f>IF(d3b!$AS$6=0,0,'d5'!AS24)</f>
        <v>10000000000</v>
      </c>
      <c r="AT24" s="46">
        <f>IF(d3b!$AT$6=0,0,'d5'!AT24)</f>
        <v>9000000000</v>
      </c>
      <c r="AU24" s="46">
        <f>IF(d3b!$AU$6=0,0,'d5'!AU24)</f>
        <v>200000000000</v>
      </c>
      <c r="AV24" s="46">
        <f>IF(d3b!$AV$6=0,0,'d5'!AV24)</f>
        <v>5000000000</v>
      </c>
      <c r="AW24" s="46">
        <f>IF(d3b!$AW$6=0,0,'d5'!AW24)</f>
        <v>10000000000</v>
      </c>
      <c r="AX24" s="46">
        <f>IF(d3b!$AX$6=0,0,'d5'!AX24)</f>
        <v>0</v>
      </c>
      <c r="AY24" s="46">
        <f>IF(d3b!$AY$6=0,0,'d5'!AY24)</f>
        <v>400000000000</v>
      </c>
      <c r="AZ24" s="46">
        <f>IF(d3b!$AZ$6=0,0,'d5'!AZ24)</f>
        <v>0</v>
      </c>
      <c r="BA24" s="46">
        <f>IF(d3b!$BA$6=0,0,'d5'!BA24)</f>
        <v>0</v>
      </c>
      <c r="BB24" s="46">
        <f>IF(d3b!$BB$6=0,0,'d5'!BB24)</f>
        <v>0</v>
      </c>
      <c r="BC24" s="46">
        <f>IF(d3b!$BC$6=0,0,'d5'!BC24)</f>
        <v>0</v>
      </c>
      <c r="BD24" s="46">
        <f>IF(d3b!$BD$6=0,0,'d5'!BD24)</f>
        <v>0</v>
      </c>
      <c r="BE24" s="46">
        <f>IF(d3b!$BE$6=0,0,'d5'!BE24)</f>
        <v>0</v>
      </c>
      <c r="BF24" s="46">
        <f>IF(d3b!$BF$6=0,0,'d5'!BF24)</f>
        <v>0</v>
      </c>
      <c r="BG24" s="46">
        <f>IF(d3b!$BG$6=0,0,'d5'!BG24)</f>
        <v>100000000000</v>
      </c>
      <c r="BH24" s="46">
        <f>IF(d3b!$BH$6=0,0,'d5'!BH24)</f>
        <v>1000000000000</v>
      </c>
      <c r="BI24" s="46">
        <f>IF(d3b!$BI$6=0,0,'d5'!BI24)</f>
        <v>0</v>
      </c>
      <c r="BJ24" s="46">
        <f>IF(d3b!$BJ$6=0,0,'d5'!BJ24)</f>
        <v>0</v>
      </c>
      <c r="BK24" s="46">
        <f>IF(d3b!$BK$6=0,0,'d5'!BK24)</f>
        <v>300000000000</v>
      </c>
      <c r="BL24" s="46">
        <f>IF(d3b!$BL$6=0,0,'d5'!BL24)</f>
        <v>200000000000</v>
      </c>
      <c r="BM24" s="46">
        <f>IF(d3b!$BM$6=0,0,'d5'!BM24)</f>
        <v>0</v>
      </c>
      <c r="BN24" s="46">
        <f>IF(d3b!$BN$6=0,0,'d5'!BN24)</f>
        <v>90000000000</v>
      </c>
      <c r="BO24" s="46">
        <f>IF(d3b!$BO$6=0,0,'d5'!BO24)</f>
        <v>0</v>
      </c>
    </row>
    <row r="25" spans="1:67" x14ac:dyDescent="0.3">
      <c r="A25" s="19">
        <v>1990</v>
      </c>
      <c r="B25" s="40"/>
      <c r="C25" s="21">
        <f t="shared" si="8"/>
        <v>0</v>
      </c>
      <c r="D25" s="21">
        <f t="shared" si="9"/>
        <v>0</v>
      </c>
      <c r="E25" s="21">
        <f t="shared" si="10"/>
        <v>0</v>
      </c>
      <c r="F25" s="21">
        <f t="shared" si="11"/>
        <v>1770000000000</v>
      </c>
      <c r="G25" s="21">
        <f t="shared" si="12"/>
        <v>844000000000</v>
      </c>
      <c r="H25" s="21">
        <f t="shared" si="13"/>
        <v>0</v>
      </c>
      <c r="I25" s="21">
        <f t="shared" si="14"/>
        <v>0</v>
      </c>
      <c r="J25" s="21">
        <f t="shared" si="15"/>
        <v>1800000000000</v>
      </c>
      <c r="K25" s="46">
        <f>IF(d3a!$K$6=0,0,'d5'!K25)</f>
        <v>0</v>
      </c>
      <c r="L25" s="46">
        <f>IF(d3b!$L$6=0,0,'d5'!L25)</f>
        <v>0</v>
      </c>
      <c r="M25" s="46">
        <f>IF(d3b!$M$6=0,0,'d5'!M25)</f>
        <v>0</v>
      </c>
      <c r="N25" s="46">
        <f>IF(d3b!$N$6=0,0,'d5'!N25)</f>
        <v>0</v>
      </c>
      <c r="O25" s="46">
        <f>IF(d3b!$O$6=0,0,'d5'!O25)</f>
        <v>0</v>
      </c>
      <c r="P25" s="46">
        <f>IF(d3b!$P$6=0,0,'d5'!P25)</f>
        <v>0</v>
      </c>
      <c r="Q25" s="46">
        <f>IF(d3b!$Q$6=0,0,'d5'!Q25)</f>
        <v>0</v>
      </c>
      <c r="R25" s="46">
        <f>IF(d3b!$R$6=0,0,'d5'!R25)</f>
        <v>0</v>
      </c>
      <c r="S25" s="46">
        <f>IF(d3b!$S$6=0,0,'d5'!S25)</f>
        <v>0</v>
      </c>
      <c r="T25" s="46">
        <f>IF(d3b!$T$6=0,0,'d5'!T25)</f>
        <v>0</v>
      </c>
      <c r="U25" s="46">
        <f>IF(d3b!$U$6=0,0,'d5'!U25)</f>
        <v>0</v>
      </c>
      <c r="V25" s="46">
        <f>IF(d3b!$V$6=0,0,'d5'!V25)</f>
        <v>0</v>
      </c>
      <c r="W25" s="46">
        <f>IF(d3b!$W$6=0,0,'d5'!W25)</f>
        <v>0</v>
      </c>
      <c r="X25" s="46">
        <f>IF(d3b!$X$6=0,0,'d5'!X25)</f>
        <v>0</v>
      </c>
      <c r="Y25" s="46">
        <f>IF(d3b!$Y$6=0,0,'d5'!Y25)</f>
        <v>0</v>
      </c>
      <c r="Z25" s="46">
        <f>IF(d3b!$Z$6=0,0,'d5'!Z25)</f>
        <v>0</v>
      </c>
      <c r="AA25" s="46">
        <f>IF(d3b!$AA$6=0,0,'d5'!AA25)</f>
        <v>0</v>
      </c>
      <c r="AB25" s="46">
        <f>IF(d3b!$AB$6=0,0,'d5'!AB25)</f>
        <v>0</v>
      </c>
      <c r="AC25" s="46">
        <f>IF(d3b!$AC$6=0,0,'d5'!AC25)</f>
        <v>0</v>
      </c>
      <c r="AD25" s="46">
        <f>IF(d3b!$AD$6=0,0,'d5'!AD25)</f>
        <v>0</v>
      </c>
      <c r="AE25" s="46">
        <f>IF(d3b!$AE$6=0,0,'d5'!AE25)</f>
        <v>0</v>
      </c>
      <c r="AF25" s="46">
        <f>IF(d3b!$AF$6=0,0,'d5'!AF25)</f>
        <v>0</v>
      </c>
      <c r="AG25" s="46">
        <f>IF(d3b!$AG$6=0,0,'d5'!AG25)</f>
        <v>0</v>
      </c>
      <c r="AH25" s="46">
        <f>IF(d3b!$AH$6=0,0,'d5'!AH25)</f>
        <v>200000000000</v>
      </c>
      <c r="AI25" s="46">
        <f>IF(d3b!$AI$6=0,0,'d5'!AI25)</f>
        <v>400000000000</v>
      </c>
      <c r="AJ25" s="46">
        <f>IF(d3b!$AJ$6=0,0,'d5'!AJ25)</f>
        <v>0</v>
      </c>
      <c r="AK25" s="46">
        <f>IF(d3b!$AK$6=0,0,'d5'!AK25)</f>
        <v>70000000000</v>
      </c>
      <c r="AL25" s="46">
        <f>IF(d3b!$AL$6=0,0,'d5'!AL25)</f>
        <v>0</v>
      </c>
      <c r="AM25" s="46">
        <f>IF(d3b!$AM$6=0,0,'d5'!AM25)</f>
        <v>500000000000</v>
      </c>
      <c r="AN25" s="46">
        <f>IF(d3b!$AN$6=0,0,'d5'!AN25)</f>
        <v>600000000000</v>
      </c>
      <c r="AO25" s="46">
        <f>IF(d3b!$AO$6=0,0,'d5'!AO25)</f>
        <v>0</v>
      </c>
      <c r="AP25" s="46">
        <f>IF(d3b!$AP$6=0,0,'d5'!AP25)</f>
        <v>0</v>
      </c>
      <c r="AQ25" s="46">
        <f>IF(d3b!$AQ$6=0,0,'d5'!AQ25)</f>
        <v>40000000000</v>
      </c>
      <c r="AR25" s="46">
        <f>IF(d3b!$AR$6=0,0,'d5'!AR25)</f>
        <v>70000000000</v>
      </c>
      <c r="AS25" s="46">
        <f>IF(d3b!$AS$6=0,0,'d5'!AS25)</f>
        <v>10000000000</v>
      </c>
      <c r="AT25" s="46">
        <f>IF(d3b!$AT$6=0,0,'d5'!AT25)</f>
        <v>9000000000</v>
      </c>
      <c r="AU25" s="46">
        <f>IF(d3b!$AU$6=0,0,'d5'!AU25)</f>
        <v>300000000000</v>
      </c>
      <c r="AV25" s="46">
        <f>IF(d3b!$AV$6=0,0,'d5'!AV25)</f>
        <v>5000000000</v>
      </c>
      <c r="AW25" s="46">
        <f>IF(d3b!$AW$6=0,0,'d5'!AW25)</f>
        <v>10000000000</v>
      </c>
      <c r="AX25" s="46">
        <f>IF(d3b!$AX$6=0,0,'d5'!AX25)</f>
        <v>0</v>
      </c>
      <c r="AY25" s="46">
        <f>IF(d3b!$AY$6=0,0,'d5'!AY25)</f>
        <v>400000000000</v>
      </c>
      <c r="AZ25" s="46">
        <f>IF(d3b!$AZ$6=0,0,'d5'!AZ25)</f>
        <v>0</v>
      </c>
      <c r="BA25" s="46">
        <f>IF(d3b!$BA$6=0,0,'d5'!BA25)</f>
        <v>0</v>
      </c>
      <c r="BB25" s="46">
        <f>IF(d3b!$BB$6=0,0,'d5'!BB25)</f>
        <v>0</v>
      </c>
      <c r="BC25" s="46">
        <f>IF(d3b!$BC$6=0,0,'d5'!BC25)</f>
        <v>0</v>
      </c>
      <c r="BD25" s="46">
        <f>IF(d3b!$BD$6=0,0,'d5'!BD25)</f>
        <v>0</v>
      </c>
      <c r="BE25" s="46">
        <f>IF(d3b!$BE$6=0,0,'d5'!BE25)</f>
        <v>0</v>
      </c>
      <c r="BF25" s="46">
        <f>IF(d3b!$BF$6=0,0,'d5'!BF25)</f>
        <v>0</v>
      </c>
      <c r="BG25" s="46">
        <f>IF(d3b!$BG$6=0,0,'d5'!BG25)</f>
        <v>200000000000</v>
      </c>
      <c r="BH25" s="46">
        <f>IF(d3b!$BH$6=0,0,'d5'!BH25)</f>
        <v>1000000000000</v>
      </c>
      <c r="BI25" s="46">
        <f>IF(d3b!$BI$6=0,0,'d5'!BI25)</f>
        <v>0</v>
      </c>
      <c r="BJ25" s="46">
        <f>IF(d3b!$BJ$6=0,0,'d5'!BJ25)</f>
        <v>0</v>
      </c>
      <c r="BK25" s="46">
        <f>IF(d3b!$BK$6=0,0,'d5'!BK25)</f>
        <v>300000000000</v>
      </c>
      <c r="BL25" s="46">
        <f>IF(d3b!$BL$6=0,0,'d5'!BL25)</f>
        <v>200000000000</v>
      </c>
      <c r="BM25" s="46">
        <f>IF(d3b!$BM$6=0,0,'d5'!BM25)</f>
        <v>0</v>
      </c>
      <c r="BN25" s="46">
        <f>IF(d3b!$BN$6=0,0,'d5'!BN25)</f>
        <v>100000000000</v>
      </c>
      <c r="BO25" s="46">
        <f>IF(d3b!$BO$6=0,0,'d5'!BO25)</f>
        <v>0</v>
      </c>
    </row>
    <row r="26" spans="1:67" x14ac:dyDescent="0.3">
      <c r="A26" s="19">
        <v>1991</v>
      </c>
      <c r="B26" s="40"/>
      <c r="C26" s="21">
        <f t="shared" si="8"/>
        <v>0</v>
      </c>
      <c r="D26" s="21">
        <f t="shared" si="9"/>
        <v>0</v>
      </c>
      <c r="E26" s="21">
        <f t="shared" si="10"/>
        <v>0</v>
      </c>
      <c r="F26" s="21">
        <f t="shared" si="11"/>
        <v>1680000000000</v>
      </c>
      <c r="G26" s="21">
        <f t="shared" si="12"/>
        <v>834000000000</v>
      </c>
      <c r="H26" s="21">
        <f t="shared" si="13"/>
        <v>0</v>
      </c>
      <c r="I26" s="21">
        <f t="shared" si="14"/>
        <v>0</v>
      </c>
      <c r="J26" s="21">
        <f t="shared" si="15"/>
        <v>1800000000000</v>
      </c>
      <c r="K26" s="46">
        <f>IF(d3a!$K$6=0,0,'d5'!K26)</f>
        <v>0</v>
      </c>
      <c r="L26" s="46">
        <f>IF(d3b!$L$6=0,0,'d5'!L26)</f>
        <v>0</v>
      </c>
      <c r="M26" s="46">
        <f>IF(d3b!$M$6=0,0,'d5'!M26)</f>
        <v>0</v>
      </c>
      <c r="N26" s="46">
        <f>IF(d3b!$N$6=0,0,'d5'!N26)</f>
        <v>0</v>
      </c>
      <c r="O26" s="46">
        <f>IF(d3b!$O$6=0,0,'d5'!O26)</f>
        <v>0</v>
      </c>
      <c r="P26" s="46">
        <f>IF(d3b!$P$6=0,0,'d5'!P26)</f>
        <v>0</v>
      </c>
      <c r="Q26" s="46">
        <f>IF(d3b!$Q$6=0,0,'d5'!Q26)</f>
        <v>0</v>
      </c>
      <c r="R26" s="46">
        <f>IF(d3b!$R$6=0,0,'d5'!R26)</f>
        <v>0</v>
      </c>
      <c r="S26" s="46">
        <f>IF(d3b!$S$6=0,0,'d5'!S26)</f>
        <v>0</v>
      </c>
      <c r="T26" s="46">
        <f>IF(d3b!$T$6=0,0,'d5'!T26)</f>
        <v>0</v>
      </c>
      <c r="U26" s="46">
        <f>IF(d3b!$U$6=0,0,'d5'!U26)</f>
        <v>0</v>
      </c>
      <c r="V26" s="46">
        <f>IF(d3b!$V$6=0,0,'d5'!V26)</f>
        <v>0</v>
      </c>
      <c r="W26" s="46">
        <f>IF(d3b!$W$6=0,0,'d5'!W26)</f>
        <v>0</v>
      </c>
      <c r="X26" s="46">
        <f>IF(d3b!$X$6=0,0,'d5'!X26)</f>
        <v>0</v>
      </c>
      <c r="Y26" s="46">
        <f>IF(d3b!$Y$6=0,0,'d5'!Y26)</f>
        <v>0</v>
      </c>
      <c r="Z26" s="46">
        <f>IF(d3b!$Z$6=0,0,'d5'!Z26)</f>
        <v>0</v>
      </c>
      <c r="AA26" s="46">
        <f>IF(d3b!$AA$6=0,0,'d5'!AA26)</f>
        <v>0</v>
      </c>
      <c r="AB26" s="46">
        <f>IF(d3b!$AB$6=0,0,'d5'!AB26)</f>
        <v>0</v>
      </c>
      <c r="AC26" s="46">
        <f>IF(d3b!$AC$6=0,0,'d5'!AC26)</f>
        <v>0</v>
      </c>
      <c r="AD26" s="46">
        <f>IF(d3b!$AD$6=0,0,'d5'!AD26)</f>
        <v>0</v>
      </c>
      <c r="AE26" s="46">
        <f>IF(d3b!$AE$6=0,0,'d5'!AE26)</f>
        <v>0</v>
      </c>
      <c r="AF26" s="46">
        <f>IF(d3b!$AF$6=0,0,'d5'!AF26)</f>
        <v>0</v>
      </c>
      <c r="AG26" s="46">
        <f>IF(d3b!$AG$6=0,0,'d5'!AG26)</f>
        <v>0</v>
      </c>
      <c r="AH26" s="46">
        <f>IF(d3b!$AH$6=0,0,'d5'!AH26)</f>
        <v>200000000000</v>
      </c>
      <c r="AI26" s="46">
        <f>IF(d3b!$AI$6=0,0,'d5'!AI26)</f>
        <v>400000000000</v>
      </c>
      <c r="AJ26" s="46">
        <f>IF(d3b!$AJ$6=0,0,'d5'!AJ26)</f>
        <v>0</v>
      </c>
      <c r="AK26" s="46">
        <f>IF(d3b!$AK$6=0,0,'d5'!AK26)</f>
        <v>80000000000</v>
      </c>
      <c r="AL26" s="46">
        <f>IF(d3b!$AL$6=0,0,'d5'!AL26)</f>
        <v>0</v>
      </c>
      <c r="AM26" s="46">
        <f>IF(d3b!$AM$6=0,0,'d5'!AM26)</f>
        <v>500000000000</v>
      </c>
      <c r="AN26" s="46">
        <f>IF(d3b!$AN$6=0,0,'d5'!AN26)</f>
        <v>500000000000</v>
      </c>
      <c r="AO26" s="46">
        <f>IF(d3b!$AO$6=0,0,'d5'!AO26)</f>
        <v>0</v>
      </c>
      <c r="AP26" s="46">
        <f>IF(d3b!$AP$6=0,0,'d5'!AP26)</f>
        <v>0</v>
      </c>
      <c r="AQ26" s="46">
        <f>IF(d3b!$AQ$6=0,0,'d5'!AQ26)</f>
        <v>30000000000</v>
      </c>
      <c r="AR26" s="46">
        <f>IF(d3b!$AR$6=0,0,'d5'!AR26)</f>
        <v>70000000000</v>
      </c>
      <c r="AS26" s="46">
        <f>IF(d3b!$AS$6=0,0,'d5'!AS26)</f>
        <v>10000000000</v>
      </c>
      <c r="AT26" s="46">
        <f>IF(d3b!$AT$6=0,0,'d5'!AT26)</f>
        <v>9000000000</v>
      </c>
      <c r="AU26" s="46">
        <f>IF(d3b!$AU$6=0,0,'d5'!AU26)</f>
        <v>300000000000</v>
      </c>
      <c r="AV26" s="46">
        <f>IF(d3b!$AV$6=0,0,'d5'!AV26)</f>
        <v>5000000000</v>
      </c>
      <c r="AW26" s="46">
        <f>IF(d3b!$AW$6=0,0,'d5'!AW26)</f>
        <v>10000000000</v>
      </c>
      <c r="AX26" s="46">
        <f>IF(d3b!$AX$6=0,0,'d5'!AX26)</f>
        <v>0</v>
      </c>
      <c r="AY26" s="46">
        <f>IF(d3b!$AY$6=0,0,'d5'!AY26)</f>
        <v>400000000000</v>
      </c>
      <c r="AZ26" s="46">
        <f>IF(d3b!$AZ$6=0,0,'d5'!AZ26)</f>
        <v>0</v>
      </c>
      <c r="BA26" s="46">
        <f>IF(d3b!$BA$6=0,0,'d5'!BA26)</f>
        <v>0</v>
      </c>
      <c r="BB26" s="46">
        <f>IF(d3b!$BB$6=0,0,'d5'!BB26)</f>
        <v>0</v>
      </c>
      <c r="BC26" s="46">
        <f>IF(d3b!$BC$6=0,0,'d5'!BC26)</f>
        <v>0</v>
      </c>
      <c r="BD26" s="46">
        <f>IF(d3b!$BD$6=0,0,'d5'!BD26)</f>
        <v>0</v>
      </c>
      <c r="BE26" s="46">
        <f>IF(d3b!$BE$6=0,0,'d5'!BE26)</f>
        <v>0</v>
      </c>
      <c r="BF26" s="46">
        <f>IF(d3b!$BF$6=0,0,'d5'!BF26)</f>
        <v>0</v>
      </c>
      <c r="BG26" s="46">
        <f>IF(d3b!$BG$6=0,0,'d5'!BG26)</f>
        <v>200000000000</v>
      </c>
      <c r="BH26" s="46">
        <f>IF(d3b!$BH$6=0,0,'d5'!BH26)</f>
        <v>1000000000000</v>
      </c>
      <c r="BI26" s="46">
        <f>IF(d3b!$BI$6=0,0,'d5'!BI26)</f>
        <v>0</v>
      </c>
      <c r="BJ26" s="46">
        <f>IF(d3b!$BJ$6=0,0,'d5'!BJ26)</f>
        <v>0</v>
      </c>
      <c r="BK26" s="46">
        <f>IF(d3b!$BK$6=0,0,'d5'!BK26)</f>
        <v>300000000000</v>
      </c>
      <c r="BL26" s="46">
        <f>IF(d3b!$BL$6=0,0,'d5'!BL26)</f>
        <v>200000000000</v>
      </c>
      <c r="BM26" s="46">
        <f>IF(d3b!$BM$6=0,0,'d5'!BM26)</f>
        <v>0</v>
      </c>
      <c r="BN26" s="46">
        <f>IF(d3b!$BN$6=0,0,'d5'!BN26)</f>
        <v>100000000000</v>
      </c>
      <c r="BO26" s="46">
        <f>IF(d3b!$BO$6=0,0,'d5'!BO26)</f>
        <v>0</v>
      </c>
    </row>
    <row r="27" spans="1:67" x14ac:dyDescent="0.3">
      <c r="A27" s="19">
        <v>1992</v>
      </c>
      <c r="B27" s="40"/>
      <c r="C27" s="21">
        <f t="shared" si="8"/>
        <v>0</v>
      </c>
      <c r="D27" s="21">
        <f t="shared" si="9"/>
        <v>0</v>
      </c>
      <c r="E27" s="21">
        <f t="shared" si="10"/>
        <v>0</v>
      </c>
      <c r="F27" s="21">
        <f t="shared" si="11"/>
        <v>1880000000000</v>
      </c>
      <c r="G27" s="21">
        <f t="shared" si="12"/>
        <v>834000000000</v>
      </c>
      <c r="H27" s="21">
        <f t="shared" si="13"/>
        <v>0</v>
      </c>
      <c r="I27" s="21">
        <f t="shared" si="14"/>
        <v>0</v>
      </c>
      <c r="J27" s="21">
        <f t="shared" si="15"/>
        <v>2800000000000</v>
      </c>
      <c r="K27" s="46">
        <f>IF(d3a!$K$6=0,0,'d5'!K27)</f>
        <v>0</v>
      </c>
      <c r="L27" s="46">
        <f>IF(d3b!$L$6=0,0,'d5'!L27)</f>
        <v>0</v>
      </c>
      <c r="M27" s="46">
        <f>IF(d3b!$M$6=0,0,'d5'!M27)</f>
        <v>0</v>
      </c>
      <c r="N27" s="46">
        <f>IF(d3b!$N$6=0,0,'d5'!N27)</f>
        <v>0</v>
      </c>
      <c r="O27" s="46">
        <f>IF(d3b!$O$6=0,0,'d5'!O27)</f>
        <v>0</v>
      </c>
      <c r="P27" s="46">
        <f>IF(d3b!$P$6=0,0,'d5'!P27)</f>
        <v>0</v>
      </c>
      <c r="Q27" s="46">
        <f>IF(d3b!$Q$6=0,0,'d5'!Q27)</f>
        <v>0</v>
      </c>
      <c r="R27" s="46">
        <f>IF(d3b!$R$6=0,0,'d5'!R27)</f>
        <v>0</v>
      </c>
      <c r="S27" s="46">
        <f>IF(d3b!$S$6=0,0,'d5'!S27)</f>
        <v>0</v>
      </c>
      <c r="T27" s="46">
        <f>IF(d3b!$T$6=0,0,'d5'!T27)</f>
        <v>0</v>
      </c>
      <c r="U27" s="46">
        <f>IF(d3b!$U$6=0,0,'d5'!U27)</f>
        <v>0</v>
      </c>
      <c r="V27" s="46">
        <f>IF(d3b!$V$6=0,0,'d5'!V27)</f>
        <v>0</v>
      </c>
      <c r="W27" s="46">
        <f>IF(d3b!$W$6=0,0,'d5'!W27)</f>
        <v>0</v>
      </c>
      <c r="X27" s="46">
        <f>IF(d3b!$X$6=0,0,'d5'!X27)</f>
        <v>0</v>
      </c>
      <c r="Y27" s="46">
        <f>IF(d3b!$Y$6=0,0,'d5'!Y27)</f>
        <v>0</v>
      </c>
      <c r="Z27" s="46">
        <f>IF(d3b!$Z$6=0,0,'d5'!Z27)</f>
        <v>0</v>
      </c>
      <c r="AA27" s="46">
        <f>IF(d3b!$AA$6=0,0,'d5'!AA27)</f>
        <v>0</v>
      </c>
      <c r="AB27" s="46">
        <f>IF(d3b!$AB$6=0,0,'d5'!AB27)</f>
        <v>0</v>
      </c>
      <c r="AC27" s="46">
        <f>IF(d3b!$AC$6=0,0,'d5'!AC27)</f>
        <v>0</v>
      </c>
      <c r="AD27" s="46">
        <f>IF(d3b!$AD$6=0,0,'d5'!AD27)</f>
        <v>0</v>
      </c>
      <c r="AE27" s="46">
        <f>IF(d3b!$AE$6=0,0,'d5'!AE27)</f>
        <v>0</v>
      </c>
      <c r="AF27" s="46">
        <f>IF(d3b!$AF$6=0,0,'d5'!AF27)</f>
        <v>0</v>
      </c>
      <c r="AG27" s="46">
        <f>IF(d3b!$AG$6=0,0,'d5'!AG27)</f>
        <v>0</v>
      </c>
      <c r="AH27" s="46">
        <f>IF(d3b!$AH$6=0,0,'d5'!AH27)</f>
        <v>200000000000</v>
      </c>
      <c r="AI27" s="46">
        <f>IF(d3b!$AI$6=0,0,'d5'!AI27)</f>
        <v>400000000000</v>
      </c>
      <c r="AJ27" s="46">
        <f>IF(d3b!$AJ$6=0,0,'d5'!AJ27)</f>
        <v>0</v>
      </c>
      <c r="AK27" s="46">
        <f>IF(d3b!$AK$6=0,0,'d5'!AK27)</f>
        <v>80000000000</v>
      </c>
      <c r="AL27" s="46">
        <f>IF(d3b!$AL$6=0,0,'d5'!AL27)</f>
        <v>0</v>
      </c>
      <c r="AM27" s="46">
        <f>IF(d3b!$AM$6=0,0,'d5'!AM27)</f>
        <v>600000000000</v>
      </c>
      <c r="AN27" s="46">
        <f>IF(d3b!$AN$6=0,0,'d5'!AN27)</f>
        <v>600000000000</v>
      </c>
      <c r="AO27" s="46">
        <f>IF(d3b!$AO$6=0,0,'d5'!AO27)</f>
        <v>0</v>
      </c>
      <c r="AP27" s="46">
        <f>IF(d3b!$AP$6=0,0,'d5'!AP27)</f>
        <v>0</v>
      </c>
      <c r="AQ27" s="46">
        <f>IF(d3b!$AQ$6=0,0,'d5'!AQ27)</f>
        <v>30000000000</v>
      </c>
      <c r="AR27" s="46">
        <f>IF(d3b!$AR$6=0,0,'d5'!AR27)</f>
        <v>70000000000</v>
      </c>
      <c r="AS27" s="46">
        <f>IF(d3b!$AS$6=0,0,'d5'!AS27)</f>
        <v>10000000000</v>
      </c>
      <c r="AT27" s="46">
        <f>IF(d3b!$AT$6=0,0,'d5'!AT27)</f>
        <v>9000000000</v>
      </c>
      <c r="AU27" s="46">
        <f>IF(d3b!$AU$6=0,0,'d5'!AU27)</f>
        <v>300000000000</v>
      </c>
      <c r="AV27" s="46">
        <f>IF(d3b!$AV$6=0,0,'d5'!AV27)</f>
        <v>5000000000</v>
      </c>
      <c r="AW27" s="46">
        <f>IF(d3b!$AW$6=0,0,'d5'!AW27)</f>
        <v>10000000000</v>
      </c>
      <c r="AX27" s="46">
        <f>IF(d3b!$AX$6=0,0,'d5'!AX27)</f>
        <v>0</v>
      </c>
      <c r="AY27" s="46">
        <f>IF(d3b!$AY$6=0,0,'d5'!AY27)</f>
        <v>400000000000</v>
      </c>
      <c r="AZ27" s="46">
        <f>IF(d3b!$AZ$6=0,0,'d5'!AZ27)</f>
        <v>0</v>
      </c>
      <c r="BA27" s="46">
        <f>IF(d3b!$BA$6=0,0,'d5'!BA27)</f>
        <v>0</v>
      </c>
      <c r="BB27" s="46">
        <f>IF(d3b!$BB$6=0,0,'d5'!BB27)</f>
        <v>0</v>
      </c>
      <c r="BC27" s="46">
        <f>IF(d3b!$BC$6=0,0,'d5'!BC27)</f>
        <v>0</v>
      </c>
      <c r="BD27" s="46">
        <f>IF(d3b!$BD$6=0,0,'d5'!BD27)</f>
        <v>0</v>
      </c>
      <c r="BE27" s="46">
        <f>IF(d3b!$BE$6=0,0,'d5'!BE27)</f>
        <v>0</v>
      </c>
      <c r="BF27" s="46">
        <f>IF(d3b!$BF$6=0,0,'d5'!BF27)</f>
        <v>0</v>
      </c>
      <c r="BG27" s="46">
        <f>IF(d3b!$BG$6=0,0,'d5'!BG27)</f>
        <v>200000000000</v>
      </c>
      <c r="BH27" s="46">
        <f>IF(d3b!$BH$6=0,0,'d5'!BH27)</f>
        <v>2000000000000</v>
      </c>
      <c r="BI27" s="46">
        <f>IF(d3b!$BI$6=0,0,'d5'!BI27)</f>
        <v>0</v>
      </c>
      <c r="BJ27" s="46">
        <f>IF(d3b!$BJ$6=0,0,'d5'!BJ27)</f>
        <v>0</v>
      </c>
      <c r="BK27" s="46">
        <f>IF(d3b!$BK$6=0,0,'d5'!BK27)</f>
        <v>300000000000</v>
      </c>
      <c r="BL27" s="46">
        <f>IF(d3b!$BL$6=0,0,'d5'!BL27)</f>
        <v>200000000000</v>
      </c>
      <c r="BM27" s="46">
        <f>IF(d3b!$BM$6=0,0,'d5'!BM27)</f>
        <v>0</v>
      </c>
      <c r="BN27" s="46">
        <f>IF(d3b!$BN$6=0,0,'d5'!BN27)</f>
        <v>100000000000</v>
      </c>
      <c r="BO27" s="46">
        <f>IF(d3b!$BO$6=0,0,'d5'!BO27)</f>
        <v>0</v>
      </c>
    </row>
    <row r="28" spans="1:67" x14ac:dyDescent="0.3">
      <c r="A28" s="19">
        <v>1993</v>
      </c>
      <c r="B28" s="40"/>
      <c r="C28" s="21">
        <f t="shared" si="8"/>
        <v>0</v>
      </c>
      <c r="D28" s="21">
        <f t="shared" si="9"/>
        <v>0</v>
      </c>
      <c r="E28" s="21">
        <f t="shared" si="10"/>
        <v>0</v>
      </c>
      <c r="F28" s="21">
        <f t="shared" si="11"/>
        <v>1980000000000</v>
      </c>
      <c r="G28" s="21">
        <f t="shared" si="12"/>
        <v>854000000000</v>
      </c>
      <c r="H28" s="21">
        <f t="shared" si="13"/>
        <v>0</v>
      </c>
      <c r="I28" s="21">
        <f t="shared" si="14"/>
        <v>0</v>
      </c>
      <c r="J28" s="21">
        <f t="shared" si="15"/>
        <v>2800000000000</v>
      </c>
      <c r="K28" s="46">
        <f>IF(d3a!$K$6=0,0,'d5'!K28)</f>
        <v>0</v>
      </c>
      <c r="L28" s="46">
        <f>IF(d3b!$L$6=0,0,'d5'!L28)</f>
        <v>0</v>
      </c>
      <c r="M28" s="46">
        <f>IF(d3b!$M$6=0,0,'d5'!M28)</f>
        <v>0</v>
      </c>
      <c r="N28" s="46">
        <f>IF(d3b!$N$6=0,0,'d5'!N28)</f>
        <v>0</v>
      </c>
      <c r="O28" s="46">
        <f>IF(d3b!$O$6=0,0,'d5'!O28)</f>
        <v>0</v>
      </c>
      <c r="P28" s="46">
        <f>IF(d3b!$P$6=0,0,'d5'!P28)</f>
        <v>0</v>
      </c>
      <c r="Q28" s="46">
        <f>IF(d3b!$Q$6=0,0,'d5'!Q28)</f>
        <v>0</v>
      </c>
      <c r="R28" s="46">
        <f>IF(d3b!$R$6=0,0,'d5'!R28)</f>
        <v>0</v>
      </c>
      <c r="S28" s="46">
        <f>IF(d3b!$S$6=0,0,'d5'!S28)</f>
        <v>0</v>
      </c>
      <c r="T28" s="46">
        <f>IF(d3b!$T$6=0,0,'d5'!T28)</f>
        <v>0</v>
      </c>
      <c r="U28" s="46">
        <f>IF(d3b!$U$6=0,0,'d5'!U28)</f>
        <v>0</v>
      </c>
      <c r="V28" s="46">
        <f>IF(d3b!$V$6=0,0,'d5'!V28)</f>
        <v>0</v>
      </c>
      <c r="W28" s="46">
        <f>IF(d3b!$W$6=0,0,'d5'!W28)</f>
        <v>0</v>
      </c>
      <c r="X28" s="46">
        <f>IF(d3b!$X$6=0,0,'d5'!X28)</f>
        <v>0</v>
      </c>
      <c r="Y28" s="46">
        <f>IF(d3b!$Y$6=0,0,'d5'!Y28)</f>
        <v>0</v>
      </c>
      <c r="Z28" s="46">
        <f>IF(d3b!$Z$6=0,0,'d5'!Z28)</f>
        <v>0</v>
      </c>
      <c r="AA28" s="46">
        <f>IF(d3b!$AA$6=0,0,'d5'!AA28)</f>
        <v>0</v>
      </c>
      <c r="AB28" s="46">
        <f>IF(d3b!$AB$6=0,0,'d5'!AB28)</f>
        <v>0</v>
      </c>
      <c r="AC28" s="46">
        <f>IF(d3b!$AC$6=0,0,'d5'!AC28)</f>
        <v>0</v>
      </c>
      <c r="AD28" s="46">
        <f>IF(d3b!$AD$6=0,0,'d5'!AD28)</f>
        <v>0</v>
      </c>
      <c r="AE28" s="46">
        <f>IF(d3b!$AE$6=0,0,'d5'!AE28)</f>
        <v>0</v>
      </c>
      <c r="AF28" s="46">
        <f>IF(d3b!$AF$6=0,0,'d5'!AF28)</f>
        <v>0</v>
      </c>
      <c r="AG28" s="46">
        <f>IF(d3b!$AG$6=0,0,'d5'!AG28)</f>
        <v>0</v>
      </c>
      <c r="AH28" s="46">
        <f>IF(d3b!$AH$6=0,0,'d5'!AH28)</f>
        <v>200000000000</v>
      </c>
      <c r="AI28" s="46">
        <f>IF(d3b!$AI$6=0,0,'d5'!AI28)</f>
        <v>400000000000</v>
      </c>
      <c r="AJ28" s="46">
        <f>IF(d3b!$AJ$6=0,0,'d5'!AJ28)</f>
        <v>0</v>
      </c>
      <c r="AK28" s="46">
        <f>IF(d3b!$AK$6=0,0,'d5'!AK28)</f>
        <v>80000000000</v>
      </c>
      <c r="AL28" s="46">
        <f>IF(d3b!$AL$6=0,0,'d5'!AL28)</f>
        <v>0</v>
      </c>
      <c r="AM28" s="46">
        <f>IF(d3b!$AM$6=0,0,'d5'!AM28)</f>
        <v>600000000000</v>
      </c>
      <c r="AN28" s="46">
        <f>IF(d3b!$AN$6=0,0,'d5'!AN28)</f>
        <v>700000000000</v>
      </c>
      <c r="AO28" s="46">
        <f>IF(d3b!$AO$6=0,0,'d5'!AO28)</f>
        <v>0</v>
      </c>
      <c r="AP28" s="46">
        <f>IF(d3b!$AP$6=0,0,'d5'!AP28)</f>
        <v>0</v>
      </c>
      <c r="AQ28" s="46">
        <f>IF(d3b!$AQ$6=0,0,'d5'!AQ28)</f>
        <v>40000000000</v>
      </c>
      <c r="AR28" s="46">
        <f>IF(d3b!$AR$6=0,0,'d5'!AR28)</f>
        <v>70000000000</v>
      </c>
      <c r="AS28" s="46">
        <f>IF(d3b!$AS$6=0,0,'d5'!AS28)</f>
        <v>10000000000</v>
      </c>
      <c r="AT28" s="46">
        <f>IF(d3b!$AT$6=0,0,'d5'!AT28)</f>
        <v>9000000000</v>
      </c>
      <c r="AU28" s="46">
        <f>IF(d3b!$AU$6=0,0,'d5'!AU28)</f>
        <v>300000000000</v>
      </c>
      <c r="AV28" s="46">
        <f>IF(d3b!$AV$6=0,0,'d5'!AV28)</f>
        <v>5000000000</v>
      </c>
      <c r="AW28" s="46">
        <f>IF(d3b!$AW$6=0,0,'d5'!AW28)</f>
        <v>20000000000</v>
      </c>
      <c r="AX28" s="46">
        <f>IF(d3b!$AX$6=0,0,'d5'!AX28)</f>
        <v>0</v>
      </c>
      <c r="AY28" s="46">
        <f>IF(d3b!$AY$6=0,0,'d5'!AY28)</f>
        <v>400000000000</v>
      </c>
      <c r="AZ28" s="46">
        <f>IF(d3b!$AZ$6=0,0,'d5'!AZ28)</f>
        <v>0</v>
      </c>
      <c r="BA28" s="46">
        <f>IF(d3b!$BA$6=0,0,'d5'!BA28)</f>
        <v>0</v>
      </c>
      <c r="BB28" s="46">
        <f>IF(d3b!$BB$6=0,0,'d5'!BB28)</f>
        <v>0</v>
      </c>
      <c r="BC28" s="46">
        <f>IF(d3b!$BC$6=0,0,'d5'!BC28)</f>
        <v>0</v>
      </c>
      <c r="BD28" s="46">
        <f>IF(d3b!$BD$6=0,0,'d5'!BD28)</f>
        <v>0</v>
      </c>
      <c r="BE28" s="46">
        <f>IF(d3b!$BE$6=0,0,'d5'!BE28)</f>
        <v>0</v>
      </c>
      <c r="BF28" s="46">
        <f>IF(d3b!$BF$6=0,0,'d5'!BF28)</f>
        <v>0</v>
      </c>
      <c r="BG28" s="46">
        <f>IF(d3b!$BG$6=0,0,'d5'!BG28)</f>
        <v>200000000000</v>
      </c>
      <c r="BH28" s="46">
        <f>IF(d3b!$BH$6=0,0,'d5'!BH28)</f>
        <v>2000000000000</v>
      </c>
      <c r="BI28" s="46">
        <f>IF(d3b!$BI$6=0,0,'d5'!BI28)</f>
        <v>0</v>
      </c>
      <c r="BJ28" s="46">
        <f>IF(d3b!$BJ$6=0,0,'d5'!BJ28)</f>
        <v>0</v>
      </c>
      <c r="BK28" s="46">
        <f>IF(d3b!$BK$6=0,0,'d5'!BK28)</f>
        <v>300000000000</v>
      </c>
      <c r="BL28" s="46">
        <f>IF(d3b!$BL$6=0,0,'d5'!BL28)</f>
        <v>200000000000</v>
      </c>
      <c r="BM28" s="46">
        <f>IF(d3b!$BM$6=0,0,'d5'!BM28)</f>
        <v>0</v>
      </c>
      <c r="BN28" s="46">
        <f>IF(d3b!$BN$6=0,0,'d5'!BN28)</f>
        <v>100000000000</v>
      </c>
      <c r="BO28" s="46">
        <f>IF(d3b!$BO$6=0,0,'d5'!BO28)</f>
        <v>0</v>
      </c>
    </row>
    <row r="29" spans="1:67" x14ac:dyDescent="0.3">
      <c r="A29" s="19">
        <v>1994</v>
      </c>
      <c r="B29" s="40"/>
      <c r="C29" s="21">
        <f t="shared" si="8"/>
        <v>0</v>
      </c>
      <c r="D29" s="21">
        <f t="shared" si="9"/>
        <v>0</v>
      </c>
      <c r="E29" s="21">
        <f t="shared" si="10"/>
        <v>0</v>
      </c>
      <c r="F29" s="21">
        <f t="shared" si="11"/>
        <v>1980000000000</v>
      </c>
      <c r="G29" s="21">
        <f t="shared" si="12"/>
        <v>852000000000</v>
      </c>
      <c r="H29" s="21">
        <f t="shared" si="13"/>
        <v>0</v>
      </c>
      <c r="I29" s="21">
        <f t="shared" si="14"/>
        <v>0</v>
      </c>
      <c r="J29" s="21">
        <f t="shared" si="15"/>
        <v>2800000000000</v>
      </c>
      <c r="K29" s="46">
        <f>IF(d3a!$K$6=0,0,'d5'!K29)</f>
        <v>0</v>
      </c>
      <c r="L29" s="46">
        <f>IF(d3b!$L$6=0,0,'d5'!L29)</f>
        <v>0</v>
      </c>
      <c r="M29" s="46">
        <f>IF(d3b!$M$6=0,0,'d5'!M29)</f>
        <v>0</v>
      </c>
      <c r="N29" s="46">
        <f>IF(d3b!$N$6=0,0,'d5'!N29)</f>
        <v>0</v>
      </c>
      <c r="O29" s="46">
        <f>IF(d3b!$O$6=0,0,'d5'!O29)</f>
        <v>0</v>
      </c>
      <c r="P29" s="46">
        <f>IF(d3b!$P$6=0,0,'d5'!P29)</f>
        <v>0</v>
      </c>
      <c r="Q29" s="46">
        <f>IF(d3b!$Q$6=0,0,'d5'!Q29)</f>
        <v>0</v>
      </c>
      <c r="R29" s="46">
        <f>IF(d3b!$R$6=0,0,'d5'!R29)</f>
        <v>0</v>
      </c>
      <c r="S29" s="46">
        <f>IF(d3b!$S$6=0,0,'d5'!S29)</f>
        <v>0</v>
      </c>
      <c r="T29" s="46">
        <f>IF(d3b!$T$6=0,0,'d5'!T29)</f>
        <v>0</v>
      </c>
      <c r="U29" s="46">
        <f>IF(d3b!$U$6=0,0,'d5'!U29)</f>
        <v>0</v>
      </c>
      <c r="V29" s="46">
        <f>IF(d3b!$V$6=0,0,'d5'!V29)</f>
        <v>0</v>
      </c>
      <c r="W29" s="46">
        <f>IF(d3b!$W$6=0,0,'d5'!W29)</f>
        <v>0</v>
      </c>
      <c r="X29" s="46">
        <f>IF(d3b!$X$6=0,0,'d5'!X29)</f>
        <v>0</v>
      </c>
      <c r="Y29" s="46">
        <f>IF(d3b!$Y$6=0,0,'d5'!Y29)</f>
        <v>0</v>
      </c>
      <c r="Z29" s="46">
        <f>IF(d3b!$Z$6=0,0,'d5'!Z29)</f>
        <v>0</v>
      </c>
      <c r="AA29" s="46">
        <f>IF(d3b!$AA$6=0,0,'d5'!AA29)</f>
        <v>0</v>
      </c>
      <c r="AB29" s="46">
        <f>IF(d3b!$AB$6=0,0,'d5'!AB29)</f>
        <v>0</v>
      </c>
      <c r="AC29" s="46">
        <f>IF(d3b!$AC$6=0,0,'d5'!AC29)</f>
        <v>0</v>
      </c>
      <c r="AD29" s="46">
        <f>IF(d3b!$AD$6=0,0,'d5'!AD29)</f>
        <v>0</v>
      </c>
      <c r="AE29" s="46">
        <f>IF(d3b!$AE$6=0,0,'d5'!AE29)</f>
        <v>0</v>
      </c>
      <c r="AF29" s="46">
        <f>IF(d3b!$AF$6=0,0,'d5'!AF29)</f>
        <v>0</v>
      </c>
      <c r="AG29" s="46">
        <f>IF(d3b!$AG$6=0,0,'d5'!AG29)</f>
        <v>0</v>
      </c>
      <c r="AH29" s="46">
        <f>IF(d3b!$AH$6=0,0,'d5'!AH29)</f>
        <v>200000000000</v>
      </c>
      <c r="AI29" s="46">
        <f>IF(d3b!$AI$6=0,0,'d5'!AI29)</f>
        <v>400000000000</v>
      </c>
      <c r="AJ29" s="46">
        <f>IF(d3b!$AJ$6=0,0,'d5'!AJ29)</f>
        <v>0</v>
      </c>
      <c r="AK29" s="46">
        <f>IF(d3b!$AK$6=0,0,'d5'!AK29)</f>
        <v>80000000000</v>
      </c>
      <c r="AL29" s="46">
        <f>IF(d3b!$AL$6=0,0,'d5'!AL29)</f>
        <v>0</v>
      </c>
      <c r="AM29" s="46">
        <f>IF(d3b!$AM$6=0,0,'d5'!AM29)</f>
        <v>600000000000</v>
      </c>
      <c r="AN29" s="46">
        <f>IF(d3b!$AN$6=0,0,'d5'!AN29)</f>
        <v>700000000000</v>
      </c>
      <c r="AO29" s="46">
        <f>IF(d3b!$AO$6=0,0,'d5'!AO29)</f>
        <v>0</v>
      </c>
      <c r="AP29" s="46">
        <f>IF(d3b!$AP$6=0,0,'d5'!AP29)</f>
        <v>0</v>
      </c>
      <c r="AQ29" s="46">
        <f>IF(d3b!$AQ$6=0,0,'d5'!AQ29)</f>
        <v>40000000000</v>
      </c>
      <c r="AR29" s="46">
        <f>IF(d3b!$AR$6=0,0,'d5'!AR29)</f>
        <v>80000000000</v>
      </c>
      <c r="AS29" s="46">
        <f>IF(d3b!$AS$6=0,0,'d5'!AS29)</f>
        <v>10000000000</v>
      </c>
      <c r="AT29" s="46">
        <f>IF(d3b!$AT$6=0,0,'d5'!AT29)</f>
        <v>9000000000</v>
      </c>
      <c r="AU29" s="46">
        <f>IF(d3b!$AU$6=0,0,'d5'!AU29)</f>
        <v>300000000000</v>
      </c>
      <c r="AV29" s="46">
        <f>IF(d3b!$AV$6=0,0,'d5'!AV29)</f>
        <v>3000000000</v>
      </c>
      <c r="AW29" s="46">
        <f>IF(d3b!$AW$6=0,0,'d5'!AW29)</f>
        <v>10000000000</v>
      </c>
      <c r="AX29" s="46">
        <f>IF(d3b!$AX$6=0,0,'d5'!AX29)</f>
        <v>0</v>
      </c>
      <c r="AY29" s="46">
        <f>IF(d3b!$AY$6=0,0,'d5'!AY29)</f>
        <v>400000000000</v>
      </c>
      <c r="AZ29" s="46">
        <f>IF(d3b!$AZ$6=0,0,'d5'!AZ29)</f>
        <v>0</v>
      </c>
      <c r="BA29" s="46">
        <f>IF(d3b!$BA$6=0,0,'d5'!BA29)</f>
        <v>0</v>
      </c>
      <c r="BB29" s="46">
        <f>IF(d3b!$BB$6=0,0,'d5'!BB29)</f>
        <v>0</v>
      </c>
      <c r="BC29" s="46">
        <f>IF(d3b!$BC$6=0,0,'d5'!BC29)</f>
        <v>0</v>
      </c>
      <c r="BD29" s="46">
        <f>IF(d3b!$BD$6=0,0,'d5'!BD29)</f>
        <v>0</v>
      </c>
      <c r="BE29" s="46">
        <f>IF(d3b!$BE$6=0,0,'d5'!BE29)</f>
        <v>0</v>
      </c>
      <c r="BF29" s="46">
        <f>IF(d3b!$BF$6=0,0,'d5'!BF29)</f>
        <v>0</v>
      </c>
      <c r="BG29" s="46">
        <f>IF(d3b!$BG$6=0,0,'d5'!BG29)</f>
        <v>200000000000</v>
      </c>
      <c r="BH29" s="46">
        <f>IF(d3b!$BH$6=0,0,'d5'!BH29)</f>
        <v>2000000000000</v>
      </c>
      <c r="BI29" s="46">
        <f>IF(d3b!$BI$6=0,0,'d5'!BI29)</f>
        <v>0</v>
      </c>
      <c r="BJ29" s="46">
        <f>IF(d3b!$BJ$6=0,0,'d5'!BJ29)</f>
        <v>0</v>
      </c>
      <c r="BK29" s="46">
        <f>IF(d3b!$BK$6=0,0,'d5'!BK29)</f>
        <v>300000000000</v>
      </c>
      <c r="BL29" s="46">
        <f>IF(d3b!$BL$6=0,0,'d5'!BL29)</f>
        <v>200000000000</v>
      </c>
      <c r="BM29" s="46">
        <f>IF(d3b!$BM$6=0,0,'d5'!BM29)</f>
        <v>0</v>
      </c>
      <c r="BN29" s="46">
        <f>IF(d3b!$BN$6=0,0,'d5'!BN29)</f>
        <v>100000000000</v>
      </c>
      <c r="BO29" s="46">
        <f>IF(d3b!$BO$6=0,0,'d5'!BO29)</f>
        <v>0</v>
      </c>
    </row>
    <row r="30" spans="1:67" x14ac:dyDescent="0.3">
      <c r="A30" s="19">
        <v>1995</v>
      </c>
      <c r="B30" s="40"/>
      <c r="C30" s="21">
        <f t="shared" si="8"/>
        <v>0</v>
      </c>
      <c r="D30" s="21">
        <f t="shared" si="9"/>
        <v>0</v>
      </c>
      <c r="E30" s="21">
        <f t="shared" si="10"/>
        <v>0</v>
      </c>
      <c r="F30" s="21">
        <f t="shared" si="11"/>
        <v>2080000000000</v>
      </c>
      <c r="G30" s="21">
        <f t="shared" si="12"/>
        <v>852000000000</v>
      </c>
      <c r="H30" s="21">
        <f t="shared" si="13"/>
        <v>0</v>
      </c>
      <c r="I30" s="21">
        <f t="shared" si="14"/>
        <v>0</v>
      </c>
      <c r="J30" s="21">
        <f t="shared" si="15"/>
        <v>2900000000000</v>
      </c>
      <c r="K30" s="46">
        <f>IF(d3a!$K$6=0,0,'d5'!K30)</f>
        <v>0</v>
      </c>
      <c r="L30" s="46">
        <f>IF(d3b!$L$6=0,0,'d5'!L30)</f>
        <v>0</v>
      </c>
      <c r="M30" s="46">
        <f>IF(d3b!$M$6=0,0,'d5'!M30)</f>
        <v>0</v>
      </c>
      <c r="N30" s="46">
        <f>IF(d3b!$N$6=0,0,'d5'!N30)</f>
        <v>0</v>
      </c>
      <c r="O30" s="46">
        <f>IF(d3b!$O$6=0,0,'d5'!O30)</f>
        <v>0</v>
      </c>
      <c r="P30" s="46">
        <f>IF(d3b!$P$6=0,0,'d5'!P30)</f>
        <v>0</v>
      </c>
      <c r="Q30" s="46">
        <f>IF(d3b!$Q$6=0,0,'d5'!Q30)</f>
        <v>0</v>
      </c>
      <c r="R30" s="46">
        <f>IF(d3b!$R$6=0,0,'d5'!R30)</f>
        <v>0</v>
      </c>
      <c r="S30" s="46">
        <f>IF(d3b!$S$6=0,0,'d5'!S30)</f>
        <v>0</v>
      </c>
      <c r="T30" s="46">
        <f>IF(d3b!$T$6=0,0,'d5'!T30)</f>
        <v>0</v>
      </c>
      <c r="U30" s="46">
        <f>IF(d3b!$U$6=0,0,'d5'!U30)</f>
        <v>0</v>
      </c>
      <c r="V30" s="46">
        <f>IF(d3b!$V$6=0,0,'d5'!V30)</f>
        <v>0</v>
      </c>
      <c r="W30" s="46">
        <f>IF(d3b!$W$6=0,0,'d5'!W30)</f>
        <v>0</v>
      </c>
      <c r="X30" s="46">
        <f>IF(d3b!$X$6=0,0,'d5'!X30)</f>
        <v>0</v>
      </c>
      <c r="Y30" s="46">
        <f>IF(d3b!$Y$6=0,0,'d5'!Y30)</f>
        <v>0</v>
      </c>
      <c r="Z30" s="46">
        <f>IF(d3b!$Z$6=0,0,'d5'!Z30)</f>
        <v>0</v>
      </c>
      <c r="AA30" s="46">
        <f>IF(d3b!$AA$6=0,0,'d5'!AA30)</f>
        <v>0</v>
      </c>
      <c r="AB30" s="46">
        <f>IF(d3b!$AB$6=0,0,'d5'!AB30)</f>
        <v>0</v>
      </c>
      <c r="AC30" s="46">
        <f>IF(d3b!$AC$6=0,0,'d5'!AC30)</f>
        <v>0</v>
      </c>
      <c r="AD30" s="46">
        <f>IF(d3b!$AD$6=0,0,'d5'!AD30)</f>
        <v>0</v>
      </c>
      <c r="AE30" s="46">
        <f>IF(d3b!$AE$6=0,0,'d5'!AE30)</f>
        <v>0</v>
      </c>
      <c r="AF30" s="46">
        <f>IF(d3b!$AF$6=0,0,'d5'!AF30)</f>
        <v>0</v>
      </c>
      <c r="AG30" s="46">
        <f>IF(d3b!$AG$6=0,0,'d5'!AG30)</f>
        <v>0</v>
      </c>
      <c r="AH30" s="46">
        <f>IF(d3b!$AH$6=0,0,'d5'!AH30)</f>
        <v>200000000000</v>
      </c>
      <c r="AI30" s="46">
        <f>IF(d3b!$AI$6=0,0,'d5'!AI30)</f>
        <v>500000000000</v>
      </c>
      <c r="AJ30" s="46">
        <f>IF(d3b!$AJ$6=0,0,'d5'!AJ30)</f>
        <v>0</v>
      </c>
      <c r="AK30" s="46">
        <f>IF(d3b!$AK$6=0,0,'d5'!AK30)</f>
        <v>80000000000</v>
      </c>
      <c r="AL30" s="46">
        <f>IF(d3b!$AL$6=0,0,'d5'!AL30)</f>
        <v>0</v>
      </c>
      <c r="AM30" s="46">
        <f>IF(d3b!$AM$6=0,0,'d5'!AM30)</f>
        <v>600000000000</v>
      </c>
      <c r="AN30" s="46">
        <f>IF(d3b!$AN$6=0,0,'d5'!AN30)</f>
        <v>700000000000</v>
      </c>
      <c r="AO30" s="46">
        <f>IF(d3b!$AO$6=0,0,'d5'!AO30)</f>
        <v>0</v>
      </c>
      <c r="AP30" s="46">
        <f>IF(d3b!$AP$6=0,0,'d5'!AP30)</f>
        <v>0</v>
      </c>
      <c r="AQ30" s="46">
        <f>IF(d3b!$AQ$6=0,0,'d5'!AQ30)</f>
        <v>40000000000</v>
      </c>
      <c r="AR30" s="46">
        <f>IF(d3b!$AR$6=0,0,'d5'!AR30)</f>
        <v>80000000000</v>
      </c>
      <c r="AS30" s="46">
        <f>IF(d3b!$AS$6=0,0,'d5'!AS30)</f>
        <v>10000000000</v>
      </c>
      <c r="AT30" s="46">
        <f>IF(d3b!$AT$6=0,0,'d5'!AT30)</f>
        <v>9000000000</v>
      </c>
      <c r="AU30" s="46">
        <f>IF(d3b!$AU$6=0,0,'d5'!AU30)</f>
        <v>300000000000</v>
      </c>
      <c r="AV30" s="46">
        <f>IF(d3b!$AV$6=0,0,'d5'!AV30)</f>
        <v>3000000000</v>
      </c>
      <c r="AW30" s="46">
        <f>IF(d3b!$AW$6=0,0,'d5'!AW30)</f>
        <v>10000000000</v>
      </c>
      <c r="AX30" s="46">
        <f>IF(d3b!$AX$6=0,0,'d5'!AX30)</f>
        <v>0</v>
      </c>
      <c r="AY30" s="46">
        <f>IF(d3b!$AY$6=0,0,'d5'!AY30)</f>
        <v>400000000000</v>
      </c>
      <c r="AZ30" s="46">
        <f>IF(d3b!$AZ$6=0,0,'d5'!AZ30)</f>
        <v>0</v>
      </c>
      <c r="BA30" s="46">
        <f>IF(d3b!$BA$6=0,0,'d5'!BA30)</f>
        <v>0</v>
      </c>
      <c r="BB30" s="46">
        <f>IF(d3b!$BB$6=0,0,'d5'!BB30)</f>
        <v>0</v>
      </c>
      <c r="BC30" s="46">
        <f>IF(d3b!$BC$6=0,0,'d5'!BC30)</f>
        <v>0</v>
      </c>
      <c r="BD30" s="46">
        <f>IF(d3b!$BD$6=0,0,'d5'!BD30)</f>
        <v>0</v>
      </c>
      <c r="BE30" s="46">
        <f>IF(d3b!$BE$6=0,0,'d5'!BE30)</f>
        <v>0</v>
      </c>
      <c r="BF30" s="46">
        <f>IF(d3b!$BF$6=0,0,'d5'!BF30)</f>
        <v>0</v>
      </c>
      <c r="BG30" s="46">
        <f>IF(d3b!$BG$6=0,0,'d5'!BG30)</f>
        <v>200000000000</v>
      </c>
      <c r="BH30" s="46">
        <f>IF(d3b!$BH$6=0,0,'d5'!BH30)</f>
        <v>2000000000000</v>
      </c>
      <c r="BI30" s="46">
        <f>IF(d3b!$BI$6=0,0,'d5'!BI30)</f>
        <v>0</v>
      </c>
      <c r="BJ30" s="46">
        <f>IF(d3b!$BJ$6=0,0,'d5'!BJ30)</f>
        <v>0</v>
      </c>
      <c r="BK30" s="46">
        <f>IF(d3b!$BK$6=0,0,'d5'!BK30)</f>
        <v>400000000000</v>
      </c>
      <c r="BL30" s="46">
        <f>IF(d3b!$BL$6=0,0,'d5'!BL30)</f>
        <v>200000000000</v>
      </c>
      <c r="BM30" s="46">
        <f>IF(d3b!$BM$6=0,0,'d5'!BM30)</f>
        <v>0</v>
      </c>
      <c r="BN30" s="46">
        <f>IF(d3b!$BN$6=0,0,'d5'!BN30)</f>
        <v>100000000000</v>
      </c>
      <c r="BO30" s="46">
        <f>IF(d3b!$BO$6=0,0,'d5'!BO30)</f>
        <v>0</v>
      </c>
    </row>
    <row r="31" spans="1:67" x14ac:dyDescent="0.3">
      <c r="A31" s="19">
        <v>1996</v>
      </c>
      <c r="B31" s="40"/>
      <c r="C31" s="21">
        <f t="shared" si="8"/>
        <v>0</v>
      </c>
      <c r="D31" s="21">
        <f t="shared" si="9"/>
        <v>0</v>
      </c>
      <c r="E31" s="21">
        <f t="shared" si="10"/>
        <v>0</v>
      </c>
      <c r="F31" s="21">
        <f t="shared" si="11"/>
        <v>2290000000000</v>
      </c>
      <c r="G31" s="21">
        <f t="shared" si="12"/>
        <v>884000000000</v>
      </c>
      <c r="H31" s="21">
        <f t="shared" si="13"/>
        <v>0</v>
      </c>
      <c r="I31" s="21">
        <f t="shared" si="14"/>
        <v>0</v>
      </c>
      <c r="J31" s="21">
        <f t="shared" si="15"/>
        <v>3100000000000</v>
      </c>
      <c r="K31" s="46">
        <f>IF(d3a!$K$6=0,0,'d5'!K31)</f>
        <v>0</v>
      </c>
      <c r="L31" s="46">
        <f>IF(d3b!$L$6=0,0,'d5'!L31)</f>
        <v>0</v>
      </c>
      <c r="M31" s="46">
        <f>IF(d3b!$M$6=0,0,'d5'!M31)</f>
        <v>0</v>
      </c>
      <c r="N31" s="46">
        <f>IF(d3b!$N$6=0,0,'d5'!N31)</f>
        <v>0</v>
      </c>
      <c r="O31" s="46">
        <f>IF(d3b!$O$6=0,0,'d5'!O31)</f>
        <v>0</v>
      </c>
      <c r="P31" s="46">
        <f>IF(d3b!$P$6=0,0,'d5'!P31)</f>
        <v>0</v>
      </c>
      <c r="Q31" s="46">
        <f>IF(d3b!$Q$6=0,0,'d5'!Q31)</f>
        <v>0</v>
      </c>
      <c r="R31" s="46">
        <f>IF(d3b!$R$6=0,0,'d5'!R31)</f>
        <v>0</v>
      </c>
      <c r="S31" s="46">
        <f>IF(d3b!$S$6=0,0,'d5'!S31)</f>
        <v>0</v>
      </c>
      <c r="T31" s="46">
        <f>IF(d3b!$T$6=0,0,'d5'!T31)</f>
        <v>0</v>
      </c>
      <c r="U31" s="46">
        <f>IF(d3b!$U$6=0,0,'d5'!U31)</f>
        <v>0</v>
      </c>
      <c r="V31" s="46">
        <f>IF(d3b!$V$6=0,0,'d5'!V31)</f>
        <v>0</v>
      </c>
      <c r="W31" s="46">
        <f>IF(d3b!$W$6=0,0,'d5'!W31)</f>
        <v>0</v>
      </c>
      <c r="X31" s="46">
        <f>IF(d3b!$X$6=0,0,'d5'!X31)</f>
        <v>0</v>
      </c>
      <c r="Y31" s="46">
        <f>IF(d3b!$Y$6=0,0,'d5'!Y31)</f>
        <v>0</v>
      </c>
      <c r="Z31" s="46">
        <f>IF(d3b!$Z$6=0,0,'d5'!Z31)</f>
        <v>0</v>
      </c>
      <c r="AA31" s="46">
        <f>IF(d3b!$AA$6=0,0,'d5'!AA31)</f>
        <v>0</v>
      </c>
      <c r="AB31" s="46">
        <f>IF(d3b!$AB$6=0,0,'d5'!AB31)</f>
        <v>0</v>
      </c>
      <c r="AC31" s="46">
        <f>IF(d3b!$AC$6=0,0,'d5'!AC31)</f>
        <v>0</v>
      </c>
      <c r="AD31" s="46">
        <f>IF(d3b!$AD$6=0,0,'d5'!AD31)</f>
        <v>0</v>
      </c>
      <c r="AE31" s="46">
        <f>IF(d3b!$AE$6=0,0,'d5'!AE31)</f>
        <v>0</v>
      </c>
      <c r="AF31" s="46">
        <f>IF(d3b!$AF$6=0,0,'d5'!AF31)</f>
        <v>0</v>
      </c>
      <c r="AG31" s="46">
        <f>IF(d3b!$AG$6=0,0,'d5'!AG31)</f>
        <v>0</v>
      </c>
      <c r="AH31" s="46">
        <f>IF(d3b!$AH$6=0,0,'d5'!AH31)</f>
        <v>200000000000</v>
      </c>
      <c r="AI31" s="46">
        <f>IF(d3b!$AI$6=0,0,'d5'!AI31)</f>
        <v>500000000000</v>
      </c>
      <c r="AJ31" s="46">
        <f>IF(d3b!$AJ$6=0,0,'d5'!AJ31)</f>
        <v>0</v>
      </c>
      <c r="AK31" s="46">
        <f>IF(d3b!$AK$6=0,0,'d5'!AK31)</f>
        <v>90000000000</v>
      </c>
      <c r="AL31" s="46">
        <f>IF(d3b!$AL$6=0,0,'d5'!AL31)</f>
        <v>0</v>
      </c>
      <c r="AM31" s="46">
        <f>IF(d3b!$AM$6=0,0,'d5'!AM31)</f>
        <v>700000000000</v>
      </c>
      <c r="AN31" s="46">
        <f>IF(d3b!$AN$6=0,0,'d5'!AN31)</f>
        <v>800000000000</v>
      </c>
      <c r="AO31" s="46">
        <f>IF(d3b!$AO$6=0,0,'d5'!AO31)</f>
        <v>0</v>
      </c>
      <c r="AP31" s="46">
        <f>IF(d3b!$AP$6=0,0,'d5'!AP31)</f>
        <v>0</v>
      </c>
      <c r="AQ31" s="46">
        <f>IF(d3b!$AQ$6=0,0,'d5'!AQ31)</f>
        <v>50000000000</v>
      </c>
      <c r="AR31" s="46">
        <f>IF(d3b!$AR$6=0,0,'d5'!AR31)</f>
        <v>80000000000</v>
      </c>
      <c r="AS31" s="46">
        <f>IF(d3b!$AS$6=0,0,'d5'!AS31)</f>
        <v>20000000000</v>
      </c>
      <c r="AT31" s="46">
        <f>IF(d3b!$AT$6=0,0,'d5'!AT31)</f>
        <v>10000000000</v>
      </c>
      <c r="AU31" s="46">
        <f>IF(d3b!$AU$6=0,0,'d5'!AU31)</f>
        <v>300000000000</v>
      </c>
      <c r="AV31" s="46">
        <f>IF(d3b!$AV$6=0,0,'d5'!AV31)</f>
        <v>4000000000</v>
      </c>
      <c r="AW31" s="46">
        <f>IF(d3b!$AW$6=0,0,'d5'!AW31)</f>
        <v>20000000000</v>
      </c>
      <c r="AX31" s="46">
        <f>IF(d3b!$AX$6=0,0,'d5'!AX31)</f>
        <v>0</v>
      </c>
      <c r="AY31" s="46">
        <f>IF(d3b!$AY$6=0,0,'d5'!AY31)</f>
        <v>400000000000</v>
      </c>
      <c r="AZ31" s="46">
        <f>IF(d3b!$AZ$6=0,0,'d5'!AZ31)</f>
        <v>0</v>
      </c>
      <c r="BA31" s="46">
        <f>IF(d3b!$BA$6=0,0,'d5'!BA31)</f>
        <v>0</v>
      </c>
      <c r="BB31" s="46">
        <f>IF(d3b!$BB$6=0,0,'d5'!BB31)</f>
        <v>0</v>
      </c>
      <c r="BC31" s="46">
        <f>IF(d3b!$BC$6=0,0,'d5'!BC31)</f>
        <v>0</v>
      </c>
      <c r="BD31" s="46">
        <f>IF(d3b!$BD$6=0,0,'d5'!BD31)</f>
        <v>0</v>
      </c>
      <c r="BE31" s="46">
        <f>IF(d3b!$BE$6=0,0,'d5'!BE31)</f>
        <v>0</v>
      </c>
      <c r="BF31" s="46">
        <f>IF(d3b!$BF$6=0,0,'d5'!BF31)</f>
        <v>0</v>
      </c>
      <c r="BG31" s="46">
        <f>IF(d3b!$BG$6=0,0,'d5'!BG31)</f>
        <v>200000000000</v>
      </c>
      <c r="BH31" s="46">
        <f>IF(d3b!$BH$6=0,0,'d5'!BH31)</f>
        <v>2000000000000</v>
      </c>
      <c r="BI31" s="46">
        <f>IF(d3b!$BI$6=0,0,'d5'!BI31)</f>
        <v>0</v>
      </c>
      <c r="BJ31" s="46">
        <f>IF(d3b!$BJ$6=0,0,'d5'!BJ31)</f>
        <v>0</v>
      </c>
      <c r="BK31" s="46">
        <f>IF(d3b!$BK$6=0,0,'d5'!BK31)</f>
        <v>400000000000</v>
      </c>
      <c r="BL31" s="46">
        <f>IF(d3b!$BL$6=0,0,'d5'!BL31)</f>
        <v>300000000000</v>
      </c>
      <c r="BM31" s="46">
        <f>IF(d3b!$BM$6=0,0,'d5'!BM31)</f>
        <v>0</v>
      </c>
      <c r="BN31" s="46">
        <f>IF(d3b!$BN$6=0,0,'d5'!BN31)</f>
        <v>200000000000</v>
      </c>
      <c r="BO31" s="46">
        <f>IF(d3b!$BO$6=0,0,'d5'!BO31)</f>
        <v>0</v>
      </c>
    </row>
    <row r="32" spans="1:67" x14ac:dyDescent="0.3">
      <c r="A32" s="19">
        <v>1997</v>
      </c>
      <c r="B32" s="40"/>
      <c r="C32" s="21">
        <f t="shared" si="8"/>
        <v>0</v>
      </c>
      <c r="D32" s="21">
        <f t="shared" si="9"/>
        <v>0</v>
      </c>
      <c r="E32" s="21">
        <f t="shared" si="10"/>
        <v>0</v>
      </c>
      <c r="F32" s="21">
        <f t="shared" si="11"/>
        <v>2390000000000</v>
      </c>
      <c r="G32" s="21">
        <f t="shared" si="12"/>
        <v>975000000000</v>
      </c>
      <c r="H32" s="21">
        <f t="shared" si="13"/>
        <v>0</v>
      </c>
      <c r="I32" s="21">
        <f t="shared" si="14"/>
        <v>0</v>
      </c>
      <c r="J32" s="21">
        <f t="shared" si="15"/>
        <v>3100000000000</v>
      </c>
      <c r="K32" s="46">
        <f>IF(d3a!$K$6=0,0,'d5'!K32)</f>
        <v>0</v>
      </c>
      <c r="L32" s="46">
        <f>IF(d3b!$L$6=0,0,'d5'!L32)</f>
        <v>0</v>
      </c>
      <c r="M32" s="46">
        <f>IF(d3b!$M$6=0,0,'d5'!M32)</f>
        <v>0</v>
      </c>
      <c r="N32" s="46">
        <f>IF(d3b!$N$6=0,0,'d5'!N32)</f>
        <v>0</v>
      </c>
      <c r="O32" s="46">
        <f>IF(d3b!$O$6=0,0,'d5'!O32)</f>
        <v>0</v>
      </c>
      <c r="P32" s="46">
        <f>IF(d3b!$P$6=0,0,'d5'!P32)</f>
        <v>0</v>
      </c>
      <c r="Q32" s="46">
        <f>IF(d3b!$Q$6=0,0,'d5'!Q32)</f>
        <v>0</v>
      </c>
      <c r="R32" s="46">
        <f>IF(d3b!$R$6=0,0,'d5'!R32)</f>
        <v>0</v>
      </c>
      <c r="S32" s="46">
        <f>IF(d3b!$S$6=0,0,'d5'!S32)</f>
        <v>0</v>
      </c>
      <c r="T32" s="46">
        <f>IF(d3b!$T$6=0,0,'d5'!T32)</f>
        <v>0</v>
      </c>
      <c r="U32" s="46">
        <f>IF(d3b!$U$6=0,0,'d5'!U32)</f>
        <v>0</v>
      </c>
      <c r="V32" s="46">
        <f>IF(d3b!$V$6=0,0,'d5'!V32)</f>
        <v>0</v>
      </c>
      <c r="W32" s="46">
        <f>IF(d3b!$W$6=0,0,'d5'!W32)</f>
        <v>0</v>
      </c>
      <c r="X32" s="46">
        <f>IF(d3b!$X$6=0,0,'d5'!X32)</f>
        <v>0</v>
      </c>
      <c r="Y32" s="46">
        <f>IF(d3b!$Y$6=0,0,'d5'!Y32)</f>
        <v>0</v>
      </c>
      <c r="Z32" s="46">
        <f>IF(d3b!$Z$6=0,0,'d5'!Z32)</f>
        <v>0</v>
      </c>
      <c r="AA32" s="46">
        <f>IF(d3b!$AA$6=0,0,'d5'!AA32)</f>
        <v>0</v>
      </c>
      <c r="AB32" s="46">
        <f>IF(d3b!$AB$6=0,0,'d5'!AB32)</f>
        <v>0</v>
      </c>
      <c r="AC32" s="46">
        <f>IF(d3b!$AC$6=0,0,'d5'!AC32)</f>
        <v>0</v>
      </c>
      <c r="AD32" s="46">
        <f>IF(d3b!$AD$6=0,0,'d5'!AD32)</f>
        <v>0</v>
      </c>
      <c r="AE32" s="46">
        <f>IF(d3b!$AE$6=0,0,'d5'!AE32)</f>
        <v>0</v>
      </c>
      <c r="AF32" s="46">
        <f>IF(d3b!$AF$6=0,0,'d5'!AF32)</f>
        <v>0</v>
      </c>
      <c r="AG32" s="46">
        <f>IF(d3b!$AG$6=0,0,'d5'!AG32)</f>
        <v>0</v>
      </c>
      <c r="AH32" s="46">
        <f>IF(d3b!$AH$6=0,0,'d5'!AH32)</f>
        <v>200000000000</v>
      </c>
      <c r="AI32" s="46">
        <f>IF(d3b!$AI$6=0,0,'d5'!AI32)</f>
        <v>500000000000</v>
      </c>
      <c r="AJ32" s="46">
        <f>IF(d3b!$AJ$6=0,0,'d5'!AJ32)</f>
        <v>0</v>
      </c>
      <c r="AK32" s="46">
        <f>IF(d3b!$AK$6=0,0,'d5'!AK32)</f>
        <v>90000000000</v>
      </c>
      <c r="AL32" s="46">
        <f>IF(d3b!$AL$6=0,0,'d5'!AL32)</f>
        <v>0</v>
      </c>
      <c r="AM32" s="46">
        <f>IF(d3b!$AM$6=0,0,'d5'!AM32)</f>
        <v>700000000000</v>
      </c>
      <c r="AN32" s="46">
        <f>IF(d3b!$AN$6=0,0,'d5'!AN32)</f>
        <v>900000000000</v>
      </c>
      <c r="AO32" s="46">
        <f>IF(d3b!$AO$6=0,0,'d5'!AO32)</f>
        <v>0</v>
      </c>
      <c r="AP32" s="46">
        <f>IF(d3b!$AP$6=0,0,'d5'!AP32)</f>
        <v>0</v>
      </c>
      <c r="AQ32" s="46">
        <f>IF(d3b!$AQ$6=0,0,'d5'!AQ32)</f>
        <v>50000000000</v>
      </c>
      <c r="AR32" s="46">
        <f>IF(d3b!$AR$6=0,0,'d5'!AR32)</f>
        <v>80000000000</v>
      </c>
      <c r="AS32" s="46">
        <f>IF(d3b!$AS$6=0,0,'d5'!AS32)</f>
        <v>10000000000</v>
      </c>
      <c r="AT32" s="46">
        <f>IF(d3b!$AT$6=0,0,'d5'!AT32)</f>
        <v>10000000000</v>
      </c>
      <c r="AU32" s="46">
        <f>IF(d3b!$AU$6=0,0,'d5'!AU32)</f>
        <v>300000000000</v>
      </c>
      <c r="AV32" s="46">
        <f>IF(d3b!$AV$6=0,0,'d5'!AV32)</f>
        <v>5000000000</v>
      </c>
      <c r="AW32" s="46">
        <f>IF(d3b!$AW$6=0,0,'d5'!AW32)</f>
        <v>20000000000</v>
      </c>
      <c r="AX32" s="46">
        <f>IF(d3b!$AX$6=0,0,'d5'!AX32)</f>
        <v>0</v>
      </c>
      <c r="AY32" s="46">
        <f>IF(d3b!$AY$6=0,0,'d5'!AY32)</f>
        <v>500000000000</v>
      </c>
      <c r="AZ32" s="46">
        <f>IF(d3b!$AZ$6=0,0,'d5'!AZ32)</f>
        <v>0</v>
      </c>
      <c r="BA32" s="46">
        <f>IF(d3b!$BA$6=0,0,'d5'!BA32)</f>
        <v>0</v>
      </c>
      <c r="BB32" s="46">
        <f>IF(d3b!$BB$6=0,0,'d5'!BB32)</f>
        <v>0</v>
      </c>
      <c r="BC32" s="46">
        <f>IF(d3b!$BC$6=0,0,'d5'!BC32)</f>
        <v>0</v>
      </c>
      <c r="BD32" s="46">
        <f>IF(d3b!$BD$6=0,0,'d5'!BD32)</f>
        <v>0</v>
      </c>
      <c r="BE32" s="46">
        <f>IF(d3b!$BE$6=0,0,'d5'!BE32)</f>
        <v>0</v>
      </c>
      <c r="BF32" s="46">
        <f>IF(d3b!$BF$6=0,0,'d5'!BF32)</f>
        <v>0</v>
      </c>
      <c r="BG32" s="46">
        <f>IF(d3b!$BG$6=0,0,'d5'!BG32)</f>
        <v>200000000000</v>
      </c>
      <c r="BH32" s="46">
        <f>IF(d3b!$BH$6=0,0,'d5'!BH32)</f>
        <v>2000000000000</v>
      </c>
      <c r="BI32" s="46">
        <f>IF(d3b!$BI$6=0,0,'d5'!BI32)</f>
        <v>0</v>
      </c>
      <c r="BJ32" s="46">
        <f>IF(d3b!$BJ$6=0,0,'d5'!BJ32)</f>
        <v>0</v>
      </c>
      <c r="BK32" s="46">
        <f>IF(d3b!$BK$6=0,0,'d5'!BK32)</f>
        <v>400000000000</v>
      </c>
      <c r="BL32" s="46">
        <f>IF(d3b!$BL$6=0,0,'d5'!BL32)</f>
        <v>300000000000</v>
      </c>
      <c r="BM32" s="46">
        <f>IF(d3b!$BM$6=0,0,'d5'!BM32)</f>
        <v>0</v>
      </c>
      <c r="BN32" s="46">
        <f>IF(d3b!$BN$6=0,0,'d5'!BN32)</f>
        <v>200000000000</v>
      </c>
      <c r="BO32" s="46">
        <f>IF(d3b!$BO$6=0,0,'d5'!BO32)</f>
        <v>0</v>
      </c>
    </row>
    <row r="33" spans="1:67" x14ac:dyDescent="0.3">
      <c r="A33" s="19">
        <v>1998</v>
      </c>
      <c r="B33" s="40"/>
      <c r="C33" s="21">
        <f t="shared" si="8"/>
        <v>0</v>
      </c>
      <c r="D33" s="21">
        <f t="shared" si="9"/>
        <v>0</v>
      </c>
      <c r="E33" s="21">
        <f t="shared" si="10"/>
        <v>0</v>
      </c>
      <c r="F33" s="21">
        <f t="shared" si="11"/>
        <v>2390000000000</v>
      </c>
      <c r="G33" s="21">
        <f t="shared" si="12"/>
        <v>985000000000</v>
      </c>
      <c r="H33" s="21">
        <f t="shared" si="13"/>
        <v>0</v>
      </c>
      <c r="I33" s="21">
        <f t="shared" si="14"/>
        <v>0</v>
      </c>
      <c r="J33" s="21">
        <f t="shared" si="15"/>
        <v>3100000000000</v>
      </c>
      <c r="K33" s="46">
        <f>IF(d3a!$K$6=0,0,'d5'!K33)</f>
        <v>0</v>
      </c>
      <c r="L33" s="46">
        <f>IF(d3b!$L$6=0,0,'d5'!L33)</f>
        <v>0</v>
      </c>
      <c r="M33" s="46">
        <f>IF(d3b!$M$6=0,0,'d5'!M33)</f>
        <v>0</v>
      </c>
      <c r="N33" s="46">
        <f>IF(d3b!$N$6=0,0,'d5'!N33)</f>
        <v>0</v>
      </c>
      <c r="O33" s="46">
        <f>IF(d3b!$O$6=0,0,'d5'!O33)</f>
        <v>0</v>
      </c>
      <c r="P33" s="46">
        <f>IF(d3b!$P$6=0,0,'d5'!P33)</f>
        <v>0</v>
      </c>
      <c r="Q33" s="46">
        <f>IF(d3b!$Q$6=0,0,'d5'!Q33)</f>
        <v>0</v>
      </c>
      <c r="R33" s="46">
        <f>IF(d3b!$R$6=0,0,'d5'!R33)</f>
        <v>0</v>
      </c>
      <c r="S33" s="46">
        <f>IF(d3b!$S$6=0,0,'d5'!S33)</f>
        <v>0</v>
      </c>
      <c r="T33" s="46">
        <f>IF(d3b!$T$6=0,0,'d5'!T33)</f>
        <v>0</v>
      </c>
      <c r="U33" s="46">
        <f>IF(d3b!$U$6=0,0,'d5'!U33)</f>
        <v>0</v>
      </c>
      <c r="V33" s="46">
        <f>IF(d3b!$V$6=0,0,'d5'!V33)</f>
        <v>0</v>
      </c>
      <c r="W33" s="46">
        <f>IF(d3b!$W$6=0,0,'d5'!W33)</f>
        <v>0</v>
      </c>
      <c r="X33" s="46">
        <f>IF(d3b!$X$6=0,0,'d5'!X33)</f>
        <v>0</v>
      </c>
      <c r="Y33" s="46">
        <f>IF(d3b!$Y$6=0,0,'d5'!Y33)</f>
        <v>0</v>
      </c>
      <c r="Z33" s="46">
        <f>IF(d3b!$Z$6=0,0,'d5'!Z33)</f>
        <v>0</v>
      </c>
      <c r="AA33" s="46">
        <f>IF(d3b!$AA$6=0,0,'d5'!AA33)</f>
        <v>0</v>
      </c>
      <c r="AB33" s="46">
        <f>IF(d3b!$AB$6=0,0,'d5'!AB33)</f>
        <v>0</v>
      </c>
      <c r="AC33" s="46">
        <f>IF(d3b!$AC$6=0,0,'d5'!AC33)</f>
        <v>0</v>
      </c>
      <c r="AD33" s="46">
        <f>IF(d3b!$AD$6=0,0,'d5'!AD33)</f>
        <v>0</v>
      </c>
      <c r="AE33" s="46">
        <f>IF(d3b!$AE$6=0,0,'d5'!AE33)</f>
        <v>0</v>
      </c>
      <c r="AF33" s="46">
        <f>IF(d3b!$AF$6=0,0,'d5'!AF33)</f>
        <v>0</v>
      </c>
      <c r="AG33" s="46">
        <f>IF(d3b!$AG$6=0,0,'d5'!AG33)</f>
        <v>0</v>
      </c>
      <c r="AH33" s="46">
        <f>IF(d3b!$AH$6=0,0,'d5'!AH33)</f>
        <v>200000000000</v>
      </c>
      <c r="AI33" s="46">
        <f>IF(d3b!$AI$6=0,0,'d5'!AI33)</f>
        <v>500000000000</v>
      </c>
      <c r="AJ33" s="46">
        <f>IF(d3b!$AJ$6=0,0,'d5'!AJ33)</f>
        <v>0</v>
      </c>
      <c r="AK33" s="46">
        <f>IF(d3b!$AK$6=0,0,'d5'!AK33)</f>
        <v>90000000000</v>
      </c>
      <c r="AL33" s="46">
        <f>IF(d3b!$AL$6=0,0,'d5'!AL33)</f>
        <v>0</v>
      </c>
      <c r="AM33" s="46">
        <f>IF(d3b!$AM$6=0,0,'d5'!AM33)</f>
        <v>700000000000</v>
      </c>
      <c r="AN33" s="46">
        <f>IF(d3b!$AN$6=0,0,'d5'!AN33)</f>
        <v>900000000000</v>
      </c>
      <c r="AO33" s="46">
        <f>IF(d3b!$AO$6=0,0,'d5'!AO33)</f>
        <v>0</v>
      </c>
      <c r="AP33" s="46">
        <f>IF(d3b!$AP$6=0,0,'d5'!AP33)</f>
        <v>0</v>
      </c>
      <c r="AQ33" s="46">
        <f>IF(d3b!$AQ$6=0,0,'d5'!AQ33)</f>
        <v>50000000000</v>
      </c>
      <c r="AR33" s="46">
        <f>IF(d3b!$AR$6=0,0,'d5'!AR33)</f>
        <v>80000000000</v>
      </c>
      <c r="AS33" s="46">
        <f>IF(d3b!$AS$6=0,0,'d5'!AS33)</f>
        <v>20000000000</v>
      </c>
      <c r="AT33" s="46">
        <f>IF(d3b!$AT$6=0,0,'d5'!AT33)</f>
        <v>10000000000</v>
      </c>
      <c r="AU33" s="46">
        <f>IF(d3b!$AU$6=0,0,'d5'!AU33)</f>
        <v>300000000000</v>
      </c>
      <c r="AV33" s="46">
        <f>IF(d3b!$AV$6=0,0,'d5'!AV33)</f>
        <v>5000000000</v>
      </c>
      <c r="AW33" s="46">
        <f>IF(d3b!$AW$6=0,0,'d5'!AW33)</f>
        <v>20000000000</v>
      </c>
      <c r="AX33" s="46">
        <f>IF(d3b!$AX$6=0,0,'d5'!AX33)</f>
        <v>0</v>
      </c>
      <c r="AY33" s="46">
        <f>IF(d3b!$AY$6=0,0,'d5'!AY33)</f>
        <v>500000000000</v>
      </c>
      <c r="AZ33" s="46">
        <f>IF(d3b!$AZ$6=0,0,'d5'!AZ33)</f>
        <v>0</v>
      </c>
      <c r="BA33" s="46">
        <f>IF(d3b!$BA$6=0,0,'d5'!BA33)</f>
        <v>0</v>
      </c>
      <c r="BB33" s="46">
        <f>IF(d3b!$BB$6=0,0,'d5'!BB33)</f>
        <v>0</v>
      </c>
      <c r="BC33" s="46">
        <f>IF(d3b!$BC$6=0,0,'d5'!BC33)</f>
        <v>0</v>
      </c>
      <c r="BD33" s="46">
        <f>IF(d3b!$BD$6=0,0,'d5'!BD33)</f>
        <v>0</v>
      </c>
      <c r="BE33" s="46">
        <f>IF(d3b!$BE$6=0,0,'d5'!BE33)</f>
        <v>0</v>
      </c>
      <c r="BF33" s="46">
        <f>IF(d3b!$BF$6=0,0,'d5'!BF33)</f>
        <v>0</v>
      </c>
      <c r="BG33" s="46">
        <f>IF(d3b!$BG$6=0,0,'d5'!BG33)</f>
        <v>200000000000</v>
      </c>
      <c r="BH33" s="46">
        <f>IF(d3b!$BH$6=0,0,'d5'!BH33)</f>
        <v>2000000000000</v>
      </c>
      <c r="BI33" s="46">
        <f>IF(d3b!$BI$6=0,0,'d5'!BI33)</f>
        <v>0</v>
      </c>
      <c r="BJ33" s="46">
        <f>IF(d3b!$BJ$6=0,0,'d5'!BJ33)</f>
        <v>0</v>
      </c>
      <c r="BK33" s="46">
        <f>IF(d3b!$BK$6=0,0,'d5'!BK33)</f>
        <v>400000000000</v>
      </c>
      <c r="BL33" s="46">
        <f>IF(d3b!$BL$6=0,0,'d5'!BL33)</f>
        <v>300000000000</v>
      </c>
      <c r="BM33" s="46">
        <f>IF(d3b!$BM$6=0,0,'d5'!BM33)</f>
        <v>0</v>
      </c>
      <c r="BN33" s="46">
        <f>IF(d3b!$BN$6=0,0,'d5'!BN33)</f>
        <v>200000000000</v>
      </c>
      <c r="BO33" s="46">
        <f>IF(d3b!$BO$6=0,0,'d5'!BO33)</f>
        <v>0</v>
      </c>
    </row>
    <row r="34" spans="1:67" x14ac:dyDescent="0.3">
      <c r="A34" s="19">
        <v>1999</v>
      </c>
      <c r="B34" s="40"/>
      <c r="C34" s="21">
        <f t="shared" si="8"/>
        <v>0</v>
      </c>
      <c r="D34" s="21">
        <f t="shared" si="9"/>
        <v>0</v>
      </c>
      <c r="E34" s="21">
        <f t="shared" si="10"/>
        <v>0</v>
      </c>
      <c r="F34" s="21">
        <f t="shared" si="11"/>
        <v>2590000000000</v>
      </c>
      <c r="G34" s="21">
        <f t="shared" si="12"/>
        <v>996000000000</v>
      </c>
      <c r="H34" s="21">
        <f t="shared" si="13"/>
        <v>0</v>
      </c>
      <c r="I34" s="21">
        <f t="shared" si="14"/>
        <v>0</v>
      </c>
      <c r="J34" s="21">
        <f t="shared" si="15"/>
        <v>3100000000000</v>
      </c>
      <c r="K34" s="46">
        <f>IF(d3a!$K$6=0,0,'d5'!K34)</f>
        <v>0</v>
      </c>
      <c r="L34" s="46">
        <f>IF(d3b!$L$6=0,0,'d5'!L34)</f>
        <v>0</v>
      </c>
      <c r="M34" s="46">
        <f>IF(d3b!$M$6=0,0,'d5'!M34)</f>
        <v>0</v>
      </c>
      <c r="N34" s="46">
        <f>IF(d3b!$N$6=0,0,'d5'!N34)</f>
        <v>0</v>
      </c>
      <c r="O34" s="46">
        <f>IF(d3b!$O$6=0,0,'d5'!O34)</f>
        <v>0</v>
      </c>
      <c r="P34" s="46">
        <f>IF(d3b!$P$6=0,0,'d5'!P34)</f>
        <v>0</v>
      </c>
      <c r="Q34" s="46">
        <f>IF(d3b!$Q$6=0,0,'d5'!Q34)</f>
        <v>0</v>
      </c>
      <c r="R34" s="46">
        <f>IF(d3b!$R$6=0,0,'d5'!R34)</f>
        <v>0</v>
      </c>
      <c r="S34" s="46">
        <f>IF(d3b!$S$6=0,0,'d5'!S34)</f>
        <v>0</v>
      </c>
      <c r="T34" s="46">
        <f>IF(d3b!$T$6=0,0,'d5'!T34)</f>
        <v>0</v>
      </c>
      <c r="U34" s="46">
        <f>IF(d3b!$U$6=0,0,'d5'!U34)</f>
        <v>0</v>
      </c>
      <c r="V34" s="46">
        <f>IF(d3b!$V$6=0,0,'d5'!V34)</f>
        <v>0</v>
      </c>
      <c r="W34" s="46">
        <f>IF(d3b!$W$6=0,0,'d5'!W34)</f>
        <v>0</v>
      </c>
      <c r="X34" s="46">
        <f>IF(d3b!$X$6=0,0,'d5'!X34)</f>
        <v>0</v>
      </c>
      <c r="Y34" s="46">
        <f>IF(d3b!$Y$6=0,0,'d5'!Y34)</f>
        <v>0</v>
      </c>
      <c r="Z34" s="46">
        <f>IF(d3b!$Z$6=0,0,'d5'!Z34)</f>
        <v>0</v>
      </c>
      <c r="AA34" s="46">
        <f>IF(d3b!$AA$6=0,0,'d5'!AA34)</f>
        <v>0</v>
      </c>
      <c r="AB34" s="46">
        <f>IF(d3b!$AB$6=0,0,'d5'!AB34)</f>
        <v>0</v>
      </c>
      <c r="AC34" s="46">
        <f>IF(d3b!$AC$6=0,0,'d5'!AC34)</f>
        <v>0</v>
      </c>
      <c r="AD34" s="46">
        <f>IF(d3b!$AD$6=0,0,'d5'!AD34)</f>
        <v>0</v>
      </c>
      <c r="AE34" s="46">
        <f>IF(d3b!$AE$6=0,0,'d5'!AE34)</f>
        <v>0</v>
      </c>
      <c r="AF34" s="46">
        <f>IF(d3b!$AF$6=0,0,'d5'!AF34)</f>
        <v>0</v>
      </c>
      <c r="AG34" s="46">
        <f>IF(d3b!$AG$6=0,0,'d5'!AG34)</f>
        <v>0</v>
      </c>
      <c r="AH34" s="46">
        <f>IF(d3b!$AH$6=0,0,'d5'!AH34)</f>
        <v>200000000000</v>
      </c>
      <c r="AI34" s="46">
        <f>IF(d3b!$AI$6=0,0,'d5'!AI34)</f>
        <v>600000000000</v>
      </c>
      <c r="AJ34" s="46">
        <f>IF(d3b!$AJ$6=0,0,'d5'!AJ34)</f>
        <v>0</v>
      </c>
      <c r="AK34" s="46">
        <f>IF(d3b!$AK$6=0,0,'d5'!AK34)</f>
        <v>90000000000</v>
      </c>
      <c r="AL34" s="46">
        <f>IF(d3b!$AL$6=0,0,'d5'!AL34)</f>
        <v>0</v>
      </c>
      <c r="AM34" s="46">
        <f>IF(d3b!$AM$6=0,0,'d5'!AM34)</f>
        <v>700000000000</v>
      </c>
      <c r="AN34" s="46">
        <f>IF(d3b!$AN$6=0,0,'d5'!AN34)</f>
        <v>1000000000000</v>
      </c>
      <c r="AO34" s="46">
        <f>IF(d3b!$AO$6=0,0,'d5'!AO34)</f>
        <v>0</v>
      </c>
      <c r="AP34" s="46">
        <f>IF(d3b!$AP$6=0,0,'d5'!AP34)</f>
        <v>0</v>
      </c>
      <c r="AQ34" s="46">
        <f>IF(d3b!$AQ$6=0,0,'d5'!AQ34)</f>
        <v>50000000000</v>
      </c>
      <c r="AR34" s="46">
        <f>IF(d3b!$AR$6=0,0,'d5'!AR34)</f>
        <v>90000000000</v>
      </c>
      <c r="AS34" s="46">
        <f>IF(d3b!$AS$6=0,0,'d5'!AS34)</f>
        <v>20000000000</v>
      </c>
      <c r="AT34" s="46">
        <f>IF(d3b!$AT$6=0,0,'d5'!AT34)</f>
        <v>10000000000</v>
      </c>
      <c r="AU34" s="46">
        <f>IF(d3b!$AU$6=0,0,'d5'!AU34)</f>
        <v>300000000000</v>
      </c>
      <c r="AV34" s="46">
        <f>IF(d3b!$AV$6=0,0,'d5'!AV34)</f>
        <v>6000000000</v>
      </c>
      <c r="AW34" s="46">
        <f>IF(d3b!$AW$6=0,0,'d5'!AW34)</f>
        <v>20000000000</v>
      </c>
      <c r="AX34" s="46">
        <f>IF(d3b!$AX$6=0,0,'d5'!AX34)</f>
        <v>0</v>
      </c>
      <c r="AY34" s="46">
        <f>IF(d3b!$AY$6=0,0,'d5'!AY34)</f>
        <v>500000000000</v>
      </c>
      <c r="AZ34" s="46">
        <f>IF(d3b!$AZ$6=0,0,'d5'!AZ34)</f>
        <v>0</v>
      </c>
      <c r="BA34" s="46">
        <f>IF(d3b!$BA$6=0,0,'d5'!BA34)</f>
        <v>0</v>
      </c>
      <c r="BB34" s="46">
        <f>IF(d3b!$BB$6=0,0,'d5'!BB34)</f>
        <v>0</v>
      </c>
      <c r="BC34" s="46">
        <f>IF(d3b!$BC$6=0,0,'d5'!BC34)</f>
        <v>0</v>
      </c>
      <c r="BD34" s="46">
        <f>IF(d3b!$BD$6=0,0,'d5'!BD34)</f>
        <v>0</v>
      </c>
      <c r="BE34" s="46">
        <f>IF(d3b!$BE$6=0,0,'d5'!BE34)</f>
        <v>0</v>
      </c>
      <c r="BF34" s="46">
        <f>IF(d3b!$BF$6=0,0,'d5'!BF34)</f>
        <v>0</v>
      </c>
      <c r="BG34" s="46">
        <f>IF(d3b!$BG$6=0,0,'d5'!BG34)</f>
        <v>200000000000</v>
      </c>
      <c r="BH34" s="46">
        <f>IF(d3b!$BH$6=0,0,'d5'!BH34)</f>
        <v>2000000000000</v>
      </c>
      <c r="BI34" s="46">
        <f>IF(d3b!$BI$6=0,0,'d5'!BI34)</f>
        <v>0</v>
      </c>
      <c r="BJ34" s="46">
        <f>IF(d3b!$BJ$6=0,0,'d5'!BJ34)</f>
        <v>0</v>
      </c>
      <c r="BK34" s="46">
        <f>IF(d3b!$BK$6=0,0,'d5'!BK34)</f>
        <v>400000000000</v>
      </c>
      <c r="BL34" s="46">
        <f>IF(d3b!$BL$6=0,0,'d5'!BL34)</f>
        <v>300000000000</v>
      </c>
      <c r="BM34" s="46">
        <f>IF(d3b!$BM$6=0,0,'d5'!BM34)</f>
        <v>0</v>
      </c>
      <c r="BN34" s="46">
        <f>IF(d3b!$BN$6=0,0,'d5'!BN34)</f>
        <v>200000000000</v>
      </c>
      <c r="BO34" s="46">
        <f>IF(d3b!$BO$6=0,0,'d5'!BO34)</f>
        <v>0</v>
      </c>
    </row>
    <row r="35" spans="1:67" x14ac:dyDescent="0.3">
      <c r="A35" s="19">
        <v>2000</v>
      </c>
      <c r="B35" s="40"/>
      <c r="C35" s="21">
        <f t="shared" si="8"/>
        <v>0</v>
      </c>
      <c r="D35" s="21">
        <f t="shared" si="9"/>
        <v>0</v>
      </c>
      <c r="E35" s="21">
        <f t="shared" si="10"/>
        <v>0</v>
      </c>
      <c r="F35" s="21">
        <f t="shared" si="11"/>
        <v>2690000000000</v>
      </c>
      <c r="G35" s="21">
        <f t="shared" si="12"/>
        <v>1007000000000</v>
      </c>
      <c r="H35" s="21">
        <f t="shared" si="13"/>
        <v>0</v>
      </c>
      <c r="I35" s="21">
        <f t="shared" si="14"/>
        <v>0</v>
      </c>
      <c r="J35" s="21">
        <f t="shared" si="15"/>
        <v>4100000000000</v>
      </c>
      <c r="K35" s="46">
        <f>IF(d3a!$K$6=0,0,'d5'!K35)</f>
        <v>0</v>
      </c>
      <c r="L35" s="46">
        <f>IF(d3b!$L$6=0,0,'d5'!L35)</f>
        <v>0</v>
      </c>
      <c r="M35" s="46">
        <f>IF(d3b!$M$6=0,0,'d5'!M35)</f>
        <v>0</v>
      </c>
      <c r="N35" s="46">
        <f>IF(d3b!$N$6=0,0,'d5'!N35)</f>
        <v>0</v>
      </c>
      <c r="O35" s="46">
        <f>IF(d3b!$O$6=0,0,'d5'!O35)</f>
        <v>0</v>
      </c>
      <c r="P35" s="46">
        <f>IF(d3b!$P$6=0,0,'d5'!P35)</f>
        <v>0</v>
      </c>
      <c r="Q35" s="46">
        <f>IF(d3b!$Q$6=0,0,'d5'!Q35)</f>
        <v>0</v>
      </c>
      <c r="R35" s="46">
        <f>IF(d3b!$R$6=0,0,'d5'!R35)</f>
        <v>0</v>
      </c>
      <c r="S35" s="46">
        <f>IF(d3b!$S$6=0,0,'d5'!S35)</f>
        <v>0</v>
      </c>
      <c r="T35" s="46">
        <f>IF(d3b!$T$6=0,0,'d5'!T35)</f>
        <v>0</v>
      </c>
      <c r="U35" s="46">
        <f>IF(d3b!$U$6=0,0,'d5'!U35)</f>
        <v>0</v>
      </c>
      <c r="V35" s="46">
        <f>IF(d3b!$V$6=0,0,'d5'!V35)</f>
        <v>0</v>
      </c>
      <c r="W35" s="46">
        <f>IF(d3b!$W$6=0,0,'d5'!W35)</f>
        <v>0</v>
      </c>
      <c r="X35" s="46">
        <f>IF(d3b!$X$6=0,0,'d5'!X35)</f>
        <v>0</v>
      </c>
      <c r="Y35" s="46">
        <f>IF(d3b!$Y$6=0,0,'d5'!Y35)</f>
        <v>0</v>
      </c>
      <c r="Z35" s="46">
        <f>IF(d3b!$Z$6=0,0,'d5'!Z35)</f>
        <v>0</v>
      </c>
      <c r="AA35" s="46">
        <f>IF(d3b!$AA$6=0,0,'d5'!AA35)</f>
        <v>0</v>
      </c>
      <c r="AB35" s="46">
        <f>IF(d3b!$AB$6=0,0,'d5'!AB35)</f>
        <v>0</v>
      </c>
      <c r="AC35" s="46">
        <f>IF(d3b!$AC$6=0,0,'d5'!AC35)</f>
        <v>0</v>
      </c>
      <c r="AD35" s="46">
        <f>IF(d3b!$AD$6=0,0,'d5'!AD35)</f>
        <v>0</v>
      </c>
      <c r="AE35" s="46">
        <f>IF(d3b!$AE$6=0,0,'d5'!AE35)</f>
        <v>0</v>
      </c>
      <c r="AF35" s="46">
        <f>IF(d3b!$AF$6=0,0,'d5'!AF35)</f>
        <v>0</v>
      </c>
      <c r="AG35" s="46">
        <f>IF(d3b!$AG$6=0,0,'d5'!AG35)</f>
        <v>0</v>
      </c>
      <c r="AH35" s="46">
        <f>IF(d3b!$AH$6=0,0,'d5'!AH35)</f>
        <v>200000000000</v>
      </c>
      <c r="AI35" s="46">
        <f>IF(d3b!$AI$6=0,0,'d5'!AI35)</f>
        <v>600000000000</v>
      </c>
      <c r="AJ35" s="46">
        <f>IF(d3b!$AJ$6=0,0,'d5'!AJ35)</f>
        <v>0</v>
      </c>
      <c r="AK35" s="46">
        <f>IF(d3b!$AK$6=0,0,'d5'!AK35)</f>
        <v>90000000000</v>
      </c>
      <c r="AL35" s="46">
        <f>IF(d3b!$AL$6=0,0,'d5'!AL35)</f>
        <v>0</v>
      </c>
      <c r="AM35" s="46">
        <f>IF(d3b!$AM$6=0,0,'d5'!AM35)</f>
        <v>800000000000</v>
      </c>
      <c r="AN35" s="46">
        <f>IF(d3b!$AN$6=0,0,'d5'!AN35)</f>
        <v>1000000000000</v>
      </c>
      <c r="AO35" s="46">
        <f>IF(d3b!$AO$6=0,0,'d5'!AO35)</f>
        <v>0</v>
      </c>
      <c r="AP35" s="46">
        <f>IF(d3b!$AP$6=0,0,'d5'!AP35)</f>
        <v>0</v>
      </c>
      <c r="AQ35" s="46">
        <f>IF(d3b!$AQ$6=0,0,'d5'!AQ35)</f>
        <v>50000000000</v>
      </c>
      <c r="AR35" s="46">
        <f>IF(d3b!$AR$6=0,0,'d5'!AR35)</f>
        <v>90000000000</v>
      </c>
      <c r="AS35" s="46">
        <f>IF(d3b!$AS$6=0,0,'d5'!AS35)</f>
        <v>20000000000</v>
      </c>
      <c r="AT35" s="46">
        <f>IF(d3b!$AT$6=0,0,'d5'!AT35)</f>
        <v>10000000000</v>
      </c>
      <c r="AU35" s="46">
        <f>IF(d3b!$AU$6=0,0,'d5'!AU35)</f>
        <v>300000000000</v>
      </c>
      <c r="AV35" s="46">
        <f>IF(d3b!$AV$6=0,0,'d5'!AV35)</f>
        <v>7000000000</v>
      </c>
      <c r="AW35" s="46">
        <f>IF(d3b!$AW$6=0,0,'d5'!AW35)</f>
        <v>30000000000</v>
      </c>
      <c r="AX35" s="46">
        <f>IF(d3b!$AX$6=0,0,'d5'!AX35)</f>
        <v>0</v>
      </c>
      <c r="AY35" s="46">
        <f>IF(d3b!$AY$6=0,0,'d5'!AY35)</f>
        <v>500000000000</v>
      </c>
      <c r="AZ35" s="46">
        <f>IF(d3b!$AZ$6=0,0,'d5'!AZ35)</f>
        <v>0</v>
      </c>
      <c r="BA35" s="46">
        <f>IF(d3b!$BA$6=0,0,'d5'!BA35)</f>
        <v>0</v>
      </c>
      <c r="BB35" s="46">
        <f>IF(d3b!$BB$6=0,0,'d5'!BB35)</f>
        <v>0</v>
      </c>
      <c r="BC35" s="46">
        <f>IF(d3b!$BC$6=0,0,'d5'!BC35)</f>
        <v>0</v>
      </c>
      <c r="BD35" s="46">
        <f>IF(d3b!$BD$6=0,0,'d5'!BD35)</f>
        <v>0</v>
      </c>
      <c r="BE35" s="46">
        <f>IF(d3b!$BE$6=0,0,'d5'!BE35)</f>
        <v>0</v>
      </c>
      <c r="BF35" s="46">
        <f>IF(d3b!$BF$6=0,0,'d5'!BF35)</f>
        <v>0</v>
      </c>
      <c r="BG35" s="46">
        <f>IF(d3b!$BG$6=0,0,'d5'!BG35)</f>
        <v>200000000000</v>
      </c>
      <c r="BH35" s="46">
        <f>IF(d3b!$BH$6=0,0,'d5'!BH35)</f>
        <v>3000000000000</v>
      </c>
      <c r="BI35" s="46">
        <f>IF(d3b!$BI$6=0,0,'d5'!BI35)</f>
        <v>0</v>
      </c>
      <c r="BJ35" s="46">
        <f>IF(d3b!$BJ$6=0,0,'d5'!BJ35)</f>
        <v>0</v>
      </c>
      <c r="BK35" s="46">
        <f>IF(d3b!$BK$6=0,0,'d5'!BK35)</f>
        <v>400000000000</v>
      </c>
      <c r="BL35" s="46">
        <f>IF(d3b!$BL$6=0,0,'d5'!BL35)</f>
        <v>300000000000</v>
      </c>
      <c r="BM35" s="46">
        <f>IF(d3b!$BM$6=0,0,'d5'!BM35)</f>
        <v>0</v>
      </c>
      <c r="BN35" s="46">
        <f>IF(d3b!$BN$6=0,0,'d5'!BN35)</f>
        <v>200000000000</v>
      </c>
      <c r="BO35" s="46">
        <f>IF(d3b!$BO$6=0,0,'d5'!BO35)</f>
        <v>0</v>
      </c>
    </row>
    <row r="36" spans="1:67" x14ac:dyDescent="0.3">
      <c r="A36" s="19">
        <v>2001</v>
      </c>
      <c r="B36" s="40"/>
      <c r="C36" s="21">
        <f t="shared" si="8"/>
        <v>0</v>
      </c>
      <c r="D36" s="21">
        <f t="shared" si="9"/>
        <v>0</v>
      </c>
      <c r="E36" s="21">
        <f t="shared" si="10"/>
        <v>0</v>
      </c>
      <c r="F36" s="21">
        <f t="shared" si="11"/>
        <v>2700000000000</v>
      </c>
      <c r="G36" s="21">
        <f t="shared" si="12"/>
        <v>1117000000000</v>
      </c>
      <c r="H36" s="21">
        <f t="shared" si="13"/>
        <v>0</v>
      </c>
      <c r="I36" s="21">
        <f t="shared" si="14"/>
        <v>0</v>
      </c>
      <c r="J36" s="21">
        <f t="shared" si="15"/>
        <v>4200000000000</v>
      </c>
      <c r="K36" s="46">
        <f>IF(d3a!$K$6=0,0,'d5'!K36)</f>
        <v>0</v>
      </c>
      <c r="L36" s="46">
        <f>IF(d3b!$L$6=0,0,'d5'!L36)</f>
        <v>0</v>
      </c>
      <c r="M36" s="46">
        <f>IF(d3b!$M$6=0,0,'d5'!M36)</f>
        <v>0</v>
      </c>
      <c r="N36" s="46">
        <f>IF(d3b!$N$6=0,0,'d5'!N36)</f>
        <v>0</v>
      </c>
      <c r="O36" s="46">
        <f>IF(d3b!$O$6=0,0,'d5'!O36)</f>
        <v>0</v>
      </c>
      <c r="P36" s="46">
        <f>IF(d3b!$P$6=0,0,'d5'!P36)</f>
        <v>0</v>
      </c>
      <c r="Q36" s="46">
        <f>IF(d3b!$Q$6=0,0,'d5'!Q36)</f>
        <v>0</v>
      </c>
      <c r="R36" s="46">
        <f>IF(d3b!$R$6=0,0,'d5'!R36)</f>
        <v>0</v>
      </c>
      <c r="S36" s="46">
        <f>IF(d3b!$S$6=0,0,'d5'!S36)</f>
        <v>0</v>
      </c>
      <c r="T36" s="46">
        <f>IF(d3b!$T$6=0,0,'d5'!T36)</f>
        <v>0</v>
      </c>
      <c r="U36" s="46">
        <f>IF(d3b!$U$6=0,0,'d5'!U36)</f>
        <v>0</v>
      </c>
      <c r="V36" s="46">
        <f>IF(d3b!$V$6=0,0,'d5'!V36)</f>
        <v>0</v>
      </c>
      <c r="W36" s="46">
        <f>IF(d3b!$W$6=0,0,'d5'!W36)</f>
        <v>0</v>
      </c>
      <c r="X36" s="46">
        <f>IF(d3b!$X$6=0,0,'d5'!X36)</f>
        <v>0</v>
      </c>
      <c r="Y36" s="46">
        <f>IF(d3b!$Y$6=0,0,'d5'!Y36)</f>
        <v>0</v>
      </c>
      <c r="Z36" s="46">
        <f>IF(d3b!$Z$6=0,0,'d5'!Z36)</f>
        <v>0</v>
      </c>
      <c r="AA36" s="46">
        <f>IF(d3b!$AA$6=0,0,'d5'!AA36)</f>
        <v>0</v>
      </c>
      <c r="AB36" s="46">
        <f>IF(d3b!$AB$6=0,0,'d5'!AB36)</f>
        <v>0</v>
      </c>
      <c r="AC36" s="46">
        <f>IF(d3b!$AC$6=0,0,'d5'!AC36)</f>
        <v>0</v>
      </c>
      <c r="AD36" s="46">
        <f>IF(d3b!$AD$6=0,0,'d5'!AD36)</f>
        <v>0</v>
      </c>
      <c r="AE36" s="46">
        <f>IF(d3b!$AE$6=0,0,'d5'!AE36)</f>
        <v>0</v>
      </c>
      <c r="AF36" s="46">
        <f>IF(d3b!$AF$6=0,0,'d5'!AF36)</f>
        <v>0</v>
      </c>
      <c r="AG36" s="46">
        <f>IF(d3b!$AG$6=0,0,'d5'!AG36)</f>
        <v>0</v>
      </c>
      <c r="AH36" s="46">
        <f>IF(d3b!$AH$6=0,0,'d5'!AH36)</f>
        <v>300000000000</v>
      </c>
      <c r="AI36" s="46">
        <f>IF(d3b!$AI$6=0,0,'d5'!AI36)</f>
        <v>600000000000</v>
      </c>
      <c r="AJ36" s="46">
        <f>IF(d3b!$AJ$6=0,0,'d5'!AJ36)</f>
        <v>0</v>
      </c>
      <c r="AK36" s="46">
        <f>IF(d3b!$AK$6=0,0,'d5'!AK36)</f>
        <v>100000000000</v>
      </c>
      <c r="AL36" s="46">
        <f>IF(d3b!$AL$6=0,0,'d5'!AL36)</f>
        <v>0</v>
      </c>
      <c r="AM36" s="46">
        <f>IF(d3b!$AM$6=0,0,'d5'!AM36)</f>
        <v>700000000000</v>
      </c>
      <c r="AN36" s="46">
        <f>IF(d3b!$AN$6=0,0,'d5'!AN36)</f>
        <v>1000000000000</v>
      </c>
      <c r="AO36" s="46">
        <f>IF(d3b!$AO$6=0,0,'d5'!AO36)</f>
        <v>0</v>
      </c>
      <c r="AP36" s="46">
        <f>IF(d3b!$AP$6=0,0,'d5'!AP36)</f>
        <v>0</v>
      </c>
      <c r="AQ36" s="46">
        <f>IF(d3b!$AQ$6=0,0,'d5'!AQ36)</f>
        <v>60000000000</v>
      </c>
      <c r="AR36" s="46">
        <f>IF(d3b!$AR$6=0,0,'d5'!AR36)</f>
        <v>90000000000</v>
      </c>
      <c r="AS36" s="46">
        <f>IF(d3b!$AS$6=0,0,'d5'!AS36)</f>
        <v>20000000000</v>
      </c>
      <c r="AT36" s="46">
        <f>IF(d3b!$AT$6=0,0,'d5'!AT36)</f>
        <v>10000000000</v>
      </c>
      <c r="AU36" s="46">
        <f>IF(d3b!$AU$6=0,0,'d5'!AU36)</f>
        <v>300000000000</v>
      </c>
      <c r="AV36" s="46">
        <f>IF(d3b!$AV$6=0,0,'d5'!AV36)</f>
        <v>7000000000</v>
      </c>
      <c r="AW36" s="46">
        <f>IF(d3b!$AW$6=0,0,'d5'!AW36)</f>
        <v>30000000000</v>
      </c>
      <c r="AX36" s="46">
        <f>IF(d3b!$AX$6=0,0,'d5'!AX36)</f>
        <v>0</v>
      </c>
      <c r="AY36" s="46">
        <f>IF(d3b!$AY$6=0,0,'d5'!AY36)</f>
        <v>600000000000</v>
      </c>
      <c r="AZ36" s="46">
        <f>IF(d3b!$AZ$6=0,0,'d5'!AZ36)</f>
        <v>0</v>
      </c>
      <c r="BA36" s="46">
        <f>IF(d3b!$BA$6=0,0,'d5'!BA36)</f>
        <v>0</v>
      </c>
      <c r="BB36" s="46">
        <f>IF(d3b!$BB$6=0,0,'d5'!BB36)</f>
        <v>0</v>
      </c>
      <c r="BC36" s="46">
        <f>IF(d3b!$BC$6=0,0,'d5'!BC36)</f>
        <v>0</v>
      </c>
      <c r="BD36" s="46">
        <f>IF(d3b!$BD$6=0,0,'d5'!BD36)</f>
        <v>0</v>
      </c>
      <c r="BE36" s="46">
        <f>IF(d3b!$BE$6=0,0,'d5'!BE36)</f>
        <v>0</v>
      </c>
      <c r="BF36" s="46">
        <f>IF(d3b!$BF$6=0,0,'d5'!BF36)</f>
        <v>0</v>
      </c>
      <c r="BG36" s="46">
        <f>IF(d3b!$BG$6=0,0,'d5'!BG36)</f>
        <v>300000000000</v>
      </c>
      <c r="BH36" s="46">
        <f>IF(d3b!$BH$6=0,0,'d5'!BH36)</f>
        <v>3000000000000</v>
      </c>
      <c r="BI36" s="46">
        <f>IF(d3b!$BI$6=0,0,'d5'!BI36)</f>
        <v>0</v>
      </c>
      <c r="BJ36" s="46">
        <f>IF(d3b!$BJ$6=0,0,'d5'!BJ36)</f>
        <v>0</v>
      </c>
      <c r="BK36" s="46">
        <f>IF(d3b!$BK$6=0,0,'d5'!BK36)</f>
        <v>400000000000</v>
      </c>
      <c r="BL36" s="46">
        <f>IF(d3b!$BL$6=0,0,'d5'!BL36)</f>
        <v>300000000000</v>
      </c>
      <c r="BM36" s="46">
        <f>IF(d3b!$BM$6=0,0,'d5'!BM36)</f>
        <v>0</v>
      </c>
      <c r="BN36" s="46">
        <f>IF(d3b!$BN$6=0,0,'d5'!BN36)</f>
        <v>200000000000</v>
      </c>
      <c r="BO36" s="46">
        <f>IF(d3b!$BO$6=0,0,'d5'!BO36)</f>
        <v>0</v>
      </c>
    </row>
    <row r="37" spans="1:67" x14ac:dyDescent="0.3">
      <c r="A37" s="19">
        <v>2002</v>
      </c>
      <c r="B37" s="40"/>
      <c r="C37" s="21">
        <f t="shared" si="8"/>
        <v>0</v>
      </c>
      <c r="D37" s="21">
        <f t="shared" si="9"/>
        <v>0</v>
      </c>
      <c r="E37" s="21">
        <f t="shared" si="10"/>
        <v>0</v>
      </c>
      <c r="F37" s="21">
        <f t="shared" si="11"/>
        <v>2800000000000</v>
      </c>
      <c r="G37" s="21">
        <f t="shared" si="12"/>
        <v>1208000000000</v>
      </c>
      <c r="H37" s="21">
        <f t="shared" si="13"/>
        <v>0</v>
      </c>
      <c r="I37" s="21">
        <f t="shared" si="14"/>
        <v>0</v>
      </c>
      <c r="J37" s="21">
        <f t="shared" si="15"/>
        <v>4200000000000</v>
      </c>
      <c r="K37" s="46">
        <f>IF(d3a!$K$6=0,0,'d5'!K37)</f>
        <v>0</v>
      </c>
      <c r="L37" s="46">
        <f>IF(d3b!$L$6=0,0,'d5'!L37)</f>
        <v>0</v>
      </c>
      <c r="M37" s="46">
        <f>IF(d3b!$M$6=0,0,'d5'!M37)</f>
        <v>0</v>
      </c>
      <c r="N37" s="46">
        <f>IF(d3b!$N$6=0,0,'d5'!N37)</f>
        <v>0</v>
      </c>
      <c r="O37" s="46">
        <f>IF(d3b!$O$6=0,0,'d5'!O37)</f>
        <v>0</v>
      </c>
      <c r="P37" s="46">
        <f>IF(d3b!$P$6=0,0,'d5'!P37)</f>
        <v>0</v>
      </c>
      <c r="Q37" s="46">
        <f>IF(d3b!$Q$6=0,0,'d5'!Q37)</f>
        <v>0</v>
      </c>
      <c r="R37" s="46">
        <f>IF(d3b!$R$6=0,0,'d5'!R37)</f>
        <v>0</v>
      </c>
      <c r="S37" s="46">
        <f>IF(d3b!$S$6=0,0,'d5'!S37)</f>
        <v>0</v>
      </c>
      <c r="T37" s="46">
        <f>IF(d3b!$T$6=0,0,'d5'!T37)</f>
        <v>0</v>
      </c>
      <c r="U37" s="46">
        <f>IF(d3b!$U$6=0,0,'d5'!U37)</f>
        <v>0</v>
      </c>
      <c r="V37" s="46">
        <f>IF(d3b!$V$6=0,0,'d5'!V37)</f>
        <v>0</v>
      </c>
      <c r="W37" s="46">
        <f>IF(d3b!$W$6=0,0,'d5'!W37)</f>
        <v>0</v>
      </c>
      <c r="X37" s="46">
        <f>IF(d3b!$X$6=0,0,'d5'!X37)</f>
        <v>0</v>
      </c>
      <c r="Y37" s="46">
        <f>IF(d3b!$Y$6=0,0,'d5'!Y37)</f>
        <v>0</v>
      </c>
      <c r="Z37" s="46">
        <f>IF(d3b!$Z$6=0,0,'d5'!Z37)</f>
        <v>0</v>
      </c>
      <c r="AA37" s="46">
        <f>IF(d3b!$AA$6=0,0,'d5'!AA37)</f>
        <v>0</v>
      </c>
      <c r="AB37" s="46">
        <f>IF(d3b!$AB$6=0,0,'d5'!AB37)</f>
        <v>0</v>
      </c>
      <c r="AC37" s="46">
        <f>IF(d3b!$AC$6=0,0,'d5'!AC37)</f>
        <v>0</v>
      </c>
      <c r="AD37" s="46">
        <f>IF(d3b!$AD$6=0,0,'d5'!AD37)</f>
        <v>0</v>
      </c>
      <c r="AE37" s="46">
        <f>IF(d3b!$AE$6=0,0,'d5'!AE37)</f>
        <v>0</v>
      </c>
      <c r="AF37" s="46">
        <f>IF(d3b!$AF$6=0,0,'d5'!AF37)</f>
        <v>0</v>
      </c>
      <c r="AG37" s="46">
        <f>IF(d3b!$AG$6=0,0,'d5'!AG37)</f>
        <v>0</v>
      </c>
      <c r="AH37" s="46">
        <f>IF(d3b!$AH$6=0,0,'d5'!AH37)</f>
        <v>300000000000</v>
      </c>
      <c r="AI37" s="46">
        <f>IF(d3b!$AI$6=0,0,'d5'!AI37)</f>
        <v>600000000000</v>
      </c>
      <c r="AJ37" s="46">
        <f>IF(d3b!$AJ$6=0,0,'d5'!AJ37)</f>
        <v>0</v>
      </c>
      <c r="AK37" s="46">
        <f>IF(d3b!$AK$6=0,0,'d5'!AK37)</f>
        <v>100000000000</v>
      </c>
      <c r="AL37" s="46">
        <f>IF(d3b!$AL$6=0,0,'d5'!AL37)</f>
        <v>0</v>
      </c>
      <c r="AM37" s="46">
        <f>IF(d3b!$AM$6=0,0,'d5'!AM37)</f>
        <v>800000000000</v>
      </c>
      <c r="AN37" s="46">
        <f>IF(d3b!$AN$6=0,0,'d5'!AN37)</f>
        <v>1000000000000</v>
      </c>
      <c r="AO37" s="46">
        <f>IF(d3b!$AO$6=0,0,'d5'!AO37)</f>
        <v>0</v>
      </c>
      <c r="AP37" s="46">
        <f>IF(d3b!$AP$6=0,0,'d5'!AP37)</f>
        <v>0</v>
      </c>
      <c r="AQ37" s="46">
        <f>IF(d3b!$AQ$6=0,0,'d5'!AQ37)</f>
        <v>50000000000</v>
      </c>
      <c r="AR37" s="46">
        <f>IF(d3b!$AR$6=0,0,'d5'!AR37)</f>
        <v>90000000000</v>
      </c>
      <c r="AS37" s="46">
        <f>IF(d3b!$AS$6=0,0,'d5'!AS37)</f>
        <v>20000000000</v>
      </c>
      <c r="AT37" s="46">
        <f>IF(d3b!$AT$6=0,0,'d5'!AT37)</f>
        <v>10000000000</v>
      </c>
      <c r="AU37" s="46">
        <f>IF(d3b!$AU$6=0,0,'d5'!AU37)</f>
        <v>400000000000</v>
      </c>
      <c r="AV37" s="46">
        <f>IF(d3b!$AV$6=0,0,'d5'!AV37)</f>
        <v>8000000000</v>
      </c>
      <c r="AW37" s="46">
        <f>IF(d3b!$AW$6=0,0,'d5'!AW37)</f>
        <v>30000000000</v>
      </c>
      <c r="AX37" s="46">
        <f>IF(d3b!$AX$6=0,0,'d5'!AX37)</f>
        <v>0</v>
      </c>
      <c r="AY37" s="46">
        <f>IF(d3b!$AY$6=0,0,'d5'!AY37)</f>
        <v>600000000000</v>
      </c>
      <c r="AZ37" s="46">
        <f>IF(d3b!$AZ$6=0,0,'d5'!AZ37)</f>
        <v>0</v>
      </c>
      <c r="BA37" s="46">
        <f>IF(d3b!$BA$6=0,0,'d5'!BA37)</f>
        <v>0</v>
      </c>
      <c r="BB37" s="46">
        <f>IF(d3b!$BB$6=0,0,'d5'!BB37)</f>
        <v>0</v>
      </c>
      <c r="BC37" s="46">
        <f>IF(d3b!$BC$6=0,0,'d5'!BC37)</f>
        <v>0</v>
      </c>
      <c r="BD37" s="46">
        <f>IF(d3b!$BD$6=0,0,'d5'!BD37)</f>
        <v>0</v>
      </c>
      <c r="BE37" s="46">
        <f>IF(d3b!$BE$6=0,0,'d5'!BE37)</f>
        <v>0</v>
      </c>
      <c r="BF37" s="46">
        <f>IF(d3b!$BF$6=0,0,'d5'!BF37)</f>
        <v>0</v>
      </c>
      <c r="BG37" s="46">
        <f>IF(d3b!$BG$6=0,0,'d5'!BG37)</f>
        <v>300000000000</v>
      </c>
      <c r="BH37" s="46">
        <f>IF(d3b!$BH$6=0,0,'d5'!BH37)</f>
        <v>3000000000000</v>
      </c>
      <c r="BI37" s="46">
        <f>IF(d3b!$BI$6=0,0,'d5'!BI37)</f>
        <v>0</v>
      </c>
      <c r="BJ37" s="46">
        <f>IF(d3b!$BJ$6=0,0,'d5'!BJ37)</f>
        <v>0</v>
      </c>
      <c r="BK37" s="46">
        <f>IF(d3b!$BK$6=0,0,'d5'!BK37)</f>
        <v>400000000000</v>
      </c>
      <c r="BL37" s="46">
        <f>IF(d3b!$BL$6=0,0,'d5'!BL37)</f>
        <v>300000000000</v>
      </c>
      <c r="BM37" s="46">
        <f>IF(d3b!$BM$6=0,0,'d5'!BM37)</f>
        <v>0</v>
      </c>
      <c r="BN37" s="46">
        <f>IF(d3b!$BN$6=0,0,'d5'!BN37)</f>
        <v>200000000000</v>
      </c>
      <c r="BO37" s="46">
        <f>IF(d3b!$BO$6=0,0,'d5'!BO37)</f>
        <v>0</v>
      </c>
    </row>
    <row r="38" spans="1:67" x14ac:dyDescent="0.3">
      <c r="A38" s="19">
        <v>2003</v>
      </c>
      <c r="B38" s="40"/>
      <c r="C38" s="21">
        <f t="shared" si="8"/>
        <v>0</v>
      </c>
      <c r="D38" s="21">
        <f t="shared" si="9"/>
        <v>0</v>
      </c>
      <c r="E38" s="21">
        <f t="shared" si="10"/>
        <v>0</v>
      </c>
      <c r="F38" s="21">
        <f t="shared" si="11"/>
        <v>2800000000000</v>
      </c>
      <c r="G38" s="21">
        <f t="shared" si="12"/>
        <v>1218000000000</v>
      </c>
      <c r="H38" s="21">
        <f t="shared" si="13"/>
        <v>0</v>
      </c>
      <c r="I38" s="21">
        <f t="shared" si="14"/>
        <v>0</v>
      </c>
      <c r="J38" s="21">
        <f t="shared" si="15"/>
        <v>4400000000000</v>
      </c>
      <c r="K38" s="46">
        <f>IF(d3a!$K$6=0,0,'d5'!K38)</f>
        <v>0</v>
      </c>
      <c r="L38" s="46">
        <f>IF(d3b!$L$6=0,0,'d5'!L38)</f>
        <v>0</v>
      </c>
      <c r="M38" s="46">
        <f>IF(d3b!$M$6=0,0,'d5'!M38)</f>
        <v>0</v>
      </c>
      <c r="N38" s="46">
        <f>IF(d3b!$N$6=0,0,'d5'!N38)</f>
        <v>0</v>
      </c>
      <c r="O38" s="46">
        <f>IF(d3b!$O$6=0,0,'d5'!O38)</f>
        <v>0</v>
      </c>
      <c r="P38" s="46">
        <f>IF(d3b!$P$6=0,0,'d5'!P38)</f>
        <v>0</v>
      </c>
      <c r="Q38" s="46">
        <f>IF(d3b!$Q$6=0,0,'d5'!Q38)</f>
        <v>0</v>
      </c>
      <c r="R38" s="46">
        <f>IF(d3b!$R$6=0,0,'d5'!R38)</f>
        <v>0</v>
      </c>
      <c r="S38" s="46">
        <f>IF(d3b!$S$6=0,0,'d5'!S38)</f>
        <v>0</v>
      </c>
      <c r="T38" s="46">
        <f>IF(d3b!$T$6=0,0,'d5'!T38)</f>
        <v>0</v>
      </c>
      <c r="U38" s="46">
        <f>IF(d3b!$U$6=0,0,'d5'!U38)</f>
        <v>0</v>
      </c>
      <c r="V38" s="46">
        <f>IF(d3b!$V$6=0,0,'d5'!V38)</f>
        <v>0</v>
      </c>
      <c r="W38" s="46">
        <f>IF(d3b!$W$6=0,0,'d5'!W38)</f>
        <v>0</v>
      </c>
      <c r="X38" s="46">
        <f>IF(d3b!$X$6=0,0,'d5'!X38)</f>
        <v>0</v>
      </c>
      <c r="Y38" s="46">
        <f>IF(d3b!$Y$6=0,0,'d5'!Y38)</f>
        <v>0</v>
      </c>
      <c r="Z38" s="46">
        <f>IF(d3b!$Z$6=0,0,'d5'!Z38)</f>
        <v>0</v>
      </c>
      <c r="AA38" s="46">
        <f>IF(d3b!$AA$6=0,0,'d5'!AA38)</f>
        <v>0</v>
      </c>
      <c r="AB38" s="46">
        <f>IF(d3b!$AB$6=0,0,'d5'!AB38)</f>
        <v>0</v>
      </c>
      <c r="AC38" s="46">
        <f>IF(d3b!$AC$6=0,0,'d5'!AC38)</f>
        <v>0</v>
      </c>
      <c r="AD38" s="46">
        <f>IF(d3b!$AD$6=0,0,'d5'!AD38)</f>
        <v>0</v>
      </c>
      <c r="AE38" s="46">
        <f>IF(d3b!$AE$6=0,0,'d5'!AE38)</f>
        <v>0</v>
      </c>
      <c r="AF38" s="46">
        <f>IF(d3b!$AF$6=0,0,'d5'!AF38)</f>
        <v>0</v>
      </c>
      <c r="AG38" s="46">
        <f>IF(d3b!$AG$6=0,0,'d5'!AG38)</f>
        <v>0</v>
      </c>
      <c r="AH38" s="46">
        <f>IF(d3b!$AH$6=0,0,'d5'!AH38)</f>
        <v>300000000000</v>
      </c>
      <c r="AI38" s="46">
        <f>IF(d3b!$AI$6=0,0,'d5'!AI38)</f>
        <v>600000000000</v>
      </c>
      <c r="AJ38" s="46">
        <f>IF(d3b!$AJ$6=0,0,'d5'!AJ38)</f>
        <v>0</v>
      </c>
      <c r="AK38" s="46">
        <f>IF(d3b!$AK$6=0,0,'d5'!AK38)</f>
        <v>100000000000</v>
      </c>
      <c r="AL38" s="46">
        <f>IF(d3b!$AL$6=0,0,'d5'!AL38)</f>
        <v>0</v>
      </c>
      <c r="AM38" s="46">
        <f>IF(d3b!$AM$6=0,0,'d5'!AM38)</f>
        <v>800000000000</v>
      </c>
      <c r="AN38" s="46">
        <f>IF(d3b!$AN$6=0,0,'d5'!AN38)</f>
        <v>1000000000000</v>
      </c>
      <c r="AO38" s="46">
        <f>IF(d3b!$AO$6=0,0,'d5'!AO38)</f>
        <v>0</v>
      </c>
      <c r="AP38" s="46">
        <f>IF(d3b!$AP$6=0,0,'d5'!AP38)</f>
        <v>0</v>
      </c>
      <c r="AQ38" s="46">
        <f>IF(d3b!$AQ$6=0,0,'d5'!AQ38)</f>
        <v>60000000000</v>
      </c>
      <c r="AR38" s="46">
        <f>IF(d3b!$AR$6=0,0,'d5'!AR38)</f>
        <v>90000000000</v>
      </c>
      <c r="AS38" s="46">
        <f>IF(d3b!$AS$6=0,0,'d5'!AS38)</f>
        <v>20000000000</v>
      </c>
      <c r="AT38" s="46">
        <f>IF(d3b!$AT$6=0,0,'d5'!AT38)</f>
        <v>10000000000</v>
      </c>
      <c r="AU38" s="46">
        <f>IF(d3b!$AU$6=0,0,'d5'!AU38)</f>
        <v>400000000000</v>
      </c>
      <c r="AV38" s="46">
        <f>IF(d3b!$AV$6=0,0,'d5'!AV38)</f>
        <v>8000000000</v>
      </c>
      <c r="AW38" s="46">
        <f>IF(d3b!$AW$6=0,0,'d5'!AW38)</f>
        <v>30000000000</v>
      </c>
      <c r="AX38" s="46">
        <f>IF(d3b!$AX$6=0,0,'d5'!AX38)</f>
        <v>0</v>
      </c>
      <c r="AY38" s="46">
        <f>IF(d3b!$AY$6=0,0,'d5'!AY38)</f>
        <v>600000000000</v>
      </c>
      <c r="AZ38" s="46">
        <f>IF(d3b!$AZ$6=0,0,'d5'!AZ38)</f>
        <v>0</v>
      </c>
      <c r="BA38" s="46">
        <f>IF(d3b!$BA$6=0,0,'d5'!BA38)</f>
        <v>0</v>
      </c>
      <c r="BB38" s="46">
        <f>IF(d3b!$BB$6=0,0,'d5'!BB38)</f>
        <v>0</v>
      </c>
      <c r="BC38" s="46">
        <f>IF(d3b!$BC$6=0,0,'d5'!BC38)</f>
        <v>0</v>
      </c>
      <c r="BD38" s="46">
        <f>IF(d3b!$BD$6=0,0,'d5'!BD38)</f>
        <v>0</v>
      </c>
      <c r="BE38" s="46">
        <f>IF(d3b!$BE$6=0,0,'d5'!BE38)</f>
        <v>0</v>
      </c>
      <c r="BF38" s="46">
        <f>IF(d3b!$BF$6=0,0,'d5'!BF38)</f>
        <v>0</v>
      </c>
      <c r="BG38" s="46">
        <f>IF(d3b!$BG$6=0,0,'d5'!BG38)</f>
        <v>300000000000</v>
      </c>
      <c r="BH38" s="46">
        <f>IF(d3b!$BH$6=0,0,'d5'!BH38)</f>
        <v>3000000000000</v>
      </c>
      <c r="BI38" s="46">
        <f>IF(d3b!$BI$6=0,0,'d5'!BI38)</f>
        <v>0</v>
      </c>
      <c r="BJ38" s="46">
        <f>IF(d3b!$BJ$6=0,0,'d5'!BJ38)</f>
        <v>0</v>
      </c>
      <c r="BK38" s="46">
        <f>IF(d3b!$BK$6=0,0,'d5'!BK38)</f>
        <v>500000000000</v>
      </c>
      <c r="BL38" s="46">
        <f>IF(d3b!$BL$6=0,0,'d5'!BL38)</f>
        <v>300000000000</v>
      </c>
      <c r="BM38" s="46">
        <f>IF(d3b!$BM$6=0,0,'d5'!BM38)</f>
        <v>0</v>
      </c>
      <c r="BN38" s="46">
        <f>IF(d3b!$BN$6=0,0,'d5'!BN38)</f>
        <v>300000000000</v>
      </c>
      <c r="BO38" s="46">
        <f>IF(d3b!$BO$6=0,0,'d5'!BO38)</f>
        <v>0</v>
      </c>
    </row>
    <row r="39" spans="1:67" x14ac:dyDescent="0.3">
      <c r="A39" s="19">
        <v>2004</v>
      </c>
      <c r="B39" s="40"/>
      <c r="C39" s="21">
        <f t="shared" si="8"/>
        <v>0</v>
      </c>
      <c r="D39" s="21">
        <f t="shared" si="9"/>
        <v>0</v>
      </c>
      <c r="E39" s="21">
        <f t="shared" si="10"/>
        <v>0</v>
      </c>
      <c r="F39" s="21">
        <f t="shared" si="11"/>
        <v>3000000000000</v>
      </c>
      <c r="G39" s="21">
        <f t="shared" si="12"/>
        <v>1439000000000</v>
      </c>
      <c r="H39" s="21">
        <f t="shared" si="13"/>
        <v>0</v>
      </c>
      <c r="I39" s="21">
        <f t="shared" si="14"/>
        <v>0</v>
      </c>
      <c r="J39" s="21">
        <f t="shared" si="15"/>
        <v>4500000000000</v>
      </c>
      <c r="K39" s="46">
        <f>IF(d3a!$K$6=0,0,'d5'!K39)</f>
        <v>0</v>
      </c>
      <c r="L39" s="46">
        <f>IF(d3b!$L$6=0,0,'d5'!L39)</f>
        <v>0</v>
      </c>
      <c r="M39" s="46">
        <f>IF(d3b!$M$6=0,0,'d5'!M39)</f>
        <v>0</v>
      </c>
      <c r="N39" s="46">
        <f>IF(d3b!$N$6=0,0,'d5'!N39)</f>
        <v>0</v>
      </c>
      <c r="O39" s="46">
        <f>IF(d3b!$O$6=0,0,'d5'!O39)</f>
        <v>0</v>
      </c>
      <c r="P39" s="46">
        <f>IF(d3b!$P$6=0,0,'d5'!P39)</f>
        <v>0</v>
      </c>
      <c r="Q39" s="46">
        <f>IF(d3b!$Q$6=0,0,'d5'!Q39)</f>
        <v>0</v>
      </c>
      <c r="R39" s="46">
        <f>IF(d3b!$R$6=0,0,'d5'!R39)</f>
        <v>0</v>
      </c>
      <c r="S39" s="46">
        <f>IF(d3b!$S$6=0,0,'d5'!S39)</f>
        <v>0</v>
      </c>
      <c r="T39" s="46">
        <f>IF(d3b!$T$6=0,0,'d5'!T39)</f>
        <v>0</v>
      </c>
      <c r="U39" s="46">
        <f>IF(d3b!$U$6=0,0,'d5'!U39)</f>
        <v>0</v>
      </c>
      <c r="V39" s="46">
        <f>IF(d3b!$V$6=0,0,'d5'!V39)</f>
        <v>0</v>
      </c>
      <c r="W39" s="46">
        <f>IF(d3b!$W$6=0,0,'d5'!W39)</f>
        <v>0</v>
      </c>
      <c r="X39" s="46">
        <f>IF(d3b!$X$6=0,0,'d5'!X39)</f>
        <v>0</v>
      </c>
      <c r="Y39" s="46">
        <f>IF(d3b!$Y$6=0,0,'d5'!Y39)</f>
        <v>0</v>
      </c>
      <c r="Z39" s="46">
        <f>IF(d3b!$Z$6=0,0,'d5'!Z39)</f>
        <v>0</v>
      </c>
      <c r="AA39" s="46">
        <f>IF(d3b!$AA$6=0,0,'d5'!AA39)</f>
        <v>0</v>
      </c>
      <c r="AB39" s="46">
        <f>IF(d3b!$AB$6=0,0,'d5'!AB39)</f>
        <v>0</v>
      </c>
      <c r="AC39" s="46">
        <f>IF(d3b!$AC$6=0,0,'d5'!AC39)</f>
        <v>0</v>
      </c>
      <c r="AD39" s="46">
        <f>IF(d3b!$AD$6=0,0,'d5'!AD39)</f>
        <v>0</v>
      </c>
      <c r="AE39" s="46">
        <f>IF(d3b!$AE$6=0,0,'d5'!AE39)</f>
        <v>0</v>
      </c>
      <c r="AF39" s="46">
        <f>IF(d3b!$AF$6=0,0,'d5'!AF39)</f>
        <v>0</v>
      </c>
      <c r="AG39" s="46">
        <f>IF(d3b!$AG$6=0,0,'d5'!AG39)</f>
        <v>0</v>
      </c>
      <c r="AH39" s="46">
        <f>IF(d3b!$AH$6=0,0,'d5'!AH39)</f>
        <v>300000000000</v>
      </c>
      <c r="AI39" s="46">
        <f>IF(d3b!$AI$6=0,0,'d5'!AI39)</f>
        <v>700000000000</v>
      </c>
      <c r="AJ39" s="46">
        <f>IF(d3b!$AJ$6=0,0,'d5'!AJ39)</f>
        <v>0</v>
      </c>
      <c r="AK39" s="46">
        <f>IF(d3b!$AK$6=0,0,'d5'!AK39)</f>
        <v>100000000000</v>
      </c>
      <c r="AL39" s="46">
        <f>IF(d3b!$AL$6=0,0,'d5'!AL39)</f>
        <v>0</v>
      </c>
      <c r="AM39" s="46">
        <f>IF(d3b!$AM$6=0,0,'d5'!AM39)</f>
        <v>900000000000</v>
      </c>
      <c r="AN39" s="46">
        <f>IF(d3b!$AN$6=0,0,'d5'!AN39)</f>
        <v>1000000000000</v>
      </c>
      <c r="AO39" s="46">
        <f>IF(d3b!$AO$6=0,0,'d5'!AO39)</f>
        <v>0</v>
      </c>
      <c r="AP39" s="46">
        <f>IF(d3b!$AP$6=0,0,'d5'!AP39)</f>
        <v>0</v>
      </c>
      <c r="AQ39" s="46">
        <f>IF(d3b!$AQ$6=0,0,'d5'!AQ39)</f>
        <v>70000000000</v>
      </c>
      <c r="AR39" s="46">
        <f>IF(d3b!$AR$6=0,0,'d5'!AR39)</f>
        <v>100000000000</v>
      </c>
      <c r="AS39" s="46">
        <f>IF(d3b!$AS$6=0,0,'d5'!AS39)</f>
        <v>20000000000</v>
      </c>
      <c r="AT39" s="46">
        <f>IF(d3b!$AT$6=0,0,'d5'!AT39)</f>
        <v>10000000000</v>
      </c>
      <c r="AU39" s="46">
        <f>IF(d3b!$AU$6=0,0,'d5'!AU39)</f>
        <v>500000000000</v>
      </c>
      <c r="AV39" s="46">
        <f>IF(d3b!$AV$6=0,0,'d5'!AV39)</f>
        <v>9000000000</v>
      </c>
      <c r="AW39" s="46">
        <f>IF(d3b!$AW$6=0,0,'d5'!AW39)</f>
        <v>30000000000</v>
      </c>
      <c r="AX39" s="46">
        <f>IF(d3b!$AX$6=0,0,'d5'!AX39)</f>
        <v>0</v>
      </c>
      <c r="AY39" s="46">
        <f>IF(d3b!$AY$6=0,0,'d5'!AY39)</f>
        <v>700000000000</v>
      </c>
      <c r="AZ39" s="46">
        <f>IF(d3b!$AZ$6=0,0,'d5'!AZ39)</f>
        <v>0</v>
      </c>
      <c r="BA39" s="46">
        <f>IF(d3b!$BA$6=0,0,'d5'!BA39)</f>
        <v>0</v>
      </c>
      <c r="BB39" s="46">
        <f>IF(d3b!$BB$6=0,0,'d5'!BB39)</f>
        <v>0</v>
      </c>
      <c r="BC39" s="46">
        <f>IF(d3b!$BC$6=0,0,'d5'!BC39)</f>
        <v>0</v>
      </c>
      <c r="BD39" s="46">
        <f>IF(d3b!$BD$6=0,0,'d5'!BD39)</f>
        <v>0</v>
      </c>
      <c r="BE39" s="46">
        <f>IF(d3b!$BE$6=0,0,'d5'!BE39)</f>
        <v>0</v>
      </c>
      <c r="BF39" s="46">
        <f>IF(d3b!$BF$6=0,0,'d5'!BF39)</f>
        <v>0</v>
      </c>
      <c r="BG39" s="46">
        <f>IF(d3b!$BG$6=0,0,'d5'!BG39)</f>
        <v>300000000000</v>
      </c>
      <c r="BH39" s="46">
        <f>IF(d3b!$BH$6=0,0,'d5'!BH39)</f>
        <v>3000000000000</v>
      </c>
      <c r="BI39" s="46">
        <f>IF(d3b!$BI$6=0,0,'d5'!BI39)</f>
        <v>0</v>
      </c>
      <c r="BJ39" s="46">
        <f>IF(d3b!$BJ$6=0,0,'d5'!BJ39)</f>
        <v>0</v>
      </c>
      <c r="BK39" s="46">
        <f>IF(d3b!$BK$6=0,0,'d5'!BK39)</f>
        <v>500000000000</v>
      </c>
      <c r="BL39" s="46">
        <f>IF(d3b!$BL$6=0,0,'d5'!BL39)</f>
        <v>400000000000</v>
      </c>
      <c r="BM39" s="46">
        <f>IF(d3b!$BM$6=0,0,'d5'!BM39)</f>
        <v>0</v>
      </c>
      <c r="BN39" s="46">
        <f>IF(d3b!$BN$6=0,0,'d5'!BN39)</f>
        <v>300000000000</v>
      </c>
      <c r="BO39" s="46">
        <f>IF(d3b!$BO$6=0,0,'d5'!BO39)</f>
        <v>0</v>
      </c>
    </row>
    <row r="40" spans="1:67" x14ac:dyDescent="0.3">
      <c r="A40" s="19">
        <v>2005</v>
      </c>
      <c r="B40" s="40"/>
      <c r="C40" s="21">
        <f t="shared" si="8"/>
        <v>0</v>
      </c>
      <c r="D40" s="21">
        <f t="shared" si="9"/>
        <v>0</v>
      </c>
      <c r="E40" s="21">
        <f t="shared" si="10"/>
        <v>0</v>
      </c>
      <c r="F40" s="21">
        <f t="shared" si="11"/>
        <v>3100000000000</v>
      </c>
      <c r="G40" s="21">
        <f t="shared" si="12"/>
        <v>1440000000000</v>
      </c>
      <c r="H40" s="21">
        <f t="shared" si="13"/>
        <v>0</v>
      </c>
      <c r="I40" s="21">
        <f t="shared" si="14"/>
        <v>0</v>
      </c>
      <c r="J40" s="21">
        <f t="shared" si="15"/>
        <v>4500000000000</v>
      </c>
      <c r="K40" s="46">
        <f>IF(d3a!$K$6=0,0,'d5'!K40)</f>
        <v>0</v>
      </c>
      <c r="L40" s="46">
        <f>IF(d3b!$L$6=0,0,'d5'!L40)</f>
        <v>0</v>
      </c>
      <c r="M40" s="46">
        <f>IF(d3b!$M$6=0,0,'d5'!M40)</f>
        <v>0</v>
      </c>
      <c r="N40" s="46">
        <f>IF(d3b!$N$6=0,0,'d5'!N40)</f>
        <v>0</v>
      </c>
      <c r="O40" s="46">
        <f>IF(d3b!$O$6=0,0,'d5'!O40)</f>
        <v>0</v>
      </c>
      <c r="P40" s="46">
        <f>IF(d3b!$P$6=0,0,'d5'!P40)</f>
        <v>0</v>
      </c>
      <c r="Q40" s="46">
        <f>IF(d3b!$Q$6=0,0,'d5'!Q40)</f>
        <v>0</v>
      </c>
      <c r="R40" s="46">
        <f>IF(d3b!$R$6=0,0,'d5'!R40)</f>
        <v>0</v>
      </c>
      <c r="S40" s="46">
        <f>IF(d3b!$S$6=0,0,'d5'!S40)</f>
        <v>0</v>
      </c>
      <c r="T40" s="46">
        <f>IF(d3b!$T$6=0,0,'d5'!T40)</f>
        <v>0</v>
      </c>
      <c r="U40" s="46">
        <f>IF(d3b!$U$6=0,0,'d5'!U40)</f>
        <v>0</v>
      </c>
      <c r="V40" s="46">
        <f>IF(d3b!$V$6=0,0,'d5'!V40)</f>
        <v>0</v>
      </c>
      <c r="W40" s="46">
        <f>IF(d3b!$W$6=0,0,'d5'!W40)</f>
        <v>0</v>
      </c>
      <c r="X40" s="46">
        <f>IF(d3b!$X$6=0,0,'d5'!X40)</f>
        <v>0</v>
      </c>
      <c r="Y40" s="46">
        <f>IF(d3b!$Y$6=0,0,'d5'!Y40)</f>
        <v>0</v>
      </c>
      <c r="Z40" s="46">
        <f>IF(d3b!$Z$6=0,0,'d5'!Z40)</f>
        <v>0</v>
      </c>
      <c r="AA40" s="46">
        <f>IF(d3b!$AA$6=0,0,'d5'!AA40)</f>
        <v>0</v>
      </c>
      <c r="AB40" s="46">
        <f>IF(d3b!$AB$6=0,0,'d5'!AB40)</f>
        <v>0</v>
      </c>
      <c r="AC40" s="46">
        <f>IF(d3b!$AC$6=0,0,'d5'!AC40)</f>
        <v>0</v>
      </c>
      <c r="AD40" s="46">
        <f>IF(d3b!$AD$6=0,0,'d5'!AD40)</f>
        <v>0</v>
      </c>
      <c r="AE40" s="46">
        <f>IF(d3b!$AE$6=0,0,'d5'!AE40)</f>
        <v>0</v>
      </c>
      <c r="AF40" s="46">
        <f>IF(d3b!$AF$6=0,0,'d5'!AF40)</f>
        <v>0</v>
      </c>
      <c r="AG40" s="46">
        <f>IF(d3b!$AG$6=0,0,'d5'!AG40)</f>
        <v>0</v>
      </c>
      <c r="AH40" s="46">
        <f>IF(d3b!$AH$6=0,0,'d5'!AH40)</f>
        <v>300000000000</v>
      </c>
      <c r="AI40" s="46">
        <f>IF(d3b!$AI$6=0,0,'d5'!AI40)</f>
        <v>700000000000</v>
      </c>
      <c r="AJ40" s="46">
        <f>IF(d3b!$AJ$6=0,0,'d5'!AJ40)</f>
        <v>0</v>
      </c>
      <c r="AK40" s="46">
        <f>IF(d3b!$AK$6=0,0,'d5'!AK40)</f>
        <v>100000000000</v>
      </c>
      <c r="AL40" s="46">
        <f>IF(d3b!$AL$6=0,0,'d5'!AL40)</f>
        <v>0</v>
      </c>
      <c r="AM40" s="46">
        <f>IF(d3b!$AM$6=0,0,'d5'!AM40)</f>
        <v>1000000000000</v>
      </c>
      <c r="AN40" s="46">
        <f>IF(d3b!$AN$6=0,0,'d5'!AN40)</f>
        <v>1000000000000</v>
      </c>
      <c r="AO40" s="46">
        <f>IF(d3b!$AO$6=0,0,'d5'!AO40)</f>
        <v>0</v>
      </c>
      <c r="AP40" s="46">
        <f>IF(d3b!$AP$6=0,0,'d5'!AP40)</f>
        <v>0</v>
      </c>
      <c r="AQ40" s="46">
        <f>IF(d3b!$AQ$6=0,0,'d5'!AQ40)</f>
        <v>70000000000</v>
      </c>
      <c r="AR40" s="46">
        <f>IF(d3b!$AR$6=0,0,'d5'!AR40)</f>
        <v>100000000000</v>
      </c>
      <c r="AS40" s="46">
        <f>IF(d3b!$AS$6=0,0,'d5'!AS40)</f>
        <v>20000000000</v>
      </c>
      <c r="AT40" s="46">
        <f>IF(d3b!$AT$6=0,0,'d5'!AT40)</f>
        <v>10000000000</v>
      </c>
      <c r="AU40" s="46">
        <f>IF(d3b!$AU$6=0,0,'d5'!AU40)</f>
        <v>500000000000</v>
      </c>
      <c r="AV40" s="46">
        <f>IF(d3b!$AV$6=0,0,'d5'!AV40)</f>
        <v>10000000000</v>
      </c>
      <c r="AW40" s="46">
        <f>IF(d3b!$AW$6=0,0,'d5'!AW40)</f>
        <v>30000000000</v>
      </c>
      <c r="AX40" s="46">
        <f>IF(d3b!$AX$6=0,0,'d5'!AX40)</f>
        <v>0</v>
      </c>
      <c r="AY40" s="46">
        <f>IF(d3b!$AY$6=0,0,'d5'!AY40)</f>
        <v>700000000000</v>
      </c>
      <c r="AZ40" s="46">
        <f>IF(d3b!$AZ$6=0,0,'d5'!AZ40)</f>
        <v>0</v>
      </c>
      <c r="BA40" s="46">
        <f>IF(d3b!$BA$6=0,0,'d5'!BA40)</f>
        <v>0</v>
      </c>
      <c r="BB40" s="46">
        <f>IF(d3b!$BB$6=0,0,'d5'!BB40)</f>
        <v>0</v>
      </c>
      <c r="BC40" s="46">
        <f>IF(d3b!$BC$6=0,0,'d5'!BC40)</f>
        <v>0</v>
      </c>
      <c r="BD40" s="46">
        <f>IF(d3b!$BD$6=0,0,'d5'!BD40)</f>
        <v>0</v>
      </c>
      <c r="BE40" s="46">
        <f>IF(d3b!$BE$6=0,0,'d5'!BE40)</f>
        <v>0</v>
      </c>
      <c r="BF40" s="46">
        <f>IF(d3b!$BF$6=0,0,'d5'!BF40)</f>
        <v>0</v>
      </c>
      <c r="BG40" s="46">
        <f>IF(d3b!$BG$6=0,0,'d5'!BG40)</f>
        <v>300000000000</v>
      </c>
      <c r="BH40" s="46">
        <f>IF(d3b!$BH$6=0,0,'d5'!BH40)</f>
        <v>3000000000000</v>
      </c>
      <c r="BI40" s="46">
        <f>IF(d3b!$BI$6=0,0,'d5'!BI40)</f>
        <v>0</v>
      </c>
      <c r="BJ40" s="46">
        <f>IF(d3b!$BJ$6=0,0,'d5'!BJ40)</f>
        <v>0</v>
      </c>
      <c r="BK40" s="46">
        <f>IF(d3b!$BK$6=0,0,'d5'!BK40)</f>
        <v>500000000000</v>
      </c>
      <c r="BL40" s="46">
        <f>IF(d3b!$BL$6=0,0,'d5'!BL40)</f>
        <v>400000000000</v>
      </c>
      <c r="BM40" s="46">
        <f>IF(d3b!$BM$6=0,0,'d5'!BM40)</f>
        <v>0</v>
      </c>
      <c r="BN40" s="46">
        <f>IF(d3b!$BN$6=0,0,'d5'!BN40)</f>
        <v>300000000000</v>
      </c>
      <c r="BO40" s="46">
        <f>IF(d3b!$BO$6=0,0,'d5'!BO40)</f>
        <v>0</v>
      </c>
    </row>
    <row r="41" spans="1:67" x14ac:dyDescent="0.3">
      <c r="A41" s="19">
        <v>2006</v>
      </c>
      <c r="B41" s="40"/>
      <c r="C41" s="21">
        <f t="shared" si="8"/>
        <v>0</v>
      </c>
      <c r="D41" s="21">
        <f t="shared" si="9"/>
        <v>0</v>
      </c>
      <c r="E41" s="21">
        <f t="shared" si="10"/>
        <v>0</v>
      </c>
      <c r="F41" s="21">
        <f t="shared" si="11"/>
        <v>3200000000000</v>
      </c>
      <c r="G41" s="21">
        <f t="shared" si="12"/>
        <v>1450000000000</v>
      </c>
      <c r="H41" s="21">
        <f t="shared" si="13"/>
        <v>0</v>
      </c>
      <c r="I41" s="21">
        <f t="shared" si="14"/>
        <v>0</v>
      </c>
      <c r="J41" s="21">
        <f t="shared" si="15"/>
        <v>5700000000000</v>
      </c>
      <c r="K41" s="46">
        <f>IF(d3a!$K$6=0,0,'d5'!K41)</f>
        <v>0</v>
      </c>
      <c r="L41" s="46">
        <f>IF(d3b!$L$6=0,0,'d5'!L41)</f>
        <v>0</v>
      </c>
      <c r="M41" s="46">
        <f>IF(d3b!$M$6=0,0,'d5'!M41)</f>
        <v>0</v>
      </c>
      <c r="N41" s="46">
        <f>IF(d3b!$N$6=0,0,'d5'!N41)</f>
        <v>0</v>
      </c>
      <c r="O41" s="46">
        <f>IF(d3b!$O$6=0,0,'d5'!O41)</f>
        <v>0</v>
      </c>
      <c r="P41" s="46">
        <f>IF(d3b!$P$6=0,0,'d5'!P41)</f>
        <v>0</v>
      </c>
      <c r="Q41" s="46">
        <f>IF(d3b!$Q$6=0,0,'d5'!Q41)</f>
        <v>0</v>
      </c>
      <c r="R41" s="46">
        <f>IF(d3b!$R$6=0,0,'d5'!R41)</f>
        <v>0</v>
      </c>
      <c r="S41" s="46">
        <f>IF(d3b!$S$6=0,0,'d5'!S41)</f>
        <v>0</v>
      </c>
      <c r="T41" s="46">
        <f>IF(d3b!$T$6=0,0,'d5'!T41)</f>
        <v>0</v>
      </c>
      <c r="U41" s="46">
        <f>IF(d3b!$U$6=0,0,'d5'!U41)</f>
        <v>0</v>
      </c>
      <c r="V41" s="46">
        <f>IF(d3b!$V$6=0,0,'d5'!V41)</f>
        <v>0</v>
      </c>
      <c r="W41" s="46">
        <f>IF(d3b!$W$6=0,0,'d5'!W41)</f>
        <v>0</v>
      </c>
      <c r="X41" s="46">
        <f>IF(d3b!$X$6=0,0,'d5'!X41)</f>
        <v>0</v>
      </c>
      <c r="Y41" s="46">
        <f>IF(d3b!$Y$6=0,0,'d5'!Y41)</f>
        <v>0</v>
      </c>
      <c r="Z41" s="46">
        <f>IF(d3b!$Z$6=0,0,'d5'!Z41)</f>
        <v>0</v>
      </c>
      <c r="AA41" s="46">
        <f>IF(d3b!$AA$6=0,0,'d5'!AA41)</f>
        <v>0</v>
      </c>
      <c r="AB41" s="46">
        <f>IF(d3b!$AB$6=0,0,'d5'!AB41)</f>
        <v>0</v>
      </c>
      <c r="AC41" s="46">
        <f>IF(d3b!$AC$6=0,0,'d5'!AC41)</f>
        <v>0</v>
      </c>
      <c r="AD41" s="46">
        <f>IF(d3b!$AD$6=0,0,'d5'!AD41)</f>
        <v>0</v>
      </c>
      <c r="AE41" s="46">
        <f>IF(d3b!$AE$6=0,0,'d5'!AE41)</f>
        <v>0</v>
      </c>
      <c r="AF41" s="46">
        <f>IF(d3b!$AF$6=0,0,'d5'!AF41)</f>
        <v>0</v>
      </c>
      <c r="AG41" s="46">
        <f>IF(d3b!$AG$6=0,0,'d5'!AG41)</f>
        <v>0</v>
      </c>
      <c r="AH41" s="46">
        <f>IF(d3b!$AH$6=0,0,'d5'!AH41)</f>
        <v>300000000000</v>
      </c>
      <c r="AI41" s="46">
        <f>IF(d3b!$AI$6=0,0,'d5'!AI41)</f>
        <v>800000000000</v>
      </c>
      <c r="AJ41" s="46">
        <f>IF(d3b!$AJ$6=0,0,'d5'!AJ41)</f>
        <v>0</v>
      </c>
      <c r="AK41" s="46">
        <f>IF(d3b!$AK$6=0,0,'d5'!AK41)</f>
        <v>100000000000</v>
      </c>
      <c r="AL41" s="46">
        <f>IF(d3b!$AL$6=0,0,'d5'!AL41)</f>
        <v>0</v>
      </c>
      <c r="AM41" s="46">
        <f>IF(d3b!$AM$6=0,0,'d5'!AM41)</f>
        <v>1000000000000</v>
      </c>
      <c r="AN41" s="46">
        <f>IF(d3b!$AN$6=0,0,'d5'!AN41)</f>
        <v>1000000000000</v>
      </c>
      <c r="AO41" s="46">
        <f>IF(d3b!$AO$6=0,0,'d5'!AO41)</f>
        <v>0</v>
      </c>
      <c r="AP41" s="46">
        <f>IF(d3b!$AP$6=0,0,'d5'!AP41)</f>
        <v>0</v>
      </c>
      <c r="AQ41" s="46">
        <f>IF(d3b!$AQ$6=0,0,'d5'!AQ41)</f>
        <v>80000000000</v>
      </c>
      <c r="AR41" s="46">
        <f>IF(d3b!$AR$6=0,0,'d5'!AR41)</f>
        <v>100000000000</v>
      </c>
      <c r="AS41" s="46">
        <f>IF(d3b!$AS$6=0,0,'d5'!AS41)</f>
        <v>20000000000</v>
      </c>
      <c r="AT41" s="46">
        <f>IF(d3b!$AT$6=0,0,'d5'!AT41)</f>
        <v>10000000000</v>
      </c>
      <c r="AU41" s="46">
        <f>IF(d3b!$AU$6=0,0,'d5'!AU41)</f>
        <v>500000000000</v>
      </c>
      <c r="AV41" s="46">
        <f>IF(d3b!$AV$6=0,0,'d5'!AV41)</f>
        <v>10000000000</v>
      </c>
      <c r="AW41" s="46">
        <f>IF(d3b!$AW$6=0,0,'d5'!AW41)</f>
        <v>30000000000</v>
      </c>
      <c r="AX41" s="46">
        <f>IF(d3b!$AX$6=0,0,'d5'!AX41)</f>
        <v>0</v>
      </c>
      <c r="AY41" s="46">
        <f>IF(d3b!$AY$6=0,0,'d5'!AY41)</f>
        <v>700000000000</v>
      </c>
      <c r="AZ41" s="46">
        <f>IF(d3b!$AZ$6=0,0,'d5'!AZ41)</f>
        <v>0</v>
      </c>
      <c r="BA41" s="46">
        <f>IF(d3b!$BA$6=0,0,'d5'!BA41)</f>
        <v>0</v>
      </c>
      <c r="BB41" s="46">
        <f>IF(d3b!$BB$6=0,0,'d5'!BB41)</f>
        <v>0</v>
      </c>
      <c r="BC41" s="46">
        <f>IF(d3b!$BC$6=0,0,'d5'!BC41)</f>
        <v>0</v>
      </c>
      <c r="BD41" s="46">
        <f>IF(d3b!$BD$6=0,0,'d5'!BD41)</f>
        <v>0</v>
      </c>
      <c r="BE41" s="46">
        <f>IF(d3b!$BE$6=0,0,'d5'!BE41)</f>
        <v>0</v>
      </c>
      <c r="BF41" s="46">
        <f>IF(d3b!$BF$6=0,0,'d5'!BF41)</f>
        <v>0</v>
      </c>
      <c r="BG41" s="46">
        <f>IF(d3b!$BG$6=0,0,'d5'!BG41)</f>
        <v>400000000000</v>
      </c>
      <c r="BH41" s="46">
        <f>IF(d3b!$BH$6=0,0,'d5'!BH41)</f>
        <v>4000000000000</v>
      </c>
      <c r="BI41" s="46">
        <f>IF(d3b!$BI$6=0,0,'d5'!BI41)</f>
        <v>0</v>
      </c>
      <c r="BJ41" s="46">
        <f>IF(d3b!$BJ$6=0,0,'d5'!BJ41)</f>
        <v>0</v>
      </c>
      <c r="BK41" s="46">
        <f>IF(d3b!$BK$6=0,0,'d5'!BK41)</f>
        <v>600000000000</v>
      </c>
      <c r="BL41" s="46">
        <f>IF(d3b!$BL$6=0,0,'d5'!BL41)</f>
        <v>400000000000</v>
      </c>
      <c r="BM41" s="46">
        <f>IF(d3b!$BM$6=0,0,'d5'!BM41)</f>
        <v>0</v>
      </c>
      <c r="BN41" s="46">
        <f>IF(d3b!$BN$6=0,0,'d5'!BN41)</f>
        <v>300000000000</v>
      </c>
      <c r="BO41" s="46">
        <f>IF(d3b!$BO$6=0,0,'d5'!BO41)</f>
        <v>0</v>
      </c>
    </row>
    <row r="42" spans="1:67" x14ac:dyDescent="0.3">
      <c r="A42" s="19">
        <v>2007</v>
      </c>
      <c r="B42" s="40"/>
      <c r="C42" s="21">
        <f t="shared" si="8"/>
        <v>0</v>
      </c>
      <c r="D42" s="21">
        <f t="shared" si="9"/>
        <v>0</v>
      </c>
      <c r="E42" s="21">
        <f t="shared" si="10"/>
        <v>0</v>
      </c>
      <c r="F42" s="21">
        <f t="shared" si="11"/>
        <v>3200000000000</v>
      </c>
      <c r="G42" s="21">
        <f t="shared" si="12"/>
        <v>1670000000000</v>
      </c>
      <c r="H42" s="21">
        <f t="shared" si="13"/>
        <v>0</v>
      </c>
      <c r="I42" s="21">
        <f t="shared" si="14"/>
        <v>0</v>
      </c>
      <c r="J42" s="21">
        <f t="shared" si="15"/>
        <v>5800000000000</v>
      </c>
      <c r="K42" s="46">
        <f>IF(d3a!$K$6=0,0,'d5'!K42)</f>
        <v>0</v>
      </c>
      <c r="L42" s="46">
        <f>IF(d3b!$L$6=0,0,'d5'!L42)</f>
        <v>0</v>
      </c>
      <c r="M42" s="46">
        <f>IF(d3b!$M$6=0,0,'d5'!M42)</f>
        <v>0</v>
      </c>
      <c r="N42" s="46">
        <f>IF(d3b!$N$6=0,0,'d5'!N42)</f>
        <v>0</v>
      </c>
      <c r="O42" s="46">
        <f>IF(d3b!$O$6=0,0,'d5'!O42)</f>
        <v>0</v>
      </c>
      <c r="P42" s="46">
        <f>IF(d3b!$P$6=0,0,'d5'!P42)</f>
        <v>0</v>
      </c>
      <c r="Q42" s="46">
        <f>IF(d3b!$Q$6=0,0,'d5'!Q42)</f>
        <v>0</v>
      </c>
      <c r="R42" s="46">
        <f>IF(d3b!$R$6=0,0,'d5'!R42)</f>
        <v>0</v>
      </c>
      <c r="S42" s="46">
        <f>IF(d3b!$S$6=0,0,'d5'!S42)</f>
        <v>0</v>
      </c>
      <c r="T42" s="46">
        <f>IF(d3b!$T$6=0,0,'d5'!T42)</f>
        <v>0</v>
      </c>
      <c r="U42" s="46">
        <f>IF(d3b!$U$6=0,0,'d5'!U42)</f>
        <v>0</v>
      </c>
      <c r="V42" s="46">
        <f>IF(d3b!$V$6=0,0,'d5'!V42)</f>
        <v>0</v>
      </c>
      <c r="W42" s="46">
        <f>IF(d3b!$W$6=0,0,'d5'!W42)</f>
        <v>0</v>
      </c>
      <c r="X42" s="46">
        <f>IF(d3b!$X$6=0,0,'d5'!X42)</f>
        <v>0</v>
      </c>
      <c r="Y42" s="46">
        <f>IF(d3b!$Y$6=0,0,'d5'!Y42)</f>
        <v>0</v>
      </c>
      <c r="Z42" s="46">
        <f>IF(d3b!$Z$6=0,0,'d5'!Z42)</f>
        <v>0</v>
      </c>
      <c r="AA42" s="46">
        <f>IF(d3b!$AA$6=0,0,'d5'!AA42)</f>
        <v>0</v>
      </c>
      <c r="AB42" s="46">
        <f>IF(d3b!$AB$6=0,0,'d5'!AB42)</f>
        <v>0</v>
      </c>
      <c r="AC42" s="46">
        <f>IF(d3b!$AC$6=0,0,'d5'!AC42)</f>
        <v>0</v>
      </c>
      <c r="AD42" s="46">
        <f>IF(d3b!$AD$6=0,0,'d5'!AD42)</f>
        <v>0</v>
      </c>
      <c r="AE42" s="46">
        <f>IF(d3b!$AE$6=0,0,'d5'!AE42)</f>
        <v>0</v>
      </c>
      <c r="AF42" s="46">
        <f>IF(d3b!$AF$6=0,0,'d5'!AF42)</f>
        <v>0</v>
      </c>
      <c r="AG42" s="46">
        <f>IF(d3b!$AG$6=0,0,'d5'!AG42)</f>
        <v>0</v>
      </c>
      <c r="AH42" s="46">
        <f>IF(d3b!$AH$6=0,0,'d5'!AH42)</f>
        <v>300000000000</v>
      </c>
      <c r="AI42" s="46">
        <f>IF(d3b!$AI$6=0,0,'d5'!AI42)</f>
        <v>800000000000</v>
      </c>
      <c r="AJ42" s="46">
        <f>IF(d3b!$AJ$6=0,0,'d5'!AJ42)</f>
        <v>0</v>
      </c>
      <c r="AK42" s="46">
        <f>IF(d3b!$AK$6=0,0,'d5'!AK42)</f>
        <v>100000000000</v>
      </c>
      <c r="AL42" s="46">
        <f>IF(d3b!$AL$6=0,0,'d5'!AL42)</f>
        <v>0</v>
      </c>
      <c r="AM42" s="46">
        <f>IF(d3b!$AM$6=0,0,'d5'!AM42)</f>
        <v>1000000000000</v>
      </c>
      <c r="AN42" s="46">
        <f>IF(d3b!$AN$6=0,0,'d5'!AN42)</f>
        <v>1000000000000</v>
      </c>
      <c r="AO42" s="46">
        <f>IF(d3b!$AO$6=0,0,'d5'!AO42)</f>
        <v>0</v>
      </c>
      <c r="AP42" s="46">
        <f>IF(d3b!$AP$6=0,0,'d5'!AP42)</f>
        <v>0</v>
      </c>
      <c r="AQ42" s="46">
        <f>IF(d3b!$AQ$6=0,0,'d5'!AQ42)</f>
        <v>90000000000</v>
      </c>
      <c r="AR42" s="46">
        <f>IF(d3b!$AR$6=0,0,'d5'!AR42)</f>
        <v>100000000000</v>
      </c>
      <c r="AS42" s="46">
        <f>IF(d3b!$AS$6=0,0,'d5'!AS42)</f>
        <v>20000000000</v>
      </c>
      <c r="AT42" s="46">
        <f>IF(d3b!$AT$6=0,0,'d5'!AT42)</f>
        <v>10000000000</v>
      </c>
      <c r="AU42" s="46">
        <f>IF(d3b!$AU$6=0,0,'d5'!AU42)</f>
        <v>600000000000</v>
      </c>
      <c r="AV42" s="46">
        <f>IF(d3b!$AV$6=0,0,'d5'!AV42)</f>
        <v>10000000000</v>
      </c>
      <c r="AW42" s="46">
        <f>IF(d3b!$AW$6=0,0,'d5'!AW42)</f>
        <v>40000000000</v>
      </c>
      <c r="AX42" s="46">
        <f>IF(d3b!$AX$6=0,0,'d5'!AX42)</f>
        <v>0</v>
      </c>
      <c r="AY42" s="46">
        <f>IF(d3b!$AY$6=0,0,'d5'!AY42)</f>
        <v>800000000000</v>
      </c>
      <c r="AZ42" s="46">
        <f>IF(d3b!$AZ$6=0,0,'d5'!AZ42)</f>
        <v>0</v>
      </c>
      <c r="BA42" s="46">
        <f>IF(d3b!$BA$6=0,0,'d5'!BA42)</f>
        <v>0</v>
      </c>
      <c r="BB42" s="46">
        <f>IF(d3b!$BB$6=0,0,'d5'!BB42)</f>
        <v>0</v>
      </c>
      <c r="BC42" s="46">
        <f>IF(d3b!$BC$6=0,0,'d5'!BC42)</f>
        <v>0</v>
      </c>
      <c r="BD42" s="46">
        <f>IF(d3b!$BD$6=0,0,'d5'!BD42)</f>
        <v>0</v>
      </c>
      <c r="BE42" s="46">
        <f>IF(d3b!$BE$6=0,0,'d5'!BE42)</f>
        <v>0</v>
      </c>
      <c r="BF42" s="46">
        <f>IF(d3b!$BF$6=0,0,'d5'!BF42)</f>
        <v>0</v>
      </c>
      <c r="BG42" s="46">
        <f>IF(d3b!$BG$6=0,0,'d5'!BG42)</f>
        <v>400000000000</v>
      </c>
      <c r="BH42" s="46">
        <f>IF(d3b!$BH$6=0,0,'d5'!BH42)</f>
        <v>4000000000000</v>
      </c>
      <c r="BI42" s="46">
        <f>IF(d3b!$BI$6=0,0,'d5'!BI42)</f>
        <v>0</v>
      </c>
      <c r="BJ42" s="46">
        <f>IF(d3b!$BJ$6=0,0,'d5'!BJ42)</f>
        <v>0</v>
      </c>
      <c r="BK42" s="46">
        <f>IF(d3b!$BK$6=0,0,'d5'!BK42)</f>
        <v>600000000000</v>
      </c>
      <c r="BL42" s="46">
        <f>IF(d3b!$BL$6=0,0,'d5'!BL42)</f>
        <v>400000000000</v>
      </c>
      <c r="BM42" s="46">
        <f>IF(d3b!$BM$6=0,0,'d5'!BM42)</f>
        <v>0</v>
      </c>
      <c r="BN42" s="46">
        <f>IF(d3b!$BN$6=0,0,'d5'!BN42)</f>
        <v>400000000000</v>
      </c>
      <c r="BO42" s="46">
        <f>IF(d3b!$BO$6=0,0,'d5'!BO42)</f>
        <v>0</v>
      </c>
    </row>
    <row r="43" spans="1:67" x14ac:dyDescent="0.3">
      <c r="A43" s="19">
        <v>2008</v>
      </c>
      <c r="B43" s="40"/>
      <c r="C43" s="21">
        <f t="shared" si="8"/>
        <v>0</v>
      </c>
      <c r="D43" s="21">
        <f t="shared" si="9"/>
        <v>0</v>
      </c>
      <c r="E43" s="21">
        <f t="shared" si="10"/>
        <v>0</v>
      </c>
      <c r="F43" s="21">
        <f t="shared" si="11"/>
        <v>3300000000000</v>
      </c>
      <c r="G43" s="21">
        <f t="shared" si="12"/>
        <v>1790000000000</v>
      </c>
      <c r="H43" s="21">
        <f t="shared" si="13"/>
        <v>0</v>
      </c>
      <c r="I43" s="21">
        <f t="shared" si="14"/>
        <v>0</v>
      </c>
      <c r="J43" s="21">
        <f t="shared" si="15"/>
        <v>5800000000000</v>
      </c>
      <c r="K43" s="46">
        <f>IF(d3a!$K$6=0,0,'d5'!K43)</f>
        <v>0</v>
      </c>
      <c r="L43" s="46">
        <f>IF(d3b!$L$6=0,0,'d5'!L43)</f>
        <v>0</v>
      </c>
      <c r="M43" s="46">
        <f>IF(d3b!$M$6=0,0,'d5'!M43)</f>
        <v>0</v>
      </c>
      <c r="N43" s="46">
        <f>IF(d3b!$N$6=0,0,'d5'!N43)</f>
        <v>0</v>
      </c>
      <c r="O43" s="46">
        <f>IF(d3b!$O$6=0,0,'d5'!O43)</f>
        <v>0</v>
      </c>
      <c r="P43" s="46">
        <f>IF(d3b!$P$6=0,0,'d5'!P43)</f>
        <v>0</v>
      </c>
      <c r="Q43" s="46">
        <f>IF(d3b!$Q$6=0,0,'d5'!Q43)</f>
        <v>0</v>
      </c>
      <c r="R43" s="46">
        <f>IF(d3b!$R$6=0,0,'d5'!R43)</f>
        <v>0</v>
      </c>
      <c r="S43" s="46">
        <f>IF(d3b!$S$6=0,0,'d5'!S43)</f>
        <v>0</v>
      </c>
      <c r="T43" s="46">
        <f>IF(d3b!$T$6=0,0,'d5'!T43)</f>
        <v>0</v>
      </c>
      <c r="U43" s="46">
        <f>IF(d3b!$U$6=0,0,'d5'!U43)</f>
        <v>0</v>
      </c>
      <c r="V43" s="46">
        <f>IF(d3b!$V$6=0,0,'d5'!V43)</f>
        <v>0</v>
      </c>
      <c r="W43" s="46">
        <f>IF(d3b!$W$6=0,0,'d5'!W43)</f>
        <v>0</v>
      </c>
      <c r="X43" s="46">
        <f>IF(d3b!$X$6=0,0,'d5'!X43)</f>
        <v>0</v>
      </c>
      <c r="Y43" s="46">
        <f>IF(d3b!$Y$6=0,0,'d5'!Y43)</f>
        <v>0</v>
      </c>
      <c r="Z43" s="46">
        <f>IF(d3b!$Z$6=0,0,'d5'!Z43)</f>
        <v>0</v>
      </c>
      <c r="AA43" s="46">
        <f>IF(d3b!$AA$6=0,0,'d5'!AA43)</f>
        <v>0</v>
      </c>
      <c r="AB43" s="46">
        <f>IF(d3b!$AB$6=0,0,'d5'!AB43)</f>
        <v>0</v>
      </c>
      <c r="AC43" s="46">
        <f>IF(d3b!$AC$6=0,0,'d5'!AC43)</f>
        <v>0</v>
      </c>
      <c r="AD43" s="46">
        <f>IF(d3b!$AD$6=0,0,'d5'!AD43)</f>
        <v>0</v>
      </c>
      <c r="AE43" s="46">
        <f>IF(d3b!$AE$6=0,0,'d5'!AE43)</f>
        <v>0</v>
      </c>
      <c r="AF43" s="46">
        <f>IF(d3b!$AF$6=0,0,'d5'!AF43)</f>
        <v>0</v>
      </c>
      <c r="AG43" s="46">
        <f>IF(d3b!$AG$6=0,0,'d5'!AG43)</f>
        <v>0</v>
      </c>
      <c r="AH43" s="46">
        <f>IF(d3b!$AH$6=0,0,'d5'!AH43)</f>
        <v>300000000000</v>
      </c>
      <c r="AI43" s="46">
        <f>IF(d3b!$AI$6=0,0,'d5'!AI43)</f>
        <v>900000000000</v>
      </c>
      <c r="AJ43" s="46">
        <f>IF(d3b!$AJ$6=0,0,'d5'!AJ43)</f>
        <v>0</v>
      </c>
      <c r="AK43" s="46">
        <f>IF(d3b!$AK$6=0,0,'d5'!AK43)</f>
        <v>100000000000</v>
      </c>
      <c r="AL43" s="46">
        <f>IF(d3b!$AL$6=0,0,'d5'!AL43)</f>
        <v>0</v>
      </c>
      <c r="AM43" s="46">
        <f>IF(d3b!$AM$6=0,0,'d5'!AM43)</f>
        <v>1000000000000</v>
      </c>
      <c r="AN43" s="46">
        <f>IF(d3b!$AN$6=0,0,'d5'!AN43)</f>
        <v>1000000000000</v>
      </c>
      <c r="AO43" s="46">
        <f>IF(d3b!$AO$6=0,0,'d5'!AO43)</f>
        <v>0</v>
      </c>
      <c r="AP43" s="46">
        <f>IF(d3b!$AP$6=0,0,'d5'!AP43)</f>
        <v>0</v>
      </c>
      <c r="AQ43" s="46">
        <f>IF(d3b!$AQ$6=0,0,'d5'!AQ43)</f>
        <v>100000000000</v>
      </c>
      <c r="AR43" s="46">
        <f>IF(d3b!$AR$6=0,0,'d5'!AR43)</f>
        <v>100000000000</v>
      </c>
      <c r="AS43" s="46">
        <f>IF(d3b!$AS$6=0,0,'d5'!AS43)</f>
        <v>30000000000</v>
      </c>
      <c r="AT43" s="46">
        <f>IF(d3b!$AT$6=0,0,'d5'!AT43)</f>
        <v>20000000000</v>
      </c>
      <c r="AU43" s="46">
        <f>IF(d3b!$AU$6=0,0,'d5'!AU43)</f>
        <v>600000000000</v>
      </c>
      <c r="AV43" s="46">
        <f>IF(d3b!$AV$6=0,0,'d5'!AV43)</f>
        <v>10000000000</v>
      </c>
      <c r="AW43" s="46">
        <f>IF(d3b!$AW$6=0,0,'d5'!AW43)</f>
        <v>30000000000</v>
      </c>
      <c r="AX43" s="46">
        <f>IF(d3b!$AX$6=0,0,'d5'!AX43)</f>
        <v>0</v>
      </c>
      <c r="AY43" s="46">
        <f>IF(d3b!$AY$6=0,0,'d5'!AY43)</f>
        <v>900000000000</v>
      </c>
      <c r="AZ43" s="46">
        <f>IF(d3b!$AZ$6=0,0,'d5'!AZ43)</f>
        <v>0</v>
      </c>
      <c r="BA43" s="46">
        <f>IF(d3b!$BA$6=0,0,'d5'!BA43)</f>
        <v>0</v>
      </c>
      <c r="BB43" s="46">
        <f>IF(d3b!$BB$6=0,0,'d5'!BB43)</f>
        <v>0</v>
      </c>
      <c r="BC43" s="46">
        <f>IF(d3b!$BC$6=0,0,'d5'!BC43)</f>
        <v>0</v>
      </c>
      <c r="BD43" s="46">
        <f>IF(d3b!$BD$6=0,0,'d5'!BD43)</f>
        <v>0</v>
      </c>
      <c r="BE43" s="46">
        <f>IF(d3b!$BE$6=0,0,'d5'!BE43)</f>
        <v>0</v>
      </c>
      <c r="BF43" s="46">
        <f>IF(d3b!$BF$6=0,0,'d5'!BF43)</f>
        <v>0</v>
      </c>
      <c r="BG43" s="46">
        <f>IF(d3b!$BG$6=0,0,'d5'!BG43)</f>
        <v>400000000000</v>
      </c>
      <c r="BH43" s="46">
        <f>IF(d3b!$BH$6=0,0,'d5'!BH43)</f>
        <v>4000000000000</v>
      </c>
      <c r="BI43" s="46">
        <f>IF(d3b!$BI$6=0,0,'d5'!BI43)</f>
        <v>0</v>
      </c>
      <c r="BJ43" s="46">
        <f>IF(d3b!$BJ$6=0,0,'d5'!BJ43)</f>
        <v>0</v>
      </c>
      <c r="BK43" s="46">
        <f>IF(d3b!$BK$6=0,0,'d5'!BK43)</f>
        <v>600000000000</v>
      </c>
      <c r="BL43" s="46">
        <f>IF(d3b!$BL$6=0,0,'d5'!BL43)</f>
        <v>400000000000</v>
      </c>
      <c r="BM43" s="46">
        <f>IF(d3b!$BM$6=0,0,'d5'!BM43)</f>
        <v>0</v>
      </c>
      <c r="BN43" s="46">
        <f>IF(d3b!$BN$6=0,0,'d5'!BN43)</f>
        <v>400000000000</v>
      </c>
      <c r="BO43" s="46">
        <f>IF(d3b!$BO$6=0,0,'d5'!BO43)</f>
        <v>0</v>
      </c>
    </row>
    <row r="44" spans="1:67" x14ac:dyDescent="0.3">
      <c r="A44" s="19">
        <v>2009</v>
      </c>
      <c r="B44" s="40"/>
      <c r="C44" s="21">
        <f t="shared" si="8"/>
        <v>0</v>
      </c>
      <c r="D44" s="21">
        <f t="shared" si="9"/>
        <v>0</v>
      </c>
      <c r="E44" s="21">
        <f t="shared" si="10"/>
        <v>0</v>
      </c>
      <c r="F44" s="21">
        <f t="shared" si="11"/>
        <v>4500000000000</v>
      </c>
      <c r="G44" s="21">
        <f t="shared" si="12"/>
        <v>1890000000000</v>
      </c>
      <c r="H44" s="21">
        <f t="shared" si="13"/>
        <v>0</v>
      </c>
      <c r="I44" s="21">
        <f t="shared" si="14"/>
        <v>0</v>
      </c>
      <c r="J44" s="21">
        <f t="shared" si="15"/>
        <v>5900000000000</v>
      </c>
      <c r="K44" s="46">
        <f>IF(d3a!$K$6=0,0,'d5'!K44)</f>
        <v>0</v>
      </c>
      <c r="L44" s="46">
        <f>IF(d3b!$L$6=0,0,'d5'!L44)</f>
        <v>0</v>
      </c>
      <c r="M44" s="46">
        <f>IF(d3b!$M$6=0,0,'d5'!M44)</f>
        <v>0</v>
      </c>
      <c r="N44" s="46">
        <f>IF(d3b!$N$6=0,0,'d5'!N44)</f>
        <v>0</v>
      </c>
      <c r="O44" s="46">
        <f>IF(d3b!$O$6=0,0,'d5'!O44)</f>
        <v>0</v>
      </c>
      <c r="P44" s="46">
        <f>IF(d3b!$P$6=0,0,'d5'!P44)</f>
        <v>0</v>
      </c>
      <c r="Q44" s="46">
        <f>IF(d3b!$Q$6=0,0,'d5'!Q44)</f>
        <v>0</v>
      </c>
      <c r="R44" s="46">
        <f>IF(d3b!$R$6=0,0,'d5'!R44)</f>
        <v>0</v>
      </c>
      <c r="S44" s="46">
        <f>IF(d3b!$S$6=0,0,'d5'!S44)</f>
        <v>0</v>
      </c>
      <c r="T44" s="46">
        <f>IF(d3b!$T$6=0,0,'d5'!T44)</f>
        <v>0</v>
      </c>
      <c r="U44" s="46">
        <f>IF(d3b!$U$6=0,0,'d5'!U44)</f>
        <v>0</v>
      </c>
      <c r="V44" s="46">
        <f>IF(d3b!$V$6=0,0,'d5'!V44)</f>
        <v>0</v>
      </c>
      <c r="W44" s="46">
        <f>IF(d3b!$W$6=0,0,'d5'!W44)</f>
        <v>0</v>
      </c>
      <c r="X44" s="46">
        <f>IF(d3b!$X$6=0,0,'d5'!X44)</f>
        <v>0</v>
      </c>
      <c r="Y44" s="46">
        <f>IF(d3b!$Y$6=0,0,'d5'!Y44)</f>
        <v>0</v>
      </c>
      <c r="Z44" s="46">
        <f>IF(d3b!$Z$6=0,0,'d5'!Z44)</f>
        <v>0</v>
      </c>
      <c r="AA44" s="46">
        <f>IF(d3b!$AA$6=0,0,'d5'!AA44)</f>
        <v>0</v>
      </c>
      <c r="AB44" s="46">
        <f>IF(d3b!$AB$6=0,0,'d5'!AB44)</f>
        <v>0</v>
      </c>
      <c r="AC44" s="46">
        <f>IF(d3b!$AC$6=0,0,'d5'!AC44)</f>
        <v>0</v>
      </c>
      <c r="AD44" s="46">
        <f>IF(d3b!$AD$6=0,0,'d5'!AD44)</f>
        <v>0</v>
      </c>
      <c r="AE44" s="46">
        <f>IF(d3b!$AE$6=0,0,'d5'!AE44)</f>
        <v>0</v>
      </c>
      <c r="AF44" s="46">
        <f>IF(d3b!$AF$6=0,0,'d5'!AF44)</f>
        <v>0</v>
      </c>
      <c r="AG44" s="46">
        <f>IF(d3b!$AG$6=0,0,'d5'!AG44)</f>
        <v>0</v>
      </c>
      <c r="AH44" s="46">
        <f>IF(d3b!$AH$6=0,0,'d5'!AH44)</f>
        <v>400000000000</v>
      </c>
      <c r="AI44" s="46">
        <f>IF(d3b!$AI$6=0,0,'d5'!AI44)</f>
        <v>900000000000</v>
      </c>
      <c r="AJ44" s="46">
        <f>IF(d3b!$AJ$6=0,0,'d5'!AJ44)</f>
        <v>0</v>
      </c>
      <c r="AK44" s="46">
        <f>IF(d3b!$AK$6=0,0,'d5'!AK44)</f>
        <v>200000000000</v>
      </c>
      <c r="AL44" s="46">
        <f>IF(d3b!$AL$6=0,0,'d5'!AL44)</f>
        <v>0</v>
      </c>
      <c r="AM44" s="46">
        <f>IF(d3b!$AM$6=0,0,'d5'!AM44)</f>
        <v>1000000000000</v>
      </c>
      <c r="AN44" s="46">
        <f>IF(d3b!$AN$6=0,0,'d5'!AN44)</f>
        <v>2000000000000</v>
      </c>
      <c r="AO44" s="46">
        <f>IF(d3b!$AO$6=0,0,'d5'!AO44)</f>
        <v>0</v>
      </c>
      <c r="AP44" s="46">
        <f>IF(d3b!$AP$6=0,0,'d5'!AP44)</f>
        <v>0</v>
      </c>
      <c r="AQ44" s="46">
        <f>IF(d3b!$AQ$6=0,0,'d5'!AQ44)</f>
        <v>100000000000</v>
      </c>
      <c r="AR44" s="46">
        <f>IF(d3b!$AR$6=0,0,'d5'!AR44)</f>
        <v>100000000000</v>
      </c>
      <c r="AS44" s="46">
        <f>IF(d3b!$AS$6=0,0,'d5'!AS44)</f>
        <v>30000000000</v>
      </c>
      <c r="AT44" s="46">
        <f>IF(d3b!$AT$6=0,0,'d5'!AT44)</f>
        <v>20000000000</v>
      </c>
      <c r="AU44" s="46">
        <f>IF(d3b!$AU$6=0,0,'d5'!AU44)</f>
        <v>700000000000</v>
      </c>
      <c r="AV44" s="46">
        <f>IF(d3b!$AV$6=0,0,'d5'!AV44)</f>
        <v>10000000000</v>
      </c>
      <c r="AW44" s="46">
        <f>IF(d3b!$AW$6=0,0,'d5'!AW44)</f>
        <v>30000000000</v>
      </c>
      <c r="AX44" s="46">
        <f>IF(d3b!$AX$6=0,0,'d5'!AX44)</f>
        <v>0</v>
      </c>
      <c r="AY44" s="46">
        <f>IF(d3b!$AY$6=0,0,'d5'!AY44)</f>
        <v>900000000000</v>
      </c>
      <c r="AZ44" s="46">
        <f>IF(d3b!$AZ$6=0,0,'d5'!AZ44)</f>
        <v>0</v>
      </c>
      <c r="BA44" s="46">
        <f>IF(d3b!$BA$6=0,0,'d5'!BA44)</f>
        <v>0</v>
      </c>
      <c r="BB44" s="46">
        <f>IF(d3b!$BB$6=0,0,'d5'!BB44)</f>
        <v>0</v>
      </c>
      <c r="BC44" s="46">
        <f>IF(d3b!$BC$6=0,0,'d5'!BC44)</f>
        <v>0</v>
      </c>
      <c r="BD44" s="46">
        <f>IF(d3b!$BD$6=0,0,'d5'!BD44)</f>
        <v>0</v>
      </c>
      <c r="BE44" s="46">
        <f>IF(d3b!$BE$6=0,0,'d5'!BE44)</f>
        <v>0</v>
      </c>
      <c r="BF44" s="46">
        <f>IF(d3b!$BF$6=0,0,'d5'!BF44)</f>
        <v>0</v>
      </c>
      <c r="BG44" s="46">
        <f>IF(d3b!$BG$6=0,0,'d5'!BG44)</f>
        <v>400000000000</v>
      </c>
      <c r="BH44" s="46">
        <f>IF(d3b!$BH$6=0,0,'d5'!BH44)</f>
        <v>4000000000000</v>
      </c>
      <c r="BI44" s="46">
        <f>IF(d3b!$BI$6=0,0,'d5'!BI44)</f>
        <v>0</v>
      </c>
      <c r="BJ44" s="46">
        <f>IF(d3b!$BJ$6=0,0,'d5'!BJ44)</f>
        <v>0</v>
      </c>
      <c r="BK44" s="46">
        <f>IF(d3b!$BK$6=0,0,'d5'!BK44)</f>
        <v>600000000000</v>
      </c>
      <c r="BL44" s="46">
        <f>IF(d3b!$BL$6=0,0,'d5'!BL44)</f>
        <v>400000000000</v>
      </c>
      <c r="BM44" s="46">
        <f>IF(d3b!$BM$6=0,0,'d5'!BM44)</f>
        <v>0</v>
      </c>
      <c r="BN44" s="46">
        <f>IF(d3b!$BN$6=0,0,'d5'!BN44)</f>
        <v>500000000000</v>
      </c>
      <c r="BO44" s="46">
        <f>IF(d3b!$BO$6=0,0,'d5'!BO44)</f>
        <v>0</v>
      </c>
    </row>
    <row r="45" spans="1:67" x14ac:dyDescent="0.3">
      <c r="A45" s="19">
        <v>2010</v>
      </c>
      <c r="B45" s="40"/>
      <c r="C45" s="21">
        <f t="shared" si="8"/>
        <v>0</v>
      </c>
      <c r="D45" s="21">
        <f t="shared" si="9"/>
        <v>0</v>
      </c>
      <c r="E45" s="21">
        <f t="shared" si="10"/>
        <v>0</v>
      </c>
      <c r="F45" s="21">
        <f t="shared" si="11"/>
        <v>4500000000000</v>
      </c>
      <c r="G45" s="21">
        <f t="shared" si="12"/>
        <v>1880000000000</v>
      </c>
      <c r="H45" s="21">
        <f t="shared" si="13"/>
        <v>0</v>
      </c>
      <c r="I45" s="21">
        <f t="shared" si="14"/>
        <v>0</v>
      </c>
      <c r="J45" s="21">
        <f t="shared" si="15"/>
        <v>7200000000000</v>
      </c>
      <c r="K45" s="46">
        <f>IF(d3a!$K$6=0,0,'d5'!K45)</f>
        <v>0</v>
      </c>
      <c r="L45" s="46">
        <f>IF(d3b!$L$6=0,0,'d5'!L45)</f>
        <v>0</v>
      </c>
      <c r="M45" s="46">
        <f>IF(d3b!$M$6=0,0,'d5'!M45)</f>
        <v>0</v>
      </c>
      <c r="N45" s="46">
        <f>IF(d3b!$N$6=0,0,'d5'!N45)</f>
        <v>0</v>
      </c>
      <c r="O45" s="46">
        <f>IF(d3b!$O$6=0,0,'d5'!O45)</f>
        <v>0</v>
      </c>
      <c r="P45" s="46">
        <f>IF(d3b!$P$6=0,0,'d5'!P45)</f>
        <v>0</v>
      </c>
      <c r="Q45" s="46">
        <f>IF(d3b!$Q$6=0,0,'d5'!Q45)</f>
        <v>0</v>
      </c>
      <c r="R45" s="46">
        <f>IF(d3b!$R$6=0,0,'d5'!R45)</f>
        <v>0</v>
      </c>
      <c r="S45" s="46">
        <f>IF(d3b!$S$6=0,0,'d5'!S45)</f>
        <v>0</v>
      </c>
      <c r="T45" s="46">
        <f>IF(d3b!$T$6=0,0,'d5'!T45)</f>
        <v>0</v>
      </c>
      <c r="U45" s="46">
        <f>IF(d3b!$U$6=0,0,'d5'!U45)</f>
        <v>0</v>
      </c>
      <c r="V45" s="46">
        <f>IF(d3b!$V$6=0,0,'d5'!V45)</f>
        <v>0</v>
      </c>
      <c r="W45" s="46">
        <f>IF(d3b!$W$6=0,0,'d5'!W45)</f>
        <v>0</v>
      </c>
      <c r="X45" s="46">
        <f>IF(d3b!$X$6=0,0,'d5'!X45)</f>
        <v>0</v>
      </c>
      <c r="Y45" s="46">
        <f>IF(d3b!$Y$6=0,0,'d5'!Y45)</f>
        <v>0</v>
      </c>
      <c r="Z45" s="46">
        <f>IF(d3b!$Z$6=0,0,'d5'!Z45)</f>
        <v>0</v>
      </c>
      <c r="AA45" s="46">
        <f>IF(d3b!$AA$6=0,0,'d5'!AA45)</f>
        <v>0</v>
      </c>
      <c r="AB45" s="46">
        <f>IF(d3b!$AB$6=0,0,'d5'!AB45)</f>
        <v>0</v>
      </c>
      <c r="AC45" s="46">
        <f>IF(d3b!$AC$6=0,0,'d5'!AC45)</f>
        <v>0</v>
      </c>
      <c r="AD45" s="46">
        <f>IF(d3b!$AD$6=0,0,'d5'!AD45)</f>
        <v>0</v>
      </c>
      <c r="AE45" s="46">
        <f>IF(d3b!$AE$6=0,0,'d5'!AE45)</f>
        <v>0</v>
      </c>
      <c r="AF45" s="46">
        <f>IF(d3b!$AF$6=0,0,'d5'!AF45)</f>
        <v>0</v>
      </c>
      <c r="AG45" s="46">
        <f>IF(d3b!$AG$6=0,0,'d5'!AG45)</f>
        <v>0</v>
      </c>
      <c r="AH45" s="46">
        <f>IF(d3b!$AH$6=0,0,'d5'!AH45)</f>
        <v>400000000000</v>
      </c>
      <c r="AI45" s="46">
        <f>IF(d3b!$AI$6=0,0,'d5'!AI45)</f>
        <v>900000000000</v>
      </c>
      <c r="AJ45" s="46">
        <f>IF(d3b!$AJ$6=0,0,'d5'!AJ45)</f>
        <v>0</v>
      </c>
      <c r="AK45" s="46">
        <f>IF(d3b!$AK$6=0,0,'d5'!AK45)</f>
        <v>200000000000</v>
      </c>
      <c r="AL45" s="46">
        <f>IF(d3b!$AL$6=0,0,'d5'!AL45)</f>
        <v>0</v>
      </c>
      <c r="AM45" s="46">
        <f>IF(d3b!$AM$6=0,0,'d5'!AM45)</f>
        <v>1000000000000</v>
      </c>
      <c r="AN45" s="46">
        <f>IF(d3b!$AN$6=0,0,'d5'!AN45)</f>
        <v>2000000000000</v>
      </c>
      <c r="AO45" s="46">
        <f>IF(d3b!$AO$6=0,0,'d5'!AO45)</f>
        <v>0</v>
      </c>
      <c r="AP45" s="46">
        <f>IF(d3b!$AP$6=0,0,'d5'!AP45)</f>
        <v>0</v>
      </c>
      <c r="AQ45" s="46">
        <f>IF(d3b!$AQ$6=0,0,'d5'!AQ45)</f>
        <v>100000000000</v>
      </c>
      <c r="AR45" s="46">
        <f>IF(d3b!$AR$6=0,0,'d5'!AR45)</f>
        <v>100000000000</v>
      </c>
      <c r="AS45" s="46">
        <f>IF(d3b!$AS$6=0,0,'d5'!AS45)</f>
        <v>30000000000</v>
      </c>
      <c r="AT45" s="46">
        <f>IF(d3b!$AT$6=0,0,'d5'!AT45)</f>
        <v>20000000000</v>
      </c>
      <c r="AU45" s="46">
        <f>IF(d3b!$AU$6=0,0,'d5'!AU45)</f>
        <v>700000000000</v>
      </c>
      <c r="AV45" s="46">
        <f>IF(d3b!$AV$6=0,0,'d5'!AV45)</f>
        <v>10000000000</v>
      </c>
      <c r="AW45" s="46">
        <f>IF(d3b!$AW$6=0,0,'d5'!AW45)</f>
        <v>20000000000</v>
      </c>
      <c r="AX45" s="46">
        <f>IF(d3b!$AX$6=0,0,'d5'!AX45)</f>
        <v>0</v>
      </c>
      <c r="AY45" s="46">
        <f>IF(d3b!$AY$6=0,0,'d5'!AY45)</f>
        <v>900000000000</v>
      </c>
      <c r="AZ45" s="46">
        <f>IF(d3b!$AZ$6=0,0,'d5'!AZ45)</f>
        <v>0</v>
      </c>
      <c r="BA45" s="46">
        <f>IF(d3b!$BA$6=0,0,'d5'!BA45)</f>
        <v>0</v>
      </c>
      <c r="BB45" s="46">
        <f>IF(d3b!$BB$6=0,0,'d5'!BB45)</f>
        <v>0</v>
      </c>
      <c r="BC45" s="46">
        <f>IF(d3b!$BC$6=0,0,'d5'!BC45)</f>
        <v>0</v>
      </c>
      <c r="BD45" s="46">
        <f>IF(d3b!$BD$6=0,0,'d5'!BD45)</f>
        <v>0</v>
      </c>
      <c r="BE45" s="46">
        <f>IF(d3b!$BE$6=0,0,'d5'!BE45)</f>
        <v>0</v>
      </c>
      <c r="BF45" s="46">
        <f>IF(d3b!$BF$6=0,0,'d5'!BF45)</f>
        <v>0</v>
      </c>
      <c r="BG45" s="46">
        <f>IF(d3b!$BG$6=0,0,'d5'!BG45)</f>
        <v>500000000000</v>
      </c>
      <c r="BH45" s="46">
        <f>IF(d3b!$BH$6=0,0,'d5'!BH45)</f>
        <v>5000000000000</v>
      </c>
      <c r="BI45" s="46">
        <f>IF(d3b!$BI$6=0,0,'d5'!BI45)</f>
        <v>0</v>
      </c>
      <c r="BJ45" s="46">
        <f>IF(d3b!$BJ$6=0,0,'d5'!BJ45)</f>
        <v>0</v>
      </c>
      <c r="BK45" s="46">
        <f>IF(d3b!$BK$6=0,0,'d5'!BK45)</f>
        <v>700000000000</v>
      </c>
      <c r="BL45" s="46">
        <f>IF(d3b!$BL$6=0,0,'d5'!BL45)</f>
        <v>500000000000</v>
      </c>
      <c r="BM45" s="46">
        <f>IF(d3b!$BM$6=0,0,'d5'!BM45)</f>
        <v>0</v>
      </c>
      <c r="BN45" s="46">
        <f>IF(d3b!$BN$6=0,0,'d5'!BN45)</f>
        <v>500000000000</v>
      </c>
      <c r="BO45" s="46">
        <f>IF(d3b!$BO$6=0,0,'d5'!BO45)</f>
        <v>0</v>
      </c>
    </row>
    <row r="46" spans="1:67" x14ac:dyDescent="0.3">
      <c r="A46" s="19">
        <v>2011</v>
      </c>
      <c r="B46" s="40"/>
      <c r="C46" s="21">
        <f t="shared" si="8"/>
        <v>0</v>
      </c>
      <c r="D46" s="21">
        <f t="shared" si="9"/>
        <v>0</v>
      </c>
      <c r="E46" s="21">
        <f t="shared" si="10"/>
        <v>0</v>
      </c>
      <c r="F46" s="21">
        <f t="shared" si="11"/>
        <v>4600000000000</v>
      </c>
      <c r="G46" s="21">
        <f t="shared" si="12"/>
        <v>1990000000000</v>
      </c>
      <c r="H46" s="21">
        <f t="shared" si="13"/>
        <v>0</v>
      </c>
      <c r="I46" s="21">
        <f t="shared" si="14"/>
        <v>0</v>
      </c>
      <c r="J46" s="21">
        <f t="shared" si="15"/>
        <v>7200000000000</v>
      </c>
      <c r="K46" s="46">
        <f>IF(d3a!$K$6=0,0,'d5'!K46)</f>
        <v>0</v>
      </c>
      <c r="L46" s="46">
        <f>IF(d3b!$L$6=0,0,'d5'!L46)</f>
        <v>0</v>
      </c>
      <c r="M46" s="46">
        <f>IF(d3b!$M$6=0,0,'d5'!M46)</f>
        <v>0</v>
      </c>
      <c r="N46" s="46">
        <f>IF(d3b!$N$6=0,0,'d5'!N46)</f>
        <v>0</v>
      </c>
      <c r="O46" s="46">
        <f>IF(d3b!$O$6=0,0,'d5'!O46)</f>
        <v>0</v>
      </c>
      <c r="P46" s="46">
        <f>IF(d3b!$P$6=0,0,'d5'!P46)</f>
        <v>0</v>
      </c>
      <c r="Q46" s="46">
        <f>IF(d3b!$Q$6=0,0,'d5'!Q46)</f>
        <v>0</v>
      </c>
      <c r="R46" s="46">
        <f>IF(d3b!$R$6=0,0,'d5'!R46)</f>
        <v>0</v>
      </c>
      <c r="S46" s="46">
        <f>IF(d3b!$S$6=0,0,'d5'!S46)</f>
        <v>0</v>
      </c>
      <c r="T46" s="46">
        <f>IF(d3b!$T$6=0,0,'d5'!T46)</f>
        <v>0</v>
      </c>
      <c r="U46" s="46">
        <f>IF(d3b!$U$6=0,0,'d5'!U46)</f>
        <v>0</v>
      </c>
      <c r="V46" s="46">
        <f>IF(d3b!$V$6=0,0,'d5'!V46)</f>
        <v>0</v>
      </c>
      <c r="W46" s="46">
        <f>IF(d3b!$W$6=0,0,'d5'!W46)</f>
        <v>0</v>
      </c>
      <c r="X46" s="46">
        <f>IF(d3b!$X$6=0,0,'d5'!X46)</f>
        <v>0</v>
      </c>
      <c r="Y46" s="46">
        <f>IF(d3b!$Y$6=0,0,'d5'!Y46)</f>
        <v>0</v>
      </c>
      <c r="Z46" s="46">
        <f>IF(d3b!$Z$6=0,0,'d5'!Z46)</f>
        <v>0</v>
      </c>
      <c r="AA46" s="46">
        <f>IF(d3b!$AA$6=0,0,'d5'!AA46)</f>
        <v>0</v>
      </c>
      <c r="AB46" s="46">
        <f>IF(d3b!$AB$6=0,0,'d5'!AB46)</f>
        <v>0</v>
      </c>
      <c r="AC46" s="46">
        <f>IF(d3b!$AC$6=0,0,'d5'!AC46)</f>
        <v>0</v>
      </c>
      <c r="AD46" s="46">
        <f>IF(d3b!$AD$6=0,0,'d5'!AD46)</f>
        <v>0</v>
      </c>
      <c r="AE46" s="46">
        <f>IF(d3b!$AE$6=0,0,'d5'!AE46)</f>
        <v>0</v>
      </c>
      <c r="AF46" s="46">
        <f>IF(d3b!$AF$6=0,0,'d5'!AF46)</f>
        <v>0</v>
      </c>
      <c r="AG46" s="46">
        <f>IF(d3b!$AG$6=0,0,'d5'!AG46)</f>
        <v>0</v>
      </c>
      <c r="AH46" s="46">
        <f>IF(d3b!$AH$6=0,0,'d5'!AH46)</f>
        <v>400000000000</v>
      </c>
      <c r="AI46" s="46">
        <f>IF(d3b!$AI$6=0,0,'d5'!AI46)</f>
        <v>1000000000000</v>
      </c>
      <c r="AJ46" s="46">
        <f>IF(d3b!$AJ$6=0,0,'d5'!AJ46)</f>
        <v>0</v>
      </c>
      <c r="AK46" s="46">
        <f>IF(d3b!$AK$6=0,0,'d5'!AK46)</f>
        <v>200000000000</v>
      </c>
      <c r="AL46" s="46">
        <f>IF(d3b!$AL$6=0,0,'d5'!AL46)</f>
        <v>0</v>
      </c>
      <c r="AM46" s="46">
        <f>IF(d3b!$AM$6=0,0,'d5'!AM46)</f>
        <v>1000000000000</v>
      </c>
      <c r="AN46" s="46">
        <f>IF(d3b!$AN$6=0,0,'d5'!AN46)</f>
        <v>2000000000000</v>
      </c>
      <c r="AO46" s="46">
        <f>IF(d3b!$AO$6=0,0,'d5'!AO46)</f>
        <v>0</v>
      </c>
      <c r="AP46" s="46">
        <f>IF(d3b!$AP$6=0,0,'d5'!AP46)</f>
        <v>0</v>
      </c>
      <c r="AQ46" s="46">
        <f>IF(d3b!$AQ$6=0,0,'d5'!AQ46)</f>
        <v>100000000000</v>
      </c>
      <c r="AR46" s="46">
        <f>IF(d3b!$AR$6=0,0,'d5'!AR46)</f>
        <v>100000000000</v>
      </c>
      <c r="AS46" s="46">
        <f>IF(d3b!$AS$6=0,0,'d5'!AS46)</f>
        <v>30000000000</v>
      </c>
      <c r="AT46" s="46">
        <f>IF(d3b!$AT$6=0,0,'d5'!AT46)</f>
        <v>20000000000</v>
      </c>
      <c r="AU46" s="46">
        <f>IF(d3b!$AU$6=0,0,'d5'!AU46)</f>
        <v>700000000000</v>
      </c>
      <c r="AV46" s="46">
        <f>IF(d3b!$AV$6=0,0,'d5'!AV46)</f>
        <v>20000000000</v>
      </c>
      <c r="AW46" s="46">
        <f>IF(d3b!$AW$6=0,0,'d5'!AW46)</f>
        <v>20000000000</v>
      </c>
      <c r="AX46" s="46">
        <f>IF(d3b!$AX$6=0,0,'d5'!AX46)</f>
        <v>0</v>
      </c>
      <c r="AY46" s="46">
        <f>IF(d3b!$AY$6=0,0,'d5'!AY46)</f>
        <v>1000000000000</v>
      </c>
      <c r="AZ46" s="46">
        <f>IF(d3b!$AZ$6=0,0,'d5'!AZ46)</f>
        <v>0</v>
      </c>
      <c r="BA46" s="46">
        <f>IF(d3b!$BA$6=0,0,'d5'!BA46)</f>
        <v>0</v>
      </c>
      <c r="BB46" s="46">
        <f>IF(d3b!$BB$6=0,0,'d5'!BB46)</f>
        <v>0</v>
      </c>
      <c r="BC46" s="46">
        <f>IF(d3b!$BC$6=0,0,'d5'!BC46)</f>
        <v>0</v>
      </c>
      <c r="BD46" s="46">
        <f>IF(d3b!$BD$6=0,0,'d5'!BD46)</f>
        <v>0</v>
      </c>
      <c r="BE46" s="46">
        <f>IF(d3b!$BE$6=0,0,'d5'!BE46)</f>
        <v>0</v>
      </c>
      <c r="BF46" s="46">
        <f>IF(d3b!$BF$6=0,0,'d5'!BF46)</f>
        <v>0</v>
      </c>
      <c r="BG46" s="46">
        <f>IF(d3b!$BG$6=0,0,'d5'!BG46)</f>
        <v>500000000000</v>
      </c>
      <c r="BH46" s="46">
        <f>IF(d3b!$BH$6=0,0,'d5'!BH46)</f>
        <v>5000000000000</v>
      </c>
      <c r="BI46" s="46">
        <f>IF(d3b!$BI$6=0,0,'d5'!BI46)</f>
        <v>0</v>
      </c>
      <c r="BJ46" s="46">
        <f>IF(d3b!$BJ$6=0,0,'d5'!BJ46)</f>
        <v>0</v>
      </c>
      <c r="BK46" s="46">
        <f>IF(d3b!$BK$6=0,0,'d5'!BK46)</f>
        <v>700000000000</v>
      </c>
      <c r="BL46" s="46">
        <f>IF(d3b!$BL$6=0,0,'d5'!BL46)</f>
        <v>500000000000</v>
      </c>
      <c r="BM46" s="46">
        <f>IF(d3b!$BM$6=0,0,'d5'!BM46)</f>
        <v>0</v>
      </c>
      <c r="BN46" s="46">
        <f>IF(d3b!$BN$6=0,0,'d5'!BN46)</f>
        <v>500000000000</v>
      </c>
      <c r="BO46" s="46">
        <f>IF(d3b!$BO$6=0,0,'d5'!BO46)</f>
        <v>0</v>
      </c>
    </row>
    <row r="47" spans="1:67" x14ac:dyDescent="0.3">
      <c r="A47" s="19">
        <v>2012</v>
      </c>
      <c r="B47" s="40"/>
      <c r="C47" s="21">
        <f t="shared" si="8"/>
        <v>0</v>
      </c>
      <c r="D47" s="21">
        <f t="shared" si="9"/>
        <v>0</v>
      </c>
      <c r="E47" s="21">
        <f t="shared" si="10"/>
        <v>0</v>
      </c>
      <c r="F47" s="21">
        <f t="shared" si="11"/>
        <v>4600000000000</v>
      </c>
      <c r="G47" s="21">
        <f t="shared" si="12"/>
        <v>2210000000000</v>
      </c>
      <c r="H47" s="21">
        <f t="shared" si="13"/>
        <v>0</v>
      </c>
      <c r="I47" s="21">
        <f t="shared" si="14"/>
        <v>0</v>
      </c>
      <c r="J47" s="21">
        <f t="shared" si="15"/>
        <v>7400000000000</v>
      </c>
      <c r="K47" s="46">
        <f>IF(d3a!$K$6=0,0,'d5'!K47)</f>
        <v>0</v>
      </c>
      <c r="L47" s="46">
        <f>IF(d3b!$L$6=0,0,'d5'!L47)</f>
        <v>0</v>
      </c>
      <c r="M47" s="46">
        <f>IF(d3b!$M$6=0,0,'d5'!M47)</f>
        <v>0</v>
      </c>
      <c r="N47" s="46">
        <f>IF(d3b!$N$6=0,0,'d5'!N47)</f>
        <v>0</v>
      </c>
      <c r="O47" s="46">
        <f>IF(d3b!$O$6=0,0,'d5'!O47)</f>
        <v>0</v>
      </c>
      <c r="P47" s="46">
        <f>IF(d3b!$P$6=0,0,'d5'!P47)</f>
        <v>0</v>
      </c>
      <c r="Q47" s="46">
        <f>IF(d3b!$Q$6=0,0,'d5'!Q47)</f>
        <v>0</v>
      </c>
      <c r="R47" s="46">
        <f>IF(d3b!$R$6=0,0,'d5'!R47)</f>
        <v>0</v>
      </c>
      <c r="S47" s="46">
        <f>IF(d3b!$S$6=0,0,'d5'!S47)</f>
        <v>0</v>
      </c>
      <c r="T47" s="46">
        <f>IF(d3b!$T$6=0,0,'d5'!T47)</f>
        <v>0</v>
      </c>
      <c r="U47" s="46">
        <f>IF(d3b!$U$6=0,0,'d5'!U47)</f>
        <v>0</v>
      </c>
      <c r="V47" s="46">
        <f>IF(d3b!$V$6=0,0,'d5'!V47)</f>
        <v>0</v>
      </c>
      <c r="W47" s="46">
        <f>IF(d3b!$W$6=0,0,'d5'!W47)</f>
        <v>0</v>
      </c>
      <c r="X47" s="46">
        <f>IF(d3b!$X$6=0,0,'d5'!X47)</f>
        <v>0</v>
      </c>
      <c r="Y47" s="46">
        <f>IF(d3b!$Y$6=0,0,'d5'!Y47)</f>
        <v>0</v>
      </c>
      <c r="Z47" s="46">
        <f>IF(d3b!$Z$6=0,0,'d5'!Z47)</f>
        <v>0</v>
      </c>
      <c r="AA47" s="46">
        <f>IF(d3b!$AA$6=0,0,'d5'!AA47)</f>
        <v>0</v>
      </c>
      <c r="AB47" s="46">
        <f>IF(d3b!$AB$6=0,0,'d5'!AB47)</f>
        <v>0</v>
      </c>
      <c r="AC47" s="46">
        <f>IF(d3b!$AC$6=0,0,'d5'!AC47)</f>
        <v>0</v>
      </c>
      <c r="AD47" s="46">
        <f>IF(d3b!$AD$6=0,0,'d5'!AD47)</f>
        <v>0</v>
      </c>
      <c r="AE47" s="46">
        <f>IF(d3b!$AE$6=0,0,'d5'!AE47)</f>
        <v>0</v>
      </c>
      <c r="AF47" s="46">
        <f>IF(d3b!$AF$6=0,0,'d5'!AF47)</f>
        <v>0</v>
      </c>
      <c r="AG47" s="46">
        <f>IF(d3b!$AG$6=0,0,'d5'!AG47)</f>
        <v>0</v>
      </c>
      <c r="AH47" s="46">
        <f>IF(d3b!$AH$6=0,0,'d5'!AH47)</f>
        <v>400000000000</v>
      </c>
      <c r="AI47" s="46">
        <f>IF(d3b!$AI$6=0,0,'d5'!AI47)</f>
        <v>1000000000000</v>
      </c>
      <c r="AJ47" s="46">
        <f>IF(d3b!$AJ$6=0,0,'d5'!AJ47)</f>
        <v>0</v>
      </c>
      <c r="AK47" s="46">
        <f>IF(d3b!$AK$6=0,0,'d5'!AK47)</f>
        <v>200000000000</v>
      </c>
      <c r="AL47" s="46">
        <f>IF(d3b!$AL$6=0,0,'d5'!AL47)</f>
        <v>0</v>
      </c>
      <c r="AM47" s="46">
        <f>IF(d3b!$AM$6=0,0,'d5'!AM47)</f>
        <v>1000000000000</v>
      </c>
      <c r="AN47" s="46">
        <f>IF(d3b!$AN$6=0,0,'d5'!AN47)</f>
        <v>2000000000000</v>
      </c>
      <c r="AO47" s="46">
        <f>IF(d3b!$AO$6=0,0,'d5'!AO47)</f>
        <v>0</v>
      </c>
      <c r="AP47" s="46">
        <f>IF(d3b!$AP$6=0,0,'d5'!AP47)</f>
        <v>0</v>
      </c>
      <c r="AQ47" s="46">
        <f>IF(d3b!$AQ$6=0,0,'d5'!AQ47)</f>
        <v>100000000000</v>
      </c>
      <c r="AR47" s="46">
        <f>IF(d3b!$AR$6=0,0,'d5'!AR47)</f>
        <v>200000000000</v>
      </c>
      <c r="AS47" s="46">
        <f>IF(d3b!$AS$6=0,0,'d5'!AS47)</f>
        <v>30000000000</v>
      </c>
      <c r="AT47" s="46">
        <f>IF(d3b!$AT$6=0,0,'d5'!AT47)</f>
        <v>20000000000</v>
      </c>
      <c r="AU47" s="46">
        <f>IF(d3b!$AU$6=0,0,'d5'!AU47)</f>
        <v>800000000000</v>
      </c>
      <c r="AV47" s="46">
        <f>IF(d3b!$AV$6=0,0,'d5'!AV47)</f>
        <v>20000000000</v>
      </c>
      <c r="AW47" s="46">
        <f>IF(d3b!$AW$6=0,0,'d5'!AW47)</f>
        <v>40000000000</v>
      </c>
      <c r="AX47" s="46">
        <f>IF(d3b!$AX$6=0,0,'d5'!AX47)</f>
        <v>0</v>
      </c>
      <c r="AY47" s="46">
        <f>IF(d3b!$AY$6=0,0,'d5'!AY47)</f>
        <v>1000000000000</v>
      </c>
      <c r="AZ47" s="46">
        <f>IF(d3b!$AZ$6=0,0,'d5'!AZ47)</f>
        <v>0</v>
      </c>
      <c r="BA47" s="46">
        <f>IF(d3b!$BA$6=0,0,'d5'!BA47)</f>
        <v>0</v>
      </c>
      <c r="BB47" s="46">
        <f>IF(d3b!$BB$6=0,0,'d5'!BB47)</f>
        <v>0</v>
      </c>
      <c r="BC47" s="46">
        <f>IF(d3b!$BC$6=0,0,'d5'!BC47)</f>
        <v>0</v>
      </c>
      <c r="BD47" s="46">
        <f>IF(d3b!$BD$6=0,0,'d5'!BD47)</f>
        <v>0</v>
      </c>
      <c r="BE47" s="46">
        <f>IF(d3b!$BE$6=0,0,'d5'!BE47)</f>
        <v>0</v>
      </c>
      <c r="BF47" s="46">
        <f>IF(d3b!$BF$6=0,0,'d5'!BF47)</f>
        <v>0</v>
      </c>
      <c r="BG47" s="46">
        <f>IF(d3b!$BG$6=0,0,'d5'!BG47)</f>
        <v>600000000000</v>
      </c>
      <c r="BH47" s="46">
        <f>IF(d3b!$BH$6=0,0,'d5'!BH47)</f>
        <v>5000000000000</v>
      </c>
      <c r="BI47" s="46">
        <f>IF(d3b!$BI$6=0,0,'d5'!BI47)</f>
        <v>0</v>
      </c>
      <c r="BJ47" s="46">
        <f>IF(d3b!$BJ$6=0,0,'d5'!BJ47)</f>
        <v>0</v>
      </c>
      <c r="BK47" s="46">
        <f>IF(d3b!$BK$6=0,0,'d5'!BK47)</f>
        <v>700000000000</v>
      </c>
      <c r="BL47" s="46">
        <f>IF(d3b!$BL$6=0,0,'d5'!BL47)</f>
        <v>500000000000</v>
      </c>
      <c r="BM47" s="46">
        <f>IF(d3b!$BM$6=0,0,'d5'!BM47)</f>
        <v>0</v>
      </c>
      <c r="BN47" s="46">
        <f>IF(d3b!$BN$6=0,0,'d5'!BN47)</f>
        <v>600000000000</v>
      </c>
      <c r="BO47" s="46">
        <f>IF(d3b!$BO$6=0,0,'d5'!BO47)</f>
        <v>0</v>
      </c>
    </row>
    <row r="48" spans="1:67" x14ac:dyDescent="0.3">
      <c r="A48" s="19">
        <v>2013</v>
      </c>
      <c r="B48" s="40"/>
      <c r="C48" s="21">
        <f t="shared" si="8"/>
        <v>0</v>
      </c>
      <c r="D48" s="21">
        <f t="shared" si="9"/>
        <v>0</v>
      </c>
      <c r="E48" s="21">
        <f t="shared" si="10"/>
        <v>0</v>
      </c>
      <c r="F48" s="21">
        <f t="shared" si="11"/>
        <v>4600000000000</v>
      </c>
      <c r="G48" s="21">
        <f t="shared" si="12"/>
        <v>2310000000000</v>
      </c>
      <c r="H48" s="21">
        <f t="shared" si="13"/>
        <v>0</v>
      </c>
      <c r="I48" s="21">
        <f t="shared" si="14"/>
        <v>0</v>
      </c>
      <c r="J48" s="21">
        <f t="shared" si="15"/>
        <v>8600000000000</v>
      </c>
      <c r="K48" s="46">
        <f>IF(d3a!$K$6=0,0,'d5'!K48)</f>
        <v>0</v>
      </c>
      <c r="L48" s="46">
        <f>IF(d3b!$L$6=0,0,'d5'!L48)</f>
        <v>0</v>
      </c>
      <c r="M48" s="46">
        <f>IF(d3b!$M$6=0,0,'d5'!M48)</f>
        <v>0</v>
      </c>
      <c r="N48" s="46">
        <f>IF(d3b!$N$6=0,0,'d5'!N48)</f>
        <v>0</v>
      </c>
      <c r="O48" s="46">
        <f>IF(d3b!$O$6=0,0,'d5'!O48)</f>
        <v>0</v>
      </c>
      <c r="P48" s="46">
        <f>IF(d3b!$P$6=0,0,'d5'!P48)</f>
        <v>0</v>
      </c>
      <c r="Q48" s="46">
        <f>IF(d3b!$Q$6=0,0,'d5'!Q48)</f>
        <v>0</v>
      </c>
      <c r="R48" s="46">
        <f>IF(d3b!$R$6=0,0,'d5'!R48)</f>
        <v>0</v>
      </c>
      <c r="S48" s="46">
        <f>IF(d3b!$S$6=0,0,'d5'!S48)</f>
        <v>0</v>
      </c>
      <c r="T48" s="46">
        <f>IF(d3b!$T$6=0,0,'d5'!T48)</f>
        <v>0</v>
      </c>
      <c r="U48" s="46">
        <f>IF(d3b!$U$6=0,0,'d5'!U48)</f>
        <v>0</v>
      </c>
      <c r="V48" s="46">
        <f>IF(d3b!$V$6=0,0,'d5'!V48)</f>
        <v>0</v>
      </c>
      <c r="W48" s="46">
        <f>IF(d3b!$W$6=0,0,'d5'!W48)</f>
        <v>0</v>
      </c>
      <c r="X48" s="46">
        <f>IF(d3b!$X$6=0,0,'d5'!X48)</f>
        <v>0</v>
      </c>
      <c r="Y48" s="46">
        <f>IF(d3b!$Y$6=0,0,'d5'!Y48)</f>
        <v>0</v>
      </c>
      <c r="Z48" s="46">
        <f>IF(d3b!$Z$6=0,0,'d5'!Z48)</f>
        <v>0</v>
      </c>
      <c r="AA48" s="46">
        <f>IF(d3b!$AA$6=0,0,'d5'!AA48)</f>
        <v>0</v>
      </c>
      <c r="AB48" s="46">
        <f>IF(d3b!$AB$6=0,0,'d5'!AB48)</f>
        <v>0</v>
      </c>
      <c r="AC48" s="46">
        <f>IF(d3b!$AC$6=0,0,'d5'!AC48)</f>
        <v>0</v>
      </c>
      <c r="AD48" s="46">
        <f>IF(d3b!$AD$6=0,0,'d5'!AD48)</f>
        <v>0</v>
      </c>
      <c r="AE48" s="46">
        <f>IF(d3b!$AE$6=0,0,'d5'!AE48)</f>
        <v>0</v>
      </c>
      <c r="AF48" s="46">
        <f>IF(d3b!$AF$6=0,0,'d5'!AF48)</f>
        <v>0</v>
      </c>
      <c r="AG48" s="46">
        <f>IF(d3b!$AG$6=0,0,'d5'!AG48)</f>
        <v>0</v>
      </c>
      <c r="AH48" s="46">
        <f>IF(d3b!$AH$6=0,0,'d5'!AH48)</f>
        <v>400000000000</v>
      </c>
      <c r="AI48" s="46">
        <f>IF(d3b!$AI$6=0,0,'d5'!AI48)</f>
        <v>1000000000000</v>
      </c>
      <c r="AJ48" s="46">
        <f>IF(d3b!$AJ$6=0,0,'d5'!AJ48)</f>
        <v>0</v>
      </c>
      <c r="AK48" s="46">
        <f>IF(d3b!$AK$6=0,0,'d5'!AK48)</f>
        <v>200000000000</v>
      </c>
      <c r="AL48" s="46">
        <f>IF(d3b!$AL$6=0,0,'d5'!AL48)</f>
        <v>0</v>
      </c>
      <c r="AM48" s="46">
        <f>IF(d3b!$AM$6=0,0,'d5'!AM48)</f>
        <v>1000000000000</v>
      </c>
      <c r="AN48" s="46">
        <f>IF(d3b!$AN$6=0,0,'d5'!AN48)</f>
        <v>2000000000000</v>
      </c>
      <c r="AO48" s="46">
        <f>IF(d3b!$AO$6=0,0,'d5'!AO48)</f>
        <v>0</v>
      </c>
      <c r="AP48" s="46">
        <f>IF(d3b!$AP$6=0,0,'d5'!AP48)</f>
        <v>0</v>
      </c>
      <c r="AQ48" s="46">
        <f>IF(d3b!$AQ$6=0,0,'d5'!AQ48)</f>
        <v>200000000000</v>
      </c>
      <c r="AR48" s="46">
        <f>IF(d3b!$AR$6=0,0,'d5'!AR48)</f>
        <v>200000000000</v>
      </c>
      <c r="AS48" s="46">
        <f>IF(d3b!$AS$6=0,0,'d5'!AS48)</f>
        <v>30000000000</v>
      </c>
      <c r="AT48" s="46">
        <f>IF(d3b!$AT$6=0,0,'d5'!AT48)</f>
        <v>20000000000</v>
      </c>
      <c r="AU48" s="46">
        <f>IF(d3b!$AU$6=0,0,'d5'!AU48)</f>
        <v>800000000000</v>
      </c>
      <c r="AV48" s="46">
        <f>IF(d3b!$AV$6=0,0,'d5'!AV48)</f>
        <v>20000000000</v>
      </c>
      <c r="AW48" s="46">
        <f>IF(d3b!$AW$6=0,0,'d5'!AW48)</f>
        <v>40000000000</v>
      </c>
      <c r="AX48" s="46">
        <f>IF(d3b!$AX$6=0,0,'d5'!AX48)</f>
        <v>0</v>
      </c>
      <c r="AY48" s="46">
        <f>IF(d3b!$AY$6=0,0,'d5'!AY48)</f>
        <v>1000000000000</v>
      </c>
      <c r="AZ48" s="46">
        <f>IF(d3b!$AZ$6=0,0,'d5'!AZ48)</f>
        <v>0</v>
      </c>
      <c r="BA48" s="46">
        <f>IF(d3b!$BA$6=0,0,'d5'!BA48)</f>
        <v>0</v>
      </c>
      <c r="BB48" s="46">
        <f>IF(d3b!$BB$6=0,0,'d5'!BB48)</f>
        <v>0</v>
      </c>
      <c r="BC48" s="46">
        <f>IF(d3b!$BC$6=0,0,'d5'!BC48)</f>
        <v>0</v>
      </c>
      <c r="BD48" s="46">
        <f>IF(d3b!$BD$6=0,0,'d5'!BD48)</f>
        <v>0</v>
      </c>
      <c r="BE48" s="46">
        <f>IF(d3b!$BE$6=0,0,'d5'!BE48)</f>
        <v>0</v>
      </c>
      <c r="BF48" s="46">
        <f>IF(d3b!$BF$6=0,0,'d5'!BF48)</f>
        <v>0</v>
      </c>
      <c r="BG48" s="46">
        <f>IF(d3b!$BG$6=0,0,'d5'!BG48)</f>
        <v>600000000000</v>
      </c>
      <c r="BH48" s="46">
        <f>IF(d3b!$BH$6=0,0,'d5'!BH48)</f>
        <v>6000000000000</v>
      </c>
      <c r="BI48" s="46">
        <f>IF(d3b!$BI$6=0,0,'d5'!BI48)</f>
        <v>0</v>
      </c>
      <c r="BJ48" s="46">
        <f>IF(d3b!$BJ$6=0,0,'d5'!BJ48)</f>
        <v>0</v>
      </c>
      <c r="BK48" s="46">
        <f>IF(d3b!$BK$6=0,0,'d5'!BK48)</f>
        <v>800000000000</v>
      </c>
      <c r="BL48" s="46">
        <f>IF(d3b!$BL$6=0,0,'d5'!BL48)</f>
        <v>600000000000</v>
      </c>
      <c r="BM48" s="46">
        <f>IF(d3b!$BM$6=0,0,'d5'!BM48)</f>
        <v>0</v>
      </c>
      <c r="BN48" s="46">
        <f>IF(d3b!$BN$6=0,0,'d5'!BN48)</f>
        <v>600000000000</v>
      </c>
      <c r="BO48" s="46">
        <f>IF(d3b!$BO$6=0,0,'d5'!BO48)</f>
        <v>0</v>
      </c>
    </row>
    <row r="49" spans="1:67" x14ac:dyDescent="0.3">
      <c r="A49" s="19">
        <v>2014</v>
      </c>
      <c r="B49" s="40"/>
      <c r="C49" s="21">
        <f t="shared" si="8"/>
        <v>0</v>
      </c>
      <c r="D49" s="21">
        <f t="shared" si="9"/>
        <v>0</v>
      </c>
      <c r="E49" s="21">
        <f t="shared" si="10"/>
        <v>0</v>
      </c>
      <c r="F49" s="21">
        <f t="shared" si="11"/>
        <v>5600000000000</v>
      </c>
      <c r="G49" s="21">
        <f t="shared" si="12"/>
        <v>2410000000000</v>
      </c>
      <c r="H49" s="21">
        <f t="shared" si="13"/>
        <v>0</v>
      </c>
      <c r="I49" s="21">
        <f t="shared" si="14"/>
        <v>0</v>
      </c>
      <c r="J49" s="21">
        <f t="shared" si="15"/>
        <v>8700000000000</v>
      </c>
      <c r="K49" s="46">
        <f>IF(d3a!$K$6=0,0,'d5'!K49)</f>
        <v>0</v>
      </c>
      <c r="L49" s="46">
        <f>IF(d3b!$L$6=0,0,'d5'!L49)</f>
        <v>0</v>
      </c>
      <c r="M49" s="46">
        <f>IF(d3b!$M$6=0,0,'d5'!M49)</f>
        <v>0</v>
      </c>
      <c r="N49" s="46">
        <f>IF(d3b!$N$6=0,0,'d5'!N49)</f>
        <v>0</v>
      </c>
      <c r="O49" s="46">
        <f>IF(d3b!$O$6=0,0,'d5'!O49)</f>
        <v>0</v>
      </c>
      <c r="P49" s="46">
        <f>IF(d3b!$P$6=0,0,'d5'!P49)</f>
        <v>0</v>
      </c>
      <c r="Q49" s="46">
        <f>IF(d3b!$Q$6=0,0,'d5'!Q49)</f>
        <v>0</v>
      </c>
      <c r="R49" s="46">
        <f>IF(d3b!$R$6=0,0,'d5'!R49)</f>
        <v>0</v>
      </c>
      <c r="S49" s="46">
        <f>IF(d3b!$S$6=0,0,'d5'!S49)</f>
        <v>0</v>
      </c>
      <c r="T49" s="46">
        <f>IF(d3b!$T$6=0,0,'d5'!T49)</f>
        <v>0</v>
      </c>
      <c r="U49" s="46">
        <f>IF(d3b!$U$6=0,0,'d5'!U49)</f>
        <v>0</v>
      </c>
      <c r="V49" s="46">
        <f>IF(d3b!$V$6=0,0,'d5'!V49)</f>
        <v>0</v>
      </c>
      <c r="W49" s="46">
        <f>IF(d3b!$W$6=0,0,'d5'!W49)</f>
        <v>0</v>
      </c>
      <c r="X49" s="46">
        <f>IF(d3b!$X$6=0,0,'d5'!X49)</f>
        <v>0</v>
      </c>
      <c r="Y49" s="46">
        <f>IF(d3b!$Y$6=0,0,'d5'!Y49)</f>
        <v>0</v>
      </c>
      <c r="Z49" s="46">
        <f>IF(d3b!$Z$6=0,0,'d5'!Z49)</f>
        <v>0</v>
      </c>
      <c r="AA49" s="46">
        <f>IF(d3b!$AA$6=0,0,'d5'!AA49)</f>
        <v>0</v>
      </c>
      <c r="AB49" s="46">
        <f>IF(d3b!$AB$6=0,0,'d5'!AB49)</f>
        <v>0</v>
      </c>
      <c r="AC49" s="46">
        <f>IF(d3b!$AC$6=0,0,'d5'!AC49)</f>
        <v>0</v>
      </c>
      <c r="AD49" s="46">
        <f>IF(d3b!$AD$6=0,0,'d5'!AD49)</f>
        <v>0</v>
      </c>
      <c r="AE49" s="46">
        <f>IF(d3b!$AE$6=0,0,'d5'!AE49)</f>
        <v>0</v>
      </c>
      <c r="AF49" s="46">
        <f>IF(d3b!$AF$6=0,0,'d5'!AF49)</f>
        <v>0</v>
      </c>
      <c r="AG49" s="46">
        <f>IF(d3b!$AG$6=0,0,'d5'!AG49)</f>
        <v>0</v>
      </c>
      <c r="AH49" s="46">
        <f>IF(d3b!$AH$6=0,0,'d5'!AH49)</f>
        <v>400000000000</v>
      </c>
      <c r="AI49" s="46">
        <f>IF(d3b!$AI$6=0,0,'d5'!AI49)</f>
        <v>1000000000000</v>
      </c>
      <c r="AJ49" s="46">
        <f>IF(d3b!$AJ$6=0,0,'d5'!AJ49)</f>
        <v>0</v>
      </c>
      <c r="AK49" s="46">
        <f>IF(d3b!$AK$6=0,0,'d5'!AK49)</f>
        <v>200000000000</v>
      </c>
      <c r="AL49" s="46">
        <f>IF(d3b!$AL$6=0,0,'d5'!AL49)</f>
        <v>0</v>
      </c>
      <c r="AM49" s="46">
        <f>IF(d3b!$AM$6=0,0,'d5'!AM49)</f>
        <v>2000000000000</v>
      </c>
      <c r="AN49" s="46">
        <f>IF(d3b!$AN$6=0,0,'d5'!AN49)</f>
        <v>2000000000000</v>
      </c>
      <c r="AO49" s="46">
        <f>IF(d3b!$AO$6=0,0,'d5'!AO49)</f>
        <v>0</v>
      </c>
      <c r="AP49" s="46">
        <f>IF(d3b!$AP$6=0,0,'d5'!AP49)</f>
        <v>0</v>
      </c>
      <c r="AQ49" s="46">
        <f>IF(d3b!$AQ$6=0,0,'d5'!AQ49)</f>
        <v>200000000000</v>
      </c>
      <c r="AR49" s="46">
        <f>IF(d3b!$AR$6=0,0,'d5'!AR49)</f>
        <v>200000000000</v>
      </c>
      <c r="AS49" s="46">
        <f>IF(d3b!$AS$6=0,0,'d5'!AS49)</f>
        <v>30000000000</v>
      </c>
      <c r="AT49" s="46">
        <f>IF(d3b!$AT$6=0,0,'d5'!AT49)</f>
        <v>20000000000</v>
      </c>
      <c r="AU49" s="46">
        <f>IF(d3b!$AU$6=0,0,'d5'!AU49)</f>
        <v>900000000000</v>
      </c>
      <c r="AV49" s="46">
        <f>IF(d3b!$AV$6=0,0,'d5'!AV49)</f>
        <v>20000000000</v>
      </c>
      <c r="AW49" s="46">
        <f>IF(d3b!$AW$6=0,0,'d5'!AW49)</f>
        <v>40000000000</v>
      </c>
      <c r="AX49" s="46">
        <f>IF(d3b!$AX$6=0,0,'d5'!AX49)</f>
        <v>0</v>
      </c>
      <c r="AY49" s="46">
        <f>IF(d3b!$AY$6=0,0,'d5'!AY49)</f>
        <v>1000000000000</v>
      </c>
      <c r="AZ49" s="46">
        <f>IF(d3b!$AZ$6=0,0,'d5'!AZ49)</f>
        <v>0</v>
      </c>
      <c r="BA49" s="46">
        <f>IF(d3b!$BA$6=0,0,'d5'!BA49)</f>
        <v>0</v>
      </c>
      <c r="BB49" s="46">
        <f>IF(d3b!$BB$6=0,0,'d5'!BB49)</f>
        <v>0</v>
      </c>
      <c r="BC49" s="46">
        <f>IF(d3b!$BC$6=0,0,'d5'!BC49)</f>
        <v>0</v>
      </c>
      <c r="BD49" s="46">
        <f>IF(d3b!$BD$6=0,0,'d5'!BD49)</f>
        <v>0</v>
      </c>
      <c r="BE49" s="46">
        <f>IF(d3b!$BE$6=0,0,'d5'!BE49)</f>
        <v>0</v>
      </c>
      <c r="BF49" s="46">
        <f>IF(d3b!$BF$6=0,0,'d5'!BF49)</f>
        <v>0</v>
      </c>
      <c r="BG49" s="46">
        <f>IF(d3b!$BG$6=0,0,'d5'!BG49)</f>
        <v>700000000000</v>
      </c>
      <c r="BH49" s="46">
        <f>IF(d3b!$BH$6=0,0,'d5'!BH49)</f>
        <v>6000000000000</v>
      </c>
      <c r="BI49" s="46">
        <f>IF(d3b!$BI$6=0,0,'d5'!BI49)</f>
        <v>0</v>
      </c>
      <c r="BJ49" s="46">
        <f>IF(d3b!$BJ$6=0,0,'d5'!BJ49)</f>
        <v>0</v>
      </c>
      <c r="BK49" s="46">
        <f>IF(d3b!$BK$6=0,0,'d5'!BK49)</f>
        <v>800000000000</v>
      </c>
      <c r="BL49" s="46">
        <f>IF(d3b!$BL$6=0,0,'d5'!BL49)</f>
        <v>600000000000</v>
      </c>
      <c r="BM49" s="46">
        <f>IF(d3b!$BM$6=0,0,'d5'!BM49)</f>
        <v>0</v>
      </c>
      <c r="BN49" s="46">
        <f>IF(d3b!$BN$6=0,0,'d5'!BN49)</f>
        <v>600000000000</v>
      </c>
      <c r="BO49" s="46">
        <f>IF(d3b!$BO$6=0,0,'d5'!BO49)</f>
        <v>0</v>
      </c>
    </row>
    <row r="50" spans="1:67" x14ac:dyDescent="0.3">
      <c r="A50" s="19">
        <v>2015</v>
      </c>
      <c r="B50" s="40"/>
      <c r="C50" s="21">
        <f t="shared" si="8"/>
        <v>0</v>
      </c>
      <c r="D50" s="21">
        <f t="shared" si="9"/>
        <v>0</v>
      </c>
      <c r="E50" s="21">
        <f t="shared" si="10"/>
        <v>0</v>
      </c>
      <c r="F50" s="21">
        <f t="shared" si="11"/>
        <v>5600000000000</v>
      </c>
      <c r="G50" s="21">
        <f t="shared" si="12"/>
        <v>2410000000000</v>
      </c>
      <c r="H50" s="21">
        <f t="shared" si="13"/>
        <v>0</v>
      </c>
      <c r="I50" s="21">
        <f t="shared" si="14"/>
        <v>0</v>
      </c>
      <c r="J50" s="21">
        <f t="shared" si="15"/>
        <v>9900000000000</v>
      </c>
      <c r="K50" s="46">
        <f>IF(d3a!$K$6=0,0,'d5'!K50)</f>
        <v>0</v>
      </c>
      <c r="L50" s="46">
        <f>IF(d3b!$L$6=0,0,'d5'!L50)</f>
        <v>0</v>
      </c>
      <c r="M50" s="46">
        <f>IF(d3b!$M$6=0,0,'d5'!M50)</f>
        <v>0</v>
      </c>
      <c r="N50" s="46">
        <f>IF(d3b!$N$6=0,0,'d5'!N50)</f>
        <v>0</v>
      </c>
      <c r="O50" s="46">
        <f>IF(d3b!$O$6=0,0,'d5'!O50)</f>
        <v>0</v>
      </c>
      <c r="P50" s="46">
        <f>IF(d3b!$P$6=0,0,'d5'!P50)</f>
        <v>0</v>
      </c>
      <c r="Q50" s="46">
        <f>IF(d3b!$Q$6=0,0,'d5'!Q50)</f>
        <v>0</v>
      </c>
      <c r="R50" s="46">
        <f>IF(d3b!$R$6=0,0,'d5'!R50)</f>
        <v>0</v>
      </c>
      <c r="S50" s="46">
        <f>IF(d3b!$S$6=0,0,'d5'!S50)</f>
        <v>0</v>
      </c>
      <c r="T50" s="46">
        <f>IF(d3b!$T$6=0,0,'d5'!T50)</f>
        <v>0</v>
      </c>
      <c r="U50" s="46">
        <f>IF(d3b!$U$6=0,0,'d5'!U50)</f>
        <v>0</v>
      </c>
      <c r="V50" s="46">
        <f>IF(d3b!$V$6=0,0,'d5'!V50)</f>
        <v>0</v>
      </c>
      <c r="W50" s="46">
        <f>IF(d3b!$W$6=0,0,'d5'!W50)</f>
        <v>0</v>
      </c>
      <c r="X50" s="46">
        <f>IF(d3b!$X$6=0,0,'d5'!X50)</f>
        <v>0</v>
      </c>
      <c r="Y50" s="46">
        <f>IF(d3b!$Y$6=0,0,'d5'!Y50)</f>
        <v>0</v>
      </c>
      <c r="Z50" s="46">
        <f>IF(d3b!$Z$6=0,0,'d5'!Z50)</f>
        <v>0</v>
      </c>
      <c r="AA50" s="46">
        <f>IF(d3b!$AA$6=0,0,'d5'!AA50)</f>
        <v>0</v>
      </c>
      <c r="AB50" s="46">
        <f>IF(d3b!$AB$6=0,0,'d5'!AB50)</f>
        <v>0</v>
      </c>
      <c r="AC50" s="46">
        <f>IF(d3b!$AC$6=0,0,'d5'!AC50)</f>
        <v>0</v>
      </c>
      <c r="AD50" s="46">
        <f>IF(d3b!$AD$6=0,0,'d5'!AD50)</f>
        <v>0</v>
      </c>
      <c r="AE50" s="46">
        <f>IF(d3b!$AE$6=0,0,'d5'!AE50)</f>
        <v>0</v>
      </c>
      <c r="AF50" s="46">
        <f>IF(d3b!$AF$6=0,0,'d5'!AF50)</f>
        <v>0</v>
      </c>
      <c r="AG50" s="46">
        <f>IF(d3b!$AG$6=0,0,'d5'!AG50)</f>
        <v>0</v>
      </c>
      <c r="AH50" s="46">
        <f>IF(d3b!$AH$6=0,0,'d5'!AH50)</f>
        <v>400000000000</v>
      </c>
      <c r="AI50" s="46">
        <f>IF(d3b!$AI$6=0,0,'d5'!AI50)</f>
        <v>1000000000000</v>
      </c>
      <c r="AJ50" s="46">
        <f>IF(d3b!$AJ$6=0,0,'d5'!AJ50)</f>
        <v>0</v>
      </c>
      <c r="AK50" s="46">
        <f>IF(d3b!$AK$6=0,0,'d5'!AK50)</f>
        <v>200000000000</v>
      </c>
      <c r="AL50" s="46">
        <f>IF(d3b!$AL$6=0,0,'d5'!AL50)</f>
        <v>0</v>
      </c>
      <c r="AM50" s="46">
        <f>IF(d3b!$AM$6=0,0,'d5'!AM50)</f>
        <v>2000000000000</v>
      </c>
      <c r="AN50" s="46">
        <f>IF(d3b!$AN$6=0,0,'d5'!AN50)</f>
        <v>2000000000000</v>
      </c>
      <c r="AO50" s="46">
        <f>IF(d3b!$AO$6=0,0,'d5'!AO50)</f>
        <v>0</v>
      </c>
      <c r="AP50" s="46">
        <f>IF(d3b!$AP$6=0,0,'d5'!AP50)</f>
        <v>0</v>
      </c>
      <c r="AQ50" s="46">
        <f>IF(d3b!$AQ$6=0,0,'d5'!AQ50)</f>
        <v>200000000000</v>
      </c>
      <c r="AR50" s="46">
        <f>IF(d3b!$AR$6=0,0,'d5'!AR50)</f>
        <v>200000000000</v>
      </c>
      <c r="AS50" s="46">
        <f>IF(d3b!$AS$6=0,0,'d5'!AS50)</f>
        <v>30000000000</v>
      </c>
      <c r="AT50" s="46">
        <f>IF(d3b!$AT$6=0,0,'d5'!AT50)</f>
        <v>20000000000</v>
      </c>
      <c r="AU50" s="46">
        <f>IF(d3b!$AU$6=0,0,'d5'!AU50)</f>
        <v>900000000000</v>
      </c>
      <c r="AV50" s="46">
        <f>IF(d3b!$AV$6=0,0,'d5'!AV50)</f>
        <v>20000000000</v>
      </c>
      <c r="AW50" s="46">
        <f>IF(d3b!$AW$6=0,0,'d5'!AW50)</f>
        <v>40000000000</v>
      </c>
      <c r="AX50" s="46">
        <f>IF(d3b!$AX$6=0,0,'d5'!AX50)</f>
        <v>0</v>
      </c>
      <c r="AY50" s="46">
        <f>IF(d3b!$AY$6=0,0,'d5'!AY50)</f>
        <v>1000000000000</v>
      </c>
      <c r="AZ50" s="46">
        <f>IF(d3b!$AZ$6=0,0,'d5'!AZ50)</f>
        <v>0</v>
      </c>
      <c r="BA50" s="46">
        <f>IF(d3b!$BA$6=0,0,'d5'!BA50)</f>
        <v>0</v>
      </c>
      <c r="BB50" s="46">
        <f>IF(d3b!$BB$6=0,0,'d5'!BB50)</f>
        <v>0</v>
      </c>
      <c r="BC50" s="46">
        <f>IF(d3b!$BC$6=0,0,'d5'!BC50)</f>
        <v>0</v>
      </c>
      <c r="BD50" s="46">
        <f>IF(d3b!$BD$6=0,0,'d5'!BD50)</f>
        <v>0</v>
      </c>
      <c r="BE50" s="46">
        <f>IF(d3b!$BE$6=0,0,'d5'!BE50)</f>
        <v>0</v>
      </c>
      <c r="BF50" s="46">
        <f>IF(d3b!$BF$6=0,0,'d5'!BF50)</f>
        <v>0</v>
      </c>
      <c r="BG50" s="46">
        <f>IF(d3b!$BG$6=0,0,'d5'!BG50)</f>
        <v>700000000000</v>
      </c>
      <c r="BH50" s="46">
        <f>IF(d3b!$BH$6=0,0,'d5'!BH50)</f>
        <v>7000000000000</v>
      </c>
      <c r="BI50" s="46">
        <f>IF(d3b!$BI$6=0,0,'d5'!BI50)</f>
        <v>0</v>
      </c>
      <c r="BJ50" s="46">
        <f>IF(d3b!$BJ$6=0,0,'d5'!BJ50)</f>
        <v>0</v>
      </c>
      <c r="BK50" s="46">
        <f>IF(d3b!$BK$6=0,0,'d5'!BK50)</f>
        <v>900000000000</v>
      </c>
      <c r="BL50" s="46">
        <f>IF(d3b!$BL$6=0,0,'d5'!BL50)</f>
        <v>600000000000</v>
      </c>
      <c r="BM50" s="46">
        <f>IF(d3b!$BM$6=0,0,'d5'!BM50)</f>
        <v>0</v>
      </c>
      <c r="BN50" s="46">
        <f>IF(d3b!$BN$6=0,0,'d5'!BN50)</f>
        <v>700000000000</v>
      </c>
      <c r="BO50" s="46">
        <f>IF(d3b!$BO$6=0,0,'d5'!BO50)</f>
        <v>0</v>
      </c>
    </row>
    <row r="51" spans="1:67" x14ac:dyDescent="0.3">
      <c r="A51" s="19">
        <v>2016</v>
      </c>
      <c r="B51" s="40"/>
      <c r="C51" s="21">
        <f t="shared" si="8"/>
        <v>0</v>
      </c>
      <c r="D51" s="21">
        <f t="shared" si="9"/>
        <v>0</v>
      </c>
      <c r="E51" s="21">
        <f t="shared" si="10"/>
        <v>0</v>
      </c>
      <c r="F51" s="21">
        <f t="shared" si="11"/>
        <v>5600000000000</v>
      </c>
      <c r="G51" s="21">
        <f t="shared" si="12"/>
        <v>2420000000000</v>
      </c>
      <c r="H51" s="21">
        <f t="shared" si="13"/>
        <v>0</v>
      </c>
      <c r="I51" s="21">
        <f t="shared" si="14"/>
        <v>0</v>
      </c>
      <c r="J51" s="21">
        <f t="shared" si="15"/>
        <v>10100000000000</v>
      </c>
      <c r="K51" s="46">
        <f>IF(d3a!$K$6=0,0,'d5'!K51)</f>
        <v>0</v>
      </c>
      <c r="L51" s="46">
        <f>IF(d3b!$L$6=0,0,'d5'!L51)</f>
        <v>0</v>
      </c>
      <c r="M51" s="46">
        <f>IF(d3b!$M$6=0,0,'d5'!M51)</f>
        <v>0</v>
      </c>
      <c r="N51" s="46">
        <f>IF(d3b!$N$6=0,0,'d5'!N51)</f>
        <v>0</v>
      </c>
      <c r="O51" s="46">
        <f>IF(d3b!$O$6=0,0,'d5'!O51)</f>
        <v>0</v>
      </c>
      <c r="P51" s="46">
        <f>IF(d3b!$P$6=0,0,'d5'!P51)</f>
        <v>0</v>
      </c>
      <c r="Q51" s="46">
        <f>IF(d3b!$Q$6=0,0,'d5'!Q51)</f>
        <v>0</v>
      </c>
      <c r="R51" s="46">
        <f>IF(d3b!$R$6=0,0,'d5'!R51)</f>
        <v>0</v>
      </c>
      <c r="S51" s="46">
        <f>IF(d3b!$S$6=0,0,'d5'!S51)</f>
        <v>0</v>
      </c>
      <c r="T51" s="46">
        <f>IF(d3b!$T$6=0,0,'d5'!T51)</f>
        <v>0</v>
      </c>
      <c r="U51" s="46">
        <f>IF(d3b!$U$6=0,0,'d5'!U51)</f>
        <v>0</v>
      </c>
      <c r="V51" s="46">
        <f>IF(d3b!$V$6=0,0,'d5'!V51)</f>
        <v>0</v>
      </c>
      <c r="W51" s="46">
        <f>IF(d3b!$W$6=0,0,'d5'!W51)</f>
        <v>0</v>
      </c>
      <c r="X51" s="46">
        <f>IF(d3b!$X$6=0,0,'d5'!X51)</f>
        <v>0</v>
      </c>
      <c r="Y51" s="46">
        <f>IF(d3b!$Y$6=0,0,'d5'!Y51)</f>
        <v>0</v>
      </c>
      <c r="Z51" s="46">
        <f>IF(d3b!$Z$6=0,0,'d5'!Z51)</f>
        <v>0</v>
      </c>
      <c r="AA51" s="46">
        <f>IF(d3b!$AA$6=0,0,'d5'!AA51)</f>
        <v>0</v>
      </c>
      <c r="AB51" s="46">
        <f>IF(d3b!$AB$6=0,0,'d5'!AB51)</f>
        <v>0</v>
      </c>
      <c r="AC51" s="46">
        <f>IF(d3b!$AC$6=0,0,'d5'!AC51)</f>
        <v>0</v>
      </c>
      <c r="AD51" s="46">
        <f>IF(d3b!$AD$6=0,0,'d5'!AD51)</f>
        <v>0</v>
      </c>
      <c r="AE51" s="46">
        <f>IF(d3b!$AE$6=0,0,'d5'!AE51)</f>
        <v>0</v>
      </c>
      <c r="AF51" s="46">
        <f>IF(d3b!$AF$6=0,0,'d5'!AF51)</f>
        <v>0</v>
      </c>
      <c r="AG51" s="46">
        <f>IF(d3b!$AG$6=0,0,'d5'!AG51)</f>
        <v>0</v>
      </c>
      <c r="AH51" s="46">
        <f>IF(d3b!$AH$6=0,0,'d5'!AH51)</f>
        <v>400000000000</v>
      </c>
      <c r="AI51" s="46">
        <f>IF(d3b!$AI$6=0,0,'d5'!AI51)</f>
        <v>1000000000000</v>
      </c>
      <c r="AJ51" s="46">
        <f>IF(d3b!$AJ$6=0,0,'d5'!AJ51)</f>
        <v>0</v>
      </c>
      <c r="AK51" s="46">
        <f>IF(d3b!$AK$6=0,0,'d5'!AK51)</f>
        <v>200000000000</v>
      </c>
      <c r="AL51" s="46">
        <f>IF(d3b!$AL$6=0,0,'d5'!AL51)</f>
        <v>0</v>
      </c>
      <c r="AM51" s="46">
        <f>IF(d3b!$AM$6=0,0,'d5'!AM51)</f>
        <v>2000000000000</v>
      </c>
      <c r="AN51" s="46">
        <f>IF(d3b!$AN$6=0,0,'d5'!AN51)</f>
        <v>2000000000000</v>
      </c>
      <c r="AO51" s="46">
        <f>IF(d3b!$AO$6=0,0,'d5'!AO51)</f>
        <v>0</v>
      </c>
      <c r="AP51" s="46">
        <f>IF(d3b!$AP$6=0,0,'d5'!AP51)</f>
        <v>0</v>
      </c>
      <c r="AQ51" s="46">
        <f>IF(d3b!$AQ$6=0,0,'d5'!AQ51)</f>
        <v>200000000000</v>
      </c>
      <c r="AR51" s="46">
        <f>IF(d3b!$AR$6=0,0,'d5'!AR51)</f>
        <v>200000000000</v>
      </c>
      <c r="AS51" s="46">
        <f>IF(d3b!$AS$6=0,0,'d5'!AS51)</f>
        <v>40000000000</v>
      </c>
      <c r="AT51" s="46">
        <f>IF(d3b!$AT$6=0,0,'d5'!AT51)</f>
        <v>20000000000</v>
      </c>
      <c r="AU51" s="46">
        <f>IF(d3b!$AU$6=0,0,'d5'!AU51)</f>
        <v>900000000000</v>
      </c>
      <c r="AV51" s="46">
        <f>IF(d3b!$AV$6=0,0,'d5'!AV51)</f>
        <v>20000000000</v>
      </c>
      <c r="AW51" s="46">
        <f>IF(d3b!$AW$6=0,0,'d5'!AW51)</f>
        <v>40000000000</v>
      </c>
      <c r="AX51" s="46">
        <f>IF(d3b!$AX$6=0,0,'d5'!AX51)</f>
        <v>0</v>
      </c>
      <c r="AY51" s="46">
        <f>IF(d3b!$AY$6=0,0,'d5'!AY51)</f>
        <v>1000000000000</v>
      </c>
      <c r="AZ51" s="46">
        <f>IF(d3b!$AZ$6=0,0,'d5'!AZ51)</f>
        <v>0</v>
      </c>
      <c r="BA51" s="46">
        <f>IF(d3b!$BA$6=0,0,'d5'!BA51)</f>
        <v>0</v>
      </c>
      <c r="BB51" s="46">
        <f>IF(d3b!$BB$6=0,0,'d5'!BB51)</f>
        <v>0</v>
      </c>
      <c r="BC51" s="46">
        <f>IF(d3b!$BC$6=0,0,'d5'!BC51)</f>
        <v>0</v>
      </c>
      <c r="BD51" s="46">
        <f>IF(d3b!$BD$6=0,0,'d5'!BD51)</f>
        <v>0</v>
      </c>
      <c r="BE51" s="46">
        <f>IF(d3b!$BE$6=0,0,'d5'!BE51)</f>
        <v>0</v>
      </c>
      <c r="BF51" s="46">
        <f>IF(d3b!$BF$6=0,0,'d5'!BF51)</f>
        <v>0</v>
      </c>
      <c r="BG51" s="46">
        <f>IF(d3b!$BG$6=0,0,'d5'!BG51)</f>
        <v>800000000000</v>
      </c>
      <c r="BH51" s="46">
        <f>IF(d3b!$BH$6=0,0,'d5'!BH51)</f>
        <v>7000000000000</v>
      </c>
      <c r="BI51" s="46">
        <f>IF(d3b!$BI$6=0,0,'d5'!BI51)</f>
        <v>0</v>
      </c>
      <c r="BJ51" s="46">
        <f>IF(d3b!$BJ$6=0,0,'d5'!BJ51)</f>
        <v>0</v>
      </c>
      <c r="BK51" s="46">
        <f>IF(d3b!$BK$6=0,0,'d5'!BK51)</f>
        <v>900000000000</v>
      </c>
      <c r="BL51" s="46">
        <f>IF(d3b!$BL$6=0,0,'d5'!BL51)</f>
        <v>700000000000</v>
      </c>
      <c r="BM51" s="46">
        <f>IF(d3b!$BM$6=0,0,'d5'!BM51)</f>
        <v>0</v>
      </c>
      <c r="BN51" s="46">
        <f>IF(d3b!$BN$6=0,0,'d5'!BN51)</f>
        <v>700000000000</v>
      </c>
      <c r="BO51" s="46">
        <f>IF(d3b!$BO$6=0,0,'d5'!BO51)</f>
        <v>0</v>
      </c>
    </row>
    <row r="52" spans="1:67" x14ac:dyDescent="0.3">
      <c r="A52" s="19">
        <v>2017</v>
      </c>
      <c r="B52" s="40"/>
      <c r="C52" s="21">
        <f t="shared" si="8"/>
        <v>0</v>
      </c>
      <c r="D52" s="21">
        <f t="shared" si="9"/>
        <v>0</v>
      </c>
      <c r="E52" s="21">
        <f t="shared" si="10"/>
        <v>0</v>
      </c>
      <c r="F52" s="21">
        <f t="shared" si="11"/>
        <v>5600000000000</v>
      </c>
      <c r="G52" s="21">
        <f t="shared" si="12"/>
        <v>2440000000000</v>
      </c>
      <c r="H52" s="21">
        <f t="shared" si="13"/>
        <v>0</v>
      </c>
      <c r="I52" s="21">
        <f t="shared" si="14"/>
        <v>0</v>
      </c>
      <c r="J52" s="21">
        <f t="shared" si="15"/>
        <v>11300000000000</v>
      </c>
      <c r="K52" s="46">
        <f>IF(d3a!$K$6=0,0,'d5'!K52)</f>
        <v>0</v>
      </c>
      <c r="L52" s="46">
        <f>IF(d3b!$L$6=0,0,'d5'!L52)</f>
        <v>0</v>
      </c>
      <c r="M52" s="46">
        <f>IF(d3b!$M$6=0,0,'d5'!M52)</f>
        <v>0</v>
      </c>
      <c r="N52" s="46">
        <f>IF(d3b!$N$6=0,0,'d5'!N52)</f>
        <v>0</v>
      </c>
      <c r="O52" s="46">
        <f>IF(d3b!$O$6=0,0,'d5'!O52)</f>
        <v>0</v>
      </c>
      <c r="P52" s="46">
        <f>IF(d3b!$P$6=0,0,'d5'!P52)</f>
        <v>0</v>
      </c>
      <c r="Q52" s="46">
        <f>IF(d3b!$Q$6=0,0,'d5'!Q52)</f>
        <v>0</v>
      </c>
      <c r="R52" s="46">
        <f>IF(d3b!$R$6=0,0,'d5'!R52)</f>
        <v>0</v>
      </c>
      <c r="S52" s="46">
        <f>IF(d3b!$S$6=0,0,'d5'!S52)</f>
        <v>0</v>
      </c>
      <c r="T52" s="46">
        <f>IF(d3b!$T$6=0,0,'d5'!T52)</f>
        <v>0</v>
      </c>
      <c r="U52" s="46">
        <f>IF(d3b!$U$6=0,0,'d5'!U52)</f>
        <v>0</v>
      </c>
      <c r="V52" s="46">
        <f>IF(d3b!$V$6=0,0,'d5'!V52)</f>
        <v>0</v>
      </c>
      <c r="W52" s="46">
        <f>IF(d3b!$W$6=0,0,'d5'!W52)</f>
        <v>0</v>
      </c>
      <c r="X52" s="46">
        <f>IF(d3b!$X$6=0,0,'d5'!X52)</f>
        <v>0</v>
      </c>
      <c r="Y52" s="46">
        <f>IF(d3b!$Y$6=0,0,'d5'!Y52)</f>
        <v>0</v>
      </c>
      <c r="Z52" s="46">
        <f>IF(d3b!$Z$6=0,0,'d5'!Z52)</f>
        <v>0</v>
      </c>
      <c r="AA52" s="46">
        <f>IF(d3b!$AA$6=0,0,'d5'!AA52)</f>
        <v>0</v>
      </c>
      <c r="AB52" s="46">
        <f>IF(d3b!$AB$6=0,0,'d5'!AB52)</f>
        <v>0</v>
      </c>
      <c r="AC52" s="46">
        <f>IF(d3b!$AC$6=0,0,'d5'!AC52)</f>
        <v>0</v>
      </c>
      <c r="AD52" s="46">
        <f>IF(d3b!$AD$6=0,0,'d5'!AD52)</f>
        <v>0</v>
      </c>
      <c r="AE52" s="46">
        <f>IF(d3b!$AE$6=0,0,'d5'!AE52)</f>
        <v>0</v>
      </c>
      <c r="AF52" s="46">
        <f>IF(d3b!$AF$6=0,0,'d5'!AF52)</f>
        <v>0</v>
      </c>
      <c r="AG52" s="46">
        <f>IF(d3b!$AG$6=0,0,'d5'!AG52)</f>
        <v>0</v>
      </c>
      <c r="AH52" s="46">
        <f>IF(d3b!$AH$6=0,0,'d5'!AH52)</f>
        <v>400000000000</v>
      </c>
      <c r="AI52" s="46">
        <f>IF(d3b!$AI$6=0,0,'d5'!AI52)</f>
        <v>1000000000000</v>
      </c>
      <c r="AJ52" s="46">
        <f>IF(d3b!$AJ$6=0,0,'d5'!AJ52)</f>
        <v>0</v>
      </c>
      <c r="AK52" s="46">
        <f>IF(d3b!$AK$6=0,0,'d5'!AK52)</f>
        <v>200000000000</v>
      </c>
      <c r="AL52" s="46">
        <f>IF(d3b!$AL$6=0,0,'d5'!AL52)</f>
        <v>0</v>
      </c>
      <c r="AM52" s="46">
        <f>IF(d3b!$AM$6=0,0,'d5'!AM52)</f>
        <v>2000000000000</v>
      </c>
      <c r="AN52" s="46">
        <f>IF(d3b!$AN$6=0,0,'d5'!AN52)</f>
        <v>2000000000000</v>
      </c>
      <c r="AO52" s="46">
        <f>IF(d3b!$AO$6=0,0,'d5'!AO52)</f>
        <v>0</v>
      </c>
      <c r="AP52" s="46">
        <f>IF(d3b!$AP$6=0,0,'d5'!AP52)</f>
        <v>0</v>
      </c>
      <c r="AQ52" s="46">
        <f>IF(d3b!$AQ$6=0,0,'d5'!AQ52)</f>
        <v>200000000000</v>
      </c>
      <c r="AR52" s="46">
        <f>IF(d3b!$AR$6=0,0,'d5'!AR52)</f>
        <v>200000000000</v>
      </c>
      <c r="AS52" s="46">
        <f>IF(d3b!$AS$6=0,0,'d5'!AS52)</f>
        <v>40000000000</v>
      </c>
      <c r="AT52" s="46">
        <f>IF(d3b!$AT$6=0,0,'d5'!AT52)</f>
        <v>30000000000</v>
      </c>
      <c r="AU52" s="46">
        <f>IF(d3b!$AU$6=0,0,'d5'!AU52)</f>
        <v>900000000000</v>
      </c>
      <c r="AV52" s="46">
        <f>IF(d3b!$AV$6=0,0,'d5'!AV52)</f>
        <v>20000000000</v>
      </c>
      <c r="AW52" s="46">
        <f>IF(d3b!$AW$6=0,0,'d5'!AW52)</f>
        <v>50000000000</v>
      </c>
      <c r="AX52" s="46">
        <f>IF(d3b!$AX$6=0,0,'d5'!AX52)</f>
        <v>0</v>
      </c>
      <c r="AY52" s="46">
        <f>IF(d3b!$AY$6=0,0,'d5'!AY52)</f>
        <v>1000000000000</v>
      </c>
      <c r="AZ52" s="46">
        <f>IF(d3b!$AZ$6=0,0,'d5'!AZ52)</f>
        <v>0</v>
      </c>
      <c r="BA52" s="46">
        <f>IF(d3b!$BA$6=0,0,'d5'!BA52)</f>
        <v>0</v>
      </c>
      <c r="BB52" s="46">
        <f>IF(d3b!$BB$6=0,0,'d5'!BB52)</f>
        <v>0</v>
      </c>
      <c r="BC52" s="46">
        <f>IF(d3b!$BC$6=0,0,'d5'!BC52)</f>
        <v>0</v>
      </c>
      <c r="BD52" s="46">
        <f>IF(d3b!$BD$6=0,0,'d5'!BD52)</f>
        <v>0</v>
      </c>
      <c r="BE52" s="46">
        <f>IF(d3b!$BE$6=0,0,'d5'!BE52)</f>
        <v>0</v>
      </c>
      <c r="BF52" s="46">
        <f>IF(d3b!$BF$6=0,0,'d5'!BF52)</f>
        <v>0</v>
      </c>
      <c r="BG52" s="46">
        <f>IF(d3b!$BG$6=0,0,'d5'!BG52)</f>
        <v>800000000000</v>
      </c>
      <c r="BH52" s="46">
        <f>IF(d3b!$BH$6=0,0,'d5'!BH52)</f>
        <v>8000000000000</v>
      </c>
      <c r="BI52" s="46">
        <f>IF(d3b!$BI$6=0,0,'d5'!BI52)</f>
        <v>0</v>
      </c>
      <c r="BJ52" s="46">
        <f>IF(d3b!$BJ$6=0,0,'d5'!BJ52)</f>
        <v>0</v>
      </c>
      <c r="BK52" s="46">
        <f>IF(d3b!$BK$6=0,0,'d5'!BK52)</f>
        <v>1000000000000</v>
      </c>
      <c r="BL52" s="46">
        <f>IF(d3b!$BL$6=0,0,'d5'!BL52)</f>
        <v>700000000000</v>
      </c>
      <c r="BM52" s="46">
        <f>IF(d3b!$BM$6=0,0,'d5'!BM52)</f>
        <v>0</v>
      </c>
      <c r="BN52" s="46">
        <f>IF(d3b!$BN$6=0,0,'d5'!BN52)</f>
        <v>800000000000</v>
      </c>
      <c r="BO52" s="46">
        <f>IF(d3b!$BO$6=0,0,'d5'!BO52)</f>
        <v>0</v>
      </c>
    </row>
    <row r="53" spans="1:67" x14ac:dyDescent="0.3">
      <c r="A53" s="19">
        <v>2018</v>
      </c>
      <c r="B53" s="40"/>
      <c r="C53" s="21">
        <f t="shared" si="8"/>
        <v>0</v>
      </c>
      <c r="D53" s="21">
        <f t="shared" si="9"/>
        <v>0</v>
      </c>
      <c r="E53" s="21">
        <f t="shared" si="10"/>
        <v>0</v>
      </c>
      <c r="F53" s="21">
        <f t="shared" si="11"/>
        <v>5700000000000</v>
      </c>
      <c r="G53" s="21">
        <f t="shared" si="12"/>
        <v>2540000000000</v>
      </c>
      <c r="H53" s="21">
        <f t="shared" si="13"/>
        <v>0</v>
      </c>
      <c r="I53" s="21">
        <f t="shared" si="14"/>
        <v>0</v>
      </c>
      <c r="J53" s="21">
        <f t="shared" si="15"/>
        <v>11500000000000</v>
      </c>
      <c r="K53" s="46">
        <f>IF(d3a!$K$6=0,0,'d5'!K53)</f>
        <v>0</v>
      </c>
      <c r="L53" s="46">
        <f>IF(d3b!$L$6=0,0,'d5'!L53)</f>
        <v>0</v>
      </c>
      <c r="M53" s="46">
        <f>IF(d3b!$M$6=0,0,'d5'!M53)</f>
        <v>0</v>
      </c>
      <c r="N53" s="46">
        <f>IF(d3b!$N$6=0,0,'d5'!N53)</f>
        <v>0</v>
      </c>
      <c r="O53" s="46">
        <f>IF(d3b!$O$6=0,0,'d5'!O53)</f>
        <v>0</v>
      </c>
      <c r="P53" s="46">
        <f>IF(d3b!$P$6=0,0,'d5'!P53)</f>
        <v>0</v>
      </c>
      <c r="Q53" s="46">
        <f>IF(d3b!$Q$6=0,0,'d5'!Q53)</f>
        <v>0</v>
      </c>
      <c r="R53" s="46">
        <f>IF(d3b!$R$6=0,0,'d5'!R53)</f>
        <v>0</v>
      </c>
      <c r="S53" s="46">
        <f>IF(d3b!$S$6=0,0,'d5'!S53)</f>
        <v>0</v>
      </c>
      <c r="T53" s="46">
        <f>IF(d3b!$T$6=0,0,'d5'!T53)</f>
        <v>0</v>
      </c>
      <c r="U53" s="46">
        <f>IF(d3b!$U$6=0,0,'d5'!U53)</f>
        <v>0</v>
      </c>
      <c r="V53" s="46">
        <f>IF(d3b!$V$6=0,0,'d5'!V53)</f>
        <v>0</v>
      </c>
      <c r="W53" s="46">
        <f>IF(d3b!$W$6=0,0,'d5'!W53)</f>
        <v>0</v>
      </c>
      <c r="X53" s="46">
        <f>IF(d3b!$X$6=0,0,'d5'!X53)</f>
        <v>0</v>
      </c>
      <c r="Y53" s="46">
        <f>IF(d3b!$Y$6=0,0,'d5'!Y53)</f>
        <v>0</v>
      </c>
      <c r="Z53" s="46">
        <f>IF(d3b!$Z$6=0,0,'d5'!Z53)</f>
        <v>0</v>
      </c>
      <c r="AA53" s="46">
        <f>IF(d3b!$AA$6=0,0,'d5'!AA53)</f>
        <v>0</v>
      </c>
      <c r="AB53" s="46">
        <f>IF(d3b!$AB$6=0,0,'d5'!AB53)</f>
        <v>0</v>
      </c>
      <c r="AC53" s="46">
        <f>IF(d3b!$AC$6=0,0,'d5'!AC53)</f>
        <v>0</v>
      </c>
      <c r="AD53" s="46">
        <f>IF(d3b!$AD$6=0,0,'d5'!AD53)</f>
        <v>0</v>
      </c>
      <c r="AE53" s="46">
        <f>IF(d3b!$AE$6=0,0,'d5'!AE53)</f>
        <v>0</v>
      </c>
      <c r="AF53" s="46">
        <f>IF(d3b!$AF$6=0,0,'d5'!AF53)</f>
        <v>0</v>
      </c>
      <c r="AG53" s="46">
        <f>IF(d3b!$AG$6=0,0,'d5'!AG53)</f>
        <v>0</v>
      </c>
      <c r="AH53" s="46">
        <f>IF(d3b!$AH$6=0,0,'d5'!AH53)</f>
        <v>500000000000</v>
      </c>
      <c r="AI53" s="46">
        <f>IF(d3b!$AI$6=0,0,'d5'!AI53)</f>
        <v>1000000000000</v>
      </c>
      <c r="AJ53" s="46">
        <f>IF(d3b!$AJ$6=0,0,'d5'!AJ53)</f>
        <v>0</v>
      </c>
      <c r="AK53" s="46">
        <f>IF(d3b!$AK$6=0,0,'d5'!AK53)</f>
        <v>200000000000</v>
      </c>
      <c r="AL53" s="46">
        <f>IF(d3b!$AL$6=0,0,'d5'!AL53)</f>
        <v>0</v>
      </c>
      <c r="AM53" s="46">
        <f>IF(d3b!$AM$6=0,0,'d5'!AM53)</f>
        <v>2000000000000</v>
      </c>
      <c r="AN53" s="46">
        <f>IF(d3b!$AN$6=0,0,'d5'!AN53)</f>
        <v>2000000000000</v>
      </c>
      <c r="AO53" s="46">
        <f>IF(d3b!$AO$6=0,0,'d5'!AO53)</f>
        <v>0</v>
      </c>
      <c r="AP53" s="46">
        <f>IF(d3b!$AP$6=0,0,'d5'!AP53)</f>
        <v>0</v>
      </c>
      <c r="AQ53" s="46">
        <f>IF(d3b!$AQ$6=0,0,'d5'!AQ53)</f>
        <v>300000000000</v>
      </c>
      <c r="AR53" s="46">
        <f>IF(d3b!$AR$6=0,0,'d5'!AR53)</f>
        <v>200000000000</v>
      </c>
      <c r="AS53" s="46">
        <f>IF(d3b!$AS$6=0,0,'d5'!AS53)</f>
        <v>40000000000</v>
      </c>
      <c r="AT53" s="46">
        <f>IF(d3b!$AT$6=0,0,'d5'!AT53)</f>
        <v>30000000000</v>
      </c>
      <c r="AU53" s="46">
        <f>IF(d3b!$AU$6=0,0,'d5'!AU53)</f>
        <v>900000000000</v>
      </c>
      <c r="AV53" s="46">
        <f>IF(d3b!$AV$6=0,0,'d5'!AV53)</f>
        <v>20000000000</v>
      </c>
      <c r="AW53" s="46">
        <f>IF(d3b!$AW$6=0,0,'d5'!AW53)</f>
        <v>50000000000</v>
      </c>
      <c r="AX53" s="46">
        <f>IF(d3b!$AX$6=0,0,'d5'!AX53)</f>
        <v>0</v>
      </c>
      <c r="AY53" s="46">
        <f>IF(d3b!$AY$6=0,0,'d5'!AY53)</f>
        <v>1000000000000</v>
      </c>
      <c r="AZ53" s="46">
        <f>IF(d3b!$AZ$6=0,0,'d5'!AZ53)</f>
        <v>0</v>
      </c>
      <c r="BA53" s="46">
        <f>IF(d3b!$BA$6=0,0,'d5'!BA53)</f>
        <v>0</v>
      </c>
      <c r="BB53" s="46">
        <f>IF(d3b!$BB$6=0,0,'d5'!BB53)</f>
        <v>0</v>
      </c>
      <c r="BC53" s="46">
        <f>IF(d3b!$BC$6=0,0,'d5'!BC53)</f>
        <v>0</v>
      </c>
      <c r="BD53" s="46">
        <f>IF(d3b!$BD$6=0,0,'d5'!BD53)</f>
        <v>0</v>
      </c>
      <c r="BE53" s="46">
        <f>IF(d3b!$BE$6=0,0,'d5'!BE53)</f>
        <v>0</v>
      </c>
      <c r="BF53" s="46">
        <f>IF(d3b!$BF$6=0,0,'d5'!BF53)</f>
        <v>0</v>
      </c>
      <c r="BG53" s="46">
        <f>IF(d3b!$BG$6=0,0,'d5'!BG53)</f>
        <v>900000000000</v>
      </c>
      <c r="BH53" s="46">
        <f>IF(d3b!$BH$6=0,0,'d5'!BH53)</f>
        <v>8000000000000</v>
      </c>
      <c r="BI53" s="46">
        <f>IF(d3b!$BI$6=0,0,'d5'!BI53)</f>
        <v>0</v>
      </c>
      <c r="BJ53" s="46">
        <f>IF(d3b!$BJ$6=0,0,'d5'!BJ53)</f>
        <v>0</v>
      </c>
      <c r="BK53" s="46">
        <f>IF(d3b!$BK$6=0,0,'d5'!BK53)</f>
        <v>1000000000000</v>
      </c>
      <c r="BL53" s="46">
        <f>IF(d3b!$BL$6=0,0,'d5'!BL53)</f>
        <v>800000000000</v>
      </c>
      <c r="BM53" s="46">
        <f>IF(d3b!$BM$6=0,0,'d5'!BM53)</f>
        <v>0</v>
      </c>
      <c r="BN53" s="46">
        <f>IF(d3b!$BN$6=0,0,'d5'!BN53)</f>
        <v>800000000000</v>
      </c>
      <c r="BO53" s="46">
        <f>IF(d3b!$BO$6=0,0,'d5'!BO53)</f>
        <v>0</v>
      </c>
    </row>
    <row r="54" spans="1:67" x14ac:dyDescent="0.3">
      <c r="A54" s="19">
        <v>2019</v>
      </c>
      <c r="B54" s="40"/>
      <c r="C54" s="21">
        <f t="shared" si="8"/>
        <v>0</v>
      </c>
      <c r="D54" s="21">
        <f t="shared" si="9"/>
        <v>0</v>
      </c>
      <c r="E54" s="21">
        <f t="shared" si="10"/>
        <v>0</v>
      </c>
      <c r="F54" s="21">
        <f t="shared" si="11"/>
        <v>5800000000000</v>
      </c>
      <c r="G54" s="21">
        <f t="shared" si="12"/>
        <v>2550000000000</v>
      </c>
      <c r="H54" s="21">
        <f t="shared" si="13"/>
        <v>0</v>
      </c>
      <c r="I54" s="21">
        <f t="shared" si="14"/>
        <v>0</v>
      </c>
      <c r="J54" s="21">
        <f t="shared" si="15"/>
        <v>11600000000000</v>
      </c>
      <c r="K54" s="46">
        <f>IF(d3a!$K$6=0,0,'d5'!K54)</f>
        <v>0</v>
      </c>
      <c r="L54" s="46">
        <f>IF(d3b!$L$6=0,0,'d5'!L54)</f>
        <v>0</v>
      </c>
      <c r="M54" s="46">
        <f>IF(d3b!$M$6=0,0,'d5'!M54)</f>
        <v>0</v>
      </c>
      <c r="N54" s="46">
        <f>IF(d3b!$N$6=0,0,'d5'!N54)</f>
        <v>0</v>
      </c>
      <c r="O54" s="46">
        <f>IF(d3b!$O$6=0,0,'d5'!O54)</f>
        <v>0</v>
      </c>
      <c r="P54" s="46">
        <f>IF(d3b!$P$6=0,0,'d5'!P54)</f>
        <v>0</v>
      </c>
      <c r="Q54" s="46">
        <f>IF(d3b!$Q$6=0,0,'d5'!Q54)</f>
        <v>0</v>
      </c>
      <c r="R54" s="46">
        <f>IF(d3b!$R$6=0,0,'d5'!R54)</f>
        <v>0</v>
      </c>
      <c r="S54" s="46">
        <f>IF(d3b!$S$6=0,0,'d5'!S54)</f>
        <v>0</v>
      </c>
      <c r="T54" s="46">
        <f>IF(d3b!$T$6=0,0,'d5'!T54)</f>
        <v>0</v>
      </c>
      <c r="U54" s="46">
        <f>IF(d3b!$U$6=0,0,'d5'!U54)</f>
        <v>0</v>
      </c>
      <c r="V54" s="46">
        <f>IF(d3b!$V$6=0,0,'d5'!V54)</f>
        <v>0</v>
      </c>
      <c r="W54" s="46">
        <f>IF(d3b!$W$6=0,0,'d5'!W54)</f>
        <v>0</v>
      </c>
      <c r="X54" s="46">
        <f>IF(d3b!$X$6=0,0,'d5'!X54)</f>
        <v>0</v>
      </c>
      <c r="Y54" s="46">
        <f>IF(d3b!$Y$6=0,0,'d5'!Y54)</f>
        <v>0</v>
      </c>
      <c r="Z54" s="46">
        <f>IF(d3b!$Z$6=0,0,'d5'!Z54)</f>
        <v>0</v>
      </c>
      <c r="AA54" s="46">
        <f>IF(d3b!$AA$6=0,0,'d5'!AA54)</f>
        <v>0</v>
      </c>
      <c r="AB54" s="46">
        <f>IF(d3b!$AB$6=0,0,'d5'!AB54)</f>
        <v>0</v>
      </c>
      <c r="AC54" s="46">
        <f>IF(d3b!$AC$6=0,0,'d5'!AC54)</f>
        <v>0</v>
      </c>
      <c r="AD54" s="46">
        <f>IF(d3b!$AD$6=0,0,'d5'!AD54)</f>
        <v>0</v>
      </c>
      <c r="AE54" s="46">
        <f>IF(d3b!$AE$6=0,0,'d5'!AE54)</f>
        <v>0</v>
      </c>
      <c r="AF54" s="46">
        <f>IF(d3b!$AF$6=0,0,'d5'!AF54)</f>
        <v>0</v>
      </c>
      <c r="AG54" s="46">
        <f>IF(d3b!$AG$6=0,0,'d5'!AG54)</f>
        <v>0</v>
      </c>
      <c r="AH54" s="46">
        <f>IF(d3b!$AH$6=0,0,'d5'!AH54)</f>
        <v>500000000000</v>
      </c>
      <c r="AI54" s="46">
        <f>IF(d3b!$AI$6=0,0,'d5'!AI54)</f>
        <v>1000000000000</v>
      </c>
      <c r="AJ54" s="46">
        <f>IF(d3b!$AJ$6=0,0,'d5'!AJ54)</f>
        <v>0</v>
      </c>
      <c r="AK54" s="46">
        <f>IF(d3b!$AK$6=0,0,'d5'!AK54)</f>
        <v>300000000000</v>
      </c>
      <c r="AL54" s="46">
        <f>IF(d3b!$AL$6=0,0,'d5'!AL54)</f>
        <v>0</v>
      </c>
      <c r="AM54" s="46">
        <f>IF(d3b!$AM$6=0,0,'d5'!AM54)</f>
        <v>2000000000000</v>
      </c>
      <c r="AN54" s="46">
        <f>IF(d3b!$AN$6=0,0,'d5'!AN54)</f>
        <v>2000000000000</v>
      </c>
      <c r="AO54" s="46">
        <f>IF(d3b!$AO$6=0,0,'d5'!AO54)</f>
        <v>0</v>
      </c>
      <c r="AP54" s="46">
        <f>IF(d3b!$AP$6=0,0,'d5'!AP54)</f>
        <v>0</v>
      </c>
      <c r="AQ54" s="46">
        <f>IF(d3b!$AQ$6=0,0,'d5'!AQ54)</f>
        <v>300000000000</v>
      </c>
      <c r="AR54" s="46">
        <f>IF(d3b!$AR$6=0,0,'d5'!AR54)</f>
        <v>200000000000</v>
      </c>
      <c r="AS54" s="46">
        <f>IF(d3b!$AS$6=0,0,'d5'!AS54)</f>
        <v>40000000000</v>
      </c>
      <c r="AT54" s="46">
        <f>IF(d3b!$AT$6=0,0,'d5'!AT54)</f>
        <v>30000000000</v>
      </c>
      <c r="AU54" s="46">
        <f>IF(d3b!$AU$6=0,0,'d5'!AU54)</f>
        <v>900000000000</v>
      </c>
      <c r="AV54" s="46">
        <f>IF(d3b!$AV$6=0,0,'d5'!AV54)</f>
        <v>30000000000</v>
      </c>
      <c r="AW54" s="46">
        <f>IF(d3b!$AW$6=0,0,'d5'!AW54)</f>
        <v>50000000000</v>
      </c>
      <c r="AX54" s="46">
        <f>IF(d3b!$AX$6=0,0,'d5'!AX54)</f>
        <v>0</v>
      </c>
      <c r="AY54" s="46">
        <f>IF(d3b!$AY$6=0,0,'d5'!AY54)</f>
        <v>1000000000000</v>
      </c>
      <c r="AZ54" s="46">
        <f>IF(d3b!$AZ$6=0,0,'d5'!AZ54)</f>
        <v>0</v>
      </c>
      <c r="BA54" s="46">
        <f>IF(d3b!$BA$6=0,0,'d5'!BA54)</f>
        <v>0</v>
      </c>
      <c r="BB54" s="46">
        <f>IF(d3b!$BB$6=0,0,'d5'!BB54)</f>
        <v>0</v>
      </c>
      <c r="BC54" s="46">
        <f>IF(d3b!$BC$6=0,0,'d5'!BC54)</f>
        <v>0</v>
      </c>
      <c r="BD54" s="46">
        <f>IF(d3b!$BD$6=0,0,'d5'!BD54)</f>
        <v>0</v>
      </c>
      <c r="BE54" s="46">
        <f>IF(d3b!$BE$6=0,0,'d5'!BE54)</f>
        <v>0</v>
      </c>
      <c r="BF54" s="46">
        <f>IF(d3b!$BF$6=0,0,'d5'!BF54)</f>
        <v>0</v>
      </c>
      <c r="BG54" s="46">
        <f>IF(d3b!$BG$6=0,0,'d5'!BG54)</f>
        <v>900000000000</v>
      </c>
      <c r="BH54" s="46">
        <f>IF(d3b!$BH$6=0,0,'d5'!BH54)</f>
        <v>8000000000000</v>
      </c>
      <c r="BI54" s="46">
        <f>IF(d3b!$BI$6=0,0,'d5'!BI54)</f>
        <v>0</v>
      </c>
      <c r="BJ54" s="46">
        <f>IF(d3b!$BJ$6=0,0,'d5'!BJ54)</f>
        <v>0</v>
      </c>
      <c r="BK54" s="46">
        <f>IF(d3b!$BK$6=0,0,'d5'!BK54)</f>
        <v>1000000000000</v>
      </c>
      <c r="BL54" s="46">
        <f>IF(d3b!$BL$6=0,0,'d5'!BL54)</f>
        <v>800000000000</v>
      </c>
      <c r="BM54" s="46">
        <f>IF(d3b!$BM$6=0,0,'d5'!BM54)</f>
        <v>0</v>
      </c>
      <c r="BN54" s="46">
        <f>IF(d3b!$BN$6=0,0,'d5'!BN54)</f>
        <v>900000000000</v>
      </c>
      <c r="BO54" s="46">
        <f>IF(d3b!$BO$6=0,0,'d5'!BO54)</f>
        <v>0</v>
      </c>
    </row>
    <row r="55" spans="1:67" x14ac:dyDescent="0.3">
      <c r="A55" s="19">
        <v>2020</v>
      </c>
      <c r="B55" s="40"/>
      <c r="C55" s="21">
        <f t="shared" si="8"/>
        <v>0</v>
      </c>
      <c r="D55" s="21">
        <f t="shared" si="9"/>
        <v>0</v>
      </c>
      <c r="E55" s="21">
        <f t="shared" si="10"/>
        <v>0</v>
      </c>
      <c r="F55" s="21">
        <f t="shared" si="11"/>
        <v>5600000000000</v>
      </c>
      <c r="G55" s="21">
        <f t="shared" si="12"/>
        <v>2550000000000</v>
      </c>
      <c r="H55" s="21">
        <f t="shared" si="13"/>
        <v>0</v>
      </c>
      <c r="I55" s="21">
        <f t="shared" si="14"/>
        <v>0</v>
      </c>
      <c r="J55" s="21">
        <f t="shared" si="15"/>
        <v>11600000000000</v>
      </c>
      <c r="K55" s="46">
        <f>IF(d3a!$K$6=0,0,'d5'!K55)</f>
        <v>0</v>
      </c>
      <c r="L55" s="46">
        <f>IF(d3b!$L$6=0,0,'d5'!L55)</f>
        <v>0</v>
      </c>
      <c r="M55" s="46">
        <f>IF(d3b!$M$6=0,0,'d5'!M55)</f>
        <v>0</v>
      </c>
      <c r="N55" s="46">
        <f>IF(d3b!$N$6=0,0,'d5'!N55)</f>
        <v>0</v>
      </c>
      <c r="O55" s="46">
        <f>IF(d3b!$O$6=0,0,'d5'!O55)</f>
        <v>0</v>
      </c>
      <c r="P55" s="46">
        <f>IF(d3b!$P$6=0,0,'d5'!P55)</f>
        <v>0</v>
      </c>
      <c r="Q55" s="46">
        <f>IF(d3b!$Q$6=0,0,'d5'!Q55)</f>
        <v>0</v>
      </c>
      <c r="R55" s="46">
        <f>IF(d3b!$R$6=0,0,'d5'!R55)</f>
        <v>0</v>
      </c>
      <c r="S55" s="46">
        <f>IF(d3b!$S$6=0,0,'d5'!S55)</f>
        <v>0</v>
      </c>
      <c r="T55" s="46">
        <f>IF(d3b!$T$6=0,0,'d5'!T55)</f>
        <v>0</v>
      </c>
      <c r="U55" s="46">
        <f>IF(d3b!$U$6=0,0,'d5'!U55)</f>
        <v>0</v>
      </c>
      <c r="V55" s="46">
        <f>IF(d3b!$V$6=0,0,'d5'!V55)</f>
        <v>0</v>
      </c>
      <c r="W55" s="46">
        <f>IF(d3b!$W$6=0,0,'d5'!W55)</f>
        <v>0</v>
      </c>
      <c r="X55" s="46">
        <f>IF(d3b!$X$6=0,0,'d5'!X55)</f>
        <v>0</v>
      </c>
      <c r="Y55" s="46">
        <f>IF(d3b!$Y$6=0,0,'d5'!Y55)</f>
        <v>0</v>
      </c>
      <c r="Z55" s="46">
        <f>IF(d3b!$Z$6=0,0,'d5'!Z55)</f>
        <v>0</v>
      </c>
      <c r="AA55" s="46">
        <f>IF(d3b!$AA$6=0,0,'d5'!AA55)</f>
        <v>0</v>
      </c>
      <c r="AB55" s="46">
        <f>IF(d3b!$AB$6=0,0,'d5'!AB55)</f>
        <v>0</v>
      </c>
      <c r="AC55" s="46">
        <f>IF(d3b!$AC$6=0,0,'d5'!AC55)</f>
        <v>0</v>
      </c>
      <c r="AD55" s="46">
        <f>IF(d3b!$AD$6=0,0,'d5'!AD55)</f>
        <v>0</v>
      </c>
      <c r="AE55" s="46">
        <f>IF(d3b!$AE$6=0,0,'d5'!AE55)</f>
        <v>0</v>
      </c>
      <c r="AF55" s="46">
        <f>IF(d3b!$AF$6=0,0,'d5'!AF55)</f>
        <v>0</v>
      </c>
      <c r="AG55" s="46">
        <f>IF(d3b!$AG$6=0,0,'d5'!AG55)</f>
        <v>0</v>
      </c>
      <c r="AH55" s="46">
        <f>IF(d3b!$AH$6=0,0,'d5'!AH55)</f>
        <v>400000000000</v>
      </c>
      <c r="AI55" s="46">
        <f>IF(d3b!$AI$6=0,0,'d5'!AI55)</f>
        <v>1000000000000</v>
      </c>
      <c r="AJ55" s="46">
        <f>IF(d3b!$AJ$6=0,0,'d5'!AJ55)</f>
        <v>0</v>
      </c>
      <c r="AK55" s="46">
        <f>IF(d3b!$AK$6=0,0,'d5'!AK55)</f>
        <v>200000000000</v>
      </c>
      <c r="AL55" s="46">
        <f>IF(d3b!$AL$6=0,0,'d5'!AL55)</f>
        <v>0</v>
      </c>
      <c r="AM55" s="46">
        <f>IF(d3b!$AM$6=0,0,'d5'!AM55)</f>
        <v>2000000000000</v>
      </c>
      <c r="AN55" s="46">
        <f>IF(d3b!$AN$6=0,0,'d5'!AN55)</f>
        <v>2000000000000</v>
      </c>
      <c r="AO55" s="46">
        <f>IF(d3b!$AO$6=0,0,'d5'!AO55)</f>
        <v>0</v>
      </c>
      <c r="AP55" s="46">
        <f>IF(d3b!$AP$6=0,0,'d5'!AP55)</f>
        <v>0</v>
      </c>
      <c r="AQ55" s="46">
        <f>IF(d3b!$AQ$6=0,0,'d5'!AQ55)</f>
        <v>300000000000</v>
      </c>
      <c r="AR55" s="46">
        <f>IF(d3b!$AR$6=0,0,'d5'!AR55)</f>
        <v>200000000000</v>
      </c>
      <c r="AS55" s="46">
        <f>IF(d3b!$AS$6=0,0,'d5'!AS55)</f>
        <v>40000000000</v>
      </c>
      <c r="AT55" s="46">
        <f>IF(d3b!$AT$6=0,0,'d5'!AT55)</f>
        <v>30000000000</v>
      </c>
      <c r="AU55" s="46">
        <f>IF(d3b!$AU$6=0,0,'d5'!AU55)</f>
        <v>900000000000</v>
      </c>
      <c r="AV55" s="46">
        <f>IF(d3b!$AV$6=0,0,'d5'!AV55)</f>
        <v>30000000000</v>
      </c>
      <c r="AW55" s="46">
        <f>IF(d3b!$AW$6=0,0,'d5'!AW55)</f>
        <v>50000000000</v>
      </c>
      <c r="AX55" s="46">
        <f>IF(d3b!$AX$6=0,0,'d5'!AX55)</f>
        <v>0</v>
      </c>
      <c r="AY55" s="46">
        <f>IF(d3b!$AY$6=0,0,'d5'!AY55)</f>
        <v>1000000000000</v>
      </c>
      <c r="AZ55" s="46">
        <f>IF(d3b!$AZ$6=0,0,'d5'!AZ55)</f>
        <v>0</v>
      </c>
      <c r="BA55" s="46">
        <f>IF(d3b!$BA$6=0,0,'d5'!BA55)</f>
        <v>0</v>
      </c>
      <c r="BB55" s="46">
        <f>IF(d3b!$BB$6=0,0,'d5'!BB55)</f>
        <v>0</v>
      </c>
      <c r="BC55" s="46">
        <f>IF(d3b!$BC$6=0,0,'d5'!BC55)</f>
        <v>0</v>
      </c>
      <c r="BD55" s="46">
        <f>IF(d3b!$BD$6=0,0,'d5'!BD55)</f>
        <v>0</v>
      </c>
      <c r="BE55" s="46">
        <f>IF(d3b!$BE$6=0,0,'d5'!BE55)</f>
        <v>0</v>
      </c>
      <c r="BF55" s="46">
        <f>IF(d3b!$BF$6=0,0,'d5'!BF55)</f>
        <v>0</v>
      </c>
      <c r="BG55" s="46">
        <f>IF(d3b!$BG$6=0,0,'d5'!BG55)</f>
        <v>1000000000000</v>
      </c>
      <c r="BH55" s="46">
        <f>IF(d3b!$BH$6=0,0,'d5'!BH55)</f>
        <v>8000000000000</v>
      </c>
      <c r="BI55" s="46">
        <f>IF(d3b!$BI$6=0,0,'d5'!BI55)</f>
        <v>0</v>
      </c>
      <c r="BJ55" s="46">
        <f>IF(d3b!$BJ$6=0,0,'d5'!BJ55)</f>
        <v>0</v>
      </c>
      <c r="BK55" s="46">
        <f>IF(d3b!$BK$6=0,0,'d5'!BK55)</f>
        <v>1000000000000</v>
      </c>
      <c r="BL55" s="46">
        <f>IF(d3b!$BL$6=0,0,'d5'!BL55)</f>
        <v>700000000000</v>
      </c>
      <c r="BM55" s="46">
        <f>IF(d3b!$BM$6=0,0,'d5'!BM55)</f>
        <v>0</v>
      </c>
      <c r="BN55" s="46">
        <f>IF(d3b!$BN$6=0,0,'d5'!BN55)</f>
        <v>900000000000</v>
      </c>
      <c r="BO55" s="46">
        <f>IF(d3b!$BO$6=0,0,'d5'!BO55)</f>
        <v>0</v>
      </c>
    </row>
    <row r="56" spans="1:67" x14ac:dyDescent="0.3">
      <c r="A56" s="19">
        <v>2021</v>
      </c>
      <c r="B56" s="40"/>
      <c r="C56" s="21">
        <f t="shared" si="8"/>
        <v>0</v>
      </c>
      <c r="D56" s="21">
        <f t="shared" si="9"/>
        <v>0</v>
      </c>
      <c r="E56" s="21">
        <f t="shared" si="10"/>
        <v>0</v>
      </c>
      <c r="F56" s="21">
        <f t="shared" si="11"/>
        <v>5800000000000</v>
      </c>
      <c r="G56" s="21">
        <f t="shared" si="12"/>
        <v>2550000000000</v>
      </c>
      <c r="H56" s="21">
        <f t="shared" si="13"/>
        <v>0</v>
      </c>
      <c r="I56" s="21">
        <f t="shared" si="14"/>
        <v>0</v>
      </c>
      <c r="J56" s="21">
        <f t="shared" si="15"/>
        <v>12700000000000</v>
      </c>
      <c r="K56" s="46">
        <f>IF(d3a!$K$6=0,0,'d5'!K56)</f>
        <v>0</v>
      </c>
      <c r="L56" s="46">
        <f>IF(d3b!$L$6=0,0,'d5'!L56)</f>
        <v>0</v>
      </c>
      <c r="M56" s="46">
        <f>IF(d3b!$M$6=0,0,'d5'!M56)</f>
        <v>0</v>
      </c>
      <c r="N56" s="46">
        <f>IF(d3b!$N$6=0,0,'d5'!N56)</f>
        <v>0</v>
      </c>
      <c r="O56" s="46">
        <f>IF(d3b!$O$6=0,0,'d5'!O56)</f>
        <v>0</v>
      </c>
      <c r="P56" s="46">
        <f>IF(d3b!$P$6=0,0,'d5'!P56)</f>
        <v>0</v>
      </c>
      <c r="Q56" s="46">
        <f>IF(d3b!$Q$6=0,0,'d5'!Q56)</f>
        <v>0</v>
      </c>
      <c r="R56" s="46">
        <f>IF(d3b!$R$6=0,0,'d5'!R56)</f>
        <v>0</v>
      </c>
      <c r="S56" s="46">
        <f>IF(d3b!$S$6=0,0,'d5'!S56)</f>
        <v>0</v>
      </c>
      <c r="T56" s="46">
        <f>IF(d3b!$T$6=0,0,'d5'!T56)</f>
        <v>0</v>
      </c>
      <c r="U56" s="46">
        <f>IF(d3b!$U$6=0,0,'d5'!U56)</f>
        <v>0</v>
      </c>
      <c r="V56" s="46">
        <f>IF(d3b!$V$6=0,0,'d5'!V56)</f>
        <v>0</v>
      </c>
      <c r="W56" s="46">
        <f>IF(d3b!$W$6=0,0,'d5'!W56)</f>
        <v>0</v>
      </c>
      <c r="X56" s="46">
        <f>IF(d3b!$X$6=0,0,'d5'!X56)</f>
        <v>0</v>
      </c>
      <c r="Y56" s="46">
        <f>IF(d3b!$Y$6=0,0,'d5'!Y56)</f>
        <v>0</v>
      </c>
      <c r="Z56" s="46">
        <f>IF(d3b!$Z$6=0,0,'d5'!Z56)</f>
        <v>0</v>
      </c>
      <c r="AA56" s="46">
        <f>IF(d3b!$AA$6=0,0,'d5'!AA56)</f>
        <v>0</v>
      </c>
      <c r="AB56" s="46">
        <f>IF(d3b!$AB$6=0,0,'d5'!AB56)</f>
        <v>0</v>
      </c>
      <c r="AC56" s="46">
        <f>IF(d3b!$AC$6=0,0,'d5'!AC56)</f>
        <v>0</v>
      </c>
      <c r="AD56" s="46">
        <f>IF(d3b!$AD$6=0,0,'d5'!AD56)</f>
        <v>0</v>
      </c>
      <c r="AE56" s="46">
        <f>IF(d3b!$AE$6=0,0,'d5'!AE56)</f>
        <v>0</v>
      </c>
      <c r="AF56" s="46">
        <f>IF(d3b!$AF$6=0,0,'d5'!AF56)</f>
        <v>0</v>
      </c>
      <c r="AG56" s="46">
        <f>IF(d3b!$AG$6=0,0,'d5'!AG56)</f>
        <v>0</v>
      </c>
      <c r="AH56" s="46">
        <f>IF(d3b!$AH$6=0,0,'d5'!AH56)</f>
        <v>500000000000</v>
      </c>
      <c r="AI56" s="46">
        <f>IF(d3b!$AI$6=0,0,'d5'!AI56)</f>
        <v>1000000000000</v>
      </c>
      <c r="AJ56" s="46">
        <f>IF(d3b!$AJ$6=0,0,'d5'!AJ56)</f>
        <v>0</v>
      </c>
      <c r="AK56" s="46">
        <f>IF(d3b!$AK$6=0,0,'d5'!AK56)</f>
        <v>300000000000</v>
      </c>
      <c r="AL56" s="46">
        <f>IF(d3b!$AL$6=0,0,'d5'!AL56)</f>
        <v>0</v>
      </c>
      <c r="AM56" s="46">
        <f>IF(d3b!$AM$6=0,0,'d5'!AM56)</f>
        <v>2000000000000</v>
      </c>
      <c r="AN56" s="46">
        <f>IF(d3b!$AN$6=0,0,'d5'!AN56)</f>
        <v>2000000000000</v>
      </c>
      <c r="AO56" s="46">
        <f>IF(d3b!$AO$6=0,0,'d5'!AO56)</f>
        <v>0</v>
      </c>
      <c r="AP56" s="46">
        <f>IF(d3b!$AP$6=0,0,'d5'!AP56)</f>
        <v>0</v>
      </c>
      <c r="AQ56" s="46">
        <f>IF(d3b!$AQ$6=0,0,'d5'!AQ56)</f>
        <v>300000000000</v>
      </c>
      <c r="AR56" s="46">
        <f>IF(d3b!$AR$6=0,0,'d5'!AR56)</f>
        <v>200000000000</v>
      </c>
      <c r="AS56" s="46">
        <f>IF(d3b!$AS$6=0,0,'d5'!AS56)</f>
        <v>40000000000</v>
      </c>
      <c r="AT56" s="46">
        <f>IF(d3b!$AT$6=0,0,'d5'!AT56)</f>
        <v>30000000000</v>
      </c>
      <c r="AU56" s="46">
        <f>IF(d3b!$AU$6=0,0,'d5'!AU56)</f>
        <v>900000000000</v>
      </c>
      <c r="AV56" s="46">
        <f>IF(d3b!$AV$6=0,0,'d5'!AV56)</f>
        <v>30000000000</v>
      </c>
      <c r="AW56" s="46">
        <f>IF(d3b!$AW$6=0,0,'d5'!AW56)</f>
        <v>50000000000</v>
      </c>
      <c r="AX56" s="46">
        <f>IF(d3b!$AX$6=0,0,'d5'!AX56)</f>
        <v>0</v>
      </c>
      <c r="AY56" s="46">
        <f>IF(d3b!$AY$6=0,0,'d5'!AY56)</f>
        <v>1000000000000</v>
      </c>
      <c r="AZ56" s="46">
        <f>IF(d3b!$AZ$6=0,0,'d5'!AZ56)</f>
        <v>0</v>
      </c>
      <c r="BA56" s="46">
        <f>IF(d3b!$BA$6=0,0,'d5'!BA56)</f>
        <v>0</v>
      </c>
      <c r="BB56" s="46">
        <f>IF(d3b!$BB$6=0,0,'d5'!BB56)</f>
        <v>0</v>
      </c>
      <c r="BC56" s="46">
        <f>IF(d3b!$BC$6=0,0,'d5'!BC56)</f>
        <v>0</v>
      </c>
      <c r="BD56" s="46">
        <f>IF(d3b!$BD$6=0,0,'d5'!BD56)</f>
        <v>0</v>
      </c>
      <c r="BE56" s="46">
        <f>IF(d3b!$BE$6=0,0,'d5'!BE56)</f>
        <v>0</v>
      </c>
      <c r="BF56" s="46">
        <f>IF(d3b!$BF$6=0,0,'d5'!BF56)</f>
        <v>0</v>
      </c>
      <c r="BG56" s="46">
        <f>IF(d3b!$BG$6=0,0,'d5'!BG56)</f>
        <v>1000000000000</v>
      </c>
      <c r="BH56" s="46">
        <f>IF(d3b!$BH$6=0,0,'d5'!BH56)</f>
        <v>9000000000000</v>
      </c>
      <c r="BI56" s="46">
        <f>IF(d3b!$BI$6=0,0,'d5'!BI56)</f>
        <v>0</v>
      </c>
      <c r="BJ56" s="46">
        <f>IF(d3b!$BJ$6=0,0,'d5'!BJ56)</f>
        <v>0</v>
      </c>
      <c r="BK56" s="46">
        <f>IF(d3b!$BK$6=0,0,'d5'!BK56)</f>
        <v>1000000000000</v>
      </c>
      <c r="BL56" s="46">
        <f>IF(d3b!$BL$6=0,0,'d5'!BL56)</f>
        <v>800000000000</v>
      </c>
      <c r="BM56" s="46">
        <f>IF(d3b!$BM$6=0,0,'d5'!BM56)</f>
        <v>0</v>
      </c>
      <c r="BN56" s="46">
        <f>IF(d3b!$BN$6=0,0,'d5'!BN56)</f>
        <v>900000000000</v>
      </c>
      <c r="BO56" s="46">
        <f>IF(d3b!$BO$6=0,0,'d5'!BO56)</f>
        <v>0</v>
      </c>
    </row>
    <row r="57" spans="1:67" x14ac:dyDescent="0.3">
      <c r="A57" s="19">
        <v>2022</v>
      </c>
      <c r="B57" s="40"/>
      <c r="C57" s="21">
        <f t="shared" si="8"/>
        <v>0</v>
      </c>
      <c r="D57" s="21">
        <f t="shared" si="9"/>
        <v>0</v>
      </c>
      <c r="E57" s="21">
        <f t="shared" si="10"/>
        <v>0</v>
      </c>
      <c r="F57" s="21">
        <f t="shared" si="11"/>
        <v>6800000000000</v>
      </c>
      <c r="G57" s="21">
        <f t="shared" si="12"/>
        <v>2650000000000</v>
      </c>
      <c r="H57" s="21">
        <f t="shared" si="13"/>
        <v>0</v>
      </c>
      <c r="I57" s="21">
        <f t="shared" si="14"/>
        <v>0</v>
      </c>
      <c r="J57" s="21">
        <f t="shared" si="15"/>
        <v>12900000000000</v>
      </c>
      <c r="K57" s="46">
        <f>IF(d3a!$K$6=0,0,'d5'!K57)</f>
        <v>0</v>
      </c>
      <c r="L57" s="46">
        <f>IF(d3b!$L$6=0,0,'d5'!L57)</f>
        <v>0</v>
      </c>
      <c r="M57" s="46">
        <f>IF(d3b!$M$6=0,0,'d5'!M57)</f>
        <v>0</v>
      </c>
      <c r="N57" s="46">
        <f>IF(d3b!$N$6=0,0,'d5'!N57)</f>
        <v>0</v>
      </c>
      <c r="O57" s="46">
        <f>IF(d3b!$O$6=0,0,'d5'!O57)</f>
        <v>0</v>
      </c>
      <c r="P57" s="46">
        <f>IF(d3b!$P$6=0,0,'d5'!P57)</f>
        <v>0</v>
      </c>
      <c r="Q57" s="46">
        <f>IF(d3b!$Q$6=0,0,'d5'!Q57)</f>
        <v>0</v>
      </c>
      <c r="R57" s="46">
        <f>IF(d3b!$R$6=0,0,'d5'!R57)</f>
        <v>0</v>
      </c>
      <c r="S57" s="46">
        <f>IF(d3b!$S$6=0,0,'d5'!S57)</f>
        <v>0</v>
      </c>
      <c r="T57" s="46">
        <f>IF(d3b!$T$6=0,0,'d5'!T57)</f>
        <v>0</v>
      </c>
      <c r="U57" s="46">
        <f>IF(d3b!$U$6=0,0,'d5'!U57)</f>
        <v>0</v>
      </c>
      <c r="V57" s="46">
        <f>IF(d3b!$V$6=0,0,'d5'!V57)</f>
        <v>0</v>
      </c>
      <c r="W57" s="46">
        <f>IF(d3b!$W$6=0,0,'d5'!W57)</f>
        <v>0</v>
      </c>
      <c r="X57" s="46">
        <f>IF(d3b!$X$6=0,0,'d5'!X57)</f>
        <v>0</v>
      </c>
      <c r="Y57" s="46">
        <f>IF(d3b!$Y$6=0,0,'d5'!Y57)</f>
        <v>0</v>
      </c>
      <c r="Z57" s="46">
        <f>IF(d3b!$Z$6=0,0,'d5'!Z57)</f>
        <v>0</v>
      </c>
      <c r="AA57" s="46">
        <f>IF(d3b!$AA$6=0,0,'d5'!AA57)</f>
        <v>0</v>
      </c>
      <c r="AB57" s="46">
        <f>IF(d3b!$AB$6=0,0,'d5'!AB57)</f>
        <v>0</v>
      </c>
      <c r="AC57" s="46">
        <f>IF(d3b!$AC$6=0,0,'d5'!AC57)</f>
        <v>0</v>
      </c>
      <c r="AD57" s="46">
        <f>IF(d3b!$AD$6=0,0,'d5'!AD57)</f>
        <v>0</v>
      </c>
      <c r="AE57" s="46">
        <f>IF(d3b!$AE$6=0,0,'d5'!AE57)</f>
        <v>0</v>
      </c>
      <c r="AF57" s="46">
        <f>IF(d3b!$AF$6=0,0,'d5'!AF57)</f>
        <v>0</v>
      </c>
      <c r="AG57" s="46">
        <f>IF(d3b!$AG$6=0,0,'d5'!AG57)</f>
        <v>0</v>
      </c>
      <c r="AH57" s="46">
        <f>IF(d3b!$AH$6=0,0,'d5'!AH57)</f>
        <v>500000000000</v>
      </c>
      <c r="AI57" s="46">
        <f>IF(d3b!$AI$6=0,0,'d5'!AI57)</f>
        <v>2000000000000</v>
      </c>
      <c r="AJ57" s="46">
        <f>IF(d3b!$AJ$6=0,0,'d5'!AJ57)</f>
        <v>0</v>
      </c>
      <c r="AK57" s="46">
        <f>IF(d3b!$AK$6=0,0,'d5'!AK57)</f>
        <v>300000000000</v>
      </c>
      <c r="AL57" s="46">
        <f>IF(d3b!$AL$6=0,0,'d5'!AL57)</f>
        <v>0</v>
      </c>
      <c r="AM57" s="46">
        <f>IF(d3b!$AM$6=0,0,'d5'!AM57)</f>
        <v>2000000000000</v>
      </c>
      <c r="AN57" s="46">
        <f>IF(d3b!$AN$6=0,0,'d5'!AN57)</f>
        <v>2000000000000</v>
      </c>
      <c r="AO57" s="46">
        <f>IF(d3b!$AO$6=0,0,'d5'!AO57)</f>
        <v>0</v>
      </c>
      <c r="AP57" s="46">
        <f>IF(d3b!$AP$6=0,0,'d5'!AP57)</f>
        <v>0</v>
      </c>
      <c r="AQ57" s="46">
        <f>IF(d3b!$AQ$6=0,0,'d5'!AQ57)</f>
        <v>300000000000</v>
      </c>
      <c r="AR57" s="46">
        <f>IF(d3b!$AR$6=0,0,'d5'!AR57)</f>
        <v>200000000000</v>
      </c>
      <c r="AS57" s="46">
        <f>IF(d3b!$AS$6=0,0,'d5'!AS57)</f>
        <v>40000000000</v>
      </c>
      <c r="AT57" s="46">
        <f>IF(d3b!$AT$6=0,0,'d5'!AT57)</f>
        <v>30000000000</v>
      </c>
      <c r="AU57" s="46">
        <f>IF(d3b!$AU$6=0,0,'d5'!AU57)</f>
        <v>1000000000000</v>
      </c>
      <c r="AV57" s="46">
        <f>IF(d3b!$AV$6=0,0,'d5'!AV57)</f>
        <v>30000000000</v>
      </c>
      <c r="AW57" s="46">
        <f>IF(d3b!$AW$6=0,0,'d5'!AW57)</f>
        <v>50000000000</v>
      </c>
      <c r="AX57" s="46">
        <f>IF(d3b!$AX$6=0,0,'d5'!AX57)</f>
        <v>0</v>
      </c>
      <c r="AY57" s="46">
        <f>IF(d3b!$AY$6=0,0,'d5'!AY57)</f>
        <v>1000000000000</v>
      </c>
      <c r="AZ57" s="46">
        <f>IF(d3b!$AZ$6=0,0,'d5'!AZ57)</f>
        <v>0</v>
      </c>
      <c r="BA57" s="46">
        <f>IF(d3b!$BA$6=0,0,'d5'!BA57)</f>
        <v>0</v>
      </c>
      <c r="BB57" s="46">
        <f>IF(d3b!$BB$6=0,0,'d5'!BB57)</f>
        <v>0</v>
      </c>
      <c r="BC57" s="46">
        <f>IF(d3b!$BC$6=0,0,'d5'!BC57)</f>
        <v>0</v>
      </c>
      <c r="BD57" s="46">
        <f>IF(d3b!$BD$6=0,0,'d5'!BD57)</f>
        <v>0</v>
      </c>
      <c r="BE57" s="46">
        <f>IF(d3b!$BE$6=0,0,'d5'!BE57)</f>
        <v>0</v>
      </c>
      <c r="BF57" s="46">
        <f>IF(d3b!$BF$6=0,0,'d5'!BF57)</f>
        <v>0</v>
      </c>
      <c r="BG57" s="46">
        <f>IF(d3b!$BG$6=0,0,'d5'!BG57)</f>
        <v>1000000000000</v>
      </c>
      <c r="BH57" s="46">
        <f>IF(d3b!$BH$6=0,0,'d5'!BH57)</f>
        <v>9000000000000</v>
      </c>
      <c r="BI57" s="46">
        <f>IF(d3b!$BI$6=0,0,'d5'!BI57)</f>
        <v>0</v>
      </c>
      <c r="BJ57" s="46">
        <f>IF(d3b!$BJ$6=0,0,'d5'!BJ57)</f>
        <v>0</v>
      </c>
      <c r="BK57" s="46">
        <f>IF(d3b!$BK$6=0,0,'d5'!BK57)</f>
        <v>1000000000000</v>
      </c>
      <c r="BL57" s="46">
        <f>IF(d3b!$BL$6=0,0,'d5'!BL57)</f>
        <v>900000000000</v>
      </c>
      <c r="BM57" s="46">
        <f>IF(d3b!$BM$6=0,0,'d5'!BM57)</f>
        <v>0</v>
      </c>
      <c r="BN57" s="46">
        <f>IF(d3b!$BN$6=0,0,'d5'!BN57)</f>
        <v>1000000000000</v>
      </c>
      <c r="BO57" s="46">
        <f>IF(d3b!$BO$6=0,0,'d5'!BO57)</f>
        <v>0</v>
      </c>
    </row>
    <row r="58" spans="1:67" x14ac:dyDescent="0.3">
      <c r="A58" s="19">
        <v>2023</v>
      </c>
      <c r="B58" s="40"/>
      <c r="C58" s="21">
        <f t="shared" si="8"/>
        <v>0</v>
      </c>
      <c r="D58" s="21">
        <f t="shared" si="9"/>
        <v>0</v>
      </c>
      <c r="E58" s="21">
        <f t="shared" si="10"/>
        <v>0</v>
      </c>
      <c r="F58" s="21">
        <f t="shared" si="11"/>
        <v>6800000000000</v>
      </c>
      <c r="G58" s="21">
        <f t="shared" si="12"/>
        <v>3660000000000</v>
      </c>
      <c r="H58" s="21">
        <f t="shared" si="13"/>
        <v>0</v>
      </c>
      <c r="I58" s="21">
        <f t="shared" si="14"/>
        <v>0</v>
      </c>
      <c r="J58" s="21">
        <f t="shared" si="15"/>
        <v>13900000000000</v>
      </c>
      <c r="K58" s="46">
        <f>IF(d3a!$K$6=0,0,'d5'!K58)</f>
        <v>0</v>
      </c>
      <c r="L58" s="46">
        <f>IF(d3b!$L$6=0,0,'d5'!L58)</f>
        <v>0</v>
      </c>
      <c r="M58" s="46">
        <f>IF(d3b!$M$6=0,0,'d5'!M58)</f>
        <v>0</v>
      </c>
      <c r="N58" s="46">
        <f>IF(d3b!$N$6=0,0,'d5'!N58)</f>
        <v>0</v>
      </c>
      <c r="O58" s="46">
        <f>IF(d3b!$O$6=0,0,'d5'!O58)</f>
        <v>0</v>
      </c>
      <c r="P58" s="46">
        <f>IF(d3b!$P$6=0,0,'d5'!P58)</f>
        <v>0</v>
      </c>
      <c r="Q58" s="46">
        <f>IF(d3b!$Q$6=0,0,'d5'!Q58)</f>
        <v>0</v>
      </c>
      <c r="R58" s="46">
        <f>IF(d3b!$R$6=0,0,'d5'!R58)</f>
        <v>0</v>
      </c>
      <c r="S58" s="46">
        <f>IF(d3b!$S$6=0,0,'d5'!S58)</f>
        <v>0</v>
      </c>
      <c r="T58" s="46">
        <f>IF(d3b!$T$6=0,0,'d5'!T58)</f>
        <v>0</v>
      </c>
      <c r="U58" s="46">
        <f>IF(d3b!$U$6=0,0,'d5'!U58)</f>
        <v>0</v>
      </c>
      <c r="V58" s="46">
        <f>IF(d3b!$V$6=0,0,'d5'!V58)</f>
        <v>0</v>
      </c>
      <c r="W58" s="46">
        <f>IF(d3b!$W$6=0,0,'d5'!W58)</f>
        <v>0</v>
      </c>
      <c r="X58" s="46">
        <f>IF(d3b!$X$6=0,0,'d5'!X58)</f>
        <v>0</v>
      </c>
      <c r="Y58" s="46">
        <f>IF(d3b!$Y$6=0,0,'d5'!Y58)</f>
        <v>0</v>
      </c>
      <c r="Z58" s="46">
        <f>IF(d3b!$Z$6=0,0,'d5'!Z58)</f>
        <v>0</v>
      </c>
      <c r="AA58" s="46">
        <f>IF(d3b!$AA$6=0,0,'d5'!AA58)</f>
        <v>0</v>
      </c>
      <c r="AB58" s="46">
        <f>IF(d3b!$AB$6=0,0,'d5'!AB58)</f>
        <v>0</v>
      </c>
      <c r="AC58" s="46">
        <f>IF(d3b!$AC$6=0,0,'d5'!AC58)</f>
        <v>0</v>
      </c>
      <c r="AD58" s="46">
        <f>IF(d3b!$AD$6=0,0,'d5'!AD58)</f>
        <v>0</v>
      </c>
      <c r="AE58" s="46">
        <f>IF(d3b!$AE$6=0,0,'d5'!AE58)</f>
        <v>0</v>
      </c>
      <c r="AF58" s="46">
        <f>IF(d3b!$AF$6=0,0,'d5'!AF58)</f>
        <v>0</v>
      </c>
      <c r="AG58" s="46">
        <f>IF(d3b!$AG$6=0,0,'d5'!AG58)</f>
        <v>0</v>
      </c>
      <c r="AH58" s="46">
        <f>IF(d3b!$AH$6=0,0,'d5'!AH58)</f>
        <v>500000000000</v>
      </c>
      <c r="AI58" s="46">
        <f>IF(d3b!$AI$6=0,0,'d5'!AI58)</f>
        <v>2000000000000</v>
      </c>
      <c r="AJ58" s="46">
        <f>IF(d3b!$AJ$6=0,0,'d5'!AJ58)</f>
        <v>0</v>
      </c>
      <c r="AK58" s="46">
        <f>IF(d3b!$AK$6=0,0,'d5'!AK58)</f>
        <v>300000000000</v>
      </c>
      <c r="AL58" s="46">
        <f>IF(d3b!$AL$6=0,0,'d5'!AL58)</f>
        <v>0</v>
      </c>
      <c r="AM58" s="46">
        <f>IF(d3b!$AM$6=0,0,'d5'!AM58)</f>
        <v>2000000000000</v>
      </c>
      <c r="AN58" s="46">
        <f>IF(d3b!$AN$6=0,0,'d5'!AN58)</f>
        <v>2000000000000</v>
      </c>
      <c r="AO58" s="46">
        <f>IF(d3b!$AO$6=0,0,'d5'!AO58)</f>
        <v>0</v>
      </c>
      <c r="AP58" s="46">
        <f>IF(d3b!$AP$6=0,0,'d5'!AP58)</f>
        <v>0</v>
      </c>
      <c r="AQ58" s="46">
        <f>IF(d3b!$AQ$6=0,0,'d5'!AQ58)</f>
        <v>300000000000</v>
      </c>
      <c r="AR58" s="46">
        <f>IF(d3b!$AR$6=0,0,'d5'!AR58)</f>
        <v>200000000000</v>
      </c>
      <c r="AS58" s="46">
        <f>IF(d3b!$AS$6=0,0,'d5'!AS58)</f>
        <v>50000000000</v>
      </c>
      <c r="AT58" s="46">
        <f>IF(d3b!$AT$6=0,0,'d5'!AT58)</f>
        <v>40000000000</v>
      </c>
      <c r="AU58" s="46">
        <f>IF(d3b!$AU$6=0,0,'d5'!AU58)</f>
        <v>1000000000000</v>
      </c>
      <c r="AV58" s="46">
        <f>IF(d3b!$AV$6=0,0,'d5'!AV58)</f>
        <v>30000000000</v>
      </c>
      <c r="AW58" s="46">
        <f>IF(d3b!$AW$6=0,0,'d5'!AW58)</f>
        <v>40000000000</v>
      </c>
      <c r="AX58" s="46">
        <f>IF(d3b!$AX$6=0,0,'d5'!AX58)</f>
        <v>0</v>
      </c>
      <c r="AY58" s="46">
        <f>IF(d3b!$AY$6=0,0,'d5'!AY58)</f>
        <v>2000000000000</v>
      </c>
      <c r="AZ58" s="46">
        <f>IF(d3b!$AZ$6=0,0,'d5'!AZ58)</f>
        <v>0</v>
      </c>
      <c r="BA58" s="46">
        <f>IF(d3b!$BA$6=0,0,'d5'!BA58)</f>
        <v>0</v>
      </c>
      <c r="BB58" s="46">
        <f>IF(d3b!$BB$6=0,0,'d5'!BB58)</f>
        <v>0</v>
      </c>
      <c r="BC58" s="46">
        <f>IF(d3b!$BC$6=0,0,'d5'!BC58)</f>
        <v>0</v>
      </c>
      <c r="BD58" s="46">
        <f>IF(d3b!$BD$6=0,0,'d5'!BD58)</f>
        <v>0</v>
      </c>
      <c r="BE58" s="46">
        <f>IF(d3b!$BE$6=0,0,'d5'!BE58)</f>
        <v>0</v>
      </c>
      <c r="BF58" s="46">
        <f>IF(d3b!$BF$6=0,0,'d5'!BF58)</f>
        <v>0</v>
      </c>
      <c r="BG58" s="46">
        <f>IF(d3b!$BG$6=0,0,'d5'!BG58)</f>
        <v>1000000000000</v>
      </c>
      <c r="BH58" s="46">
        <f>IF(d3b!$BH$6=0,0,'d5'!BH58)</f>
        <v>10000000000000</v>
      </c>
      <c r="BI58" s="46">
        <f>IF(d3b!$BI$6=0,0,'d5'!BI58)</f>
        <v>0</v>
      </c>
      <c r="BJ58" s="46">
        <f>IF(d3b!$BJ$6=0,0,'d5'!BJ58)</f>
        <v>0</v>
      </c>
      <c r="BK58" s="46">
        <f>IF(d3b!$BK$6=0,0,'d5'!BK58)</f>
        <v>1000000000000</v>
      </c>
      <c r="BL58" s="46">
        <f>IF(d3b!$BL$6=0,0,'d5'!BL58)</f>
        <v>900000000000</v>
      </c>
      <c r="BM58" s="46">
        <f>IF(d3b!$BM$6=0,0,'d5'!BM58)</f>
        <v>0</v>
      </c>
      <c r="BN58" s="46">
        <f>IF(d3b!$BN$6=0,0,'d5'!BN58)</f>
        <v>1000000000000</v>
      </c>
      <c r="BO58" s="46">
        <f>IF(d3b!$BO$6=0,0,'d5'!BO58)</f>
        <v>0</v>
      </c>
    </row>
    <row r="59" spans="1:67" x14ac:dyDescent="0.3">
      <c r="A59" s="19">
        <v>2024</v>
      </c>
      <c r="B59" s="40"/>
      <c r="C59" s="21">
        <f t="shared" si="8"/>
        <v>0</v>
      </c>
      <c r="D59" s="21">
        <f t="shared" si="9"/>
        <v>0</v>
      </c>
      <c r="E59" s="21">
        <f t="shared" si="10"/>
        <v>0</v>
      </c>
      <c r="F59" s="21">
        <f t="shared" si="11"/>
        <v>6800000000000</v>
      </c>
      <c r="G59" s="21">
        <f t="shared" si="12"/>
        <v>3860000000000</v>
      </c>
      <c r="H59" s="21">
        <f t="shared" si="13"/>
        <v>0</v>
      </c>
      <c r="I59" s="21">
        <f t="shared" si="14"/>
        <v>0</v>
      </c>
      <c r="J59" s="21">
        <f t="shared" si="15"/>
        <v>14000000000000</v>
      </c>
      <c r="K59" s="46">
        <f>IF(d3a!$K$6=0,0,'d5'!K59)</f>
        <v>0</v>
      </c>
      <c r="L59" s="46">
        <f>IF(d3b!$L$6=0,0,'d5'!L59)</f>
        <v>0</v>
      </c>
      <c r="M59" s="46">
        <f>IF(d3b!$M$6=0,0,'d5'!M59)</f>
        <v>0</v>
      </c>
      <c r="N59" s="46">
        <f>IF(d3b!$N$6=0,0,'d5'!N59)</f>
        <v>0</v>
      </c>
      <c r="O59" s="46">
        <f>IF(d3b!$O$6=0,0,'d5'!O59)</f>
        <v>0</v>
      </c>
      <c r="P59" s="46">
        <f>IF(d3b!$P$6=0,0,'d5'!P59)</f>
        <v>0</v>
      </c>
      <c r="Q59" s="46">
        <f>IF(d3b!$Q$6=0,0,'d5'!Q59)</f>
        <v>0</v>
      </c>
      <c r="R59" s="46">
        <f>IF(d3b!$R$6=0,0,'d5'!R59)</f>
        <v>0</v>
      </c>
      <c r="S59" s="46">
        <f>IF(d3b!$S$6=0,0,'d5'!S59)</f>
        <v>0</v>
      </c>
      <c r="T59" s="46">
        <f>IF(d3b!$T$6=0,0,'d5'!T59)</f>
        <v>0</v>
      </c>
      <c r="U59" s="46">
        <f>IF(d3b!$U$6=0,0,'d5'!U59)</f>
        <v>0</v>
      </c>
      <c r="V59" s="46">
        <f>IF(d3b!$V$6=0,0,'d5'!V59)</f>
        <v>0</v>
      </c>
      <c r="W59" s="46">
        <f>IF(d3b!$W$6=0,0,'d5'!W59)</f>
        <v>0</v>
      </c>
      <c r="X59" s="46">
        <f>IF(d3b!$X$6=0,0,'d5'!X59)</f>
        <v>0</v>
      </c>
      <c r="Y59" s="46">
        <f>IF(d3b!$Y$6=0,0,'d5'!Y59)</f>
        <v>0</v>
      </c>
      <c r="Z59" s="46">
        <f>IF(d3b!$Z$6=0,0,'d5'!Z59)</f>
        <v>0</v>
      </c>
      <c r="AA59" s="46">
        <f>IF(d3b!$AA$6=0,0,'d5'!AA59)</f>
        <v>0</v>
      </c>
      <c r="AB59" s="46">
        <f>IF(d3b!$AB$6=0,0,'d5'!AB59)</f>
        <v>0</v>
      </c>
      <c r="AC59" s="46">
        <f>IF(d3b!$AC$6=0,0,'d5'!AC59)</f>
        <v>0</v>
      </c>
      <c r="AD59" s="46">
        <f>IF(d3b!$AD$6=0,0,'d5'!AD59)</f>
        <v>0</v>
      </c>
      <c r="AE59" s="46">
        <f>IF(d3b!$AE$6=0,0,'d5'!AE59)</f>
        <v>0</v>
      </c>
      <c r="AF59" s="46">
        <f>IF(d3b!$AF$6=0,0,'d5'!AF59)</f>
        <v>0</v>
      </c>
      <c r="AG59" s="46">
        <f>IF(d3b!$AG$6=0,0,'d5'!AG59)</f>
        <v>0</v>
      </c>
      <c r="AH59" s="46">
        <f>IF(d3b!$AH$6=0,0,'d5'!AH59)</f>
        <v>500000000000</v>
      </c>
      <c r="AI59" s="46">
        <f>IF(d3b!$AI$6=0,0,'d5'!AI59)</f>
        <v>2000000000000</v>
      </c>
      <c r="AJ59" s="46">
        <f>IF(d3b!$AJ$6=0,0,'d5'!AJ59)</f>
        <v>0</v>
      </c>
      <c r="AK59" s="46">
        <f>IF(d3b!$AK$6=0,0,'d5'!AK59)</f>
        <v>300000000000</v>
      </c>
      <c r="AL59" s="46">
        <f>IF(d3b!$AL$6=0,0,'d5'!AL59)</f>
        <v>0</v>
      </c>
      <c r="AM59" s="46">
        <f>IF(d3b!$AM$6=0,0,'d5'!AM59)</f>
        <v>2000000000000</v>
      </c>
      <c r="AN59" s="46">
        <f>IF(d3b!$AN$6=0,0,'d5'!AN59)</f>
        <v>2000000000000</v>
      </c>
      <c r="AO59" s="46">
        <f>IF(d3b!$AO$6=0,0,'d5'!AO59)</f>
        <v>0</v>
      </c>
      <c r="AP59" s="46">
        <f>IF(d3b!$AP$6=0,0,'d5'!AP59)</f>
        <v>0</v>
      </c>
      <c r="AQ59" s="46">
        <f>IF(d3b!$AQ$6=0,0,'d5'!AQ59)</f>
        <v>400000000000</v>
      </c>
      <c r="AR59" s="46">
        <f>IF(d3b!$AR$6=0,0,'d5'!AR59)</f>
        <v>300000000000</v>
      </c>
      <c r="AS59" s="46">
        <f>IF(d3b!$AS$6=0,0,'d5'!AS59)</f>
        <v>50000000000</v>
      </c>
      <c r="AT59" s="46">
        <f>IF(d3b!$AT$6=0,0,'d5'!AT59)</f>
        <v>40000000000</v>
      </c>
      <c r="AU59" s="46">
        <f>IF(d3b!$AU$6=0,0,'d5'!AU59)</f>
        <v>1000000000000</v>
      </c>
      <c r="AV59" s="46">
        <f>IF(d3b!$AV$6=0,0,'d5'!AV59)</f>
        <v>40000000000</v>
      </c>
      <c r="AW59" s="46">
        <f>IF(d3b!$AW$6=0,0,'d5'!AW59)</f>
        <v>30000000000</v>
      </c>
      <c r="AX59" s="46">
        <f>IF(d3b!$AX$6=0,0,'d5'!AX59)</f>
        <v>0</v>
      </c>
      <c r="AY59" s="46">
        <f>IF(d3b!$AY$6=0,0,'d5'!AY59)</f>
        <v>2000000000000</v>
      </c>
      <c r="AZ59" s="46">
        <f>IF(d3b!$AZ$6=0,0,'d5'!AZ59)</f>
        <v>0</v>
      </c>
      <c r="BA59" s="46">
        <f>IF(d3b!$BA$6=0,0,'d5'!BA59)</f>
        <v>0</v>
      </c>
      <c r="BB59" s="46">
        <f>IF(d3b!$BB$6=0,0,'d5'!BB59)</f>
        <v>0</v>
      </c>
      <c r="BC59" s="46">
        <f>IF(d3b!$BC$6=0,0,'d5'!BC59)</f>
        <v>0</v>
      </c>
      <c r="BD59" s="46">
        <f>IF(d3b!$BD$6=0,0,'d5'!BD59)</f>
        <v>0</v>
      </c>
      <c r="BE59" s="46">
        <f>IF(d3b!$BE$6=0,0,'d5'!BE59)</f>
        <v>0</v>
      </c>
      <c r="BF59" s="46">
        <f>IF(d3b!$BF$6=0,0,'d5'!BF59)</f>
        <v>0</v>
      </c>
      <c r="BG59" s="46">
        <f>IF(d3b!$BG$6=0,0,'d5'!BG59)</f>
        <v>1000000000000</v>
      </c>
      <c r="BH59" s="46">
        <f>IF(d3b!$BH$6=0,0,'d5'!BH59)</f>
        <v>10000000000000</v>
      </c>
      <c r="BI59" s="46">
        <f>IF(d3b!$BI$6=0,0,'d5'!BI59)</f>
        <v>0</v>
      </c>
      <c r="BJ59" s="46">
        <f>IF(d3b!$BJ$6=0,0,'d5'!BJ59)</f>
        <v>0</v>
      </c>
      <c r="BK59" s="46">
        <f>IF(d3b!$BK$6=0,0,'d5'!BK59)</f>
        <v>1000000000000</v>
      </c>
      <c r="BL59" s="46">
        <f>IF(d3b!$BL$6=0,0,'d5'!BL59)</f>
        <v>1000000000000</v>
      </c>
      <c r="BM59" s="46">
        <f>IF(d3b!$BM$6=0,0,'d5'!BM59)</f>
        <v>0</v>
      </c>
      <c r="BN59" s="46">
        <f>IF(d3b!$BN$6=0,0,'d5'!BN59)</f>
        <v>1000000000000</v>
      </c>
      <c r="BO59" s="46">
        <f>IF(d3b!$BO$6=0,0,'d5'!BO59)</f>
        <v>0</v>
      </c>
    </row>
    <row r="60" spans="1:67" x14ac:dyDescent="0.3">
      <c r="A60" s="19">
        <v>2025</v>
      </c>
      <c r="B60" s="40"/>
      <c r="C60" s="21">
        <f t="shared" si="8"/>
        <v>0</v>
      </c>
      <c r="D60" s="21">
        <f t="shared" si="9"/>
        <v>0</v>
      </c>
      <c r="E60" s="21">
        <f t="shared" si="10"/>
        <v>0</v>
      </c>
      <c r="F60" s="21">
        <f t="shared" si="11"/>
        <v>6800000000000</v>
      </c>
      <c r="G60" s="21">
        <f t="shared" si="12"/>
        <v>3860000000000</v>
      </c>
      <c r="H60" s="21">
        <f t="shared" si="13"/>
        <v>0</v>
      </c>
      <c r="I60" s="21">
        <f t="shared" si="14"/>
        <v>0</v>
      </c>
      <c r="J60" s="21">
        <f t="shared" si="15"/>
        <v>14000000000000</v>
      </c>
      <c r="K60" s="46">
        <f>IF(d3a!$K$6=0,0,'d5'!K60)</f>
        <v>0</v>
      </c>
      <c r="L60" s="46">
        <f>IF(d3b!$L$6=0,0,'d5'!L60)</f>
        <v>0</v>
      </c>
      <c r="M60" s="46">
        <f>IF(d3b!$M$6=0,0,'d5'!M60)</f>
        <v>0</v>
      </c>
      <c r="N60" s="46">
        <f>IF(d3b!$N$6=0,0,'d5'!N60)</f>
        <v>0</v>
      </c>
      <c r="O60" s="46">
        <f>IF(d3b!$O$6=0,0,'d5'!O60)</f>
        <v>0</v>
      </c>
      <c r="P60" s="46">
        <f>IF(d3b!$P$6=0,0,'d5'!P60)</f>
        <v>0</v>
      </c>
      <c r="Q60" s="46">
        <f>IF(d3b!$Q$6=0,0,'d5'!Q60)</f>
        <v>0</v>
      </c>
      <c r="R60" s="46">
        <f>IF(d3b!$R$6=0,0,'d5'!R60)</f>
        <v>0</v>
      </c>
      <c r="S60" s="46">
        <f>IF(d3b!$S$6=0,0,'d5'!S60)</f>
        <v>0</v>
      </c>
      <c r="T60" s="46">
        <f>IF(d3b!$T$6=0,0,'d5'!T60)</f>
        <v>0</v>
      </c>
      <c r="U60" s="46">
        <f>IF(d3b!$U$6=0,0,'d5'!U60)</f>
        <v>0</v>
      </c>
      <c r="V60" s="46">
        <f>IF(d3b!$V$6=0,0,'d5'!V60)</f>
        <v>0</v>
      </c>
      <c r="W60" s="46">
        <f>IF(d3b!$W$6=0,0,'d5'!W60)</f>
        <v>0</v>
      </c>
      <c r="X60" s="46">
        <f>IF(d3b!$X$6=0,0,'d5'!X60)</f>
        <v>0</v>
      </c>
      <c r="Y60" s="46">
        <f>IF(d3b!$Y$6=0,0,'d5'!Y60)</f>
        <v>0</v>
      </c>
      <c r="Z60" s="46">
        <f>IF(d3b!$Z$6=0,0,'d5'!Z60)</f>
        <v>0</v>
      </c>
      <c r="AA60" s="46">
        <f>IF(d3b!$AA$6=0,0,'d5'!AA60)</f>
        <v>0</v>
      </c>
      <c r="AB60" s="46">
        <f>IF(d3b!$AB$6=0,0,'d5'!AB60)</f>
        <v>0</v>
      </c>
      <c r="AC60" s="46">
        <f>IF(d3b!$AC$6=0,0,'d5'!AC60)</f>
        <v>0</v>
      </c>
      <c r="AD60" s="46">
        <f>IF(d3b!$AD$6=0,0,'d5'!AD60)</f>
        <v>0</v>
      </c>
      <c r="AE60" s="46">
        <f>IF(d3b!$AE$6=0,0,'d5'!AE60)</f>
        <v>0</v>
      </c>
      <c r="AF60" s="46">
        <f>IF(d3b!$AF$6=0,0,'d5'!AF60)</f>
        <v>0</v>
      </c>
      <c r="AG60" s="46">
        <f>IF(d3b!$AG$6=0,0,'d5'!AG60)</f>
        <v>0</v>
      </c>
      <c r="AH60" s="46">
        <f>IF(d3b!$AH$6=0,0,'d5'!AH60)</f>
        <v>500000000000</v>
      </c>
      <c r="AI60" s="46">
        <f>IF(d3b!$AI$6=0,0,'d5'!AI60)</f>
        <v>2000000000000</v>
      </c>
      <c r="AJ60" s="46">
        <f>IF(d3b!$AJ$6=0,0,'d5'!AJ60)</f>
        <v>0</v>
      </c>
      <c r="AK60" s="46">
        <f>IF(d3b!$AK$6=0,0,'d5'!AK60)</f>
        <v>300000000000</v>
      </c>
      <c r="AL60" s="46">
        <f>IF(d3b!$AL$6=0,0,'d5'!AL60)</f>
        <v>0</v>
      </c>
      <c r="AM60" s="46">
        <f>IF(d3b!$AM$6=0,0,'d5'!AM60)</f>
        <v>2000000000000</v>
      </c>
      <c r="AN60" s="46">
        <f>IF(d3b!$AN$6=0,0,'d5'!AN60)</f>
        <v>2000000000000</v>
      </c>
      <c r="AO60" s="46">
        <f>IF(d3b!$AO$6=0,0,'d5'!AO60)</f>
        <v>0</v>
      </c>
      <c r="AP60" s="46">
        <f>IF(d3b!$AP$6=0,0,'d5'!AP60)</f>
        <v>0</v>
      </c>
      <c r="AQ60" s="46">
        <f>IF(d3b!$AQ$6=0,0,'d5'!AQ60)</f>
        <v>400000000000</v>
      </c>
      <c r="AR60" s="46">
        <f>IF(d3b!$AR$6=0,0,'d5'!AR60)</f>
        <v>300000000000</v>
      </c>
      <c r="AS60" s="46">
        <f>IF(d3b!$AS$6=0,0,'d5'!AS60)</f>
        <v>50000000000</v>
      </c>
      <c r="AT60" s="46">
        <f>IF(d3b!$AT$6=0,0,'d5'!AT60)</f>
        <v>40000000000</v>
      </c>
      <c r="AU60" s="46">
        <f>IF(d3b!$AU$6=0,0,'d5'!AU60)</f>
        <v>1000000000000</v>
      </c>
      <c r="AV60" s="46">
        <f>IF(d3b!$AV$6=0,0,'d5'!AV60)</f>
        <v>40000000000</v>
      </c>
      <c r="AW60" s="46">
        <f>IF(d3b!$AW$6=0,0,'d5'!AW60)</f>
        <v>30000000000</v>
      </c>
      <c r="AX60" s="46">
        <f>IF(d3b!$AX$6=0,0,'d5'!AX60)</f>
        <v>0</v>
      </c>
      <c r="AY60" s="46">
        <f>IF(d3b!$AY$6=0,0,'d5'!AY60)</f>
        <v>2000000000000</v>
      </c>
      <c r="AZ60" s="46">
        <f>IF(d3b!$AZ$6=0,0,'d5'!AZ60)</f>
        <v>0</v>
      </c>
      <c r="BA60" s="46">
        <f>IF(d3b!$BA$6=0,0,'d5'!BA60)</f>
        <v>0</v>
      </c>
      <c r="BB60" s="46">
        <f>IF(d3b!$BB$6=0,0,'d5'!BB60)</f>
        <v>0</v>
      </c>
      <c r="BC60" s="46">
        <f>IF(d3b!$BC$6=0,0,'d5'!BC60)</f>
        <v>0</v>
      </c>
      <c r="BD60" s="46">
        <f>IF(d3b!$BD$6=0,0,'d5'!BD60)</f>
        <v>0</v>
      </c>
      <c r="BE60" s="46">
        <f>IF(d3b!$BE$6=0,0,'d5'!BE60)</f>
        <v>0</v>
      </c>
      <c r="BF60" s="46">
        <f>IF(d3b!$BF$6=0,0,'d5'!BF60)</f>
        <v>0</v>
      </c>
      <c r="BG60" s="46">
        <f>IF(d3b!$BG$6=0,0,'d5'!BG60)</f>
        <v>1000000000000</v>
      </c>
      <c r="BH60" s="46">
        <f>IF(d3b!$BH$6=0,0,'d5'!BH60)</f>
        <v>10000000000000</v>
      </c>
      <c r="BI60" s="46">
        <f>IF(d3b!$BI$6=0,0,'d5'!BI60)</f>
        <v>0</v>
      </c>
      <c r="BJ60" s="46">
        <f>IF(d3b!$BJ$6=0,0,'d5'!BJ60)</f>
        <v>0</v>
      </c>
      <c r="BK60" s="46">
        <f>IF(d3b!$BK$6=0,0,'d5'!BK60)</f>
        <v>1000000000000</v>
      </c>
      <c r="BL60" s="46">
        <f>IF(d3b!$BL$6=0,0,'d5'!BL60)</f>
        <v>1000000000000</v>
      </c>
      <c r="BM60" s="46">
        <f>IF(d3b!$BM$6=0,0,'d5'!BM60)</f>
        <v>0</v>
      </c>
      <c r="BN60" s="46">
        <f>IF(d3b!$BN$6=0,0,'d5'!BN60)</f>
        <v>1000000000000</v>
      </c>
      <c r="BO60" s="46">
        <f>IF(d3b!$BO$6=0,0,'d5'!BO60)</f>
        <v>0</v>
      </c>
    </row>
    <row r="61" spans="1:67" x14ac:dyDescent="0.3">
      <c r="A61" s="19"/>
      <c r="B61" s="40"/>
      <c r="C61" s="40"/>
      <c r="D61" s="40"/>
      <c r="E61" s="40"/>
      <c r="F61" s="40"/>
      <c r="G61" s="40"/>
      <c r="H61" s="40"/>
      <c r="I61" s="40"/>
      <c r="J61" s="4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row>
    <row r="62" spans="1:67" x14ac:dyDescent="0.3">
      <c r="A62" s="19"/>
      <c r="B62" s="40"/>
      <c r="C62" s="40"/>
      <c r="D62" s="40"/>
      <c r="E62" s="40"/>
      <c r="F62" s="40"/>
      <c r="G62" s="40"/>
      <c r="H62" s="40"/>
      <c r="I62" s="40"/>
      <c r="J62" s="40"/>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row>
    <row r="63" spans="1:67" x14ac:dyDescent="0.3">
      <c r="A63" s="19"/>
      <c r="B63" s="40"/>
      <c r="C63" s="40"/>
      <c r="D63" s="40"/>
      <c r="E63" s="40"/>
      <c r="F63" s="40"/>
      <c r="G63" s="40"/>
      <c r="H63" s="40"/>
      <c r="I63" s="40"/>
      <c r="J63" s="40"/>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row>
    <row r="64" spans="1:67" x14ac:dyDescent="0.3">
      <c r="A64" s="19"/>
      <c r="B64" s="40"/>
      <c r="C64" s="40"/>
      <c r="D64" s="40"/>
      <c r="E64" s="40"/>
      <c r="F64" s="40"/>
      <c r="G64" s="40"/>
      <c r="H64" s="40"/>
      <c r="I64" s="40"/>
      <c r="J64" s="40"/>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row>
    <row r="65" spans="1:67" x14ac:dyDescent="0.3">
      <c r="A65" s="19"/>
      <c r="B65" s="40"/>
      <c r="C65" s="40"/>
      <c r="D65" s="40"/>
      <c r="E65" s="40"/>
      <c r="F65" s="40"/>
      <c r="G65" s="40"/>
      <c r="H65" s="40"/>
      <c r="I65" s="40"/>
      <c r="J65" s="40"/>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row>
    <row r="66" spans="1:67" x14ac:dyDescent="0.3">
      <c r="A66" s="19"/>
      <c r="B66" s="40"/>
      <c r="C66" s="40"/>
      <c r="D66" s="40"/>
      <c r="E66" s="40"/>
      <c r="F66" s="40"/>
      <c r="G66" s="40"/>
      <c r="H66" s="40"/>
      <c r="I66" s="40"/>
      <c r="J66" s="40"/>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row>
    <row r="67" spans="1:67" x14ac:dyDescent="0.3">
      <c r="A67" s="19"/>
      <c r="B67" s="40"/>
      <c r="C67" s="40"/>
      <c r="D67" s="40"/>
      <c r="E67" s="40"/>
      <c r="F67" s="40"/>
      <c r="G67" s="40"/>
      <c r="H67" s="40"/>
      <c r="I67" s="40"/>
      <c r="J67" s="40"/>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row>
    <row r="68" spans="1:67" x14ac:dyDescent="0.3">
      <c r="A68" s="19"/>
      <c r="B68" s="40"/>
      <c r="C68" s="40"/>
      <c r="D68" s="40"/>
      <c r="E68" s="40"/>
      <c r="F68" s="40"/>
      <c r="G68" s="40"/>
      <c r="H68" s="40"/>
      <c r="I68" s="40"/>
      <c r="J68" s="40"/>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row>
    <row r="69" spans="1:67" x14ac:dyDescent="0.3">
      <c r="A69" s="19"/>
      <c r="B69" s="40"/>
      <c r="C69" s="40"/>
      <c r="D69" s="40"/>
      <c r="E69" s="40"/>
      <c r="F69" s="40"/>
      <c r="G69" s="40"/>
      <c r="H69" s="40"/>
      <c r="I69" s="40"/>
      <c r="J69" s="40"/>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row>
    <row r="70" spans="1:67" x14ac:dyDescent="0.3">
      <c r="A70" s="19"/>
      <c r="B70" s="40"/>
      <c r="C70" s="40"/>
      <c r="D70" s="40"/>
      <c r="E70" s="40"/>
      <c r="F70" s="40"/>
      <c r="G70" s="40"/>
      <c r="H70" s="40"/>
      <c r="I70" s="40"/>
      <c r="J70" s="40"/>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row>
    <row r="71" spans="1:67" x14ac:dyDescent="0.3">
      <c r="A71" s="19"/>
      <c r="B71" s="40"/>
      <c r="C71" s="40"/>
      <c r="D71" s="40"/>
      <c r="E71" s="40"/>
      <c r="F71" s="40"/>
      <c r="G71" s="40"/>
      <c r="H71" s="40"/>
      <c r="I71" s="40"/>
      <c r="J71" s="40"/>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row>
    <row r="72" spans="1:67" x14ac:dyDescent="0.3">
      <c r="A72" s="19"/>
      <c r="B72" s="40"/>
      <c r="C72" s="40"/>
      <c r="D72" s="40"/>
      <c r="E72" s="40"/>
      <c r="F72" s="40"/>
      <c r="G72" s="40"/>
      <c r="H72" s="40"/>
      <c r="I72" s="40"/>
      <c r="J72" s="40"/>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row>
    <row r="73" spans="1:67" x14ac:dyDescent="0.3">
      <c r="A73" s="19"/>
      <c r="B73" s="40"/>
      <c r="C73" s="40"/>
      <c r="D73" s="40"/>
      <c r="E73" s="40"/>
      <c r="F73" s="40"/>
      <c r="G73" s="40"/>
      <c r="H73" s="40"/>
      <c r="I73" s="40"/>
      <c r="J73" s="40"/>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row>
    <row r="74" spans="1:67" x14ac:dyDescent="0.3">
      <c r="A74" s="19"/>
      <c r="B74" s="40"/>
      <c r="C74" s="40"/>
      <c r="D74" s="40"/>
      <c r="E74" s="40"/>
      <c r="F74" s="40"/>
      <c r="G74" s="40"/>
      <c r="H74" s="40"/>
      <c r="I74" s="40"/>
      <c r="J74" s="40"/>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row>
    <row r="75" spans="1:67" x14ac:dyDescent="0.3">
      <c r="A75" s="19"/>
      <c r="B75" s="40"/>
      <c r="C75" s="40"/>
      <c r="D75" s="40"/>
      <c r="E75" s="40"/>
      <c r="F75" s="40"/>
      <c r="G75" s="40"/>
      <c r="H75" s="40"/>
      <c r="I75" s="40"/>
      <c r="J75" s="40"/>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row>
    <row r="76" spans="1:67" x14ac:dyDescent="0.3">
      <c r="A76" s="19"/>
      <c r="B76" s="40"/>
      <c r="C76" s="40"/>
      <c r="D76" s="40"/>
      <c r="E76" s="40"/>
      <c r="F76" s="40"/>
      <c r="G76" s="40"/>
      <c r="H76" s="40"/>
      <c r="I76" s="40"/>
      <c r="J76" s="40"/>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row>
    <row r="77" spans="1:67" x14ac:dyDescent="0.3">
      <c r="A77" s="19"/>
      <c r="B77" s="40"/>
      <c r="C77" s="40"/>
      <c r="D77" s="40"/>
      <c r="E77" s="40"/>
      <c r="F77" s="40"/>
      <c r="G77" s="40"/>
      <c r="H77" s="40"/>
      <c r="I77" s="40"/>
      <c r="J77" s="40"/>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row>
    <row r="78" spans="1:67" x14ac:dyDescent="0.3">
      <c r="A78" s="19"/>
      <c r="B78" s="40"/>
      <c r="C78" s="40"/>
      <c r="D78" s="40"/>
      <c r="E78" s="40"/>
      <c r="F78" s="40"/>
      <c r="G78" s="40"/>
      <c r="H78" s="40"/>
      <c r="I78" s="40"/>
      <c r="J78" s="40"/>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row>
    <row r="79" spans="1:67" x14ac:dyDescent="0.3">
      <c r="A79" s="19"/>
      <c r="B79" s="40"/>
      <c r="C79" s="40"/>
      <c r="D79" s="40"/>
      <c r="E79" s="40"/>
      <c r="F79" s="40"/>
      <c r="G79" s="40"/>
      <c r="H79" s="40"/>
      <c r="I79" s="40"/>
      <c r="J79" s="40"/>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row>
    <row r="80" spans="1:67" x14ac:dyDescent="0.3">
      <c r="A80" s="19"/>
      <c r="B80" s="40"/>
      <c r="C80" s="40"/>
      <c r="D80" s="40"/>
      <c r="E80" s="40"/>
      <c r="F80" s="40"/>
      <c r="G80" s="40"/>
      <c r="H80" s="40"/>
      <c r="I80" s="40"/>
      <c r="J80" s="40"/>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row>
    <row r="81" spans="1:67" x14ac:dyDescent="0.3">
      <c r="A81" s="19"/>
      <c r="B81" s="40"/>
      <c r="C81" s="40"/>
      <c r="D81" s="40"/>
      <c r="E81" s="40"/>
      <c r="F81" s="40"/>
      <c r="G81" s="40"/>
      <c r="H81" s="40"/>
      <c r="I81" s="40"/>
      <c r="J81" s="40"/>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row>
    <row r="82" spans="1:67" x14ac:dyDescent="0.3">
      <c r="A82" s="19"/>
      <c r="B82" s="40"/>
      <c r="C82" s="40"/>
      <c r="D82" s="40"/>
      <c r="E82" s="40"/>
      <c r="F82" s="40"/>
      <c r="G82" s="40"/>
      <c r="H82" s="40"/>
      <c r="I82" s="40"/>
      <c r="J82" s="40"/>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row>
    <row r="83" spans="1:67" x14ac:dyDescent="0.3">
      <c r="A83" s="19"/>
      <c r="B83" s="40"/>
      <c r="C83" s="40"/>
      <c r="D83" s="40"/>
      <c r="E83" s="40"/>
      <c r="F83" s="40"/>
      <c r="G83" s="40"/>
      <c r="H83" s="40"/>
      <c r="I83" s="40"/>
      <c r="J83" s="40"/>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row>
    <row r="84" spans="1:67" x14ac:dyDescent="0.3">
      <c r="A84" s="19"/>
      <c r="B84" s="40"/>
      <c r="C84" s="40"/>
      <c r="D84" s="40"/>
      <c r="E84" s="40"/>
      <c r="F84" s="40"/>
      <c r="G84" s="40"/>
      <c r="H84" s="40"/>
      <c r="I84" s="40"/>
      <c r="J84" s="40"/>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row>
    <row r="85" spans="1:67" x14ac:dyDescent="0.3">
      <c r="A85" s="19"/>
      <c r="B85" s="40"/>
      <c r="C85" s="40"/>
      <c r="D85" s="40"/>
      <c r="E85" s="40"/>
      <c r="F85" s="40"/>
      <c r="G85" s="40"/>
      <c r="H85" s="40"/>
      <c r="I85" s="40"/>
      <c r="J85" s="40"/>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row>
    <row r="86" spans="1:67" x14ac:dyDescent="0.3">
      <c r="A86" s="19"/>
      <c r="B86" s="40"/>
      <c r="C86" s="40"/>
      <c r="D86" s="40"/>
      <c r="E86" s="40"/>
      <c r="F86" s="40"/>
      <c r="G86" s="40"/>
      <c r="H86" s="40"/>
      <c r="I86" s="40"/>
      <c r="J86" s="40"/>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row>
    <row r="87" spans="1:67" x14ac:dyDescent="0.3">
      <c r="A87" s="19"/>
      <c r="B87" s="40"/>
      <c r="C87" s="40"/>
      <c r="D87" s="40"/>
      <c r="E87" s="40"/>
      <c r="F87" s="40"/>
      <c r="G87" s="40"/>
      <c r="H87" s="40"/>
      <c r="I87" s="40"/>
      <c r="J87" s="40"/>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row>
    <row r="88" spans="1:67" x14ac:dyDescent="0.3">
      <c r="A88" s="19"/>
      <c r="B88" s="40"/>
      <c r="C88" s="40"/>
      <c r="D88" s="40"/>
      <c r="E88" s="40"/>
      <c r="F88" s="40"/>
      <c r="G88" s="40"/>
      <c r="H88" s="40"/>
      <c r="I88" s="40"/>
      <c r="J88" s="40"/>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row>
    <row r="89" spans="1:67" x14ac:dyDescent="0.3">
      <c r="A89" s="19"/>
      <c r="B89" s="40"/>
      <c r="C89" s="40"/>
      <c r="D89" s="40"/>
      <c r="E89" s="40"/>
      <c r="F89" s="40"/>
      <c r="G89" s="40"/>
      <c r="H89" s="40"/>
      <c r="I89" s="40"/>
      <c r="J89" s="40"/>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row>
    <row r="90" spans="1:67" x14ac:dyDescent="0.3">
      <c r="A90" s="19"/>
      <c r="B90" s="40"/>
      <c r="C90" s="40"/>
      <c r="D90" s="40"/>
      <c r="E90" s="40"/>
      <c r="F90" s="40"/>
      <c r="G90" s="40"/>
      <c r="H90" s="40"/>
      <c r="I90" s="40"/>
      <c r="J90" s="40"/>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row>
    <row r="91" spans="1:67" x14ac:dyDescent="0.3">
      <c r="A91" s="19"/>
      <c r="B91" s="40"/>
      <c r="C91" s="40"/>
      <c r="D91" s="40"/>
      <c r="E91" s="40"/>
      <c r="F91" s="40"/>
      <c r="G91" s="40"/>
      <c r="H91" s="40"/>
      <c r="I91" s="40"/>
      <c r="J91" s="40"/>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row>
    <row r="92" spans="1:67" x14ac:dyDescent="0.3">
      <c r="A92" s="19"/>
      <c r="B92" s="40"/>
      <c r="C92" s="40"/>
      <c r="D92" s="40"/>
      <c r="E92" s="40"/>
      <c r="F92" s="40"/>
      <c r="G92" s="40"/>
      <c r="H92" s="40"/>
      <c r="I92" s="40"/>
      <c r="J92" s="40"/>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row>
    <row r="93" spans="1:67" x14ac:dyDescent="0.3">
      <c r="A93" s="19"/>
      <c r="B93" s="40"/>
      <c r="C93" s="40"/>
      <c r="D93" s="40"/>
      <c r="E93" s="40"/>
      <c r="F93" s="40"/>
      <c r="G93" s="40"/>
      <c r="H93" s="40"/>
      <c r="I93" s="40"/>
      <c r="J93" s="40"/>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row>
    <row r="94" spans="1:67" x14ac:dyDescent="0.3">
      <c r="A94" s="19"/>
      <c r="B94" s="40"/>
      <c r="C94" s="40"/>
      <c r="D94" s="40"/>
      <c r="E94" s="40"/>
      <c r="F94" s="40"/>
      <c r="G94" s="40"/>
      <c r="H94" s="40"/>
      <c r="I94" s="40"/>
      <c r="J94" s="40"/>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row>
    <row r="95" spans="1:67" x14ac:dyDescent="0.3">
      <c r="A95" s="19"/>
      <c r="B95" s="40"/>
      <c r="C95" s="40"/>
      <c r="D95" s="40"/>
      <c r="E95" s="40"/>
      <c r="F95" s="40"/>
      <c r="G95" s="40"/>
      <c r="H95" s="40"/>
      <c r="I95" s="40"/>
      <c r="J95" s="40"/>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row>
    <row r="96" spans="1:67" x14ac:dyDescent="0.3">
      <c r="A96" s="19"/>
      <c r="B96" s="40"/>
      <c r="C96" s="40"/>
      <c r="D96" s="40"/>
      <c r="E96" s="40"/>
      <c r="F96" s="40"/>
      <c r="G96" s="40"/>
      <c r="H96" s="40"/>
      <c r="I96" s="40"/>
      <c r="J96" s="40"/>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row>
    <row r="97" spans="1:67" x14ac:dyDescent="0.3">
      <c r="A97" s="19"/>
      <c r="B97" s="40"/>
      <c r="C97" s="40"/>
      <c r="D97" s="40"/>
      <c r="E97" s="40"/>
      <c r="F97" s="40"/>
      <c r="G97" s="40"/>
      <c r="H97" s="40"/>
      <c r="I97" s="40"/>
      <c r="J97" s="40"/>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row>
    <row r="98" spans="1:67" x14ac:dyDescent="0.3">
      <c r="A98" s="19"/>
      <c r="B98" s="40"/>
      <c r="C98" s="40"/>
      <c r="D98" s="40"/>
      <c r="E98" s="40"/>
      <c r="F98" s="40"/>
      <c r="G98" s="40"/>
      <c r="H98" s="40"/>
      <c r="I98" s="40"/>
      <c r="J98" s="40"/>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row>
    <row r="99" spans="1:67" x14ac:dyDescent="0.3">
      <c r="A99" s="19"/>
      <c r="B99" s="40"/>
      <c r="C99" s="40"/>
      <c r="D99" s="40"/>
      <c r="E99" s="40"/>
      <c r="F99" s="40"/>
      <c r="G99" s="40"/>
      <c r="H99" s="40"/>
      <c r="I99" s="40"/>
      <c r="J99" s="40"/>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row>
    <row r="100" spans="1:67" x14ac:dyDescent="0.3">
      <c r="A100" s="19"/>
      <c r="B100" s="40"/>
      <c r="C100" s="40"/>
      <c r="D100" s="40"/>
      <c r="E100" s="40"/>
      <c r="F100" s="40"/>
      <c r="G100" s="40"/>
      <c r="H100" s="40"/>
      <c r="I100" s="40"/>
      <c r="J100" s="40"/>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row>
    <row r="101" spans="1:67" x14ac:dyDescent="0.3">
      <c r="A101" s="19"/>
      <c r="B101" s="40"/>
      <c r="C101" s="40"/>
      <c r="D101" s="40"/>
      <c r="E101" s="40"/>
      <c r="F101" s="40"/>
      <c r="G101" s="40"/>
      <c r="H101" s="40"/>
      <c r="I101" s="40"/>
      <c r="J101" s="40"/>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row>
    <row r="102" spans="1:67" x14ac:dyDescent="0.3">
      <c r="A102" s="19"/>
      <c r="B102" s="40"/>
      <c r="C102" s="40"/>
      <c r="D102" s="40"/>
      <c r="E102" s="40"/>
      <c r="F102" s="40"/>
      <c r="G102" s="40"/>
      <c r="H102" s="40"/>
      <c r="I102" s="40"/>
      <c r="J102" s="40"/>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row>
    <row r="103" spans="1:67" x14ac:dyDescent="0.3">
      <c r="A103" s="19"/>
      <c r="B103" s="40"/>
      <c r="C103" s="40"/>
      <c r="D103" s="40"/>
      <c r="E103" s="40"/>
      <c r="F103" s="40"/>
      <c r="G103" s="40"/>
      <c r="H103" s="40"/>
      <c r="I103" s="40"/>
      <c r="J103" s="40"/>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row>
    <row r="104" spans="1:67" x14ac:dyDescent="0.3">
      <c r="A104" s="19"/>
      <c r="B104" s="40"/>
      <c r="C104" s="40"/>
      <c r="D104" s="40"/>
      <c r="E104" s="40"/>
      <c r="F104" s="40"/>
      <c r="G104" s="40"/>
      <c r="H104" s="40"/>
      <c r="I104" s="40"/>
      <c r="J104" s="40"/>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row>
    <row r="105" spans="1:67" x14ac:dyDescent="0.3">
      <c r="A105" s="19"/>
      <c r="B105" s="40"/>
      <c r="C105" s="40"/>
      <c r="D105" s="40"/>
      <c r="E105" s="40"/>
      <c r="F105" s="40"/>
      <c r="G105" s="40"/>
      <c r="H105" s="40"/>
      <c r="I105" s="40"/>
      <c r="J105" s="40"/>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row>
    <row r="106" spans="1:67" x14ac:dyDescent="0.3">
      <c r="A106" s="19"/>
      <c r="B106" s="40"/>
      <c r="C106" s="40"/>
      <c r="D106" s="40"/>
      <c r="E106" s="40"/>
      <c r="F106" s="40"/>
      <c r="G106" s="40"/>
      <c r="H106" s="40"/>
      <c r="I106" s="40"/>
      <c r="J106" s="40"/>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row>
    <row r="107" spans="1:67" x14ac:dyDescent="0.3">
      <c r="A107" s="19"/>
      <c r="B107" s="40"/>
      <c r="C107" s="40"/>
      <c r="D107" s="40"/>
      <c r="E107" s="40"/>
      <c r="F107" s="40"/>
      <c r="G107" s="40"/>
      <c r="H107" s="40"/>
      <c r="I107" s="40"/>
      <c r="J107" s="40"/>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row>
    <row r="108" spans="1:67" x14ac:dyDescent="0.3">
      <c r="A108" s="19"/>
      <c r="B108" s="40"/>
      <c r="C108" s="40"/>
      <c r="D108" s="40"/>
      <c r="E108" s="40"/>
      <c r="F108" s="40"/>
      <c r="G108" s="40"/>
      <c r="H108" s="40"/>
      <c r="I108" s="40"/>
      <c r="J108" s="40"/>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row>
    <row r="109" spans="1:67" x14ac:dyDescent="0.3">
      <c r="A109" s="19"/>
      <c r="B109" s="40"/>
      <c r="C109" s="40"/>
      <c r="D109" s="40"/>
      <c r="E109" s="40"/>
      <c r="F109" s="40"/>
      <c r="G109" s="40"/>
      <c r="H109" s="40"/>
      <c r="I109" s="40"/>
      <c r="J109" s="40"/>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row>
    <row r="110" spans="1:67" x14ac:dyDescent="0.3">
      <c r="A110" s="19"/>
      <c r="B110" s="40"/>
      <c r="C110" s="40"/>
      <c r="D110" s="40"/>
      <c r="E110" s="40"/>
      <c r="F110" s="40"/>
      <c r="G110" s="40"/>
      <c r="H110" s="40"/>
      <c r="I110" s="40"/>
      <c r="J110" s="40"/>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row>
    <row r="111" spans="1:67" x14ac:dyDescent="0.3">
      <c r="A111" s="19"/>
      <c r="B111" s="40"/>
      <c r="C111" s="40"/>
      <c r="D111" s="40"/>
      <c r="E111" s="40"/>
      <c r="F111" s="40"/>
      <c r="G111" s="40"/>
      <c r="H111" s="40"/>
      <c r="I111" s="40"/>
      <c r="J111" s="40"/>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row>
    <row r="112" spans="1:67" x14ac:dyDescent="0.3">
      <c r="A112" s="19"/>
      <c r="B112" s="40"/>
      <c r="C112" s="40"/>
      <c r="D112" s="40"/>
      <c r="E112" s="40"/>
      <c r="F112" s="40"/>
      <c r="G112" s="40"/>
      <c r="H112" s="40"/>
      <c r="I112" s="40"/>
      <c r="J112" s="40"/>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row>
    <row r="113" spans="1:67" x14ac:dyDescent="0.3">
      <c r="A113" s="19"/>
      <c r="B113" s="40"/>
      <c r="C113" s="40"/>
      <c r="D113" s="40"/>
      <c r="E113" s="40"/>
      <c r="F113" s="40"/>
      <c r="G113" s="40"/>
      <c r="H113" s="40"/>
      <c r="I113" s="40"/>
      <c r="J113" s="40"/>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row>
    <row r="114" spans="1:67" x14ac:dyDescent="0.3">
      <c r="A114" s="19"/>
      <c r="B114" s="40"/>
      <c r="C114" s="40"/>
      <c r="D114" s="40"/>
      <c r="E114" s="40"/>
      <c r="F114" s="40"/>
      <c r="G114" s="40"/>
      <c r="H114" s="40"/>
      <c r="I114" s="40"/>
      <c r="J114" s="40"/>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row>
    <row r="115" spans="1:67" x14ac:dyDescent="0.3">
      <c r="A115" s="19"/>
      <c r="B115" s="40"/>
      <c r="C115" s="40"/>
      <c r="D115" s="40"/>
      <c r="E115" s="40"/>
      <c r="F115" s="40"/>
      <c r="G115" s="40"/>
      <c r="H115" s="40"/>
      <c r="I115" s="40"/>
      <c r="J115" s="40"/>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row>
    <row r="116" spans="1:67" x14ac:dyDescent="0.3">
      <c r="A116" s="19"/>
      <c r="B116" s="40"/>
      <c r="C116" s="40"/>
      <c r="D116" s="40"/>
      <c r="E116" s="40"/>
      <c r="F116" s="40"/>
      <c r="G116" s="40"/>
      <c r="H116" s="40"/>
      <c r="I116" s="40"/>
      <c r="J116" s="40"/>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row>
    <row r="117" spans="1:67" x14ac:dyDescent="0.3">
      <c r="A117" s="19"/>
      <c r="B117" s="40"/>
      <c r="C117" s="40"/>
      <c r="D117" s="40"/>
      <c r="E117" s="40"/>
      <c r="F117" s="40"/>
      <c r="G117" s="40"/>
      <c r="H117" s="40"/>
      <c r="I117" s="40"/>
      <c r="J117" s="40"/>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row>
    <row r="118" spans="1:67" x14ac:dyDescent="0.3">
      <c r="A118" s="19"/>
      <c r="B118" s="40"/>
      <c r="C118" s="40"/>
      <c r="D118" s="40"/>
      <c r="E118" s="40"/>
      <c r="F118" s="40"/>
      <c r="G118" s="40"/>
      <c r="H118" s="40"/>
      <c r="I118" s="40"/>
      <c r="J118" s="40"/>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row>
    <row r="119" spans="1:67" x14ac:dyDescent="0.3">
      <c r="A119" s="19"/>
      <c r="B119" s="40"/>
      <c r="C119" s="40"/>
      <c r="D119" s="40"/>
      <c r="E119" s="40"/>
      <c r="F119" s="40"/>
      <c r="G119" s="40"/>
      <c r="H119" s="40"/>
      <c r="I119" s="40"/>
      <c r="J119" s="40"/>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row>
    <row r="120" spans="1:67" x14ac:dyDescent="0.3">
      <c r="A120" s="19"/>
      <c r="B120" s="40"/>
      <c r="C120" s="40"/>
      <c r="D120" s="40"/>
      <c r="E120" s="40"/>
      <c r="F120" s="40"/>
      <c r="G120" s="40"/>
      <c r="H120" s="40"/>
      <c r="I120" s="40"/>
      <c r="J120" s="40"/>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row>
    <row r="121" spans="1:67" x14ac:dyDescent="0.3">
      <c r="A121" s="19"/>
      <c r="B121" s="40"/>
      <c r="C121" s="40"/>
      <c r="D121" s="40"/>
      <c r="E121" s="40"/>
      <c r="F121" s="40"/>
      <c r="G121" s="40"/>
      <c r="H121" s="40"/>
      <c r="I121" s="40"/>
      <c r="J121" s="40"/>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row>
    <row r="122" spans="1:67" x14ac:dyDescent="0.3">
      <c r="A122" s="19"/>
      <c r="B122" s="40"/>
      <c r="C122" s="40"/>
      <c r="D122" s="40"/>
      <c r="E122" s="40"/>
      <c r="F122" s="40"/>
      <c r="G122" s="40"/>
      <c r="H122" s="40"/>
      <c r="I122" s="40"/>
      <c r="J122" s="40"/>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row>
    <row r="123" spans="1:67" x14ac:dyDescent="0.3">
      <c r="A123" s="19"/>
      <c r="B123" s="40"/>
      <c r="C123" s="40"/>
      <c r="D123" s="40"/>
      <c r="E123" s="40"/>
      <c r="F123" s="40"/>
      <c r="G123" s="40"/>
      <c r="H123" s="40"/>
      <c r="I123" s="40"/>
      <c r="J123" s="40"/>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row>
    <row r="124" spans="1:67" x14ac:dyDescent="0.3">
      <c r="A124" s="19"/>
      <c r="B124" s="40"/>
      <c r="C124" s="40"/>
      <c r="D124" s="40"/>
      <c r="E124" s="40"/>
      <c r="F124" s="40"/>
      <c r="G124" s="40"/>
      <c r="H124" s="40"/>
      <c r="I124" s="40"/>
      <c r="J124" s="40"/>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row>
    <row r="125" spans="1:67" x14ac:dyDescent="0.3">
      <c r="A125" s="19"/>
      <c r="B125" s="40"/>
      <c r="C125" s="40"/>
      <c r="D125" s="40"/>
      <c r="E125" s="40"/>
      <c r="F125" s="40"/>
      <c r="G125" s="40"/>
      <c r="H125" s="40"/>
      <c r="I125" s="40"/>
      <c r="J125" s="40"/>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row>
    <row r="126" spans="1:67" x14ac:dyDescent="0.3">
      <c r="A126" s="19"/>
      <c r="B126" s="40"/>
      <c r="C126" s="40"/>
      <c r="D126" s="40"/>
      <c r="E126" s="40"/>
      <c r="F126" s="40"/>
      <c r="G126" s="40"/>
      <c r="H126" s="40"/>
      <c r="I126" s="40"/>
      <c r="J126" s="40"/>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row>
    <row r="127" spans="1:67" x14ac:dyDescent="0.3">
      <c r="A127" s="19"/>
      <c r="B127" s="40"/>
      <c r="C127" s="40"/>
      <c r="D127" s="40"/>
      <c r="E127" s="40"/>
      <c r="F127" s="40"/>
      <c r="G127" s="40"/>
      <c r="H127" s="40"/>
      <c r="I127" s="40"/>
      <c r="J127" s="40"/>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row>
    <row r="128" spans="1:67" x14ac:dyDescent="0.3">
      <c r="A128" s="19"/>
      <c r="B128" s="40"/>
      <c r="C128" s="40"/>
      <c r="D128" s="40"/>
      <c r="E128" s="40"/>
      <c r="F128" s="40"/>
      <c r="G128" s="40"/>
      <c r="H128" s="40"/>
      <c r="I128" s="40"/>
      <c r="J128" s="40"/>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row>
    <row r="129" spans="1:67" x14ac:dyDescent="0.3">
      <c r="A129" s="19"/>
      <c r="B129" s="40"/>
      <c r="C129" s="40"/>
      <c r="D129" s="40"/>
      <c r="E129" s="40"/>
      <c r="F129" s="40"/>
      <c r="G129" s="40"/>
      <c r="H129" s="40"/>
      <c r="I129" s="40"/>
      <c r="J129" s="40"/>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row>
    <row r="130" spans="1:67" x14ac:dyDescent="0.3">
      <c r="A130" s="19"/>
      <c r="B130" s="40"/>
      <c r="C130" s="40"/>
      <c r="D130" s="40"/>
      <c r="E130" s="40"/>
      <c r="F130" s="40"/>
      <c r="G130" s="40"/>
      <c r="H130" s="40"/>
      <c r="I130" s="40"/>
      <c r="J130" s="40"/>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row>
    <row r="131" spans="1:67" x14ac:dyDescent="0.3">
      <c r="A131" s="19"/>
      <c r="B131" s="40"/>
      <c r="C131" s="40"/>
      <c r="D131" s="40"/>
      <c r="E131" s="40"/>
      <c r="F131" s="40"/>
      <c r="G131" s="40"/>
      <c r="H131" s="40"/>
      <c r="I131" s="40"/>
      <c r="J131" s="40"/>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row>
    <row r="132" spans="1:67" x14ac:dyDescent="0.3">
      <c r="A132" s="19"/>
      <c r="B132" s="40"/>
      <c r="C132" s="40"/>
      <c r="D132" s="40"/>
      <c r="E132" s="40"/>
      <c r="F132" s="40"/>
      <c r="G132" s="40"/>
      <c r="H132" s="40"/>
      <c r="I132" s="40"/>
      <c r="J132" s="40"/>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row>
    <row r="133" spans="1:67" x14ac:dyDescent="0.3">
      <c r="A133" s="19"/>
      <c r="B133" s="40"/>
      <c r="C133" s="40"/>
      <c r="D133" s="40"/>
      <c r="E133" s="40"/>
      <c r="F133" s="40"/>
      <c r="G133" s="40"/>
      <c r="H133" s="40"/>
      <c r="I133" s="40"/>
      <c r="J133" s="40"/>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row>
    <row r="134" spans="1:67" x14ac:dyDescent="0.3">
      <c r="A134" s="19"/>
      <c r="B134" s="40"/>
      <c r="C134" s="40"/>
      <c r="D134" s="40"/>
      <c r="E134" s="40"/>
      <c r="F134" s="40"/>
      <c r="G134" s="40"/>
      <c r="H134" s="40"/>
      <c r="I134" s="40"/>
      <c r="J134" s="40"/>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row>
    <row r="135" spans="1:67" x14ac:dyDescent="0.3">
      <c r="A135" s="19"/>
      <c r="B135" s="40"/>
      <c r="C135" s="40"/>
      <c r="D135" s="40"/>
      <c r="E135" s="40"/>
      <c r="F135" s="40"/>
      <c r="G135" s="40"/>
      <c r="H135" s="40"/>
      <c r="I135" s="40"/>
      <c r="J135" s="40"/>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row>
    <row r="136" spans="1:67"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x14ac:dyDescent="0.3">
      <c r="A137" s="19"/>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row>
    <row r="138" spans="1:67" x14ac:dyDescent="0.3">
      <c r="A138" s="19"/>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row>
    <row r="139" spans="1:67" x14ac:dyDescent="0.3">
      <c r="A139" s="19"/>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row>
    <row r="140" spans="1:67"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x14ac:dyDescent="0.3">
      <c r="A166" s="36"/>
      <c r="B166" s="25"/>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
      <c r="A167" s="36"/>
      <c r="B167" s="25"/>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
      <c r="A168" s="36"/>
      <c r="B168" s="25"/>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
      <c r="A169" s="36"/>
      <c r="B169" s="25"/>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
      <c r="A170" s="36"/>
      <c r="B170" s="25"/>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
      <c r="A171" s="36"/>
      <c r="B171" s="25"/>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
      <c r="A172" s="36"/>
      <c r="B172" s="25"/>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
      <c r="A173" s="36"/>
      <c r="B173" s="25"/>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
      <c r="A174" s="36"/>
      <c r="B174" s="25"/>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
      <c r="A175" s="36"/>
      <c r="B175" s="25"/>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
      <c r="A176" s="36"/>
      <c r="B176" s="25"/>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
      <c r="A177" s="36"/>
      <c r="B177" s="25"/>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
      <c r="A178" s="36"/>
      <c r="B178" s="25"/>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
      <c r="A179" s="36"/>
      <c r="B179" s="25"/>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
      <c r="A180" s="36"/>
      <c r="B180" s="25"/>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
      <c r="A181" s="36"/>
      <c r="B181" s="25"/>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
      <c r="A182" s="36"/>
      <c r="B182" s="25"/>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
      <c r="A183" s="36"/>
      <c r="B183" s="25"/>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
      <c r="A184" s="36"/>
      <c r="B184" s="25"/>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
      <c r="A185" s="36"/>
      <c r="B185" s="25"/>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
      <c r="A186" s="36"/>
      <c r="B186" s="25"/>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
      <c r="A187" s="36"/>
      <c r="B187" s="25"/>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
      <c r="A188" s="36"/>
      <c r="B188" s="25"/>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
      <c r="A189" s="36"/>
      <c r="B189" s="25"/>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
      <c r="A190" s="36"/>
      <c r="B190" s="25"/>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
      <c r="A191" s="36"/>
      <c r="B191" s="25"/>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
      <c r="A192" s="36"/>
      <c r="B192" s="25"/>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
      <c r="A193" s="36"/>
      <c r="B193" s="25"/>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
      <c r="A194" s="36"/>
      <c r="B194" s="25"/>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
      <c r="A195" s="36"/>
      <c r="B195" s="25"/>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
      <c r="A196" s="36"/>
      <c r="B196" s="25"/>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
      <c r="A197" s="36"/>
      <c r="B197" s="25"/>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
      <c r="A198" s="36"/>
      <c r="B198" s="25"/>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
      <c r="A199" s="36"/>
      <c r="B199" s="25"/>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
      <c r="A200" s="36"/>
      <c r="B200" s="25"/>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
      <c r="A201" s="36"/>
      <c r="B201" s="25"/>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
      <c r="A202" s="36"/>
      <c r="B202" s="25"/>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
      <c r="A203" s="36"/>
      <c r="B203" s="25"/>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
      <c r="A204" s="36"/>
      <c r="B204" s="25"/>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
      <c r="A205" s="36"/>
      <c r="B205" s="25"/>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
      <c r="A206" s="36"/>
      <c r="B206" s="25"/>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
      <c r="A207" s="36"/>
      <c r="B207" s="25"/>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
      <c r="A208" s="36"/>
      <c r="B208" s="25"/>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
      <c r="A209" s="36"/>
      <c r="B209" s="25"/>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
      <c r="A210" s="36"/>
      <c r="B210" s="25"/>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
      <c r="A211" s="36"/>
      <c r="B211" s="25"/>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
      <c r="A212" s="36"/>
      <c r="B212" s="25"/>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
      <c r="A213" s="36"/>
      <c r="B213" s="25"/>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
      <c r="A214" s="36"/>
      <c r="B214" s="25"/>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
      <c r="A215" s="36"/>
      <c r="B215" s="25"/>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
      <c r="A216" s="36"/>
      <c r="B216" s="25"/>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
      <c r="A217" s="36"/>
      <c r="B217" s="25"/>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
      <c r="A218" s="36"/>
      <c r="B218" s="25"/>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
      <c r="A219" s="36"/>
      <c r="B219" s="25"/>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
      <c r="A220" s="36"/>
      <c r="B220" s="25"/>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
      <c r="A221" s="36"/>
      <c r="B221" s="25"/>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
      <c r="A222" s="36"/>
      <c r="B222" s="25"/>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
      <c r="A223" s="36"/>
      <c r="B223" s="25"/>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
      <c r="A224" s="36"/>
      <c r="B224" s="25"/>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
      <c r="A225" s="36"/>
      <c r="B225" s="25"/>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
      <c r="A226" s="36"/>
      <c r="B226" s="25"/>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
      <c r="A227" s="36"/>
      <c r="B227" s="25"/>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
      <c r="A228" s="36"/>
      <c r="B228" s="25"/>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
      <c r="A229" s="36"/>
      <c r="B229" s="25"/>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
      <c r="A230" s="36"/>
      <c r="B230" s="25"/>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
      <c r="A231" s="36"/>
      <c r="B231" s="25"/>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
      <c r="A232" s="36"/>
      <c r="B232" s="25"/>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
      <c r="A233" s="36"/>
      <c r="B233" s="25"/>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
      <c r="A234" s="36"/>
      <c r="B234" s="25"/>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
      <c r="A235" s="36"/>
      <c r="B235" s="25"/>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
      <c r="A236" s="36"/>
      <c r="B236" s="25"/>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
      <c r="A237" s="36"/>
      <c r="B237" s="25"/>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
      <c r="A238" s="36"/>
      <c r="B238" s="25"/>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
      <c r="A239" s="36"/>
      <c r="B239" s="25"/>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
      <c r="A240" s="36"/>
      <c r="B240" s="25"/>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
      <c r="A241" s="36"/>
      <c r="B241" s="25"/>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
      <c r="A242" s="36"/>
      <c r="B242" s="25"/>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
      <c r="A243" s="36"/>
      <c r="B243" s="25"/>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
      <c r="A244" s="36"/>
      <c r="B244" s="25"/>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
      <c r="A245" s="36"/>
      <c r="B245" s="25"/>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
      <c r="A246" s="36"/>
      <c r="B246" s="25"/>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
      <c r="A247" s="36"/>
      <c r="B247" s="25"/>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
      <c r="A248" s="36"/>
      <c r="B248" s="25"/>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
      <c r="A249" s="36"/>
      <c r="B249" s="25"/>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
      <c r="A250" s="36"/>
      <c r="B250" s="25"/>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
      <c r="A251" s="36"/>
      <c r="B251" s="25"/>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
      <c r="A252" s="36"/>
      <c r="B252" s="25"/>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
      <c r="A253" s="36"/>
      <c r="B253" s="25"/>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
      <c r="A254" s="36"/>
      <c r="B254" s="25"/>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70FA7-5996-6E40-9000-B7F98EAE02BD}">
  <dimension ref="A1:BO254"/>
  <sheetViews>
    <sheetView topLeftCell="AV50" workbookViewId="0">
      <selection activeCell="BK70" sqref="BK70"/>
    </sheetView>
  </sheetViews>
  <sheetFormatPr baseColWidth="10" defaultRowHeight="15.6" x14ac:dyDescent="0.3"/>
  <cols>
    <col min="26" max="26" width="14" bestFit="1" customWidth="1"/>
    <col min="34" max="34" width="14" bestFit="1" customWidth="1"/>
    <col min="37" max="37" width="14" bestFit="1" customWidth="1"/>
    <col min="41" max="44" width="14" bestFit="1" customWidth="1"/>
    <col min="45" max="46" width="12.796875" bestFit="1" customWidth="1"/>
    <col min="48" max="49" width="12.796875" bestFit="1" customWidth="1"/>
    <col min="59" max="59" width="14" bestFit="1" customWidth="1"/>
    <col min="62" max="62" width="14" bestFit="1" customWidth="1"/>
    <col min="65" max="66" width="14" bestFit="1" customWidth="1"/>
  </cols>
  <sheetData>
    <row r="1" spans="1:67" x14ac:dyDescent="0.3">
      <c r="A1" s="35" t="s">
        <v>264</v>
      </c>
      <c r="B1" s="35"/>
      <c r="C1" s="35"/>
      <c r="D1" s="35"/>
      <c r="E1" s="35"/>
      <c r="F1" s="35"/>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row>
    <row r="2" spans="1:67" x14ac:dyDescent="0.3">
      <c r="A2" s="19" t="s">
        <v>258</v>
      </c>
      <c r="B2" s="19"/>
      <c r="C2" s="19"/>
      <c r="D2" s="19"/>
      <c r="E2" s="19"/>
      <c r="F2" s="19"/>
      <c r="G2" s="19"/>
      <c r="H2" s="36"/>
      <c r="I2" s="36"/>
      <c r="J2" s="36"/>
      <c r="K2" s="36"/>
      <c r="L2" s="36"/>
      <c r="M2" s="36"/>
      <c r="N2" s="36"/>
      <c r="O2" s="36"/>
      <c r="P2" s="36"/>
      <c r="Q2" s="37"/>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3">
      <c r="A3" s="36"/>
      <c r="B3" s="18"/>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ht="45" x14ac:dyDescent="0.3">
      <c r="A4" s="19"/>
      <c r="B4" s="20" t="s">
        <v>165</v>
      </c>
      <c r="C4" s="20" t="s">
        <v>166</v>
      </c>
      <c r="D4" s="20" t="s">
        <v>232</v>
      </c>
      <c r="E4" s="20" t="s">
        <v>168</v>
      </c>
      <c r="F4" s="20" t="s">
        <v>233</v>
      </c>
      <c r="G4" s="20" t="s">
        <v>234</v>
      </c>
      <c r="H4" s="20" t="s">
        <v>235</v>
      </c>
      <c r="I4" s="20" t="s">
        <v>172</v>
      </c>
      <c r="J4" s="20" t="s">
        <v>173</v>
      </c>
      <c r="K4" s="38" t="s">
        <v>236</v>
      </c>
      <c r="L4" s="38" t="s">
        <v>175</v>
      </c>
      <c r="M4" s="38" t="s">
        <v>176</v>
      </c>
      <c r="N4" s="38" t="s">
        <v>177</v>
      </c>
      <c r="O4" s="38" t="s">
        <v>178</v>
      </c>
      <c r="P4" s="38" t="s">
        <v>179</v>
      </c>
      <c r="Q4" s="38" t="s">
        <v>180</v>
      </c>
      <c r="R4" s="38" t="s">
        <v>181</v>
      </c>
      <c r="S4" s="38" t="s">
        <v>182</v>
      </c>
      <c r="T4" s="38" t="s">
        <v>183</v>
      </c>
      <c r="U4" s="38" t="s">
        <v>184</v>
      </c>
      <c r="V4" s="38" t="s">
        <v>151</v>
      </c>
      <c r="W4" s="38" t="s">
        <v>185</v>
      </c>
      <c r="X4" s="38" t="s">
        <v>186</v>
      </c>
      <c r="Y4" s="38" t="s">
        <v>187</v>
      </c>
      <c r="Z4" s="38" t="s">
        <v>188</v>
      </c>
      <c r="AA4" s="38" t="s">
        <v>189</v>
      </c>
      <c r="AB4" s="38" t="s">
        <v>190</v>
      </c>
      <c r="AC4" s="38" t="s">
        <v>191</v>
      </c>
      <c r="AD4" s="38" t="s">
        <v>192</v>
      </c>
      <c r="AE4" s="38" t="s">
        <v>193</v>
      </c>
      <c r="AF4" s="38" t="s">
        <v>194</v>
      </c>
      <c r="AG4" s="38" t="s">
        <v>195</v>
      </c>
      <c r="AH4" s="38" t="s">
        <v>196</v>
      </c>
      <c r="AI4" s="38" t="s">
        <v>197</v>
      </c>
      <c r="AJ4" s="38" t="s">
        <v>198</v>
      </c>
      <c r="AK4" s="38" t="s">
        <v>199</v>
      </c>
      <c r="AL4" s="38" t="s">
        <v>200</v>
      </c>
      <c r="AM4" s="38" t="s">
        <v>201</v>
      </c>
      <c r="AN4" s="38" t="s">
        <v>202</v>
      </c>
      <c r="AO4" s="38" t="s">
        <v>203</v>
      </c>
      <c r="AP4" s="38" t="s">
        <v>204</v>
      </c>
      <c r="AQ4" s="38" t="s">
        <v>205</v>
      </c>
      <c r="AR4" s="38" t="s">
        <v>206</v>
      </c>
      <c r="AS4" s="38" t="s">
        <v>207</v>
      </c>
      <c r="AT4" s="38" t="s">
        <v>208</v>
      </c>
      <c r="AU4" s="38" t="s">
        <v>209</v>
      </c>
      <c r="AV4" s="38" t="s">
        <v>210</v>
      </c>
      <c r="AW4" s="38" t="s">
        <v>211</v>
      </c>
      <c r="AX4" s="38" t="s">
        <v>212</v>
      </c>
      <c r="AY4" s="38" t="s">
        <v>213</v>
      </c>
      <c r="AZ4" s="38" t="s">
        <v>214</v>
      </c>
      <c r="BA4" s="38" t="s">
        <v>215</v>
      </c>
      <c r="BB4" s="38" t="s">
        <v>216</v>
      </c>
      <c r="BC4" s="38" t="s">
        <v>217</v>
      </c>
      <c r="BD4" s="38" t="s">
        <v>218</v>
      </c>
      <c r="BE4" s="38" t="s">
        <v>219</v>
      </c>
      <c r="BF4" s="38" t="s">
        <v>220</v>
      </c>
      <c r="BG4" s="38" t="s">
        <v>221</v>
      </c>
      <c r="BH4" s="38" t="s">
        <v>222</v>
      </c>
      <c r="BI4" s="38" t="s">
        <v>223</v>
      </c>
      <c r="BJ4" s="38" t="s">
        <v>224</v>
      </c>
      <c r="BK4" s="38" t="s">
        <v>225</v>
      </c>
      <c r="BL4" s="38" t="s">
        <v>226</v>
      </c>
      <c r="BM4" s="38" t="s">
        <v>227</v>
      </c>
      <c r="BN4" s="38" t="s">
        <v>228</v>
      </c>
      <c r="BO4" s="38" t="s">
        <v>229</v>
      </c>
    </row>
    <row r="5" spans="1:67" x14ac:dyDescent="0.3">
      <c r="A5" s="39">
        <v>1970</v>
      </c>
      <c r="B5" s="40"/>
      <c r="C5" s="21">
        <f t="shared" ref="C5" si="0">SUM(K5:U5)</f>
        <v>0</v>
      </c>
      <c r="D5" s="21">
        <f t="shared" ref="D5" si="1">SUM(V5:Z5)</f>
        <v>20000000000</v>
      </c>
      <c r="E5" s="21">
        <f t="shared" ref="E5" si="2">SUM(AA5:AF5)</f>
        <v>0</v>
      </c>
      <c r="F5" s="21">
        <f t="shared" ref="F5" si="3">SUM(AG5:AN5)</f>
        <v>1120000000000</v>
      </c>
      <c r="G5" s="21">
        <f t="shared" ref="G5" si="4">SUM(AO5:AY5)</f>
        <v>431000000000</v>
      </c>
      <c r="H5" s="21">
        <f t="shared" ref="H5" si="5">SUM(AZ5:BA5)</f>
        <v>0</v>
      </c>
      <c r="I5" s="21">
        <f t="shared" ref="I5" si="6">SUM(BB5:BF5)</f>
        <v>800000000000</v>
      </c>
      <c r="J5" s="21">
        <f t="shared" ref="J5" si="7">SUM(BG5:BO5)</f>
        <v>1130000000000</v>
      </c>
      <c r="K5" s="46">
        <f>IF(d3c!$K$6=0,0,'d5'!K5)</f>
        <v>0</v>
      </c>
      <c r="L5" s="46">
        <f>IF(d3c!$L$6=0,0,'d5'!L5)</f>
        <v>0</v>
      </c>
      <c r="M5" s="46">
        <f>IF(d3c!$M$6=0,0,'d5'!M5)</f>
        <v>0</v>
      </c>
      <c r="N5" s="46">
        <f>IF(d3c!$N$6=0,0,'d5'!N5)</f>
        <v>0</v>
      </c>
      <c r="O5" s="46">
        <f>IF(d3c!$O$6=0,0,'d5'!O5)</f>
        <v>0</v>
      </c>
      <c r="P5" s="46">
        <f>IF(d3c!$P$6=0,0,'d5'!P5)</f>
        <v>0</v>
      </c>
      <c r="Q5" s="46">
        <f>IF(d3c!$Q$6=0,0,'d5'!Q5)</f>
        <v>0</v>
      </c>
      <c r="R5" s="46">
        <f>IF(d3c!$R$6=0,0,'d5'!R5)</f>
        <v>0</v>
      </c>
      <c r="S5" s="46">
        <f>IF(d3c!$S$6=0,0,'d5'!S5)</f>
        <v>0</v>
      </c>
      <c r="T5" s="46">
        <f>IF(d3c!$T$6=0,0,'d5'!T5)</f>
        <v>0</v>
      </c>
      <c r="U5" s="46">
        <f>IF(d3c!$U$6=0,0,'d5'!U5)</f>
        <v>0</v>
      </c>
      <c r="V5" s="46">
        <f>IF(d3c!$V$6=0,0,'d5'!V5)</f>
        <v>0</v>
      </c>
      <c r="W5" s="46">
        <f>IF(d3c!$W$6=0,0,'d5'!W5)</f>
        <v>0</v>
      </c>
      <c r="X5" s="46">
        <f>IF(d3c!$X$6=0,0,'d5'!X5)</f>
        <v>0</v>
      </c>
      <c r="Y5" s="46">
        <f>IF(d3c!$Y$6=0,0,'d5'!Y5)</f>
        <v>0</v>
      </c>
      <c r="Z5" s="46">
        <f>IF(d3c!$Z$6=0,0,'d5'!Z5)</f>
        <v>20000000000</v>
      </c>
      <c r="AA5" s="46">
        <f>IF(d3c!$AA$6=0,0,'d5'!AA5)</f>
        <v>0</v>
      </c>
      <c r="AB5" s="46">
        <f>IF(d3c!$AB$6=0,0,'d5'!AB5)</f>
        <v>0</v>
      </c>
      <c r="AC5" s="46">
        <f>IF(d3c!$AC$6=0,0,'d5'!AC5)</f>
        <v>0</v>
      </c>
      <c r="AD5" s="46">
        <f>IF(d3c!$AD$6=0,0,'d5'!AD5)</f>
        <v>0</v>
      </c>
      <c r="AE5" s="46">
        <f>IF(d3c!$AE$6=0,0,'d5'!AE5)</f>
        <v>0</v>
      </c>
      <c r="AF5" s="46">
        <f>IF(d3c!$AF$6=0,0,'d5'!AF5)</f>
        <v>0</v>
      </c>
      <c r="AG5" s="46">
        <f>IF(d3c!$AG$6=0,0,'d5'!AG5)</f>
        <v>0</v>
      </c>
      <c r="AH5" s="46">
        <f>IF(d3c!$AH$6=0,0,'d5'!AH5)</f>
        <v>90000000000</v>
      </c>
      <c r="AI5" s="46">
        <f>IF(d3c!$AI$6=0,0,'d5'!AI5)</f>
        <v>100000000000</v>
      </c>
      <c r="AJ5" s="46">
        <f>IF(d3c!$AJ$6=0,0,'d5'!AJ5)</f>
        <v>300000000000</v>
      </c>
      <c r="AK5" s="46">
        <f>IF(d3c!$AK$6=0,0,'d5'!AK5)</f>
        <v>30000000000</v>
      </c>
      <c r="AL5" s="46">
        <f>IF(d3c!$AL$6=0,0,'d5'!AL5)</f>
        <v>0</v>
      </c>
      <c r="AM5" s="46">
        <f>IF(d3c!$AM$6=0,0,'d5'!AM5)</f>
        <v>200000000000</v>
      </c>
      <c r="AN5" s="46">
        <f>IF(d3c!$AN$6=0,0,'d5'!AN5)</f>
        <v>400000000000</v>
      </c>
      <c r="AO5" s="46">
        <f>IF(d3c!$AO$6=0,0,'d5'!AO5)</f>
        <v>50000000000</v>
      </c>
      <c r="AP5" s="46">
        <f>IF(d3c!$AP$6=0,0,'d5'!AP5)</f>
        <v>0</v>
      </c>
      <c r="AQ5" s="46">
        <f>IF(d3c!$AQ$6=0,0,'d5'!AQ5)</f>
        <v>30000000000</v>
      </c>
      <c r="AR5" s="46">
        <f>IF(d3c!$AR$6=0,0,'d5'!AR5)</f>
        <v>30000000000</v>
      </c>
      <c r="AS5" s="46">
        <f>IF(d3c!$AS$6=0,0,'d5'!AS5)</f>
        <v>5000000000</v>
      </c>
      <c r="AT5" s="46">
        <f>IF(d3c!$AT$6=0,0,'d5'!AT5)</f>
        <v>9000000000</v>
      </c>
      <c r="AU5" s="46">
        <f>IF(d3c!$AU$6=0,0,'d5'!AU5)</f>
        <v>100000000000</v>
      </c>
      <c r="AV5" s="46">
        <f>IF(d3c!$AV$6=0,0,'d5'!AV5)</f>
        <v>3000000000</v>
      </c>
      <c r="AW5" s="46">
        <f>IF(d3c!$AW$6=0,0,'d5'!AW5)</f>
        <v>4000000000</v>
      </c>
      <c r="AX5" s="46">
        <f>IF(d3c!$AX$6=0,0,'d5'!AX5)</f>
        <v>0</v>
      </c>
      <c r="AY5" s="46">
        <f>IF(d3c!$AY$6=0,0,'d5'!AY5)</f>
        <v>200000000000</v>
      </c>
      <c r="AZ5" s="46">
        <f>IF(d3c!$AZ$6=0,0,'d5'!AZ5)</f>
        <v>0</v>
      </c>
      <c r="BA5" s="46">
        <f>IF(d3c!$BA$6=0,0,'d5'!BA5)</f>
        <v>0</v>
      </c>
      <c r="BB5" s="46">
        <f>IF(d3c!$BB$6=0,0,'d5'!BB5)</f>
        <v>800000000000</v>
      </c>
      <c r="BC5" s="46">
        <f>IF(d3c!$BC$6=0,0,'d5'!BC5)</f>
        <v>0</v>
      </c>
      <c r="BD5" s="46">
        <f>IF(d3c!$BD$6=0,0,'d5'!BD5)</f>
        <v>0</v>
      </c>
      <c r="BE5" s="46">
        <f>IF(d3c!$BE$6=0,0,'d5'!BE5)</f>
        <v>0</v>
      </c>
      <c r="BF5" s="46">
        <f>IF(d3c!$BF$6=0,0,'d5'!BF5)</f>
        <v>0</v>
      </c>
      <c r="BG5" s="46">
        <f>IF(d3c!$BG$6=0,0,'d5'!BG5)</f>
        <v>90000000000</v>
      </c>
      <c r="BH5" s="46">
        <f>IF(d3c!$BH$6=0,0,'d5'!BH5)</f>
        <v>600000000000</v>
      </c>
      <c r="BI5" s="46">
        <f>IF(d3c!$BI$6=0,0,'d5'!BI5)</f>
        <v>0</v>
      </c>
      <c r="BJ5" s="46">
        <f>IF(d3c!$BJ$6=0,0,'d5'!BJ5)</f>
        <v>0</v>
      </c>
      <c r="BK5" s="46">
        <f>IF(d3c!$BK$6=0,0,'d5'!BK5)</f>
        <v>100000000000</v>
      </c>
      <c r="BL5" s="46">
        <f>IF(d3c!$BL$6=0,0,'d5'!BL5)</f>
        <v>100000000000</v>
      </c>
      <c r="BM5" s="46">
        <f>IF(d3c!$BM$6=0,0,'d5'!BM5)</f>
        <v>0</v>
      </c>
      <c r="BN5" s="46">
        <f>IF(d3c!$BN$6=0,0,'d5'!BN5)</f>
        <v>40000000000</v>
      </c>
      <c r="BO5" s="46">
        <f>IF(d3c!$BO$6=0,0,'d5'!BO5)</f>
        <v>200000000000</v>
      </c>
    </row>
    <row r="6" spans="1:67" x14ac:dyDescent="0.3">
      <c r="A6" s="39">
        <v>1971</v>
      </c>
      <c r="B6" s="40"/>
      <c r="C6" s="21">
        <f t="shared" ref="C6:C60" si="8">SUM(K6:U6)</f>
        <v>0</v>
      </c>
      <c r="D6" s="21">
        <f t="shared" ref="D6:D60" si="9">SUM(V6:Z6)</f>
        <v>20000000000</v>
      </c>
      <c r="E6" s="21">
        <f t="shared" ref="E6:E60" si="10">SUM(AA6:AF6)</f>
        <v>0</v>
      </c>
      <c r="F6" s="21">
        <f t="shared" ref="F6:F60" si="11">SUM(AG6:AN6)</f>
        <v>1110000000000</v>
      </c>
      <c r="G6" s="21">
        <f t="shared" ref="G6:G60" si="12">SUM(AO6:AY6)</f>
        <v>541000000000</v>
      </c>
      <c r="H6" s="21">
        <f t="shared" ref="H6:H60" si="13">SUM(AZ6:BA6)</f>
        <v>0</v>
      </c>
      <c r="I6" s="21">
        <f t="shared" ref="I6:I60" si="14">SUM(BB6:BF6)</f>
        <v>900000000000</v>
      </c>
      <c r="J6" s="21">
        <f t="shared" ref="J6:J60" si="15">SUM(BG6:BO6)</f>
        <v>1130000000000</v>
      </c>
      <c r="K6" s="46">
        <f>IF(d3c!$K$6=0,0,'d5'!K6)</f>
        <v>0</v>
      </c>
      <c r="L6" s="46">
        <f>IF(d3c!$L$6=0,0,'d5'!L6)</f>
        <v>0</v>
      </c>
      <c r="M6" s="46">
        <f>IF(d3c!$M$6=0,0,'d5'!M6)</f>
        <v>0</v>
      </c>
      <c r="N6" s="46">
        <f>IF(d3c!$N$6=0,0,'d5'!N6)</f>
        <v>0</v>
      </c>
      <c r="O6" s="46">
        <f>IF(d3c!$O$6=0,0,'d5'!O6)</f>
        <v>0</v>
      </c>
      <c r="P6" s="46">
        <f>IF(d3c!$P$6=0,0,'d5'!P6)</f>
        <v>0</v>
      </c>
      <c r="Q6" s="46">
        <f>IF(d3c!$Q$6=0,0,'d5'!Q6)</f>
        <v>0</v>
      </c>
      <c r="R6" s="46">
        <f>IF(d3c!$R$6=0,0,'d5'!R6)</f>
        <v>0</v>
      </c>
      <c r="S6" s="46">
        <f>IF(d3c!$S$6=0,0,'d5'!S6)</f>
        <v>0</v>
      </c>
      <c r="T6" s="46">
        <f>IF(d3c!$T$6=0,0,'d5'!T6)</f>
        <v>0</v>
      </c>
      <c r="U6" s="46">
        <f>IF(d3c!$U$6=0,0,'d5'!U6)</f>
        <v>0</v>
      </c>
      <c r="V6" s="46">
        <f>IF(d3c!$V$6=0,0,'d5'!V6)</f>
        <v>0</v>
      </c>
      <c r="W6" s="46">
        <f>IF(d3c!$W$6=0,0,'d5'!W6)</f>
        <v>0</v>
      </c>
      <c r="X6" s="46">
        <f>IF(d3c!$X$6=0,0,'d5'!X6)</f>
        <v>0</v>
      </c>
      <c r="Y6" s="46">
        <f>IF(d3c!$Y$6=0,0,'d5'!Y6)</f>
        <v>0</v>
      </c>
      <c r="Z6" s="46">
        <f>IF(d3c!$Z$6=0,0,'d5'!Z6)</f>
        <v>20000000000</v>
      </c>
      <c r="AA6" s="46">
        <f>IF(d3c!$AA$6=0,0,'d5'!AA6)</f>
        <v>0</v>
      </c>
      <c r="AB6" s="46">
        <f>IF(d3c!$AB$6=0,0,'d5'!AB6)</f>
        <v>0</v>
      </c>
      <c r="AC6" s="46">
        <f>IF(d3c!$AC$6=0,0,'d5'!AC6)</f>
        <v>0</v>
      </c>
      <c r="AD6" s="46">
        <f>IF(d3c!$AD$6=0,0,'d5'!AD6)</f>
        <v>0</v>
      </c>
      <c r="AE6" s="46">
        <f>IF(d3c!$AE$6=0,0,'d5'!AE6)</f>
        <v>0</v>
      </c>
      <c r="AF6" s="46">
        <f>IF(d3c!$AF$6=0,0,'d5'!AF6)</f>
        <v>0</v>
      </c>
      <c r="AG6" s="46">
        <f>IF(d3c!$AG$6=0,0,'d5'!AG6)</f>
        <v>0</v>
      </c>
      <c r="AH6" s="46">
        <f>IF(d3c!$AH$6=0,0,'d5'!AH6)</f>
        <v>80000000000</v>
      </c>
      <c r="AI6" s="46">
        <f>IF(d3c!$AI$6=0,0,'d5'!AI6)</f>
        <v>100000000000</v>
      </c>
      <c r="AJ6" s="46">
        <f>IF(d3c!$AJ$6=0,0,'d5'!AJ6)</f>
        <v>300000000000</v>
      </c>
      <c r="AK6" s="46">
        <f>IF(d3c!$AK$6=0,0,'d5'!AK6)</f>
        <v>30000000000</v>
      </c>
      <c r="AL6" s="46">
        <f>IF(d3c!$AL$6=0,0,'d5'!AL6)</f>
        <v>0</v>
      </c>
      <c r="AM6" s="46">
        <f>IF(d3c!$AM$6=0,0,'d5'!AM6)</f>
        <v>200000000000</v>
      </c>
      <c r="AN6" s="46">
        <f>IF(d3c!$AN$6=0,0,'d5'!AN6)</f>
        <v>400000000000</v>
      </c>
      <c r="AO6" s="46">
        <f>IF(d3c!$AO$6=0,0,'d5'!AO6)</f>
        <v>60000000000</v>
      </c>
      <c r="AP6" s="46">
        <f>IF(d3c!$AP$6=0,0,'d5'!AP6)</f>
        <v>0</v>
      </c>
      <c r="AQ6" s="46">
        <f>IF(d3c!$AQ$6=0,0,'d5'!AQ6)</f>
        <v>30000000000</v>
      </c>
      <c r="AR6" s="46">
        <f>IF(d3c!$AR$6=0,0,'d5'!AR6)</f>
        <v>30000000000</v>
      </c>
      <c r="AS6" s="46">
        <f>IF(d3c!$AS$6=0,0,'d5'!AS6)</f>
        <v>5000000000</v>
      </c>
      <c r="AT6" s="46">
        <f>IF(d3c!$AT$6=0,0,'d5'!AT6)</f>
        <v>9000000000</v>
      </c>
      <c r="AU6" s="46">
        <f>IF(d3c!$AU$6=0,0,'d5'!AU6)</f>
        <v>200000000000</v>
      </c>
      <c r="AV6" s="46">
        <f>IF(d3c!$AV$6=0,0,'d5'!AV6)</f>
        <v>3000000000</v>
      </c>
      <c r="AW6" s="46">
        <f>IF(d3c!$AW$6=0,0,'d5'!AW6)</f>
        <v>4000000000</v>
      </c>
      <c r="AX6" s="46">
        <f>IF(d3c!$AX$6=0,0,'d5'!AX6)</f>
        <v>0</v>
      </c>
      <c r="AY6" s="46">
        <f>IF(d3c!$AY$6=0,0,'d5'!AY6)</f>
        <v>200000000000</v>
      </c>
      <c r="AZ6" s="46">
        <f>IF(d3c!$AZ$6=0,0,'d5'!AZ6)</f>
        <v>0</v>
      </c>
      <c r="BA6" s="46">
        <f>IF(d3c!$BA$6=0,0,'d5'!BA6)</f>
        <v>0</v>
      </c>
      <c r="BB6" s="46">
        <f>IF(d3c!$BB$6=0,0,'d5'!BB6)</f>
        <v>900000000000</v>
      </c>
      <c r="BC6" s="46">
        <f>IF(d3c!$BC$6=0,0,'d5'!BC6)</f>
        <v>0</v>
      </c>
      <c r="BD6" s="46">
        <f>IF(d3c!$BD$6=0,0,'d5'!BD6)</f>
        <v>0</v>
      </c>
      <c r="BE6" s="46">
        <f>IF(d3c!$BE$6=0,0,'d5'!BE6)</f>
        <v>0</v>
      </c>
      <c r="BF6" s="46">
        <f>IF(d3c!$BF$6=0,0,'d5'!BF6)</f>
        <v>0</v>
      </c>
      <c r="BG6" s="46">
        <f>IF(d3c!$BG$6=0,0,'d5'!BG6)</f>
        <v>90000000000</v>
      </c>
      <c r="BH6" s="46">
        <f>IF(d3c!$BH$6=0,0,'d5'!BH6)</f>
        <v>600000000000</v>
      </c>
      <c r="BI6" s="46">
        <f>IF(d3c!$BI$6=0,0,'d5'!BI6)</f>
        <v>0</v>
      </c>
      <c r="BJ6" s="46">
        <f>IF(d3c!$BJ$6=0,0,'d5'!BJ6)</f>
        <v>0</v>
      </c>
      <c r="BK6" s="46">
        <f>IF(d3c!$BK$6=0,0,'d5'!BK6)</f>
        <v>100000000000</v>
      </c>
      <c r="BL6" s="46">
        <f>IF(d3c!$BL$6=0,0,'d5'!BL6)</f>
        <v>100000000000</v>
      </c>
      <c r="BM6" s="46">
        <f>IF(d3c!$BM$6=0,0,'d5'!BM6)</f>
        <v>0</v>
      </c>
      <c r="BN6" s="46">
        <f>IF(d3c!$BN$6=0,0,'d5'!BN6)</f>
        <v>40000000000</v>
      </c>
      <c r="BO6" s="46">
        <f>IF(d3c!$BO$6=0,0,'d5'!BO6)</f>
        <v>200000000000</v>
      </c>
    </row>
    <row r="7" spans="1:67" x14ac:dyDescent="0.3">
      <c r="A7" s="39">
        <v>1972</v>
      </c>
      <c r="B7" s="40"/>
      <c r="C7" s="21">
        <f t="shared" si="8"/>
        <v>0</v>
      </c>
      <c r="D7" s="21">
        <f t="shared" si="9"/>
        <v>20000000000</v>
      </c>
      <c r="E7" s="21">
        <f t="shared" si="10"/>
        <v>0</v>
      </c>
      <c r="F7" s="21">
        <f t="shared" si="11"/>
        <v>1230000000000</v>
      </c>
      <c r="G7" s="21">
        <f t="shared" si="12"/>
        <v>652000000000</v>
      </c>
      <c r="H7" s="21">
        <f t="shared" si="13"/>
        <v>0</v>
      </c>
      <c r="I7" s="21">
        <f t="shared" si="14"/>
        <v>900000000000</v>
      </c>
      <c r="J7" s="21">
        <f t="shared" si="15"/>
        <v>1120000000000</v>
      </c>
      <c r="K7" s="46">
        <f>IF(d3c!$K$6=0,0,'d5'!K7)</f>
        <v>0</v>
      </c>
      <c r="L7" s="46">
        <f>IF(d3c!$L$6=0,0,'d5'!L7)</f>
        <v>0</v>
      </c>
      <c r="M7" s="46">
        <f>IF(d3c!$M$6=0,0,'d5'!M7)</f>
        <v>0</v>
      </c>
      <c r="N7" s="46">
        <f>IF(d3c!$N$6=0,0,'d5'!N7)</f>
        <v>0</v>
      </c>
      <c r="O7" s="46">
        <f>IF(d3c!$O$6=0,0,'d5'!O7)</f>
        <v>0</v>
      </c>
      <c r="P7" s="46">
        <f>IF(d3c!$P$6=0,0,'d5'!P7)</f>
        <v>0</v>
      </c>
      <c r="Q7" s="46">
        <f>IF(d3c!$Q$6=0,0,'d5'!Q7)</f>
        <v>0</v>
      </c>
      <c r="R7" s="46">
        <f>IF(d3c!$R$6=0,0,'d5'!R7)</f>
        <v>0</v>
      </c>
      <c r="S7" s="46">
        <f>IF(d3c!$S$6=0,0,'d5'!S7)</f>
        <v>0</v>
      </c>
      <c r="T7" s="46">
        <f>IF(d3c!$T$6=0,0,'d5'!T7)</f>
        <v>0</v>
      </c>
      <c r="U7" s="46">
        <f>IF(d3c!$U$6=0,0,'d5'!U7)</f>
        <v>0</v>
      </c>
      <c r="V7" s="46">
        <f>IF(d3c!$V$6=0,0,'d5'!V7)</f>
        <v>0</v>
      </c>
      <c r="W7" s="46">
        <f>IF(d3c!$W$6=0,0,'d5'!W7)</f>
        <v>0</v>
      </c>
      <c r="X7" s="46">
        <f>IF(d3c!$X$6=0,0,'d5'!X7)</f>
        <v>0</v>
      </c>
      <c r="Y7" s="46">
        <f>IF(d3c!$Y$6=0,0,'d5'!Y7)</f>
        <v>0</v>
      </c>
      <c r="Z7" s="46">
        <f>IF(d3c!$Z$6=0,0,'d5'!Z7)</f>
        <v>20000000000</v>
      </c>
      <c r="AA7" s="46">
        <f>IF(d3c!$AA$6=0,0,'d5'!AA7)</f>
        <v>0</v>
      </c>
      <c r="AB7" s="46">
        <f>IF(d3c!$AB$6=0,0,'d5'!AB7)</f>
        <v>0</v>
      </c>
      <c r="AC7" s="46">
        <f>IF(d3c!$AC$6=0,0,'d5'!AC7)</f>
        <v>0</v>
      </c>
      <c r="AD7" s="46">
        <f>IF(d3c!$AD$6=0,0,'d5'!AD7)</f>
        <v>0</v>
      </c>
      <c r="AE7" s="46">
        <f>IF(d3c!$AE$6=0,0,'d5'!AE7)</f>
        <v>0</v>
      </c>
      <c r="AF7" s="46">
        <f>IF(d3c!$AF$6=0,0,'d5'!AF7)</f>
        <v>0</v>
      </c>
      <c r="AG7" s="46">
        <f>IF(d3c!$AG$6=0,0,'d5'!AG7)</f>
        <v>0</v>
      </c>
      <c r="AH7" s="46">
        <f>IF(d3c!$AH$6=0,0,'d5'!AH7)</f>
        <v>100000000000</v>
      </c>
      <c r="AI7" s="46">
        <f>IF(d3c!$AI$6=0,0,'d5'!AI7)</f>
        <v>100000000000</v>
      </c>
      <c r="AJ7" s="46">
        <f>IF(d3c!$AJ$6=0,0,'d5'!AJ7)</f>
        <v>400000000000</v>
      </c>
      <c r="AK7" s="46">
        <f>IF(d3c!$AK$6=0,0,'d5'!AK7)</f>
        <v>30000000000</v>
      </c>
      <c r="AL7" s="46">
        <f>IF(d3c!$AL$6=0,0,'d5'!AL7)</f>
        <v>0</v>
      </c>
      <c r="AM7" s="46">
        <f>IF(d3c!$AM$6=0,0,'d5'!AM7)</f>
        <v>200000000000</v>
      </c>
      <c r="AN7" s="46">
        <f>IF(d3c!$AN$6=0,0,'d5'!AN7)</f>
        <v>400000000000</v>
      </c>
      <c r="AO7" s="46">
        <f>IF(d3c!$AO$6=0,0,'d5'!AO7)</f>
        <v>60000000000</v>
      </c>
      <c r="AP7" s="46">
        <f>IF(d3c!$AP$6=0,0,'d5'!AP7)</f>
        <v>0</v>
      </c>
      <c r="AQ7" s="46">
        <f>IF(d3c!$AQ$6=0,0,'d5'!AQ7)</f>
        <v>40000000000</v>
      </c>
      <c r="AR7" s="46">
        <f>IF(d3c!$AR$6=0,0,'d5'!AR7)</f>
        <v>30000000000</v>
      </c>
      <c r="AS7" s="46">
        <f>IF(d3c!$AS$6=0,0,'d5'!AS7)</f>
        <v>5000000000</v>
      </c>
      <c r="AT7" s="46">
        <f>IF(d3c!$AT$6=0,0,'d5'!AT7)</f>
        <v>9000000000</v>
      </c>
      <c r="AU7" s="46">
        <f>IF(d3c!$AU$6=0,0,'d5'!AU7)</f>
        <v>200000000000</v>
      </c>
      <c r="AV7" s="46">
        <f>IF(d3c!$AV$6=0,0,'d5'!AV7)</f>
        <v>3000000000</v>
      </c>
      <c r="AW7" s="46">
        <f>IF(d3c!$AW$6=0,0,'d5'!AW7)</f>
        <v>5000000000</v>
      </c>
      <c r="AX7" s="46">
        <f>IF(d3c!$AX$6=0,0,'d5'!AX7)</f>
        <v>0</v>
      </c>
      <c r="AY7" s="46">
        <f>IF(d3c!$AY$6=0,0,'d5'!AY7)</f>
        <v>300000000000</v>
      </c>
      <c r="AZ7" s="46">
        <f>IF(d3c!$AZ$6=0,0,'d5'!AZ7)</f>
        <v>0</v>
      </c>
      <c r="BA7" s="46">
        <f>IF(d3c!$BA$6=0,0,'d5'!BA7)</f>
        <v>0</v>
      </c>
      <c r="BB7" s="46">
        <f>IF(d3c!$BB$6=0,0,'d5'!BB7)</f>
        <v>900000000000</v>
      </c>
      <c r="BC7" s="46">
        <f>IF(d3c!$BC$6=0,0,'d5'!BC7)</f>
        <v>0</v>
      </c>
      <c r="BD7" s="46">
        <f>IF(d3c!$BD$6=0,0,'d5'!BD7)</f>
        <v>0</v>
      </c>
      <c r="BE7" s="46">
        <f>IF(d3c!$BE$6=0,0,'d5'!BE7)</f>
        <v>0</v>
      </c>
      <c r="BF7" s="46">
        <f>IF(d3c!$BF$6=0,0,'d5'!BF7)</f>
        <v>0</v>
      </c>
      <c r="BG7" s="46">
        <f>IF(d3c!$BG$6=0,0,'d5'!BG7)</f>
        <v>80000000000</v>
      </c>
      <c r="BH7" s="46">
        <f>IF(d3c!$BH$6=0,0,'d5'!BH7)</f>
        <v>600000000000</v>
      </c>
      <c r="BI7" s="46">
        <f>IF(d3c!$BI$6=0,0,'d5'!BI7)</f>
        <v>0</v>
      </c>
      <c r="BJ7" s="46">
        <f>IF(d3c!$BJ$6=0,0,'d5'!BJ7)</f>
        <v>0</v>
      </c>
      <c r="BK7" s="46">
        <f>IF(d3c!$BK$6=0,0,'d5'!BK7)</f>
        <v>100000000000</v>
      </c>
      <c r="BL7" s="46">
        <f>IF(d3c!$BL$6=0,0,'d5'!BL7)</f>
        <v>100000000000</v>
      </c>
      <c r="BM7" s="46">
        <f>IF(d3c!$BM$6=0,0,'d5'!BM7)</f>
        <v>0</v>
      </c>
      <c r="BN7" s="46">
        <f>IF(d3c!$BN$6=0,0,'d5'!BN7)</f>
        <v>40000000000</v>
      </c>
      <c r="BO7" s="46">
        <f>IF(d3c!$BO$6=0,0,'d5'!BO7)</f>
        <v>200000000000</v>
      </c>
    </row>
    <row r="8" spans="1:67" x14ac:dyDescent="0.3">
      <c r="A8" s="39">
        <v>1973</v>
      </c>
      <c r="B8" s="40"/>
      <c r="C8" s="21">
        <f t="shared" si="8"/>
        <v>0</v>
      </c>
      <c r="D8" s="21">
        <f t="shared" si="9"/>
        <v>20000000000</v>
      </c>
      <c r="E8" s="21">
        <f t="shared" si="10"/>
        <v>0</v>
      </c>
      <c r="F8" s="21">
        <f t="shared" si="11"/>
        <v>1330000000000</v>
      </c>
      <c r="G8" s="21">
        <f t="shared" si="12"/>
        <v>650000000000</v>
      </c>
      <c r="H8" s="21">
        <f t="shared" si="13"/>
        <v>0</v>
      </c>
      <c r="I8" s="21">
        <f t="shared" si="14"/>
        <v>900000000000</v>
      </c>
      <c r="J8" s="21">
        <f t="shared" si="15"/>
        <v>1230000000000</v>
      </c>
      <c r="K8" s="46">
        <f>IF(d3c!$K$6=0,0,'d5'!K8)</f>
        <v>0</v>
      </c>
      <c r="L8" s="46">
        <f>IF(d3c!$L$6=0,0,'d5'!L8)</f>
        <v>0</v>
      </c>
      <c r="M8" s="46">
        <f>IF(d3c!$M$6=0,0,'d5'!M8)</f>
        <v>0</v>
      </c>
      <c r="N8" s="46">
        <f>IF(d3c!$N$6=0,0,'d5'!N8)</f>
        <v>0</v>
      </c>
      <c r="O8" s="46">
        <f>IF(d3c!$O$6=0,0,'d5'!O8)</f>
        <v>0</v>
      </c>
      <c r="P8" s="46">
        <f>IF(d3c!$P$6=0,0,'d5'!P8)</f>
        <v>0</v>
      </c>
      <c r="Q8" s="46">
        <f>IF(d3c!$Q$6=0,0,'d5'!Q8)</f>
        <v>0</v>
      </c>
      <c r="R8" s="46">
        <f>IF(d3c!$R$6=0,0,'d5'!R8)</f>
        <v>0</v>
      </c>
      <c r="S8" s="46">
        <f>IF(d3c!$S$6=0,0,'d5'!S8)</f>
        <v>0</v>
      </c>
      <c r="T8" s="46">
        <f>IF(d3c!$T$6=0,0,'d5'!T8)</f>
        <v>0</v>
      </c>
      <c r="U8" s="46">
        <f>IF(d3c!$U$6=0,0,'d5'!U8)</f>
        <v>0</v>
      </c>
      <c r="V8" s="46">
        <f>IF(d3c!$V$6=0,0,'d5'!V8)</f>
        <v>0</v>
      </c>
      <c r="W8" s="46">
        <f>IF(d3c!$W$6=0,0,'d5'!W8)</f>
        <v>0</v>
      </c>
      <c r="X8" s="46">
        <f>IF(d3c!$X$6=0,0,'d5'!X8)</f>
        <v>0</v>
      </c>
      <c r="Y8" s="46">
        <f>IF(d3c!$Y$6=0,0,'d5'!Y8)</f>
        <v>0</v>
      </c>
      <c r="Z8" s="46">
        <f>IF(d3c!$Z$6=0,0,'d5'!Z8)</f>
        <v>20000000000</v>
      </c>
      <c r="AA8" s="46">
        <f>IF(d3c!$AA$6=0,0,'d5'!AA8)</f>
        <v>0</v>
      </c>
      <c r="AB8" s="46">
        <f>IF(d3c!$AB$6=0,0,'d5'!AB8)</f>
        <v>0</v>
      </c>
      <c r="AC8" s="46">
        <f>IF(d3c!$AC$6=0,0,'d5'!AC8)</f>
        <v>0</v>
      </c>
      <c r="AD8" s="46">
        <f>IF(d3c!$AD$6=0,0,'d5'!AD8)</f>
        <v>0</v>
      </c>
      <c r="AE8" s="46">
        <f>IF(d3c!$AE$6=0,0,'d5'!AE8)</f>
        <v>0</v>
      </c>
      <c r="AF8" s="46">
        <f>IF(d3c!$AF$6=0,0,'d5'!AF8)</f>
        <v>0</v>
      </c>
      <c r="AG8" s="46">
        <f>IF(d3c!$AG$6=0,0,'d5'!AG8)</f>
        <v>0</v>
      </c>
      <c r="AH8" s="46">
        <f>IF(d3c!$AH$6=0,0,'d5'!AH8)</f>
        <v>100000000000</v>
      </c>
      <c r="AI8" s="46">
        <f>IF(d3c!$AI$6=0,0,'d5'!AI8)</f>
        <v>100000000000</v>
      </c>
      <c r="AJ8" s="46">
        <f>IF(d3c!$AJ$6=0,0,'d5'!AJ8)</f>
        <v>400000000000</v>
      </c>
      <c r="AK8" s="46">
        <f>IF(d3c!$AK$6=0,0,'d5'!AK8)</f>
        <v>30000000000</v>
      </c>
      <c r="AL8" s="46">
        <f>IF(d3c!$AL$6=0,0,'d5'!AL8)</f>
        <v>0</v>
      </c>
      <c r="AM8" s="46">
        <f>IF(d3c!$AM$6=0,0,'d5'!AM8)</f>
        <v>300000000000</v>
      </c>
      <c r="AN8" s="46">
        <f>IF(d3c!$AN$6=0,0,'d5'!AN8)</f>
        <v>400000000000</v>
      </c>
      <c r="AO8" s="46">
        <f>IF(d3c!$AO$6=0,0,'d5'!AO8)</f>
        <v>60000000000</v>
      </c>
      <c r="AP8" s="46">
        <f>IF(d3c!$AP$6=0,0,'d5'!AP8)</f>
        <v>0</v>
      </c>
      <c r="AQ8" s="46">
        <f>IF(d3c!$AQ$6=0,0,'d5'!AQ8)</f>
        <v>40000000000</v>
      </c>
      <c r="AR8" s="46">
        <f>IF(d3c!$AR$6=0,0,'d5'!AR8)</f>
        <v>30000000000</v>
      </c>
      <c r="AS8" s="46">
        <f>IF(d3c!$AS$6=0,0,'d5'!AS8)</f>
        <v>5000000000</v>
      </c>
      <c r="AT8" s="46">
        <f>IF(d3c!$AT$6=0,0,'d5'!AT8)</f>
        <v>7000000000</v>
      </c>
      <c r="AU8" s="46">
        <f>IF(d3c!$AU$6=0,0,'d5'!AU8)</f>
        <v>200000000000</v>
      </c>
      <c r="AV8" s="46">
        <f>IF(d3c!$AV$6=0,0,'d5'!AV8)</f>
        <v>3000000000</v>
      </c>
      <c r="AW8" s="46">
        <f>IF(d3c!$AW$6=0,0,'d5'!AW8)</f>
        <v>5000000000</v>
      </c>
      <c r="AX8" s="46">
        <f>IF(d3c!$AX$6=0,0,'d5'!AX8)</f>
        <v>0</v>
      </c>
      <c r="AY8" s="46">
        <f>IF(d3c!$AY$6=0,0,'d5'!AY8)</f>
        <v>300000000000</v>
      </c>
      <c r="AZ8" s="46">
        <f>IF(d3c!$AZ$6=0,0,'d5'!AZ8)</f>
        <v>0</v>
      </c>
      <c r="BA8" s="46">
        <f>IF(d3c!$BA$6=0,0,'d5'!BA8)</f>
        <v>0</v>
      </c>
      <c r="BB8" s="46">
        <f>IF(d3c!$BB$6=0,0,'d5'!BB8)</f>
        <v>900000000000</v>
      </c>
      <c r="BC8" s="46">
        <f>IF(d3c!$BC$6=0,0,'d5'!BC8)</f>
        <v>0</v>
      </c>
      <c r="BD8" s="46">
        <f>IF(d3c!$BD$6=0,0,'d5'!BD8)</f>
        <v>0</v>
      </c>
      <c r="BE8" s="46">
        <f>IF(d3c!$BE$6=0,0,'d5'!BE8)</f>
        <v>0</v>
      </c>
      <c r="BF8" s="46">
        <f>IF(d3c!$BF$6=0,0,'d5'!BF8)</f>
        <v>0</v>
      </c>
      <c r="BG8" s="46">
        <f>IF(d3c!$BG$6=0,0,'d5'!BG8)</f>
        <v>90000000000</v>
      </c>
      <c r="BH8" s="46">
        <f>IF(d3c!$BH$6=0,0,'d5'!BH8)</f>
        <v>700000000000</v>
      </c>
      <c r="BI8" s="46">
        <f>IF(d3c!$BI$6=0,0,'d5'!BI8)</f>
        <v>0</v>
      </c>
      <c r="BJ8" s="46">
        <f>IF(d3c!$BJ$6=0,0,'d5'!BJ8)</f>
        <v>0</v>
      </c>
      <c r="BK8" s="46">
        <f>IF(d3c!$BK$6=0,0,'d5'!BK8)</f>
        <v>100000000000</v>
      </c>
      <c r="BL8" s="46">
        <f>IF(d3c!$BL$6=0,0,'d5'!BL8)</f>
        <v>100000000000</v>
      </c>
      <c r="BM8" s="46">
        <f>IF(d3c!$BM$6=0,0,'d5'!BM8)</f>
        <v>0</v>
      </c>
      <c r="BN8" s="46">
        <f>IF(d3c!$BN$6=0,0,'d5'!BN8)</f>
        <v>40000000000</v>
      </c>
      <c r="BO8" s="46">
        <f>IF(d3c!$BO$6=0,0,'d5'!BO8)</f>
        <v>200000000000</v>
      </c>
    </row>
    <row r="9" spans="1:67" x14ac:dyDescent="0.3">
      <c r="A9" s="39">
        <v>1974</v>
      </c>
      <c r="B9" s="40"/>
      <c r="C9" s="21">
        <f t="shared" si="8"/>
        <v>0</v>
      </c>
      <c r="D9" s="21">
        <f t="shared" si="9"/>
        <v>20000000000</v>
      </c>
      <c r="E9" s="21">
        <f t="shared" si="10"/>
        <v>0</v>
      </c>
      <c r="F9" s="21">
        <f t="shared" si="11"/>
        <v>1340000000000</v>
      </c>
      <c r="G9" s="21">
        <f t="shared" si="12"/>
        <v>651000000000</v>
      </c>
      <c r="H9" s="21">
        <f t="shared" si="13"/>
        <v>0</v>
      </c>
      <c r="I9" s="21">
        <f t="shared" si="14"/>
        <v>1000000000000</v>
      </c>
      <c r="J9" s="21">
        <f t="shared" si="15"/>
        <v>1230000000000</v>
      </c>
      <c r="K9" s="46">
        <f>IF(d3c!$K$6=0,0,'d5'!K9)</f>
        <v>0</v>
      </c>
      <c r="L9" s="46">
        <f>IF(d3c!$L$6=0,0,'d5'!L9)</f>
        <v>0</v>
      </c>
      <c r="M9" s="46">
        <f>IF(d3c!$M$6=0,0,'d5'!M9)</f>
        <v>0</v>
      </c>
      <c r="N9" s="46">
        <f>IF(d3c!$N$6=0,0,'d5'!N9)</f>
        <v>0</v>
      </c>
      <c r="O9" s="46">
        <f>IF(d3c!$O$6=0,0,'d5'!O9)</f>
        <v>0</v>
      </c>
      <c r="P9" s="46">
        <f>IF(d3c!$P$6=0,0,'d5'!P9)</f>
        <v>0</v>
      </c>
      <c r="Q9" s="46">
        <f>IF(d3c!$Q$6=0,0,'d5'!Q9)</f>
        <v>0</v>
      </c>
      <c r="R9" s="46">
        <f>IF(d3c!$R$6=0,0,'d5'!R9)</f>
        <v>0</v>
      </c>
      <c r="S9" s="46">
        <f>IF(d3c!$S$6=0,0,'d5'!S9)</f>
        <v>0</v>
      </c>
      <c r="T9" s="46">
        <f>IF(d3c!$T$6=0,0,'d5'!T9)</f>
        <v>0</v>
      </c>
      <c r="U9" s="46">
        <f>IF(d3c!$U$6=0,0,'d5'!U9)</f>
        <v>0</v>
      </c>
      <c r="V9" s="46">
        <f>IF(d3c!$V$6=0,0,'d5'!V9)</f>
        <v>0</v>
      </c>
      <c r="W9" s="46">
        <f>IF(d3c!$W$6=0,0,'d5'!W9)</f>
        <v>0</v>
      </c>
      <c r="X9" s="46">
        <f>IF(d3c!$X$6=0,0,'d5'!X9)</f>
        <v>0</v>
      </c>
      <c r="Y9" s="46">
        <f>IF(d3c!$Y$6=0,0,'d5'!Y9)</f>
        <v>0</v>
      </c>
      <c r="Z9" s="46">
        <f>IF(d3c!$Z$6=0,0,'d5'!Z9)</f>
        <v>20000000000</v>
      </c>
      <c r="AA9" s="46">
        <f>IF(d3c!$AA$6=0,0,'d5'!AA9)</f>
        <v>0</v>
      </c>
      <c r="AB9" s="46">
        <f>IF(d3c!$AB$6=0,0,'d5'!AB9)</f>
        <v>0</v>
      </c>
      <c r="AC9" s="46">
        <f>IF(d3c!$AC$6=0,0,'d5'!AC9)</f>
        <v>0</v>
      </c>
      <c r="AD9" s="46">
        <f>IF(d3c!$AD$6=0,0,'d5'!AD9)</f>
        <v>0</v>
      </c>
      <c r="AE9" s="46">
        <f>IF(d3c!$AE$6=0,0,'d5'!AE9)</f>
        <v>0</v>
      </c>
      <c r="AF9" s="46">
        <f>IF(d3c!$AF$6=0,0,'d5'!AF9)</f>
        <v>0</v>
      </c>
      <c r="AG9" s="46">
        <f>IF(d3c!$AG$6=0,0,'d5'!AG9)</f>
        <v>0</v>
      </c>
      <c r="AH9" s="46">
        <f>IF(d3c!$AH$6=0,0,'d5'!AH9)</f>
        <v>100000000000</v>
      </c>
      <c r="AI9" s="46">
        <f>IF(d3c!$AI$6=0,0,'d5'!AI9)</f>
        <v>100000000000</v>
      </c>
      <c r="AJ9" s="46">
        <f>IF(d3c!$AJ$6=0,0,'d5'!AJ9)</f>
        <v>400000000000</v>
      </c>
      <c r="AK9" s="46">
        <f>IF(d3c!$AK$6=0,0,'d5'!AK9)</f>
        <v>40000000000</v>
      </c>
      <c r="AL9" s="46">
        <f>IF(d3c!$AL$6=0,0,'d5'!AL9)</f>
        <v>0</v>
      </c>
      <c r="AM9" s="46">
        <f>IF(d3c!$AM$6=0,0,'d5'!AM9)</f>
        <v>300000000000</v>
      </c>
      <c r="AN9" s="46">
        <f>IF(d3c!$AN$6=0,0,'d5'!AN9)</f>
        <v>400000000000</v>
      </c>
      <c r="AO9" s="46">
        <f>IF(d3c!$AO$6=0,0,'d5'!AO9)</f>
        <v>60000000000</v>
      </c>
      <c r="AP9" s="46">
        <f>IF(d3c!$AP$6=0,0,'d5'!AP9)</f>
        <v>0</v>
      </c>
      <c r="AQ9" s="46">
        <f>IF(d3c!$AQ$6=0,0,'d5'!AQ9)</f>
        <v>30000000000</v>
      </c>
      <c r="AR9" s="46">
        <f>IF(d3c!$AR$6=0,0,'d5'!AR9)</f>
        <v>40000000000</v>
      </c>
      <c r="AS9" s="46">
        <f>IF(d3c!$AS$6=0,0,'d5'!AS9)</f>
        <v>5000000000</v>
      </c>
      <c r="AT9" s="46">
        <f>IF(d3c!$AT$6=0,0,'d5'!AT9)</f>
        <v>8000000000</v>
      </c>
      <c r="AU9" s="46">
        <f>IF(d3c!$AU$6=0,0,'d5'!AU9)</f>
        <v>200000000000</v>
      </c>
      <c r="AV9" s="46">
        <f>IF(d3c!$AV$6=0,0,'d5'!AV9)</f>
        <v>3000000000</v>
      </c>
      <c r="AW9" s="46">
        <f>IF(d3c!$AW$6=0,0,'d5'!AW9)</f>
        <v>5000000000</v>
      </c>
      <c r="AX9" s="46">
        <f>IF(d3c!$AX$6=0,0,'d5'!AX9)</f>
        <v>0</v>
      </c>
      <c r="AY9" s="46">
        <f>IF(d3c!$AY$6=0,0,'d5'!AY9)</f>
        <v>300000000000</v>
      </c>
      <c r="AZ9" s="46">
        <f>IF(d3c!$AZ$6=0,0,'d5'!AZ9)</f>
        <v>0</v>
      </c>
      <c r="BA9" s="46">
        <f>IF(d3c!$BA$6=0,0,'d5'!BA9)</f>
        <v>0</v>
      </c>
      <c r="BB9" s="46">
        <f>IF(d3c!$BB$6=0,0,'d5'!BB9)</f>
        <v>1000000000000</v>
      </c>
      <c r="BC9" s="46">
        <f>IF(d3c!$BC$6=0,0,'d5'!BC9)</f>
        <v>0</v>
      </c>
      <c r="BD9" s="46">
        <f>IF(d3c!$BD$6=0,0,'d5'!BD9)</f>
        <v>0</v>
      </c>
      <c r="BE9" s="46">
        <f>IF(d3c!$BE$6=0,0,'d5'!BE9)</f>
        <v>0</v>
      </c>
      <c r="BF9" s="46">
        <f>IF(d3c!$BF$6=0,0,'d5'!BF9)</f>
        <v>0</v>
      </c>
      <c r="BG9" s="46">
        <f>IF(d3c!$BG$6=0,0,'d5'!BG9)</f>
        <v>90000000000</v>
      </c>
      <c r="BH9" s="46">
        <f>IF(d3c!$BH$6=0,0,'d5'!BH9)</f>
        <v>700000000000</v>
      </c>
      <c r="BI9" s="46">
        <f>IF(d3c!$BI$6=0,0,'d5'!BI9)</f>
        <v>0</v>
      </c>
      <c r="BJ9" s="46">
        <f>IF(d3c!$BJ$6=0,0,'d5'!BJ9)</f>
        <v>0</v>
      </c>
      <c r="BK9" s="46">
        <f>IF(d3c!$BK$6=0,0,'d5'!BK9)</f>
        <v>100000000000</v>
      </c>
      <c r="BL9" s="46">
        <f>IF(d3c!$BL$6=0,0,'d5'!BL9)</f>
        <v>100000000000</v>
      </c>
      <c r="BM9" s="46">
        <f>IF(d3c!$BM$6=0,0,'d5'!BM9)</f>
        <v>0</v>
      </c>
      <c r="BN9" s="46">
        <f>IF(d3c!$BN$6=0,0,'d5'!BN9)</f>
        <v>40000000000</v>
      </c>
      <c r="BO9" s="46">
        <f>IF(d3c!$BO$6=0,0,'d5'!BO9)</f>
        <v>200000000000</v>
      </c>
    </row>
    <row r="10" spans="1:67" x14ac:dyDescent="0.3">
      <c r="A10" s="39">
        <v>1975</v>
      </c>
      <c r="B10" s="40"/>
      <c r="C10" s="21">
        <f t="shared" si="8"/>
        <v>0</v>
      </c>
      <c r="D10" s="21">
        <f t="shared" si="9"/>
        <v>20000000000</v>
      </c>
      <c r="E10" s="21">
        <f t="shared" si="10"/>
        <v>0</v>
      </c>
      <c r="F10" s="21">
        <f t="shared" si="11"/>
        <v>1340000000000</v>
      </c>
      <c r="G10" s="21">
        <f t="shared" si="12"/>
        <v>653000000000</v>
      </c>
      <c r="H10" s="21">
        <f t="shared" si="13"/>
        <v>0</v>
      </c>
      <c r="I10" s="21">
        <f t="shared" si="14"/>
        <v>1000000000000</v>
      </c>
      <c r="J10" s="21">
        <f t="shared" si="15"/>
        <v>1230000000000</v>
      </c>
      <c r="K10" s="46">
        <f>IF(d3c!$K$6=0,0,'d5'!K10)</f>
        <v>0</v>
      </c>
      <c r="L10" s="46">
        <f>IF(d3c!$L$6=0,0,'d5'!L10)</f>
        <v>0</v>
      </c>
      <c r="M10" s="46">
        <f>IF(d3c!$M$6=0,0,'d5'!M10)</f>
        <v>0</v>
      </c>
      <c r="N10" s="46">
        <f>IF(d3c!$N$6=0,0,'d5'!N10)</f>
        <v>0</v>
      </c>
      <c r="O10" s="46">
        <f>IF(d3c!$O$6=0,0,'d5'!O10)</f>
        <v>0</v>
      </c>
      <c r="P10" s="46">
        <f>IF(d3c!$P$6=0,0,'d5'!P10)</f>
        <v>0</v>
      </c>
      <c r="Q10" s="46">
        <f>IF(d3c!$Q$6=0,0,'d5'!Q10)</f>
        <v>0</v>
      </c>
      <c r="R10" s="46">
        <f>IF(d3c!$R$6=0,0,'d5'!R10)</f>
        <v>0</v>
      </c>
      <c r="S10" s="46">
        <f>IF(d3c!$S$6=0,0,'d5'!S10)</f>
        <v>0</v>
      </c>
      <c r="T10" s="46">
        <f>IF(d3c!$T$6=0,0,'d5'!T10)</f>
        <v>0</v>
      </c>
      <c r="U10" s="46">
        <f>IF(d3c!$U$6=0,0,'d5'!U10)</f>
        <v>0</v>
      </c>
      <c r="V10" s="46">
        <f>IF(d3c!$V$6=0,0,'d5'!V10)</f>
        <v>0</v>
      </c>
      <c r="W10" s="46">
        <f>IF(d3c!$W$6=0,0,'d5'!W10)</f>
        <v>0</v>
      </c>
      <c r="X10" s="46">
        <f>IF(d3c!$X$6=0,0,'d5'!X10)</f>
        <v>0</v>
      </c>
      <c r="Y10" s="46">
        <f>IF(d3c!$Y$6=0,0,'d5'!Y10)</f>
        <v>0</v>
      </c>
      <c r="Z10" s="46">
        <f>IF(d3c!$Z$6=0,0,'d5'!Z10)</f>
        <v>20000000000</v>
      </c>
      <c r="AA10" s="46">
        <f>IF(d3c!$AA$6=0,0,'d5'!AA10)</f>
        <v>0</v>
      </c>
      <c r="AB10" s="46">
        <f>IF(d3c!$AB$6=0,0,'d5'!AB10)</f>
        <v>0</v>
      </c>
      <c r="AC10" s="46">
        <f>IF(d3c!$AC$6=0,0,'d5'!AC10)</f>
        <v>0</v>
      </c>
      <c r="AD10" s="46">
        <f>IF(d3c!$AD$6=0,0,'d5'!AD10)</f>
        <v>0</v>
      </c>
      <c r="AE10" s="46">
        <f>IF(d3c!$AE$6=0,0,'d5'!AE10)</f>
        <v>0</v>
      </c>
      <c r="AF10" s="46">
        <f>IF(d3c!$AF$6=0,0,'d5'!AF10)</f>
        <v>0</v>
      </c>
      <c r="AG10" s="46">
        <f>IF(d3c!$AG$6=0,0,'d5'!AG10)</f>
        <v>0</v>
      </c>
      <c r="AH10" s="46">
        <f>IF(d3c!$AH$6=0,0,'d5'!AH10)</f>
        <v>100000000000</v>
      </c>
      <c r="AI10" s="46">
        <f>IF(d3c!$AI$6=0,0,'d5'!AI10)</f>
        <v>100000000000</v>
      </c>
      <c r="AJ10" s="46">
        <f>IF(d3c!$AJ$6=0,0,'d5'!AJ10)</f>
        <v>400000000000</v>
      </c>
      <c r="AK10" s="46">
        <f>IF(d3c!$AK$6=0,0,'d5'!AK10)</f>
        <v>40000000000</v>
      </c>
      <c r="AL10" s="46">
        <f>IF(d3c!$AL$6=0,0,'d5'!AL10)</f>
        <v>0</v>
      </c>
      <c r="AM10" s="46">
        <f>IF(d3c!$AM$6=0,0,'d5'!AM10)</f>
        <v>300000000000</v>
      </c>
      <c r="AN10" s="46">
        <f>IF(d3c!$AN$6=0,0,'d5'!AN10)</f>
        <v>400000000000</v>
      </c>
      <c r="AO10" s="46">
        <f>IF(d3c!$AO$6=0,0,'d5'!AO10)</f>
        <v>60000000000</v>
      </c>
      <c r="AP10" s="46">
        <f>IF(d3c!$AP$6=0,0,'d5'!AP10)</f>
        <v>0</v>
      </c>
      <c r="AQ10" s="46">
        <f>IF(d3c!$AQ$6=0,0,'d5'!AQ10)</f>
        <v>30000000000</v>
      </c>
      <c r="AR10" s="46">
        <f>IF(d3c!$AR$6=0,0,'d5'!AR10)</f>
        <v>40000000000</v>
      </c>
      <c r="AS10" s="46">
        <f>IF(d3c!$AS$6=0,0,'d5'!AS10)</f>
        <v>6000000000</v>
      </c>
      <c r="AT10" s="46">
        <f>IF(d3c!$AT$6=0,0,'d5'!AT10)</f>
        <v>8000000000</v>
      </c>
      <c r="AU10" s="46">
        <f>IF(d3c!$AU$6=0,0,'d5'!AU10)</f>
        <v>200000000000</v>
      </c>
      <c r="AV10" s="46">
        <f>IF(d3c!$AV$6=0,0,'d5'!AV10)</f>
        <v>3000000000</v>
      </c>
      <c r="AW10" s="46">
        <f>IF(d3c!$AW$6=0,0,'d5'!AW10)</f>
        <v>6000000000</v>
      </c>
      <c r="AX10" s="46">
        <f>IF(d3c!$AX$6=0,0,'d5'!AX10)</f>
        <v>0</v>
      </c>
      <c r="AY10" s="46">
        <f>IF(d3c!$AY$6=0,0,'d5'!AY10)</f>
        <v>300000000000</v>
      </c>
      <c r="AZ10" s="46">
        <f>IF(d3c!$AZ$6=0,0,'d5'!AZ10)</f>
        <v>0</v>
      </c>
      <c r="BA10" s="46">
        <f>IF(d3c!$BA$6=0,0,'d5'!BA10)</f>
        <v>0</v>
      </c>
      <c r="BB10" s="46">
        <f>IF(d3c!$BB$6=0,0,'d5'!BB10)</f>
        <v>1000000000000</v>
      </c>
      <c r="BC10" s="46">
        <f>IF(d3c!$BC$6=0,0,'d5'!BC10)</f>
        <v>0</v>
      </c>
      <c r="BD10" s="46">
        <f>IF(d3c!$BD$6=0,0,'d5'!BD10)</f>
        <v>0</v>
      </c>
      <c r="BE10" s="46">
        <f>IF(d3c!$BE$6=0,0,'d5'!BE10)</f>
        <v>0</v>
      </c>
      <c r="BF10" s="46">
        <f>IF(d3c!$BF$6=0,0,'d5'!BF10)</f>
        <v>0</v>
      </c>
      <c r="BG10" s="46">
        <f>IF(d3c!$BG$6=0,0,'d5'!BG10)</f>
        <v>90000000000</v>
      </c>
      <c r="BH10" s="46">
        <f>IF(d3c!$BH$6=0,0,'d5'!BH10)</f>
        <v>700000000000</v>
      </c>
      <c r="BI10" s="46">
        <f>IF(d3c!$BI$6=0,0,'d5'!BI10)</f>
        <v>0</v>
      </c>
      <c r="BJ10" s="46">
        <f>IF(d3c!$BJ$6=0,0,'d5'!BJ10)</f>
        <v>0</v>
      </c>
      <c r="BK10" s="46">
        <f>IF(d3c!$BK$6=0,0,'d5'!BK10)</f>
        <v>100000000000</v>
      </c>
      <c r="BL10" s="46">
        <f>IF(d3c!$BL$6=0,0,'d5'!BL10)</f>
        <v>100000000000</v>
      </c>
      <c r="BM10" s="46">
        <f>IF(d3c!$BM$6=0,0,'d5'!BM10)</f>
        <v>0</v>
      </c>
      <c r="BN10" s="46">
        <f>IF(d3c!$BN$6=0,0,'d5'!BN10)</f>
        <v>40000000000</v>
      </c>
      <c r="BO10" s="46">
        <f>IF(d3c!$BO$6=0,0,'d5'!BO10)</f>
        <v>200000000000</v>
      </c>
    </row>
    <row r="11" spans="1:67" x14ac:dyDescent="0.3">
      <c r="A11" s="39">
        <v>1976</v>
      </c>
      <c r="B11" s="40"/>
      <c r="C11" s="21">
        <f t="shared" si="8"/>
        <v>0</v>
      </c>
      <c r="D11" s="21">
        <f t="shared" si="9"/>
        <v>20000000000</v>
      </c>
      <c r="E11" s="21">
        <f t="shared" si="10"/>
        <v>0</v>
      </c>
      <c r="F11" s="21">
        <f t="shared" si="11"/>
        <v>1540000000000</v>
      </c>
      <c r="G11" s="21">
        <f t="shared" si="12"/>
        <v>655000000000</v>
      </c>
      <c r="H11" s="21">
        <f t="shared" si="13"/>
        <v>0</v>
      </c>
      <c r="I11" s="21">
        <f t="shared" si="14"/>
        <v>1000000000000</v>
      </c>
      <c r="J11" s="21">
        <f t="shared" si="15"/>
        <v>1340000000000</v>
      </c>
      <c r="K11" s="46">
        <f>IF(d3c!$K$6=0,0,'d5'!K11)</f>
        <v>0</v>
      </c>
      <c r="L11" s="46">
        <f>IF(d3c!$L$6=0,0,'d5'!L11)</f>
        <v>0</v>
      </c>
      <c r="M11" s="46">
        <f>IF(d3c!$M$6=0,0,'d5'!M11)</f>
        <v>0</v>
      </c>
      <c r="N11" s="46">
        <f>IF(d3c!$N$6=0,0,'d5'!N11)</f>
        <v>0</v>
      </c>
      <c r="O11" s="46">
        <f>IF(d3c!$O$6=0,0,'d5'!O11)</f>
        <v>0</v>
      </c>
      <c r="P11" s="46">
        <f>IF(d3c!$P$6=0,0,'d5'!P11)</f>
        <v>0</v>
      </c>
      <c r="Q11" s="46">
        <f>IF(d3c!$Q$6=0,0,'d5'!Q11)</f>
        <v>0</v>
      </c>
      <c r="R11" s="46">
        <f>IF(d3c!$R$6=0,0,'d5'!R11)</f>
        <v>0</v>
      </c>
      <c r="S11" s="46">
        <f>IF(d3c!$S$6=0,0,'d5'!S11)</f>
        <v>0</v>
      </c>
      <c r="T11" s="46">
        <f>IF(d3c!$T$6=0,0,'d5'!T11)</f>
        <v>0</v>
      </c>
      <c r="U11" s="46">
        <f>IF(d3c!$U$6=0,0,'d5'!U11)</f>
        <v>0</v>
      </c>
      <c r="V11" s="46">
        <f>IF(d3c!$V$6=0,0,'d5'!V11)</f>
        <v>0</v>
      </c>
      <c r="W11" s="46">
        <f>IF(d3c!$W$6=0,0,'d5'!W11)</f>
        <v>0</v>
      </c>
      <c r="X11" s="46">
        <f>IF(d3c!$X$6=0,0,'d5'!X11)</f>
        <v>0</v>
      </c>
      <c r="Y11" s="46">
        <f>IF(d3c!$Y$6=0,0,'d5'!Y11)</f>
        <v>0</v>
      </c>
      <c r="Z11" s="46">
        <f>IF(d3c!$Z$6=0,0,'d5'!Z11)</f>
        <v>20000000000</v>
      </c>
      <c r="AA11" s="46">
        <f>IF(d3c!$AA$6=0,0,'d5'!AA11)</f>
        <v>0</v>
      </c>
      <c r="AB11" s="46">
        <f>IF(d3c!$AB$6=0,0,'d5'!AB11)</f>
        <v>0</v>
      </c>
      <c r="AC11" s="46">
        <f>IF(d3c!$AC$6=0,0,'d5'!AC11)</f>
        <v>0</v>
      </c>
      <c r="AD11" s="46">
        <f>IF(d3c!$AD$6=0,0,'d5'!AD11)</f>
        <v>0</v>
      </c>
      <c r="AE11" s="46">
        <f>IF(d3c!$AE$6=0,0,'d5'!AE11)</f>
        <v>0</v>
      </c>
      <c r="AF11" s="46">
        <f>IF(d3c!$AF$6=0,0,'d5'!AF11)</f>
        <v>0</v>
      </c>
      <c r="AG11" s="46">
        <f>IF(d3c!$AG$6=0,0,'d5'!AG11)</f>
        <v>0</v>
      </c>
      <c r="AH11" s="46">
        <f>IF(d3c!$AH$6=0,0,'d5'!AH11)</f>
        <v>100000000000</v>
      </c>
      <c r="AI11" s="46">
        <f>IF(d3c!$AI$6=0,0,'d5'!AI11)</f>
        <v>100000000000</v>
      </c>
      <c r="AJ11" s="46">
        <f>IF(d3c!$AJ$6=0,0,'d5'!AJ11)</f>
        <v>500000000000</v>
      </c>
      <c r="AK11" s="46">
        <f>IF(d3c!$AK$6=0,0,'d5'!AK11)</f>
        <v>40000000000</v>
      </c>
      <c r="AL11" s="46">
        <f>IF(d3c!$AL$6=0,0,'d5'!AL11)</f>
        <v>0</v>
      </c>
      <c r="AM11" s="46">
        <f>IF(d3c!$AM$6=0,0,'d5'!AM11)</f>
        <v>300000000000</v>
      </c>
      <c r="AN11" s="46">
        <f>IF(d3c!$AN$6=0,0,'d5'!AN11)</f>
        <v>500000000000</v>
      </c>
      <c r="AO11" s="46">
        <f>IF(d3c!$AO$6=0,0,'d5'!AO11)</f>
        <v>60000000000</v>
      </c>
      <c r="AP11" s="46">
        <f>IF(d3c!$AP$6=0,0,'d5'!AP11)</f>
        <v>0</v>
      </c>
      <c r="AQ11" s="46">
        <f>IF(d3c!$AQ$6=0,0,'d5'!AQ11)</f>
        <v>30000000000</v>
      </c>
      <c r="AR11" s="46">
        <f>IF(d3c!$AR$6=0,0,'d5'!AR11)</f>
        <v>40000000000</v>
      </c>
      <c r="AS11" s="46">
        <f>IF(d3c!$AS$6=0,0,'d5'!AS11)</f>
        <v>7000000000</v>
      </c>
      <c r="AT11" s="46">
        <f>IF(d3c!$AT$6=0,0,'d5'!AT11)</f>
        <v>8000000000</v>
      </c>
      <c r="AU11" s="46">
        <f>IF(d3c!$AU$6=0,0,'d5'!AU11)</f>
        <v>200000000000</v>
      </c>
      <c r="AV11" s="46">
        <f>IF(d3c!$AV$6=0,0,'d5'!AV11)</f>
        <v>3000000000</v>
      </c>
      <c r="AW11" s="46">
        <f>IF(d3c!$AW$6=0,0,'d5'!AW11)</f>
        <v>7000000000</v>
      </c>
      <c r="AX11" s="46">
        <f>IF(d3c!$AX$6=0,0,'d5'!AX11)</f>
        <v>0</v>
      </c>
      <c r="AY11" s="46">
        <f>IF(d3c!$AY$6=0,0,'d5'!AY11)</f>
        <v>300000000000</v>
      </c>
      <c r="AZ11" s="46">
        <f>IF(d3c!$AZ$6=0,0,'d5'!AZ11)</f>
        <v>0</v>
      </c>
      <c r="BA11" s="46">
        <f>IF(d3c!$BA$6=0,0,'d5'!BA11)</f>
        <v>0</v>
      </c>
      <c r="BB11" s="46">
        <f>IF(d3c!$BB$6=0,0,'d5'!BB11)</f>
        <v>1000000000000</v>
      </c>
      <c r="BC11" s="46">
        <f>IF(d3c!$BC$6=0,0,'d5'!BC11)</f>
        <v>0</v>
      </c>
      <c r="BD11" s="46">
        <f>IF(d3c!$BD$6=0,0,'d5'!BD11)</f>
        <v>0</v>
      </c>
      <c r="BE11" s="46">
        <f>IF(d3c!$BE$6=0,0,'d5'!BE11)</f>
        <v>0</v>
      </c>
      <c r="BF11" s="46">
        <f>IF(d3c!$BF$6=0,0,'d5'!BF11)</f>
        <v>0</v>
      </c>
      <c r="BG11" s="46">
        <f>IF(d3c!$BG$6=0,0,'d5'!BG11)</f>
        <v>90000000000</v>
      </c>
      <c r="BH11" s="46">
        <f>IF(d3c!$BH$6=0,0,'d5'!BH11)</f>
        <v>700000000000</v>
      </c>
      <c r="BI11" s="46">
        <f>IF(d3c!$BI$6=0,0,'d5'!BI11)</f>
        <v>0</v>
      </c>
      <c r="BJ11" s="46">
        <f>IF(d3c!$BJ$6=0,0,'d5'!BJ11)</f>
        <v>0</v>
      </c>
      <c r="BK11" s="46">
        <f>IF(d3c!$BK$6=0,0,'d5'!BK11)</f>
        <v>100000000000</v>
      </c>
      <c r="BL11" s="46">
        <f>IF(d3c!$BL$6=0,0,'d5'!BL11)</f>
        <v>200000000000</v>
      </c>
      <c r="BM11" s="46">
        <f>IF(d3c!$BM$6=0,0,'d5'!BM11)</f>
        <v>0</v>
      </c>
      <c r="BN11" s="46">
        <f>IF(d3c!$BN$6=0,0,'d5'!BN11)</f>
        <v>50000000000</v>
      </c>
      <c r="BO11" s="46">
        <f>IF(d3c!$BO$6=0,0,'d5'!BO11)</f>
        <v>200000000000</v>
      </c>
    </row>
    <row r="12" spans="1:67" x14ac:dyDescent="0.3">
      <c r="A12" s="39">
        <v>1977</v>
      </c>
      <c r="B12" s="40"/>
      <c r="C12" s="21">
        <f t="shared" si="8"/>
        <v>0</v>
      </c>
      <c r="D12" s="21">
        <f t="shared" si="9"/>
        <v>20000000000</v>
      </c>
      <c r="E12" s="21">
        <f t="shared" si="10"/>
        <v>0</v>
      </c>
      <c r="F12" s="21">
        <f t="shared" si="11"/>
        <v>1550000000000</v>
      </c>
      <c r="G12" s="21">
        <f t="shared" si="12"/>
        <v>655000000000</v>
      </c>
      <c r="H12" s="21">
        <f t="shared" si="13"/>
        <v>0</v>
      </c>
      <c r="I12" s="21">
        <f t="shared" si="14"/>
        <v>1000000000000</v>
      </c>
      <c r="J12" s="21">
        <f t="shared" si="15"/>
        <v>1450000000000</v>
      </c>
      <c r="K12" s="46">
        <f>IF(d3c!$K$6=0,0,'d5'!K12)</f>
        <v>0</v>
      </c>
      <c r="L12" s="46">
        <f>IF(d3c!$L$6=0,0,'d5'!L12)</f>
        <v>0</v>
      </c>
      <c r="M12" s="46">
        <f>IF(d3c!$M$6=0,0,'d5'!M12)</f>
        <v>0</v>
      </c>
      <c r="N12" s="46">
        <f>IF(d3c!$N$6=0,0,'d5'!N12)</f>
        <v>0</v>
      </c>
      <c r="O12" s="46">
        <f>IF(d3c!$O$6=0,0,'d5'!O12)</f>
        <v>0</v>
      </c>
      <c r="P12" s="46">
        <f>IF(d3c!$P$6=0,0,'d5'!P12)</f>
        <v>0</v>
      </c>
      <c r="Q12" s="46">
        <f>IF(d3c!$Q$6=0,0,'d5'!Q12)</f>
        <v>0</v>
      </c>
      <c r="R12" s="46">
        <f>IF(d3c!$R$6=0,0,'d5'!R12)</f>
        <v>0</v>
      </c>
      <c r="S12" s="46">
        <f>IF(d3c!$S$6=0,0,'d5'!S12)</f>
        <v>0</v>
      </c>
      <c r="T12" s="46">
        <f>IF(d3c!$T$6=0,0,'d5'!T12)</f>
        <v>0</v>
      </c>
      <c r="U12" s="46">
        <f>IF(d3c!$U$6=0,0,'d5'!U12)</f>
        <v>0</v>
      </c>
      <c r="V12" s="46">
        <f>IF(d3c!$V$6=0,0,'d5'!V12)</f>
        <v>0</v>
      </c>
      <c r="W12" s="46">
        <f>IF(d3c!$W$6=0,0,'d5'!W12)</f>
        <v>0</v>
      </c>
      <c r="X12" s="46">
        <f>IF(d3c!$X$6=0,0,'d5'!X12)</f>
        <v>0</v>
      </c>
      <c r="Y12" s="46">
        <f>IF(d3c!$Y$6=0,0,'d5'!Y12)</f>
        <v>0</v>
      </c>
      <c r="Z12" s="46">
        <f>IF(d3c!$Z$6=0,0,'d5'!Z12)</f>
        <v>20000000000</v>
      </c>
      <c r="AA12" s="46">
        <f>IF(d3c!$AA$6=0,0,'d5'!AA12)</f>
        <v>0</v>
      </c>
      <c r="AB12" s="46">
        <f>IF(d3c!$AB$6=0,0,'d5'!AB12)</f>
        <v>0</v>
      </c>
      <c r="AC12" s="46">
        <f>IF(d3c!$AC$6=0,0,'d5'!AC12)</f>
        <v>0</v>
      </c>
      <c r="AD12" s="46">
        <f>IF(d3c!$AD$6=0,0,'d5'!AD12)</f>
        <v>0</v>
      </c>
      <c r="AE12" s="46">
        <f>IF(d3c!$AE$6=0,0,'d5'!AE12)</f>
        <v>0</v>
      </c>
      <c r="AF12" s="46">
        <f>IF(d3c!$AF$6=0,0,'d5'!AF12)</f>
        <v>0</v>
      </c>
      <c r="AG12" s="46">
        <f>IF(d3c!$AG$6=0,0,'d5'!AG12)</f>
        <v>0</v>
      </c>
      <c r="AH12" s="46">
        <f>IF(d3c!$AH$6=0,0,'d5'!AH12)</f>
        <v>100000000000</v>
      </c>
      <c r="AI12" s="46">
        <f>IF(d3c!$AI$6=0,0,'d5'!AI12)</f>
        <v>100000000000</v>
      </c>
      <c r="AJ12" s="46">
        <f>IF(d3c!$AJ$6=0,0,'d5'!AJ12)</f>
        <v>500000000000</v>
      </c>
      <c r="AK12" s="46">
        <f>IF(d3c!$AK$6=0,0,'d5'!AK12)</f>
        <v>50000000000</v>
      </c>
      <c r="AL12" s="46">
        <f>IF(d3c!$AL$6=0,0,'d5'!AL12)</f>
        <v>0</v>
      </c>
      <c r="AM12" s="46">
        <f>IF(d3c!$AM$6=0,0,'d5'!AM12)</f>
        <v>300000000000</v>
      </c>
      <c r="AN12" s="46">
        <f>IF(d3c!$AN$6=0,0,'d5'!AN12)</f>
        <v>500000000000</v>
      </c>
      <c r="AO12" s="46">
        <f>IF(d3c!$AO$6=0,0,'d5'!AO12)</f>
        <v>60000000000</v>
      </c>
      <c r="AP12" s="46">
        <f>IF(d3c!$AP$6=0,0,'d5'!AP12)</f>
        <v>0</v>
      </c>
      <c r="AQ12" s="46">
        <f>IF(d3c!$AQ$6=0,0,'d5'!AQ12)</f>
        <v>30000000000</v>
      </c>
      <c r="AR12" s="46">
        <f>IF(d3c!$AR$6=0,0,'d5'!AR12)</f>
        <v>40000000000</v>
      </c>
      <c r="AS12" s="46">
        <f>IF(d3c!$AS$6=0,0,'d5'!AS12)</f>
        <v>7000000000</v>
      </c>
      <c r="AT12" s="46">
        <f>IF(d3c!$AT$6=0,0,'d5'!AT12)</f>
        <v>8000000000</v>
      </c>
      <c r="AU12" s="46">
        <f>IF(d3c!$AU$6=0,0,'d5'!AU12)</f>
        <v>200000000000</v>
      </c>
      <c r="AV12" s="46">
        <f>IF(d3c!$AV$6=0,0,'d5'!AV12)</f>
        <v>3000000000</v>
      </c>
      <c r="AW12" s="46">
        <f>IF(d3c!$AW$6=0,0,'d5'!AW12)</f>
        <v>7000000000</v>
      </c>
      <c r="AX12" s="46">
        <f>IF(d3c!$AX$6=0,0,'d5'!AX12)</f>
        <v>0</v>
      </c>
      <c r="AY12" s="46">
        <f>IF(d3c!$AY$6=0,0,'d5'!AY12)</f>
        <v>300000000000</v>
      </c>
      <c r="AZ12" s="46">
        <f>IF(d3c!$AZ$6=0,0,'d5'!AZ12)</f>
        <v>0</v>
      </c>
      <c r="BA12" s="46">
        <f>IF(d3c!$BA$6=0,0,'d5'!BA12)</f>
        <v>0</v>
      </c>
      <c r="BB12" s="46">
        <f>IF(d3c!$BB$6=0,0,'d5'!BB12)</f>
        <v>1000000000000</v>
      </c>
      <c r="BC12" s="46">
        <f>IF(d3c!$BC$6=0,0,'d5'!BC12)</f>
        <v>0</v>
      </c>
      <c r="BD12" s="46">
        <f>IF(d3c!$BD$6=0,0,'d5'!BD12)</f>
        <v>0</v>
      </c>
      <c r="BE12" s="46">
        <f>IF(d3c!$BE$6=0,0,'d5'!BE12)</f>
        <v>0</v>
      </c>
      <c r="BF12" s="46">
        <f>IF(d3c!$BF$6=0,0,'d5'!BF12)</f>
        <v>0</v>
      </c>
      <c r="BG12" s="46">
        <f>IF(d3c!$BG$6=0,0,'d5'!BG12)</f>
        <v>100000000000</v>
      </c>
      <c r="BH12" s="46">
        <f>IF(d3c!$BH$6=0,0,'d5'!BH12)</f>
        <v>800000000000</v>
      </c>
      <c r="BI12" s="46">
        <f>IF(d3c!$BI$6=0,0,'d5'!BI12)</f>
        <v>0</v>
      </c>
      <c r="BJ12" s="46">
        <f>IF(d3c!$BJ$6=0,0,'d5'!BJ12)</f>
        <v>0</v>
      </c>
      <c r="BK12" s="46">
        <f>IF(d3c!$BK$6=0,0,'d5'!BK12)</f>
        <v>100000000000</v>
      </c>
      <c r="BL12" s="46">
        <f>IF(d3c!$BL$6=0,0,'d5'!BL12)</f>
        <v>200000000000</v>
      </c>
      <c r="BM12" s="46">
        <f>IF(d3c!$BM$6=0,0,'d5'!BM12)</f>
        <v>0</v>
      </c>
      <c r="BN12" s="46">
        <f>IF(d3c!$BN$6=0,0,'d5'!BN12)</f>
        <v>50000000000</v>
      </c>
      <c r="BO12" s="46">
        <f>IF(d3c!$BO$6=0,0,'d5'!BO12)</f>
        <v>200000000000</v>
      </c>
    </row>
    <row r="13" spans="1:67" x14ac:dyDescent="0.3">
      <c r="A13" s="39">
        <v>1978</v>
      </c>
      <c r="B13" s="40"/>
      <c r="C13" s="21">
        <f t="shared" si="8"/>
        <v>0</v>
      </c>
      <c r="D13" s="21">
        <f t="shared" si="9"/>
        <v>20000000000</v>
      </c>
      <c r="E13" s="21">
        <f t="shared" si="10"/>
        <v>0</v>
      </c>
      <c r="F13" s="21">
        <f t="shared" si="11"/>
        <v>1550000000000</v>
      </c>
      <c r="G13" s="21">
        <f t="shared" si="12"/>
        <v>647000000000</v>
      </c>
      <c r="H13" s="21">
        <f t="shared" si="13"/>
        <v>0</v>
      </c>
      <c r="I13" s="21">
        <f t="shared" si="14"/>
        <v>1000000000000</v>
      </c>
      <c r="J13" s="21">
        <f t="shared" si="15"/>
        <v>1560000000000</v>
      </c>
      <c r="K13" s="46">
        <f>IF(d3c!$K$6=0,0,'d5'!K13)</f>
        <v>0</v>
      </c>
      <c r="L13" s="46">
        <f>IF(d3c!$L$6=0,0,'d5'!L13)</f>
        <v>0</v>
      </c>
      <c r="M13" s="46">
        <f>IF(d3c!$M$6=0,0,'d5'!M13)</f>
        <v>0</v>
      </c>
      <c r="N13" s="46">
        <f>IF(d3c!$N$6=0,0,'d5'!N13)</f>
        <v>0</v>
      </c>
      <c r="O13" s="46">
        <f>IF(d3c!$O$6=0,0,'d5'!O13)</f>
        <v>0</v>
      </c>
      <c r="P13" s="46">
        <f>IF(d3c!$P$6=0,0,'d5'!P13)</f>
        <v>0</v>
      </c>
      <c r="Q13" s="46">
        <f>IF(d3c!$Q$6=0,0,'d5'!Q13)</f>
        <v>0</v>
      </c>
      <c r="R13" s="46">
        <f>IF(d3c!$R$6=0,0,'d5'!R13)</f>
        <v>0</v>
      </c>
      <c r="S13" s="46">
        <f>IF(d3c!$S$6=0,0,'d5'!S13)</f>
        <v>0</v>
      </c>
      <c r="T13" s="46">
        <f>IF(d3c!$T$6=0,0,'d5'!T13)</f>
        <v>0</v>
      </c>
      <c r="U13" s="46">
        <f>IF(d3c!$U$6=0,0,'d5'!U13)</f>
        <v>0</v>
      </c>
      <c r="V13" s="46">
        <f>IF(d3c!$V$6=0,0,'d5'!V13)</f>
        <v>0</v>
      </c>
      <c r="W13" s="46">
        <f>IF(d3c!$W$6=0,0,'d5'!W13)</f>
        <v>0</v>
      </c>
      <c r="X13" s="46">
        <f>IF(d3c!$X$6=0,0,'d5'!X13)</f>
        <v>0</v>
      </c>
      <c r="Y13" s="46">
        <f>IF(d3c!$Y$6=0,0,'d5'!Y13)</f>
        <v>0</v>
      </c>
      <c r="Z13" s="46">
        <f>IF(d3c!$Z$6=0,0,'d5'!Z13)</f>
        <v>20000000000</v>
      </c>
      <c r="AA13" s="46">
        <f>IF(d3c!$AA$6=0,0,'d5'!AA13)</f>
        <v>0</v>
      </c>
      <c r="AB13" s="46">
        <f>IF(d3c!$AB$6=0,0,'d5'!AB13)</f>
        <v>0</v>
      </c>
      <c r="AC13" s="46">
        <f>IF(d3c!$AC$6=0,0,'d5'!AC13)</f>
        <v>0</v>
      </c>
      <c r="AD13" s="46">
        <f>IF(d3c!$AD$6=0,0,'d5'!AD13)</f>
        <v>0</v>
      </c>
      <c r="AE13" s="46">
        <f>IF(d3c!$AE$6=0,0,'d5'!AE13)</f>
        <v>0</v>
      </c>
      <c r="AF13" s="46">
        <f>IF(d3c!$AF$6=0,0,'d5'!AF13)</f>
        <v>0</v>
      </c>
      <c r="AG13" s="46">
        <f>IF(d3c!$AG$6=0,0,'d5'!AG13)</f>
        <v>0</v>
      </c>
      <c r="AH13" s="46">
        <f>IF(d3c!$AH$6=0,0,'d5'!AH13)</f>
        <v>100000000000</v>
      </c>
      <c r="AI13" s="46">
        <f>IF(d3c!$AI$6=0,0,'d5'!AI13)</f>
        <v>200000000000</v>
      </c>
      <c r="AJ13" s="46">
        <f>IF(d3c!$AJ$6=0,0,'d5'!AJ13)</f>
        <v>400000000000</v>
      </c>
      <c r="AK13" s="46">
        <f>IF(d3c!$AK$6=0,0,'d5'!AK13)</f>
        <v>50000000000</v>
      </c>
      <c r="AL13" s="46">
        <f>IF(d3c!$AL$6=0,0,'d5'!AL13)</f>
        <v>0</v>
      </c>
      <c r="AM13" s="46">
        <f>IF(d3c!$AM$6=0,0,'d5'!AM13)</f>
        <v>300000000000</v>
      </c>
      <c r="AN13" s="46">
        <f>IF(d3c!$AN$6=0,0,'d5'!AN13)</f>
        <v>500000000000</v>
      </c>
      <c r="AO13" s="46">
        <f>IF(d3c!$AO$6=0,0,'d5'!AO13)</f>
        <v>50000000000</v>
      </c>
      <c r="AP13" s="46">
        <f>IF(d3c!$AP$6=0,0,'d5'!AP13)</f>
        <v>0</v>
      </c>
      <c r="AQ13" s="46">
        <f>IF(d3c!$AQ$6=0,0,'d5'!AQ13)</f>
        <v>30000000000</v>
      </c>
      <c r="AR13" s="46">
        <f>IF(d3c!$AR$6=0,0,'d5'!AR13)</f>
        <v>40000000000</v>
      </c>
      <c r="AS13" s="46">
        <f>IF(d3c!$AS$6=0,0,'d5'!AS13)</f>
        <v>7000000000</v>
      </c>
      <c r="AT13" s="46">
        <f>IF(d3c!$AT$6=0,0,'d5'!AT13)</f>
        <v>9000000000</v>
      </c>
      <c r="AU13" s="46">
        <f>IF(d3c!$AU$6=0,0,'d5'!AU13)</f>
        <v>200000000000</v>
      </c>
      <c r="AV13" s="46">
        <f>IF(d3c!$AV$6=0,0,'d5'!AV13)</f>
        <v>4000000000</v>
      </c>
      <c r="AW13" s="46">
        <f>IF(d3c!$AW$6=0,0,'d5'!AW13)</f>
        <v>7000000000</v>
      </c>
      <c r="AX13" s="46">
        <f>IF(d3c!$AX$6=0,0,'d5'!AX13)</f>
        <v>0</v>
      </c>
      <c r="AY13" s="46">
        <f>IF(d3c!$AY$6=0,0,'d5'!AY13)</f>
        <v>300000000000</v>
      </c>
      <c r="AZ13" s="46">
        <f>IF(d3c!$AZ$6=0,0,'d5'!AZ13)</f>
        <v>0</v>
      </c>
      <c r="BA13" s="46">
        <f>IF(d3c!$BA$6=0,0,'d5'!BA13)</f>
        <v>0</v>
      </c>
      <c r="BB13" s="46">
        <f>IF(d3c!$BB$6=0,0,'d5'!BB13)</f>
        <v>1000000000000</v>
      </c>
      <c r="BC13" s="46">
        <f>IF(d3c!$BC$6=0,0,'d5'!BC13)</f>
        <v>0</v>
      </c>
      <c r="BD13" s="46">
        <f>IF(d3c!$BD$6=0,0,'d5'!BD13)</f>
        <v>0</v>
      </c>
      <c r="BE13" s="46">
        <f>IF(d3c!$BE$6=0,0,'d5'!BE13)</f>
        <v>0</v>
      </c>
      <c r="BF13" s="46">
        <f>IF(d3c!$BF$6=0,0,'d5'!BF13)</f>
        <v>0</v>
      </c>
      <c r="BG13" s="46">
        <f>IF(d3c!$BG$6=0,0,'d5'!BG13)</f>
        <v>100000000000</v>
      </c>
      <c r="BH13" s="46">
        <f>IF(d3c!$BH$6=0,0,'d5'!BH13)</f>
        <v>800000000000</v>
      </c>
      <c r="BI13" s="46">
        <f>IF(d3c!$BI$6=0,0,'d5'!BI13)</f>
        <v>0</v>
      </c>
      <c r="BJ13" s="46">
        <f>IF(d3c!$BJ$6=0,0,'d5'!BJ13)</f>
        <v>0</v>
      </c>
      <c r="BK13" s="46">
        <f>IF(d3c!$BK$6=0,0,'d5'!BK13)</f>
        <v>100000000000</v>
      </c>
      <c r="BL13" s="46">
        <f>IF(d3c!$BL$6=0,0,'d5'!BL13)</f>
        <v>200000000000</v>
      </c>
      <c r="BM13" s="46">
        <f>IF(d3c!$BM$6=0,0,'d5'!BM13)</f>
        <v>0</v>
      </c>
      <c r="BN13" s="46">
        <f>IF(d3c!$BN$6=0,0,'d5'!BN13)</f>
        <v>60000000000</v>
      </c>
      <c r="BO13" s="46">
        <f>IF(d3c!$BO$6=0,0,'d5'!BO13)</f>
        <v>300000000000</v>
      </c>
    </row>
    <row r="14" spans="1:67" x14ac:dyDescent="0.3">
      <c r="A14" s="39">
        <v>1979</v>
      </c>
      <c r="B14" s="40"/>
      <c r="C14" s="21">
        <f t="shared" si="8"/>
        <v>0</v>
      </c>
      <c r="D14" s="21">
        <f t="shared" si="9"/>
        <v>20000000000</v>
      </c>
      <c r="E14" s="21">
        <f t="shared" si="10"/>
        <v>0</v>
      </c>
      <c r="F14" s="21">
        <f t="shared" si="11"/>
        <v>1750000000000</v>
      </c>
      <c r="G14" s="21">
        <f t="shared" si="12"/>
        <v>649000000000</v>
      </c>
      <c r="H14" s="21">
        <f t="shared" si="13"/>
        <v>0</v>
      </c>
      <c r="I14" s="21">
        <f t="shared" si="14"/>
        <v>1000000000000</v>
      </c>
      <c r="J14" s="21">
        <f t="shared" si="15"/>
        <v>1560000000000</v>
      </c>
      <c r="K14" s="46">
        <f>IF(d3c!$K$6=0,0,'d5'!K14)</f>
        <v>0</v>
      </c>
      <c r="L14" s="46">
        <f>IF(d3c!$L$6=0,0,'d5'!L14)</f>
        <v>0</v>
      </c>
      <c r="M14" s="46">
        <f>IF(d3c!$M$6=0,0,'d5'!M14)</f>
        <v>0</v>
      </c>
      <c r="N14" s="46">
        <f>IF(d3c!$N$6=0,0,'d5'!N14)</f>
        <v>0</v>
      </c>
      <c r="O14" s="46">
        <f>IF(d3c!$O$6=0,0,'d5'!O14)</f>
        <v>0</v>
      </c>
      <c r="P14" s="46">
        <f>IF(d3c!$P$6=0,0,'d5'!P14)</f>
        <v>0</v>
      </c>
      <c r="Q14" s="46">
        <f>IF(d3c!$Q$6=0,0,'d5'!Q14)</f>
        <v>0</v>
      </c>
      <c r="R14" s="46">
        <f>IF(d3c!$R$6=0,0,'d5'!R14)</f>
        <v>0</v>
      </c>
      <c r="S14" s="46">
        <f>IF(d3c!$S$6=0,0,'d5'!S14)</f>
        <v>0</v>
      </c>
      <c r="T14" s="46">
        <f>IF(d3c!$T$6=0,0,'d5'!T14)</f>
        <v>0</v>
      </c>
      <c r="U14" s="46">
        <f>IF(d3c!$U$6=0,0,'d5'!U14)</f>
        <v>0</v>
      </c>
      <c r="V14" s="46">
        <f>IF(d3c!$V$6=0,0,'d5'!V14)</f>
        <v>0</v>
      </c>
      <c r="W14" s="46">
        <f>IF(d3c!$W$6=0,0,'d5'!W14)</f>
        <v>0</v>
      </c>
      <c r="X14" s="46">
        <f>IF(d3c!$X$6=0,0,'d5'!X14)</f>
        <v>0</v>
      </c>
      <c r="Y14" s="46">
        <f>IF(d3c!$Y$6=0,0,'d5'!Y14)</f>
        <v>0</v>
      </c>
      <c r="Z14" s="46">
        <f>IF(d3c!$Z$6=0,0,'d5'!Z14)</f>
        <v>20000000000</v>
      </c>
      <c r="AA14" s="46">
        <f>IF(d3c!$AA$6=0,0,'d5'!AA14)</f>
        <v>0</v>
      </c>
      <c r="AB14" s="46">
        <f>IF(d3c!$AB$6=0,0,'d5'!AB14)</f>
        <v>0</v>
      </c>
      <c r="AC14" s="46">
        <f>IF(d3c!$AC$6=0,0,'d5'!AC14)</f>
        <v>0</v>
      </c>
      <c r="AD14" s="46">
        <f>IF(d3c!$AD$6=0,0,'d5'!AD14)</f>
        <v>0</v>
      </c>
      <c r="AE14" s="46">
        <f>IF(d3c!$AE$6=0,0,'d5'!AE14)</f>
        <v>0</v>
      </c>
      <c r="AF14" s="46">
        <f>IF(d3c!$AF$6=0,0,'d5'!AF14)</f>
        <v>0</v>
      </c>
      <c r="AG14" s="46">
        <f>IF(d3c!$AG$6=0,0,'d5'!AG14)</f>
        <v>0</v>
      </c>
      <c r="AH14" s="46">
        <f>IF(d3c!$AH$6=0,0,'d5'!AH14)</f>
        <v>200000000000</v>
      </c>
      <c r="AI14" s="46">
        <f>IF(d3c!$AI$6=0,0,'d5'!AI14)</f>
        <v>200000000000</v>
      </c>
      <c r="AJ14" s="46">
        <f>IF(d3c!$AJ$6=0,0,'d5'!AJ14)</f>
        <v>400000000000</v>
      </c>
      <c r="AK14" s="46">
        <f>IF(d3c!$AK$6=0,0,'d5'!AK14)</f>
        <v>50000000000</v>
      </c>
      <c r="AL14" s="46">
        <f>IF(d3c!$AL$6=0,0,'d5'!AL14)</f>
        <v>0</v>
      </c>
      <c r="AM14" s="46">
        <f>IF(d3c!$AM$6=0,0,'d5'!AM14)</f>
        <v>300000000000</v>
      </c>
      <c r="AN14" s="46">
        <f>IF(d3c!$AN$6=0,0,'d5'!AN14)</f>
        <v>600000000000</v>
      </c>
      <c r="AO14" s="46">
        <f>IF(d3c!$AO$6=0,0,'d5'!AO14)</f>
        <v>50000000000</v>
      </c>
      <c r="AP14" s="46">
        <f>IF(d3c!$AP$6=0,0,'d5'!AP14)</f>
        <v>0</v>
      </c>
      <c r="AQ14" s="46">
        <f>IF(d3c!$AQ$6=0,0,'d5'!AQ14)</f>
        <v>20000000000</v>
      </c>
      <c r="AR14" s="46">
        <f>IF(d3c!$AR$6=0,0,'d5'!AR14)</f>
        <v>50000000000</v>
      </c>
      <c r="AS14" s="46">
        <f>IF(d3c!$AS$6=0,0,'d5'!AS14)</f>
        <v>8000000000</v>
      </c>
      <c r="AT14" s="46">
        <f>IF(d3c!$AT$6=0,0,'d5'!AT14)</f>
        <v>10000000000</v>
      </c>
      <c r="AU14" s="46">
        <f>IF(d3c!$AU$6=0,0,'d5'!AU14)</f>
        <v>200000000000</v>
      </c>
      <c r="AV14" s="46">
        <f>IF(d3c!$AV$6=0,0,'d5'!AV14)</f>
        <v>4000000000</v>
      </c>
      <c r="AW14" s="46">
        <f>IF(d3c!$AW$6=0,0,'d5'!AW14)</f>
        <v>7000000000</v>
      </c>
      <c r="AX14" s="46">
        <f>IF(d3c!$AX$6=0,0,'d5'!AX14)</f>
        <v>0</v>
      </c>
      <c r="AY14" s="46">
        <f>IF(d3c!$AY$6=0,0,'d5'!AY14)</f>
        <v>300000000000</v>
      </c>
      <c r="AZ14" s="46">
        <f>IF(d3c!$AZ$6=0,0,'d5'!AZ14)</f>
        <v>0</v>
      </c>
      <c r="BA14" s="46">
        <f>IF(d3c!$BA$6=0,0,'d5'!BA14)</f>
        <v>0</v>
      </c>
      <c r="BB14" s="46">
        <f>IF(d3c!$BB$6=0,0,'d5'!BB14)</f>
        <v>1000000000000</v>
      </c>
      <c r="BC14" s="46">
        <f>IF(d3c!$BC$6=0,0,'d5'!BC14)</f>
        <v>0</v>
      </c>
      <c r="BD14" s="46">
        <f>IF(d3c!$BD$6=0,0,'d5'!BD14)</f>
        <v>0</v>
      </c>
      <c r="BE14" s="46">
        <f>IF(d3c!$BE$6=0,0,'d5'!BE14)</f>
        <v>0</v>
      </c>
      <c r="BF14" s="46">
        <f>IF(d3c!$BF$6=0,0,'d5'!BF14)</f>
        <v>0</v>
      </c>
      <c r="BG14" s="46">
        <f>IF(d3c!$BG$6=0,0,'d5'!BG14)</f>
        <v>100000000000</v>
      </c>
      <c r="BH14" s="46">
        <f>IF(d3c!$BH$6=0,0,'d5'!BH14)</f>
        <v>800000000000</v>
      </c>
      <c r="BI14" s="46">
        <f>IF(d3c!$BI$6=0,0,'d5'!BI14)</f>
        <v>0</v>
      </c>
      <c r="BJ14" s="46">
        <f>IF(d3c!$BJ$6=0,0,'d5'!BJ14)</f>
        <v>0</v>
      </c>
      <c r="BK14" s="46">
        <f>IF(d3c!$BK$6=0,0,'d5'!BK14)</f>
        <v>100000000000</v>
      </c>
      <c r="BL14" s="46">
        <f>IF(d3c!$BL$6=0,0,'d5'!BL14)</f>
        <v>200000000000</v>
      </c>
      <c r="BM14" s="46">
        <f>IF(d3c!$BM$6=0,0,'d5'!BM14)</f>
        <v>0</v>
      </c>
      <c r="BN14" s="46">
        <f>IF(d3c!$BN$6=0,0,'d5'!BN14)</f>
        <v>60000000000</v>
      </c>
      <c r="BO14" s="46">
        <f>IF(d3c!$BO$6=0,0,'d5'!BO14)</f>
        <v>300000000000</v>
      </c>
    </row>
    <row r="15" spans="1:67" x14ac:dyDescent="0.3">
      <c r="A15" s="19">
        <v>1980</v>
      </c>
      <c r="B15" s="40"/>
      <c r="C15" s="21">
        <f t="shared" si="8"/>
        <v>0</v>
      </c>
      <c r="D15" s="21">
        <f t="shared" si="9"/>
        <v>20000000000</v>
      </c>
      <c r="E15" s="21">
        <f t="shared" si="10"/>
        <v>0</v>
      </c>
      <c r="F15" s="21">
        <f t="shared" si="11"/>
        <v>1650000000000</v>
      </c>
      <c r="G15" s="21">
        <f t="shared" si="12"/>
        <v>659000000000</v>
      </c>
      <c r="H15" s="21">
        <f t="shared" si="13"/>
        <v>0</v>
      </c>
      <c r="I15" s="21">
        <f t="shared" si="14"/>
        <v>1000000000000</v>
      </c>
      <c r="J15" s="21">
        <f t="shared" si="15"/>
        <v>1660000000000</v>
      </c>
      <c r="K15" s="46">
        <f>IF(d3c!$K$6=0,0,'d5'!K15)</f>
        <v>0</v>
      </c>
      <c r="L15" s="46">
        <f>IF(d3c!$L$6=0,0,'d5'!L15)</f>
        <v>0</v>
      </c>
      <c r="M15" s="46">
        <f>IF(d3c!$M$6=0,0,'d5'!M15)</f>
        <v>0</v>
      </c>
      <c r="N15" s="46">
        <f>IF(d3c!$N$6=0,0,'d5'!N15)</f>
        <v>0</v>
      </c>
      <c r="O15" s="46">
        <f>IF(d3c!$O$6=0,0,'d5'!O15)</f>
        <v>0</v>
      </c>
      <c r="P15" s="46">
        <f>IF(d3c!$P$6=0,0,'d5'!P15)</f>
        <v>0</v>
      </c>
      <c r="Q15" s="46">
        <f>IF(d3c!$Q$6=0,0,'d5'!Q15)</f>
        <v>0</v>
      </c>
      <c r="R15" s="46">
        <f>IF(d3c!$R$6=0,0,'d5'!R15)</f>
        <v>0</v>
      </c>
      <c r="S15" s="46">
        <f>IF(d3c!$S$6=0,0,'d5'!S15)</f>
        <v>0</v>
      </c>
      <c r="T15" s="46">
        <f>IF(d3c!$T$6=0,0,'d5'!T15)</f>
        <v>0</v>
      </c>
      <c r="U15" s="46">
        <f>IF(d3c!$U$6=0,0,'d5'!U15)</f>
        <v>0</v>
      </c>
      <c r="V15" s="46">
        <f>IF(d3c!$V$6=0,0,'d5'!V15)</f>
        <v>0</v>
      </c>
      <c r="W15" s="46">
        <f>IF(d3c!$W$6=0,0,'d5'!W15)</f>
        <v>0</v>
      </c>
      <c r="X15" s="46">
        <f>IF(d3c!$X$6=0,0,'d5'!X15)</f>
        <v>0</v>
      </c>
      <c r="Y15" s="46">
        <f>IF(d3c!$Y$6=0,0,'d5'!Y15)</f>
        <v>0</v>
      </c>
      <c r="Z15" s="46">
        <f>IF(d3c!$Z$6=0,0,'d5'!Z15)</f>
        <v>20000000000</v>
      </c>
      <c r="AA15" s="46">
        <f>IF(d3c!$AA$6=0,0,'d5'!AA15)</f>
        <v>0</v>
      </c>
      <c r="AB15" s="46">
        <f>IF(d3c!$AB$6=0,0,'d5'!AB15)</f>
        <v>0</v>
      </c>
      <c r="AC15" s="46">
        <f>IF(d3c!$AC$6=0,0,'d5'!AC15)</f>
        <v>0</v>
      </c>
      <c r="AD15" s="46">
        <f>IF(d3c!$AD$6=0,0,'d5'!AD15)</f>
        <v>0</v>
      </c>
      <c r="AE15" s="46">
        <f>IF(d3c!$AE$6=0,0,'d5'!AE15)</f>
        <v>0</v>
      </c>
      <c r="AF15" s="46">
        <f>IF(d3c!$AF$6=0,0,'d5'!AF15)</f>
        <v>0</v>
      </c>
      <c r="AG15" s="46">
        <f>IF(d3c!$AG$6=0,0,'d5'!AG15)</f>
        <v>0</v>
      </c>
      <c r="AH15" s="46">
        <f>IF(d3c!$AH$6=0,0,'d5'!AH15)</f>
        <v>200000000000</v>
      </c>
      <c r="AI15" s="46">
        <f>IF(d3c!$AI$6=0,0,'d5'!AI15)</f>
        <v>200000000000</v>
      </c>
      <c r="AJ15" s="46">
        <f>IF(d3c!$AJ$6=0,0,'d5'!AJ15)</f>
        <v>300000000000</v>
      </c>
      <c r="AK15" s="46">
        <f>IF(d3c!$AK$6=0,0,'d5'!AK15)</f>
        <v>50000000000</v>
      </c>
      <c r="AL15" s="46">
        <f>IF(d3c!$AL$6=0,0,'d5'!AL15)</f>
        <v>0</v>
      </c>
      <c r="AM15" s="46">
        <f>IF(d3c!$AM$6=0,0,'d5'!AM15)</f>
        <v>300000000000</v>
      </c>
      <c r="AN15" s="46">
        <f>IF(d3c!$AN$6=0,0,'d5'!AN15)</f>
        <v>600000000000</v>
      </c>
      <c r="AO15" s="46">
        <f>IF(d3c!$AO$6=0,0,'d5'!AO15)</f>
        <v>60000000000</v>
      </c>
      <c r="AP15" s="46">
        <f>IF(d3c!$AP$6=0,0,'d5'!AP15)</f>
        <v>0</v>
      </c>
      <c r="AQ15" s="46">
        <f>IF(d3c!$AQ$6=0,0,'d5'!AQ15)</f>
        <v>20000000000</v>
      </c>
      <c r="AR15" s="46">
        <f>IF(d3c!$AR$6=0,0,'d5'!AR15)</f>
        <v>50000000000</v>
      </c>
      <c r="AS15" s="46">
        <f>IF(d3c!$AS$6=0,0,'d5'!AS15)</f>
        <v>8000000000</v>
      </c>
      <c r="AT15" s="46">
        <f>IF(d3c!$AT$6=0,0,'d5'!AT15)</f>
        <v>10000000000</v>
      </c>
      <c r="AU15" s="46">
        <f>IF(d3c!$AU$6=0,0,'d5'!AU15)</f>
        <v>200000000000</v>
      </c>
      <c r="AV15" s="46">
        <f>IF(d3c!$AV$6=0,0,'d5'!AV15)</f>
        <v>4000000000</v>
      </c>
      <c r="AW15" s="46">
        <f>IF(d3c!$AW$6=0,0,'d5'!AW15)</f>
        <v>7000000000</v>
      </c>
      <c r="AX15" s="46">
        <f>IF(d3c!$AX$6=0,0,'d5'!AX15)</f>
        <v>0</v>
      </c>
      <c r="AY15" s="46">
        <f>IF(d3c!$AY$6=0,0,'d5'!AY15)</f>
        <v>300000000000</v>
      </c>
      <c r="AZ15" s="46">
        <f>IF(d3c!$AZ$6=0,0,'d5'!AZ15)</f>
        <v>0</v>
      </c>
      <c r="BA15" s="46">
        <f>IF(d3c!$BA$6=0,0,'d5'!BA15)</f>
        <v>0</v>
      </c>
      <c r="BB15" s="46">
        <f>IF(d3c!$BB$6=0,0,'d5'!BB15)</f>
        <v>1000000000000</v>
      </c>
      <c r="BC15" s="46">
        <f>IF(d3c!$BC$6=0,0,'d5'!BC15)</f>
        <v>0</v>
      </c>
      <c r="BD15" s="46">
        <f>IF(d3c!$BD$6=0,0,'d5'!BD15)</f>
        <v>0</v>
      </c>
      <c r="BE15" s="46">
        <f>IF(d3c!$BE$6=0,0,'d5'!BE15)</f>
        <v>0</v>
      </c>
      <c r="BF15" s="46">
        <f>IF(d3c!$BF$6=0,0,'d5'!BF15)</f>
        <v>0</v>
      </c>
      <c r="BG15" s="46">
        <f>IF(d3c!$BG$6=0,0,'d5'!BG15)</f>
        <v>100000000000</v>
      </c>
      <c r="BH15" s="46">
        <f>IF(d3c!$BH$6=0,0,'d5'!BH15)</f>
        <v>800000000000</v>
      </c>
      <c r="BI15" s="46">
        <f>IF(d3c!$BI$6=0,0,'d5'!BI15)</f>
        <v>0</v>
      </c>
      <c r="BJ15" s="46">
        <f>IF(d3c!$BJ$6=0,0,'d5'!BJ15)</f>
        <v>0</v>
      </c>
      <c r="BK15" s="46">
        <f>IF(d3c!$BK$6=0,0,'d5'!BK15)</f>
        <v>200000000000</v>
      </c>
      <c r="BL15" s="46">
        <f>IF(d3c!$BL$6=0,0,'d5'!BL15)</f>
        <v>200000000000</v>
      </c>
      <c r="BM15" s="46">
        <f>IF(d3c!$BM$6=0,0,'d5'!BM15)</f>
        <v>0</v>
      </c>
      <c r="BN15" s="46">
        <f>IF(d3c!$BN$6=0,0,'d5'!BN15)</f>
        <v>60000000000</v>
      </c>
      <c r="BO15" s="46">
        <f>IF(d3c!$BO$6=0,0,'d5'!BO15)</f>
        <v>300000000000</v>
      </c>
    </row>
    <row r="16" spans="1:67" x14ac:dyDescent="0.3">
      <c r="A16" s="19">
        <v>1981</v>
      </c>
      <c r="B16" s="40"/>
      <c r="C16" s="21">
        <f t="shared" si="8"/>
        <v>0</v>
      </c>
      <c r="D16" s="21">
        <f t="shared" si="9"/>
        <v>20000000000</v>
      </c>
      <c r="E16" s="21">
        <f t="shared" si="10"/>
        <v>0</v>
      </c>
      <c r="F16" s="21">
        <f t="shared" si="11"/>
        <v>1650000000000</v>
      </c>
      <c r="G16" s="21">
        <f t="shared" si="12"/>
        <v>670000000000</v>
      </c>
      <c r="H16" s="21">
        <f t="shared" si="13"/>
        <v>0</v>
      </c>
      <c r="I16" s="21">
        <f t="shared" si="14"/>
        <v>1000000000000</v>
      </c>
      <c r="J16" s="21">
        <f t="shared" si="15"/>
        <v>1760000000000</v>
      </c>
      <c r="K16" s="46">
        <f>IF(d3c!$K$6=0,0,'d5'!K16)</f>
        <v>0</v>
      </c>
      <c r="L16" s="46">
        <f>IF(d3c!$L$6=0,0,'d5'!L16)</f>
        <v>0</v>
      </c>
      <c r="M16" s="46">
        <f>IF(d3c!$M$6=0,0,'d5'!M16)</f>
        <v>0</v>
      </c>
      <c r="N16" s="46">
        <f>IF(d3c!$N$6=0,0,'d5'!N16)</f>
        <v>0</v>
      </c>
      <c r="O16" s="46">
        <f>IF(d3c!$O$6=0,0,'d5'!O16)</f>
        <v>0</v>
      </c>
      <c r="P16" s="46">
        <f>IF(d3c!$P$6=0,0,'d5'!P16)</f>
        <v>0</v>
      </c>
      <c r="Q16" s="46">
        <f>IF(d3c!$Q$6=0,0,'d5'!Q16)</f>
        <v>0</v>
      </c>
      <c r="R16" s="46">
        <f>IF(d3c!$R$6=0,0,'d5'!R16)</f>
        <v>0</v>
      </c>
      <c r="S16" s="46">
        <f>IF(d3c!$S$6=0,0,'d5'!S16)</f>
        <v>0</v>
      </c>
      <c r="T16" s="46">
        <f>IF(d3c!$T$6=0,0,'d5'!T16)</f>
        <v>0</v>
      </c>
      <c r="U16" s="46">
        <f>IF(d3c!$U$6=0,0,'d5'!U16)</f>
        <v>0</v>
      </c>
      <c r="V16" s="46">
        <f>IF(d3c!$V$6=0,0,'d5'!V16)</f>
        <v>0</v>
      </c>
      <c r="W16" s="46">
        <f>IF(d3c!$W$6=0,0,'d5'!W16)</f>
        <v>0</v>
      </c>
      <c r="X16" s="46">
        <f>IF(d3c!$X$6=0,0,'d5'!X16)</f>
        <v>0</v>
      </c>
      <c r="Y16" s="46">
        <f>IF(d3c!$Y$6=0,0,'d5'!Y16)</f>
        <v>0</v>
      </c>
      <c r="Z16" s="46">
        <f>IF(d3c!$Z$6=0,0,'d5'!Z16)</f>
        <v>20000000000</v>
      </c>
      <c r="AA16" s="46">
        <f>IF(d3c!$AA$6=0,0,'d5'!AA16)</f>
        <v>0</v>
      </c>
      <c r="AB16" s="46">
        <f>IF(d3c!$AB$6=0,0,'d5'!AB16)</f>
        <v>0</v>
      </c>
      <c r="AC16" s="46">
        <f>IF(d3c!$AC$6=0,0,'d5'!AC16)</f>
        <v>0</v>
      </c>
      <c r="AD16" s="46">
        <f>IF(d3c!$AD$6=0,0,'d5'!AD16)</f>
        <v>0</v>
      </c>
      <c r="AE16" s="46">
        <f>IF(d3c!$AE$6=0,0,'d5'!AE16)</f>
        <v>0</v>
      </c>
      <c r="AF16" s="46">
        <f>IF(d3c!$AF$6=0,0,'d5'!AF16)</f>
        <v>0</v>
      </c>
      <c r="AG16" s="46">
        <f>IF(d3c!$AG$6=0,0,'d5'!AG16)</f>
        <v>0</v>
      </c>
      <c r="AH16" s="46">
        <f>IF(d3c!$AH$6=0,0,'d5'!AH16)</f>
        <v>200000000000</v>
      </c>
      <c r="AI16" s="46">
        <f>IF(d3c!$AI$6=0,0,'d5'!AI16)</f>
        <v>200000000000</v>
      </c>
      <c r="AJ16" s="46">
        <f>IF(d3c!$AJ$6=0,0,'d5'!AJ16)</f>
        <v>300000000000</v>
      </c>
      <c r="AK16" s="46">
        <f>IF(d3c!$AK$6=0,0,'d5'!AK16)</f>
        <v>50000000000</v>
      </c>
      <c r="AL16" s="46">
        <f>IF(d3c!$AL$6=0,0,'d5'!AL16)</f>
        <v>0</v>
      </c>
      <c r="AM16" s="46">
        <f>IF(d3c!$AM$6=0,0,'d5'!AM16)</f>
        <v>300000000000</v>
      </c>
      <c r="AN16" s="46">
        <f>IF(d3c!$AN$6=0,0,'d5'!AN16)</f>
        <v>600000000000</v>
      </c>
      <c r="AO16" s="46">
        <f>IF(d3c!$AO$6=0,0,'d5'!AO16)</f>
        <v>60000000000</v>
      </c>
      <c r="AP16" s="46">
        <f>IF(d3c!$AP$6=0,0,'d5'!AP16)</f>
        <v>0</v>
      </c>
      <c r="AQ16" s="46">
        <f>IF(d3c!$AQ$6=0,0,'d5'!AQ16)</f>
        <v>30000000000</v>
      </c>
      <c r="AR16" s="46">
        <f>IF(d3c!$AR$6=0,0,'d5'!AR16)</f>
        <v>50000000000</v>
      </c>
      <c r="AS16" s="46">
        <f>IF(d3c!$AS$6=0,0,'d5'!AS16)</f>
        <v>8000000000</v>
      </c>
      <c r="AT16" s="46">
        <f>IF(d3c!$AT$6=0,0,'d5'!AT16)</f>
        <v>10000000000</v>
      </c>
      <c r="AU16" s="46">
        <f>IF(d3c!$AU$6=0,0,'d5'!AU16)</f>
        <v>200000000000</v>
      </c>
      <c r="AV16" s="46">
        <f>IF(d3c!$AV$6=0,0,'d5'!AV16)</f>
        <v>5000000000</v>
      </c>
      <c r="AW16" s="46">
        <f>IF(d3c!$AW$6=0,0,'d5'!AW16)</f>
        <v>7000000000</v>
      </c>
      <c r="AX16" s="46">
        <f>IF(d3c!$AX$6=0,0,'d5'!AX16)</f>
        <v>0</v>
      </c>
      <c r="AY16" s="46">
        <f>IF(d3c!$AY$6=0,0,'d5'!AY16)</f>
        <v>300000000000</v>
      </c>
      <c r="AZ16" s="46">
        <f>IF(d3c!$AZ$6=0,0,'d5'!AZ16)</f>
        <v>0</v>
      </c>
      <c r="BA16" s="46">
        <f>IF(d3c!$BA$6=0,0,'d5'!BA16)</f>
        <v>0</v>
      </c>
      <c r="BB16" s="46">
        <f>IF(d3c!$BB$6=0,0,'d5'!BB16)</f>
        <v>1000000000000</v>
      </c>
      <c r="BC16" s="46">
        <f>IF(d3c!$BC$6=0,0,'d5'!BC16)</f>
        <v>0</v>
      </c>
      <c r="BD16" s="46">
        <f>IF(d3c!$BD$6=0,0,'d5'!BD16)</f>
        <v>0</v>
      </c>
      <c r="BE16" s="46">
        <f>IF(d3c!$BE$6=0,0,'d5'!BE16)</f>
        <v>0</v>
      </c>
      <c r="BF16" s="46">
        <f>IF(d3c!$BF$6=0,0,'d5'!BF16)</f>
        <v>0</v>
      </c>
      <c r="BG16" s="46">
        <f>IF(d3c!$BG$6=0,0,'d5'!BG16)</f>
        <v>100000000000</v>
      </c>
      <c r="BH16" s="46">
        <f>IF(d3c!$BH$6=0,0,'d5'!BH16)</f>
        <v>900000000000</v>
      </c>
      <c r="BI16" s="46">
        <f>IF(d3c!$BI$6=0,0,'d5'!BI16)</f>
        <v>0</v>
      </c>
      <c r="BJ16" s="46">
        <f>IF(d3c!$BJ$6=0,0,'d5'!BJ16)</f>
        <v>0</v>
      </c>
      <c r="BK16" s="46">
        <f>IF(d3c!$BK$6=0,0,'d5'!BK16)</f>
        <v>200000000000</v>
      </c>
      <c r="BL16" s="46">
        <f>IF(d3c!$BL$6=0,0,'d5'!BL16)</f>
        <v>200000000000</v>
      </c>
      <c r="BM16" s="46">
        <f>IF(d3c!$BM$6=0,0,'d5'!BM16)</f>
        <v>0</v>
      </c>
      <c r="BN16" s="46">
        <f>IF(d3c!$BN$6=0,0,'d5'!BN16)</f>
        <v>60000000000</v>
      </c>
      <c r="BO16" s="46">
        <f>IF(d3c!$BO$6=0,0,'d5'!BO16)</f>
        <v>300000000000</v>
      </c>
    </row>
    <row r="17" spans="1:67" x14ac:dyDescent="0.3">
      <c r="A17" s="19">
        <v>1982</v>
      </c>
      <c r="B17" s="40"/>
      <c r="C17" s="21">
        <f t="shared" si="8"/>
        <v>0</v>
      </c>
      <c r="D17" s="21">
        <f t="shared" si="9"/>
        <v>20000000000</v>
      </c>
      <c r="E17" s="21">
        <f t="shared" si="10"/>
        <v>0</v>
      </c>
      <c r="F17" s="21">
        <f t="shared" si="11"/>
        <v>1650000000000</v>
      </c>
      <c r="G17" s="21">
        <f t="shared" si="12"/>
        <v>670000000000</v>
      </c>
      <c r="H17" s="21">
        <f t="shared" si="13"/>
        <v>0</v>
      </c>
      <c r="I17" s="21">
        <f t="shared" si="14"/>
        <v>1000000000000</v>
      </c>
      <c r="J17" s="21">
        <f t="shared" si="15"/>
        <v>1770000000000</v>
      </c>
      <c r="K17" s="46">
        <f>IF(d3c!$K$6=0,0,'d5'!K17)</f>
        <v>0</v>
      </c>
      <c r="L17" s="46">
        <f>IF(d3c!$L$6=0,0,'d5'!L17)</f>
        <v>0</v>
      </c>
      <c r="M17" s="46">
        <f>IF(d3c!$M$6=0,0,'d5'!M17)</f>
        <v>0</v>
      </c>
      <c r="N17" s="46">
        <f>IF(d3c!$N$6=0,0,'d5'!N17)</f>
        <v>0</v>
      </c>
      <c r="O17" s="46">
        <f>IF(d3c!$O$6=0,0,'d5'!O17)</f>
        <v>0</v>
      </c>
      <c r="P17" s="46">
        <f>IF(d3c!$P$6=0,0,'d5'!P17)</f>
        <v>0</v>
      </c>
      <c r="Q17" s="46">
        <f>IF(d3c!$Q$6=0,0,'d5'!Q17)</f>
        <v>0</v>
      </c>
      <c r="R17" s="46">
        <f>IF(d3c!$R$6=0,0,'d5'!R17)</f>
        <v>0</v>
      </c>
      <c r="S17" s="46">
        <f>IF(d3c!$S$6=0,0,'d5'!S17)</f>
        <v>0</v>
      </c>
      <c r="T17" s="46">
        <f>IF(d3c!$T$6=0,0,'d5'!T17)</f>
        <v>0</v>
      </c>
      <c r="U17" s="46">
        <f>IF(d3c!$U$6=0,0,'d5'!U17)</f>
        <v>0</v>
      </c>
      <c r="V17" s="46">
        <f>IF(d3c!$V$6=0,0,'d5'!V17)</f>
        <v>0</v>
      </c>
      <c r="W17" s="46">
        <f>IF(d3c!$W$6=0,0,'d5'!W17)</f>
        <v>0</v>
      </c>
      <c r="X17" s="46">
        <f>IF(d3c!$X$6=0,0,'d5'!X17)</f>
        <v>0</v>
      </c>
      <c r="Y17" s="46">
        <f>IF(d3c!$Y$6=0,0,'d5'!Y17)</f>
        <v>0</v>
      </c>
      <c r="Z17" s="46">
        <f>IF(d3c!$Z$6=0,0,'d5'!Z17)</f>
        <v>20000000000</v>
      </c>
      <c r="AA17" s="46">
        <f>IF(d3c!$AA$6=0,0,'d5'!AA17)</f>
        <v>0</v>
      </c>
      <c r="AB17" s="46">
        <f>IF(d3c!$AB$6=0,0,'d5'!AB17)</f>
        <v>0</v>
      </c>
      <c r="AC17" s="46">
        <f>IF(d3c!$AC$6=0,0,'d5'!AC17)</f>
        <v>0</v>
      </c>
      <c r="AD17" s="46">
        <f>IF(d3c!$AD$6=0,0,'d5'!AD17)</f>
        <v>0</v>
      </c>
      <c r="AE17" s="46">
        <f>IF(d3c!$AE$6=0,0,'d5'!AE17)</f>
        <v>0</v>
      </c>
      <c r="AF17" s="46">
        <f>IF(d3c!$AF$6=0,0,'d5'!AF17)</f>
        <v>0</v>
      </c>
      <c r="AG17" s="46">
        <f>IF(d3c!$AG$6=0,0,'d5'!AG17)</f>
        <v>0</v>
      </c>
      <c r="AH17" s="46">
        <f>IF(d3c!$AH$6=0,0,'d5'!AH17)</f>
        <v>200000000000</v>
      </c>
      <c r="AI17" s="46">
        <f>IF(d3c!$AI$6=0,0,'d5'!AI17)</f>
        <v>200000000000</v>
      </c>
      <c r="AJ17" s="46">
        <f>IF(d3c!$AJ$6=0,0,'d5'!AJ17)</f>
        <v>300000000000</v>
      </c>
      <c r="AK17" s="46">
        <f>IF(d3c!$AK$6=0,0,'d5'!AK17)</f>
        <v>50000000000</v>
      </c>
      <c r="AL17" s="46">
        <f>IF(d3c!$AL$6=0,0,'d5'!AL17)</f>
        <v>0</v>
      </c>
      <c r="AM17" s="46">
        <f>IF(d3c!$AM$6=0,0,'d5'!AM17)</f>
        <v>300000000000</v>
      </c>
      <c r="AN17" s="46">
        <f>IF(d3c!$AN$6=0,0,'d5'!AN17)</f>
        <v>600000000000</v>
      </c>
      <c r="AO17" s="46">
        <f>IF(d3c!$AO$6=0,0,'d5'!AO17)</f>
        <v>60000000000</v>
      </c>
      <c r="AP17" s="46">
        <f>IF(d3c!$AP$6=0,0,'d5'!AP17)</f>
        <v>0</v>
      </c>
      <c r="AQ17" s="46">
        <f>IF(d3c!$AQ$6=0,0,'d5'!AQ17)</f>
        <v>30000000000</v>
      </c>
      <c r="AR17" s="46">
        <f>IF(d3c!$AR$6=0,0,'d5'!AR17)</f>
        <v>50000000000</v>
      </c>
      <c r="AS17" s="46">
        <f>IF(d3c!$AS$6=0,0,'d5'!AS17)</f>
        <v>8000000000</v>
      </c>
      <c r="AT17" s="46">
        <f>IF(d3c!$AT$6=0,0,'d5'!AT17)</f>
        <v>10000000000</v>
      </c>
      <c r="AU17" s="46">
        <f>IF(d3c!$AU$6=0,0,'d5'!AU17)</f>
        <v>200000000000</v>
      </c>
      <c r="AV17" s="46">
        <f>IF(d3c!$AV$6=0,0,'d5'!AV17)</f>
        <v>5000000000</v>
      </c>
      <c r="AW17" s="46">
        <f>IF(d3c!$AW$6=0,0,'d5'!AW17)</f>
        <v>7000000000</v>
      </c>
      <c r="AX17" s="46">
        <f>IF(d3c!$AX$6=0,0,'d5'!AX17)</f>
        <v>0</v>
      </c>
      <c r="AY17" s="46">
        <f>IF(d3c!$AY$6=0,0,'d5'!AY17)</f>
        <v>300000000000</v>
      </c>
      <c r="AZ17" s="46">
        <f>IF(d3c!$AZ$6=0,0,'d5'!AZ17)</f>
        <v>0</v>
      </c>
      <c r="BA17" s="46">
        <f>IF(d3c!$BA$6=0,0,'d5'!BA17)</f>
        <v>0</v>
      </c>
      <c r="BB17" s="46">
        <f>IF(d3c!$BB$6=0,0,'d5'!BB17)</f>
        <v>1000000000000</v>
      </c>
      <c r="BC17" s="46">
        <f>IF(d3c!$BC$6=0,0,'d5'!BC17)</f>
        <v>0</v>
      </c>
      <c r="BD17" s="46">
        <f>IF(d3c!$BD$6=0,0,'d5'!BD17)</f>
        <v>0</v>
      </c>
      <c r="BE17" s="46">
        <f>IF(d3c!$BE$6=0,0,'d5'!BE17)</f>
        <v>0</v>
      </c>
      <c r="BF17" s="46">
        <f>IF(d3c!$BF$6=0,0,'d5'!BF17)</f>
        <v>0</v>
      </c>
      <c r="BG17" s="46">
        <f>IF(d3c!$BG$6=0,0,'d5'!BG17)</f>
        <v>100000000000</v>
      </c>
      <c r="BH17" s="46">
        <f>IF(d3c!$BH$6=0,0,'d5'!BH17)</f>
        <v>900000000000</v>
      </c>
      <c r="BI17" s="46">
        <f>IF(d3c!$BI$6=0,0,'d5'!BI17)</f>
        <v>0</v>
      </c>
      <c r="BJ17" s="46">
        <f>IF(d3c!$BJ$6=0,0,'d5'!BJ17)</f>
        <v>0</v>
      </c>
      <c r="BK17" s="46">
        <f>IF(d3c!$BK$6=0,0,'d5'!BK17)</f>
        <v>200000000000</v>
      </c>
      <c r="BL17" s="46">
        <f>IF(d3c!$BL$6=0,0,'d5'!BL17)</f>
        <v>200000000000</v>
      </c>
      <c r="BM17" s="46">
        <f>IF(d3c!$BM$6=0,0,'d5'!BM17)</f>
        <v>0</v>
      </c>
      <c r="BN17" s="46">
        <f>IF(d3c!$BN$6=0,0,'d5'!BN17)</f>
        <v>70000000000</v>
      </c>
      <c r="BO17" s="46">
        <f>IF(d3c!$BO$6=0,0,'d5'!BO17)</f>
        <v>300000000000</v>
      </c>
    </row>
    <row r="18" spans="1:67" x14ac:dyDescent="0.3">
      <c r="A18" s="19">
        <v>1983</v>
      </c>
      <c r="B18" s="40"/>
      <c r="C18" s="21">
        <f t="shared" si="8"/>
        <v>0</v>
      </c>
      <c r="D18" s="21">
        <f t="shared" si="9"/>
        <v>20000000000</v>
      </c>
      <c r="E18" s="21">
        <f t="shared" si="10"/>
        <v>0</v>
      </c>
      <c r="F18" s="21">
        <f t="shared" si="11"/>
        <v>1850000000000</v>
      </c>
      <c r="G18" s="21">
        <f t="shared" si="12"/>
        <v>669000000000</v>
      </c>
      <c r="H18" s="21">
        <f t="shared" si="13"/>
        <v>0</v>
      </c>
      <c r="I18" s="21">
        <f t="shared" si="14"/>
        <v>2000000000000</v>
      </c>
      <c r="J18" s="21">
        <f t="shared" si="15"/>
        <v>1870000000000</v>
      </c>
      <c r="K18" s="46">
        <f>IF(d3c!$K$6=0,0,'d5'!K18)</f>
        <v>0</v>
      </c>
      <c r="L18" s="46">
        <f>IF(d3c!$L$6=0,0,'d5'!L18)</f>
        <v>0</v>
      </c>
      <c r="M18" s="46">
        <f>IF(d3c!$M$6=0,0,'d5'!M18)</f>
        <v>0</v>
      </c>
      <c r="N18" s="46">
        <f>IF(d3c!$N$6=0,0,'d5'!N18)</f>
        <v>0</v>
      </c>
      <c r="O18" s="46">
        <f>IF(d3c!$O$6=0,0,'d5'!O18)</f>
        <v>0</v>
      </c>
      <c r="P18" s="46">
        <f>IF(d3c!$P$6=0,0,'d5'!P18)</f>
        <v>0</v>
      </c>
      <c r="Q18" s="46">
        <f>IF(d3c!$Q$6=0,0,'d5'!Q18)</f>
        <v>0</v>
      </c>
      <c r="R18" s="46">
        <f>IF(d3c!$R$6=0,0,'d5'!R18)</f>
        <v>0</v>
      </c>
      <c r="S18" s="46">
        <f>IF(d3c!$S$6=0,0,'d5'!S18)</f>
        <v>0</v>
      </c>
      <c r="T18" s="46">
        <f>IF(d3c!$T$6=0,0,'d5'!T18)</f>
        <v>0</v>
      </c>
      <c r="U18" s="46">
        <f>IF(d3c!$U$6=0,0,'d5'!U18)</f>
        <v>0</v>
      </c>
      <c r="V18" s="46">
        <f>IF(d3c!$V$6=0,0,'d5'!V18)</f>
        <v>0</v>
      </c>
      <c r="W18" s="46">
        <f>IF(d3c!$W$6=0,0,'d5'!W18)</f>
        <v>0</v>
      </c>
      <c r="X18" s="46">
        <f>IF(d3c!$X$6=0,0,'d5'!X18)</f>
        <v>0</v>
      </c>
      <c r="Y18" s="46">
        <f>IF(d3c!$Y$6=0,0,'d5'!Y18)</f>
        <v>0</v>
      </c>
      <c r="Z18" s="46">
        <f>IF(d3c!$Z$6=0,0,'d5'!Z18)</f>
        <v>20000000000</v>
      </c>
      <c r="AA18" s="46">
        <f>IF(d3c!$AA$6=0,0,'d5'!AA18)</f>
        <v>0</v>
      </c>
      <c r="AB18" s="46">
        <f>IF(d3c!$AB$6=0,0,'d5'!AB18)</f>
        <v>0</v>
      </c>
      <c r="AC18" s="46">
        <f>IF(d3c!$AC$6=0,0,'d5'!AC18)</f>
        <v>0</v>
      </c>
      <c r="AD18" s="46">
        <f>IF(d3c!$AD$6=0,0,'d5'!AD18)</f>
        <v>0</v>
      </c>
      <c r="AE18" s="46">
        <f>IF(d3c!$AE$6=0,0,'d5'!AE18)</f>
        <v>0</v>
      </c>
      <c r="AF18" s="46">
        <f>IF(d3c!$AF$6=0,0,'d5'!AF18)</f>
        <v>0</v>
      </c>
      <c r="AG18" s="46">
        <f>IF(d3c!$AG$6=0,0,'d5'!AG18)</f>
        <v>0</v>
      </c>
      <c r="AH18" s="46">
        <f>IF(d3c!$AH$6=0,0,'d5'!AH18)</f>
        <v>200000000000</v>
      </c>
      <c r="AI18" s="46">
        <f>IF(d3c!$AI$6=0,0,'d5'!AI18)</f>
        <v>200000000000</v>
      </c>
      <c r="AJ18" s="46">
        <f>IF(d3c!$AJ$6=0,0,'d5'!AJ18)</f>
        <v>400000000000</v>
      </c>
      <c r="AK18" s="46">
        <f>IF(d3c!$AK$6=0,0,'d5'!AK18)</f>
        <v>50000000000</v>
      </c>
      <c r="AL18" s="46">
        <f>IF(d3c!$AL$6=0,0,'d5'!AL18)</f>
        <v>0</v>
      </c>
      <c r="AM18" s="46">
        <f>IF(d3c!$AM$6=0,0,'d5'!AM18)</f>
        <v>400000000000</v>
      </c>
      <c r="AN18" s="46">
        <f>IF(d3c!$AN$6=0,0,'d5'!AN18)</f>
        <v>600000000000</v>
      </c>
      <c r="AO18" s="46">
        <f>IF(d3c!$AO$6=0,0,'d5'!AO18)</f>
        <v>60000000000</v>
      </c>
      <c r="AP18" s="46">
        <f>IF(d3c!$AP$6=0,0,'d5'!AP18)</f>
        <v>0</v>
      </c>
      <c r="AQ18" s="46">
        <f>IF(d3c!$AQ$6=0,0,'d5'!AQ18)</f>
        <v>30000000000</v>
      </c>
      <c r="AR18" s="46">
        <f>IF(d3c!$AR$6=0,0,'d5'!AR18)</f>
        <v>50000000000</v>
      </c>
      <c r="AS18" s="46">
        <f>IF(d3c!$AS$6=0,0,'d5'!AS18)</f>
        <v>7000000000</v>
      </c>
      <c r="AT18" s="46">
        <f>IF(d3c!$AT$6=0,0,'d5'!AT18)</f>
        <v>10000000000</v>
      </c>
      <c r="AU18" s="46">
        <f>IF(d3c!$AU$6=0,0,'d5'!AU18)</f>
        <v>200000000000</v>
      </c>
      <c r="AV18" s="46">
        <f>IF(d3c!$AV$6=0,0,'d5'!AV18)</f>
        <v>5000000000</v>
      </c>
      <c r="AW18" s="46">
        <f>IF(d3c!$AW$6=0,0,'d5'!AW18)</f>
        <v>7000000000</v>
      </c>
      <c r="AX18" s="46">
        <f>IF(d3c!$AX$6=0,0,'d5'!AX18)</f>
        <v>0</v>
      </c>
      <c r="AY18" s="46">
        <f>IF(d3c!$AY$6=0,0,'d5'!AY18)</f>
        <v>300000000000</v>
      </c>
      <c r="AZ18" s="46">
        <f>IF(d3c!$AZ$6=0,0,'d5'!AZ18)</f>
        <v>0</v>
      </c>
      <c r="BA18" s="46">
        <f>IF(d3c!$BA$6=0,0,'d5'!BA18)</f>
        <v>0</v>
      </c>
      <c r="BB18" s="46">
        <f>IF(d3c!$BB$6=0,0,'d5'!BB18)</f>
        <v>2000000000000</v>
      </c>
      <c r="BC18" s="46">
        <f>IF(d3c!$BC$6=0,0,'d5'!BC18)</f>
        <v>0</v>
      </c>
      <c r="BD18" s="46">
        <f>IF(d3c!$BD$6=0,0,'d5'!BD18)</f>
        <v>0</v>
      </c>
      <c r="BE18" s="46">
        <f>IF(d3c!$BE$6=0,0,'d5'!BE18)</f>
        <v>0</v>
      </c>
      <c r="BF18" s="46">
        <f>IF(d3c!$BF$6=0,0,'d5'!BF18)</f>
        <v>0</v>
      </c>
      <c r="BG18" s="46">
        <f>IF(d3c!$BG$6=0,0,'d5'!BG18)</f>
        <v>100000000000</v>
      </c>
      <c r="BH18" s="46">
        <f>IF(d3c!$BH$6=0,0,'d5'!BH18)</f>
        <v>1000000000000</v>
      </c>
      <c r="BI18" s="46">
        <f>IF(d3c!$BI$6=0,0,'d5'!BI18)</f>
        <v>0</v>
      </c>
      <c r="BJ18" s="46">
        <f>IF(d3c!$BJ$6=0,0,'d5'!BJ18)</f>
        <v>0</v>
      </c>
      <c r="BK18" s="46">
        <f>IF(d3c!$BK$6=0,0,'d5'!BK18)</f>
        <v>200000000000</v>
      </c>
      <c r="BL18" s="46">
        <f>IF(d3c!$BL$6=0,0,'d5'!BL18)</f>
        <v>200000000000</v>
      </c>
      <c r="BM18" s="46">
        <f>IF(d3c!$BM$6=0,0,'d5'!BM18)</f>
        <v>0</v>
      </c>
      <c r="BN18" s="46">
        <f>IF(d3c!$BN$6=0,0,'d5'!BN18)</f>
        <v>70000000000</v>
      </c>
      <c r="BO18" s="46">
        <f>IF(d3c!$BO$6=0,0,'d5'!BO18)</f>
        <v>300000000000</v>
      </c>
    </row>
    <row r="19" spans="1:67" x14ac:dyDescent="0.3">
      <c r="A19" s="19">
        <v>1984</v>
      </c>
      <c r="B19" s="40"/>
      <c r="C19" s="21">
        <f t="shared" si="8"/>
        <v>0</v>
      </c>
      <c r="D19" s="21">
        <f t="shared" si="9"/>
        <v>20000000000</v>
      </c>
      <c r="E19" s="21">
        <f t="shared" si="10"/>
        <v>0</v>
      </c>
      <c r="F19" s="21">
        <f t="shared" si="11"/>
        <v>1860000000000</v>
      </c>
      <c r="G19" s="21">
        <f t="shared" si="12"/>
        <v>667000000000</v>
      </c>
      <c r="H19" s="21">
        <f t="shared" si="13"/>
        <v>0</v>
      </c>
      <c r="I19" s="21">
        <f t="shared" si="14"/>
        <v>2000000000000</v>
      </c>
      <c r="J19" s="21">
        <f t="shared" si="15"/>
        <v>1880000000000</v>
      </c>
      <c r="K19" s="46">
        <f>IF(d3c!$K$6=0,0,'d5'!K19)</f>
        <v>0</v>
      </c>
      <c r="L19" s="46">
        <f>IF(d3c!$L$6=0,0,'d5'!L19)</f>
        <v>0</v>
      </c>
      <c r="M19" s="46">
        <f>IF(d3c!$M$6=0,0,'d5'!M19)</f>
        <v>0</v>
      </c>
      <c r="N19" s="46">
        <f>IF(d3c!$N$6=0,0,'d5'!N19)</f>
        <v>0</v>
      </c>
      <c r="O19" s="46">
        <f>IF(d3c!$O$6=0,0,'d5'!O19)</f>
        <v>0</v>
      </c>
      <c r="P19" s="46">
        <f>IF(d3c!$P$6=0,0,'d5'!P19)</f>
        <v>0</v>
      </c>
      <c r="Q19" s="46">
        <f>IF(d3c!$Q$6=0,0,'d5'!Q19)</f>
        <v>0</v>
      </c>
      <c r="R19" s="46">
        <f>IF(d3c!$R$6=0,0,'d5'!R19)</f>
        <v>0</v>
      </c>
      <c r="S19" s="46">
        <f>IF(d3c!$S$6=0,0,'d5'!S19)</f>
        <v>0</v>
      </c>
      <c r="T19" s="46">
        <f>IF(d3c!$T$6=0,0,'d5'!T19)</f>
        <v>0</v>
      </c>
      <c r="U19" s="46">
        <f>IF(d3c!$U$6=0,0,'d5'!U19)</f>
        <v>0</v>
      </c>
      <c r="V19" s="46">
        <f>IF(d3c!$V$6=0,0,'d5'!V19)</f>
        <v>0</v>
      </c>
      <c r="W19" s="46">
        <f>IF(d3c!$W$6=0,0,'d5'!W19)</f>
        <v>0</v>
      </c>
      <c r="X19" s="46">
        <f>IF(d3c!$X$6=0,0,'d5'!X19)</f>
        <v>0</v>
      </c>
      <c r="Y19" s="46">
        <f>IF(d3c!$Y$6=0,0,'d5'!Y19)</f>
        <v>0</v>
      </c>
      <c r="Z19" s="46">
        <f>IF(d3c!$Z$6=0,0,'d5'!Z19)</f>
        <v>20000000000</v>
      </c>
      <c r="AA19" s="46">
        <f>IF(d3c!$AA$6=0,0,'d5'!AA19)</f>
        <v>0</v>
      </c>
      <c r="AB19" s="46">
        <f>IF(d3c!$AB$6=0,0,'d5'!AB19)</f>
        <v>0</v>
      </c>
      <c r="AC19" s="46">
        <f>IF(d3c!$AC$6=0,0,'d5'!AC19)</f>
        <v>0</v>
      </c>
      <c r="AD19" s="46">
        <f>IF(d3c!$AD$6=0,0,'d5'!AD19)</f>
        <v>0</v>
      </c>
      <c r="AE19" s="46">
        <f>IF(d3c!$AE$6=0,0,'d5'!AE19)</f>
        <v>0</v>
      </c>
      <c r="AF19" s="46">
        <f>IF(d3c!$AF$6=0,0,'d5'!AF19)</f>
        <v>0</v>
      </c>
      <c r="AG19" s="46">
        <f>IF(d3c!$AG$6=0,0,'d5'!AG19)</f>
        <v>0</v>
      </c>
      <c r="AH19" s="46">
        <f>IF(d3c!$AH$6=0,0,'d5'!AH19)</f>
        <v>200000000000</v>
      </c>
      <c r="AI19" s="46">
        <f>IF(d3c!$AI$6=0,0,'d5'!AI19)</f>
        <v>300000000000</v>
      </c>
      <c r="AJ19" s="46">
        <f>IF(d3c!$AJ$6=0,0,'d5'!AJ19)</f>
        <v>300000000000</v>
      </c>
      <c r="AK19" s="46">
        <f>IF(d3c!$AK$6=0,0,'d5'!AK19)</f>
        <v>60000000000</v>
      </c>
      <c r="AL19" s="46">
        <f>IF(d3c!$AL$6=0,0,'d5'!AL19)</f>
        <v>0</v>
      </c>
      <c r="AM19" s="46">
        <f>IF(d3c!$AM$6=0,0,'d5'!AM19)</f>
        <v>400000000000</v>
      </c>
      <c r="AN19" s="46">
        <f>IF(d3c!$AN$6=0,0,'d5'!AN19)</f>
        <v>600000000000</v>
      </c>
      <c r="AO19" s="46">
        <f>IF(d3c!$AO$6=0,0,'d5'!AO19)</f>
        <v>60000000000</v>
      </c>
      <c r="AP19" s="46">
        <f>IF(d3c!$AP$6=0,0,'d5'!AP19)</f>
        <v>0</v>
      </c>
      <c r="AQ19" s="46">
        <f>IF(d3c!$AQ$6=0,0,'d5'!AQ19)</f>
        <v>30000000000</v>
      </c>
      <c r="AR19" s="46">
        <f>IF(d3c!$AR$6=0,0,'d5'!AR19)</f>
        <v>50000000000</v>
      </c>
      <c r="AS19" s="46">
        <f>IF(d3c!$AS$6=0,0,'d5'!AS19)</f>
        <v>7000000000</v>
      </c>
      <c r="AT19" s="46">
        <f>IF(d3c!$AT$6=0,0,'d5'!AT19)</f>
        <v>8000000000</v>
      </c>
      <c r="AU19" s="46">
        <f>IF(d3c!$AU$6=0,0,'d5'!AU19)</f>
        <v>200000000000</v>
      </c>
      <c r="AV19" s="46">
        <f>IF(d3c!$AV$6=0,0,'d5'!AV19)</f>
        <v>5000000000</v>
      </c>
      <c r="AW19" s="46">
        <f>IF(d3c!$AW$6=0,0,'d5'!AW19)</f>
        <v>7000000000</v>
      </c>
      <c r="AX19" s="46">
        <f>IF(d3c!$AX$6=0,0,'d5'!AX19)</f>
        <v>0</v>
      </c>
      <c r="AY19" s="46">
        <f>IF(d3c!$AY$6=0,0,'d5'!AY19)</f>
        <v>300000000000</v>
      </c>
      <c r="AZ19" s="46">
        <f>IF(d3c!$AZ$6=0,0,'d5'!AZ19)</f>
        <v>0</v>
      </c>
      <c r="BA19" s="46">
        <f>IF(d3c!$BA$6=0,0,'d5'!BA19)</f>
        <v>0</v>
      </c>
      <c r="BB19" s="46">
        <f>IF(d3c!$BB$6=0,0,'d5'!BB19)</f>
        <v>2000000000000</v>
      </c>
      <c r="BC19" s="46">
        <f>IF(d3c!$BC$6=0,0,'d5'!BC19)</f>
        <v>0</v>
      </c>
      <c r="BD19" s="46">
        <f>IF(d3c!$BD$6=0,0,'d5'!BD19)</f>
        <v>0</v>
      </c>
      <c r="BE19" s="46">
        <f>IF(d3c!$BE$6=0,0,'d5'!BE19)</f>
        <v>0</v>
      </c>
      <c r="BF19" s="46">
        <f>IF(d3c!$BF$6=0,0,'d5'!BF19)</f>
        <v>0</v>
      </c>
      <c r="BG19" s="46">
        <f>IF(d3c!$BG$6=0,0,'d5'!BG19)</f>
        <v>100000000000</v>
      </c>
      <c r="BH19" s="46">
        <f>IF(d3c!$BH$6=0,0,'d5'!BH19)</f>
        <v>1000000000000</v>
      </c>
      <c r="BI19" s="46">
        <f>IF(d3c!$BI$6=0,0,'d5'!BI19)</f>
        <v>0</v>
      </c>
      <c r="BJ19" s="46">
        <f>IF(d3c!$BJ$6=0,0,'d5'!BJ19)</f>
        <v>0</v>
      </c>
      <c r="BK19" s="46">
        <f>IF(d3c!$BK$6=0,0,'d5'!BK19)</f>
        <v>200000000000</v>
      </c>
      <c r="BL19" s="46">
        <f>IF(d3c!$BL$6=0,0,'d5'!BL19)</f>
        <v>200000000000</v>
      </c>
      <c r="BM19" s="46">
        <f>IF(d3c!$BM$6=0,0,'d5'!BM19)</f>
        <v>0</v>
      </c>
      <c r="BN19" s="46">
        <f>IF(d3c!$BN$6=0,0,'d5'!BN19)</f>
        <v>80000000000</v>
      </c>
      <c r="BO19" s="46">
        <f>IF(d3c!$BO$6=0,0,'d5'!BO19)</f>
        <v>300000000000</v>
      </c>
    </row>
    <row r="20" spans="1:67" x14ac:dyDescent="0.3">
      <c r="A20" s="19">
        <v>1985</v>
      </c>
      <c r="B20" s="40"/>
      <c r="C20" s="21">
        <f t="shared" si="8"/>
        <v>0</v>
      </c>
      <c r="D20" s="21">
        <f t="shared" si="9"/>
        <v>30000000000</v>
      </c>
      <c r="E20" s="21">
        <f t="shared" si="10"/>
        <v>0</v>
      </c>
      <c r="F20" s="21">
        <f t="shared" si="11"/>
        <v>1860000000000</v>
      </c>
      <c r="G20" s="21">
        <f t="shared" si="12"/>
        <v>681000000000</v>
      </c>
      <c r="H20" s="21">
        <f t="shared" si="13"/>
        <v>0</v>
      </c>
      <c r="I20" s="21">
        <f t="shared" si="14"/>
        <v>2000000000000</v>
      </c>
      <c r="J20" s="21">
        <f t="shared" si="15"/>
        <v>1880000000000</v>
      </c>
      <c r="K20" s="46">
        <f>IF(d3c!$K$6=0,0,'d5'!K20)</f>
        <v>0</v>
      </c>
      <c r="L20" s="46">
        <f>IF(d3c!$L$6=0,0,'d5'!L20)</f>
        <v>0</v>
      </c>
      <c r="M20" s="46">
        <f>IF(d3c!$M$6=0,0,'d5'!M20)</f>
        <v>0</v>
      </c>
      <c r="N20" s="46">
        <f>IF(d3c!$N$6=0,0,'d5'!N20)</f>
        <v>0</v>
      </c>
      <c r="O20" s="46">
        <f>IF(d3c!$O$6=0,0,'d5'!O20)</f>
        <v>0</v>
      </c>
      <c r="P20" s="46">
        <f>IF(d3c!$P$6=0,0,'d5'!P20)</f>
        <v>0</v>
      </c>
      <c r="Q20" s="46">
        <f>IF(d3c!$Q$6=0,0,'d5'!Q20)</f>
        <v>0</v>
      </c>
      <c r="R20" s="46">
        <f>IF(d3c!$R$6=0,0,'d5'!R20)</f>
        <v>0</v>
      </c>
      <c r="S20" s="46">
        <f>IF(d3c!$S$6=0,0,'d5'!S20)</f>
        <v>0</v>
      </c>
      <c r="T20" s="46">
        <f>IF(d3c!$T$6=0,0,'d5'!T20)</f>
        <v>0</v>
      </c>
      <c r="U20" s="46">
        <f>IF(d3c!$U$6=0,0,'d5'!U20)</f>
        <v>0</v>
      </c>
      <c r="V20" s="46">
        <f>IF(d3c!$V$6=0,0,'d5'!V20)</f>
        <v>0</v>
      </c>
      <c r="W20" s="46">
        <f>IF(d3c!$W$6=0,0,'d5'!W20)</f>
        <v>0</v>
      </c>
      <c r="X20" s="46">
        <f>IF(d3c!$X$6=0,0,'d5'!X20)</f>
        <v>0</v>
      </c>
      <c r="Y20" s="46">
        <f>IF(d3c!$Y$6=0,0,'d5'!Y20)</f>
        <v>0</v>
      </c>
      <c r="Z20" s="46">
        <f>IF(d3c!$Z$6=0,0,'d5'!Z20)</f>
        <v>30000000000</v>
      </c>
      <c r="AA20" s="46">
        <f>IF(d3c!$AA$6=0,0,'d5'!AA20)</f>
        <v>0</v>
      </c>
      <c r="AB20" s="46">
        <f>IF(d3c!$AB$6=0,0,'d5'!AB20)</f>
        <v>0</v>
      </c>
      <c r="AC20" s="46">
        <f>IF(d3c!$AC$6=0,0,'d5'!AC20)</f>
        <v>0</v>
      </c>
      <c r="AD20" s="46">
        <f>IF(d3c!$AD$6=0,0,'d5'!AD20)</f>
        <v>0</v>
      </c>
      <c r="AE20" s="46">
        <f>IF(d3c!$AE$6=0,0,'d5'!AE20)</f>
        <v>0</v>
      </c>
      <c r="AF20" s="46">
        <f>IF(d3c!$AF$6=0,0,'d5'!AF20)</f>
        <v>0</v>
      </c>
      <c r="AG20" s="46">
        <f>IF(d3c!$AG$6=0,0,'d5'!AG20)</f>
        <v>0</v>
      </c>
      <c r="AH20" s="46">
        <f>IF(d3c!$AH$6=0,0,'d5'!AH20)</f>
        <v>200000000000</v>
      </c>
      <c r="AI20" s="46">
        <f>IF(d3c!$AI$6=0,0,'d5'!AI20)</f>
        <v>300000000000</v>
      </c>
      <c r="AJ20" s="46">
        <f>IF(d3c!$AJ$6=0,0,'d5'!AJ20)</f>
        <v>300000000000</v>
      </c>
      <c r="AK20" s="46">
        <f>IF(d3c!$AK$6=0,0,'d5'!AK20)</f>
        <v>60000000000</v>
      </c>
      <c r="AL20" s="46">
        <f>IF(d3c!$AL$6=0,0,'d5'!AL20)</f>
        <v>0</v>
      </c>
      <c r="AM20" s="46">
        <f>IF(d3c!$AM$6=0,0,'d5'!AM20)</f>
        <v>400000000000</v>
      </c>
      <c r="AN20" s="46">
        <f>IF(d3c!$AN$6=0,0,'d5'!AN20)</f>
        <v>600000000000</v>
      </c>
      <c r="AO20" s="46">
        <f>IF(d3c!$AO$6=0,0,'d5'!AO20)</f>
        <v>60000000000</v>
      </c>
      <c r="AP20" s="46">
        <f>IF(d3c!$AP$6=0,0,'d5'!AP20)</f>
        <v>0</v>
      </c>
      <c r="AQ20" s="46">
        <f>IF(d3c!$AQ$6=0,0,'d5'!AQ20)</f>
        <v>30000000000</v>
      </c>
      <c r="AR20" s="46">
        <f>IF(d3c!$AR$6=0,0,'d5'!AR20)</f>
        <v>60000000000</v>
      </c>
      <c r="AS20" s="46">
        <f>IF(d3c!$AS$6=0,0,'d5'!AS20)</f>
        <v>9000000000</v>
      </c>
      <c r="AT20" s="46">
        <f>IF(d3c!$AT$6=0,0,'d5'!AT20)</f>
        <v>9000000000</v>
      </c>
      <c r="AU20" s="46">
        <f>IF(d3c!$AU$6=0,0,'d5'!AU20)</f>
        <v>200000000000</v>
      </c>
      <c r="AV20" s="46">
        <f>IF(d3c!$AV$6=0,0,'d5'!AV20)</f>
        <v>5000000000</v>
      </c>
      <c r="AW20" s="46">
        <f>IF(d3c!$AW$6=0,0,'d5'!AW20)</f>
        <v>8000000000</v>
      </c>
      <c r="AX20" s="46">
        <f>IF(d3c!$AX$6=0,0,'d5'!AX20)</f>
        <v>0</v>
      </c>
      <c r="AY20" s="46">
        <f>IF(d3c!$AY$6=0,0,'d5'!AY20)</f>
        <v>300000000000</v>
      </c>
      <c r="AZ20" s="46">
        <f>IF(d3c!$AZ$6=0,0,'d5'!AZ20)</f>
        <v>0</v>
      </c>
      <c r="BA20" s="46">
        <f>IF(d3c!$BA$6=0,0,'d5'!BA20)</f>
        <v>0</v>
      </c>
      <c r="BB20" s="46">
        <f>IF(d3c!$BB$6=0,0,'d5'!BB20)</f>
        <v>2000000000000</v>
      </c>
      <c r="BC20" s="46">
        <f>IF(d3c!$BC$6=0,0,'d5'!BC20)</f>
        <v>0</v>
      </c>
      <c r="BD20" s="46">
        <f>IF(d3c!$BD$6=0,0,'d5'!BD20)</f>
        <v>0</v>
      </c>
      <c r="BE20" s="46">
        <f>IF(d3c!$BE$6=0,0,'d5'!BE20)</f>
        <v>0</v>
      </c>
      <c r="BF20" s="46">
        <f>IF(d3c!$BF$6=0,0,'d5'!BF20)</f>
        <v>0</v>
      </c>
      <c r="BG20" s="46">
        <f>IF(d3c!$BG$6=0,0,'d5'!BG20)</f>
        <v>100000000000</v>
      </c>
      <c r="BH20" s="46">
        <f>IF(d3c!$BH$6=0,0,'d5'!BH20)</f>
        <v>1000000000000</v>
      </c>
      <c r="BI20" s="46">
        <f>IF(d3c!$BI$6=0,0,'d5'!BI20)</f>
        <v>0</v>
      </c>
      <c r="BJ20" s="46">
        <f>IF(d3c!$BJ$6=0,0,'d5'!BJ20)</f>
        <v>0</v>
      </c>
      <c r="BK20" s="46">
        <f>IF(d3c!$BK$6=0,0,'d5'!BK20)</f>
        <v>200000000000</v>
      </c>
      <c r="BL20" s="46">
        <f>IF(d3c!$BL$6=0,0,'d5'!BL20)</f>
        <v>200000000000</v>
      </c>
      <c r="BM20" s="46">
        <f>IF(d3c!$BM$6=0,0,'d5'!BM20)</f>
        <v>0</v>
      </c>
      <c r="BN20" s="46">
        <f>IF(d3c!$BN$6=0,0,'d5'!BN20)</f>
        <v>80000000000</v>
      </c>
      <c r="BO20" s="46">
        <f>IF(d3c!$BO$6=0,0,'d5'!BO20)</f>
        <v>300000000000</v>
      </c>
    </row>
    <row r="21" spans="1:67" x14ac:dyDescent="0.3">
      <c r="A21" s="19">
        <v>1986</v>
      </c>
      <c r="B21" s="40"/>
      <c r="C21" s="21">
        <f t="shared" si="8"/>
        <v>0</v>
      </c>
      <c r="D21" s="21">
        <f t="shared" si="9"/>
        <v>30000000000</v>
      </c>
      <c r="E21" s="21">
        <f t="shared" si="10"/>
        <v>0</v>
      </c>
      <c r="F21" s="21">
        <f t="shared" si="11"/>
        <v>1870000000000</v>
      </c>
      <c r="G21" s="21">
        <f t="shared" si="12"/>
        <v>682000000000</v>
      </c>
      <c r="H21" s="21">
        <f t="shared" si="13"/>
        <v>0</v>
      </c>
      <c r="I21" s="21">
        <f t="shared" si="14"/>
        <v>2000000000000</v>
      </c>
      <c r="J21" s="21">
        <f t="shared" si="15"/>
        <v>1880000000000</v>
      </c>
      <c r="K21" s="46">
        <f>IF(d3c!$K$6=0,0,'d5'!K21)</f>
        <v>0</v>
      </c>
      <c r="L21" s="46">
        <f>IF(d3c!$L$6=0,0,'d5'!L21)</f>
        <v>0</v>
      </c>
      <c r="M21" s="46">
        <f>IF(d3c!$M$6=0,0,'d5'!M21)</f>
        <v>0</v>
      </c>
      <c r="N21" s="46">
        <f>IF(d3c!$N$6=0,0,'d5'!N21)</f>
        <v>0</v>
      </c>
      <c r="O21" s="46">
        <f>IF(d3c!$O$6=0,0,'d5'!O21)</f>
        <v>0</v>
      </c>
      <c r="P21" s="46">
        <f>IF(d3c!$P$6=0,0,'d5'!P21)</f>
        <v>0</v>
      </c>
      <c r="Q21" s="46">
        <f>IF(d3c!$Q$6=0,0,'d5'!Q21)</f>
        <v>0</v>
      </c>
      <c r="R21" s="46">
        <f>IF(d3c!$R$6=0,0,'d5'!R21)</f>
        <v>0</v>
      </c>
      <c r="S21" s="46">
        <f>IF(d3c!$S$6=0,0,'d5'!S21)</f>
        <v>0</v>
      </c>
      <c r="T21" s="46">
        <f>IF(d3c!$T$6=0,0,'d5'!T21)</f>
        <v>0</v>
      </c>
      <c r="U21" s="46">
        <f>IF(d3c!$U$6=0,0,'d5'!U21)</f>
        <v>0</v>
      </c>
      <c r="V21" s="46">
        <f>IF(d3c!$V$6=0,0,'d5'!V21)</f>
        <v>0</v>
      </c>
      <c r="W21" s="46">
        <f>IF(d3c!$W$6=0,0,'d5'!W21)</f>
        <v>0</v>
      </c>
      <c r="X21" s="46">
        <f>IF(d3c!$X$6=0,0,'d5'!X21)</f>
        <v>0</v>
      </c>
      <c r="Y21" s="46">
        <f>IF(d3c!$Y$6=0,0,'d5'!Y21)</f>
        <v>0</v>
      </c>
      <c r="Z21" s="46">
        <f>IF(d3c!$Z$6=0,0,'d5'!Z21)</f>
        <v>30000000000</v>
      </c>
      <c r="AA21" s="46">
        <f>IF(d3c!$AA$6=0,0,'d5'!AA21)</f>
        <v>0</v>
      </c>
      <c r="AB21" s="46">
        <f>IF(d3c!$AB$6=0,0,'d5'!AB21)</f>
        <v>0</v>
      </c>
      <c r="AC21" s="46">
        <f>IF(d3c!$AC$6=0,0,'d5'!AC21)</f>
        <v>0</v>
      </c>
      <c r="AD21" s="46">
        <f>IF(d3c!$AD$6=0,0,'d5'!AD21)</f>
        <v>0</v>
      </c>
      <c r="AE21" s="46">
        <f>IF(d3c!$AE$6=0,0,'d5'!AE21)</f>
        <v>0</v>
      </c>
      <c r="AF21" s="46">
        <f>IF(d3c!$AF$6=0,0,'d5'!AF21)</f>
        <v>0</v>
      </c>
      <c r="AG21" s="46">
        <f>IF(d3c!$AG$6=0,0,'d5'!AG21)</f>
        <v>0</v>
      </c>
      <c r="AH21" s="46">
        <f>IF(d3c!$AH$6=0,0,'d5'!AH21)</f>
        <v>200000000000</v>
      </c>
      <c r="AI21" s="46">
        <f>IF(d3c!$AI$6=0,0,'d5'!AI21)</f>
        <v>300000000000</v>
      </c>
      <c r="AJ21" s="46">
        <f>IF(d3c!$AJ$6=0,0,'d5'!AJ21)</f>
        <v>300000000000</v>
      </c>
      <c r="AK21" s="46">
        <f>IF(d3c!$AK$6=0,0,'d5'!AK21)</f>
        <v>70000000000</v>
      </c>
      <c r="AL21" s="46">
        <f>IF(d3c!$AL$6=0,0,'d5'!AL21)</f>
        <v>0</v>
      </c>
      <c r="AM21" s="46">
        <f>IF(d3c!$AM$6=0,0,'d5'!AM21)</f>
        <v>400000000000</v>
      </c>
      <c r="AN21" s="46">
        <f>IF(d3c!$AN$6=0,0,'d5'!AN21)</f>
        <v>600000000000</v>
      </c>
      <c r="AO21" s="46">
        <f>IF(d3c!$AO$6=0,0,'d5'!AO21)</f>
        <v>60000000000</v>
      </c>
      <c r="AP21" s="46">
        <f>IF(d3c!$AP$6=0,0,'d5'!AP21)</f>
        <v>0</v>
      </c>
      <c r="AQ21" s="46">
        <f>IF(d3c!$AQ$6=0,0,'d5'!AQ21)</f>
        <v>30000000000</v>
      </c>
      <c r="AR21" s="46">
        <f>IF(d3c!$AR$6=0,0,'d5'!AR21)</f>
        <v>60000000000</v>
      </c>
      <c r="AS21" s="46">
        <f>IF(d3c!$AS$6=0,0,'d5'!AS21)</f>
        <v>10000000000</v>
      </c>
      <c r="AT21" s="46">
        <f>IF(d3c!$AT$6=0,0,'d5'!AT21)</f>
        <v>8000000000</v>
      </c>
      <c r="AU21" s="46">
        <f>IF(d3c!$AU$6=0,0,'d5'!AU21)</f>
        <v>200000000000</v>
      </c>
      <c r="AV21" s="46">
        <f>IF(d3c!$AV$6=0,0,'d5'!AV21)</f>
        <v>5000000000</v>
      </c>
      <c r="AW21" s="46">
        <f>IF(d3c!$AW$6=0,0,'d5'!AW21)</f>
        <v>9000000000</v>
      </c>
      <c r="AX21" s="46">
        <f>IF(d3c!$AX$6=0,0,'d5'!AX21)</f>
        <v>0</v>
      </c>
      <c r="AY21" s="46">
        <f>IF(d3c!$AY$6=0,0,'d5'!AY21)</f>
        <v>300000000000</v>
      </c>
      <c r="AZ21" s="46">
        <f>IF(d3c!$AZ$6=0,0,'d5'!AZ21)</f>
        <v>0</v>
      </c>
      <c r="BA21" s="46">
        <f>IF(d3c!$BA$6=0,0,'d5'!BA21)</f>
        <v>0</v>
      </c>
      <c r="BB21" s="46">
        <f>IF(d3c!$BB$6=0,0,'d5'!BB21)</f>
        <v>2000000000000</v>
      </c>
      <c r="BC21" s="46">
        <f>IF(d3c!$BC$6=0,0,'d5'!BC21)</f>
        <v>0</v>
      </c>
      <c r="BD21" s="46">
        <f>IF(d3c!$BD$6=0,0,'d5'!BD21)</f>
        <v>0</v>
      </c>
      <c r="BE21" s="46">
        <f>IF(d3c!$BE$6=0,0,'d5'!BE21)</f>
        <v>0</v>
      </c>
      <c r="BF21" s="46">
        <f>IF(d3c!$BF$6=0,0,'d5'!BF21)</f>
        <v>0</v>
      </c>
      <c r="BG21" s="46">
        <f>IF(d3c!$BG$6=0,0,'d5'!BG21)</f>
        <v>100000000000</v>
      </c>
      <c r="BH21" s="46">
        <f>IF(d3c!$BH$6=0,0,'d5'!BH21)</f>
        <v>1000000000000</v>
      </c>
      <c r="BI21" s="46">
        <f>IF(d3c!$BI$6=0,0,'d5'!BI21)</f>
        <v>0</v>
      </c>
      <c r="BJ21" s="46">
        <f>IF(d3c!$BJ$6=0,0,'d5'!BJ21)</f>
        <v>0</v>
      </c>
      <c r="BK21" s="46">
        <f>IF(d3c!$BK$6=0,0,'d5'!BK21)</f>
        <v>200000000000</v>
      </c>
      <c r="BL21" s="46">
        <f>IF(d3c!$BL$6=0,0,'d5'!BL21)</f>
        <v>200000000000</v>
      </c>
      <c r="BM21" s="46">
        <f>IF(d3c!$BM$6=0,0,'d5'!BM21)</f>
        <v>0</v>
      </c>
      <c r="BN21" s="46">
        <f>IF(d3c!$BN$6=0,0,'d5'!BN21)</f>
        <v>80000000000</v>
      </c>
      <c r="BO21" s="46">
        <f>IF(d3c!$BO$6=0,0,'d5'!BO21)</f>
        <v>300000000000</v>
      </c>
    </row>
    <row r="22" spans="1:67" x14ac:dyDescent="0.3">
      <c r="A22" s="19">
        <v>1987</v>
      </c>
      <c r="B22" s="40"/>
      <c r="C22" s="21">
        <f t="shared" si="8"/>
        <v>0</v>
      </c>
      <c r="D22" s="21">
        <f t="shared" si="9"/>
        <v>30000000000</v>
      </c>
      <c r="E22" s="21">
        <f t="shared" si="10"/>
        <v>0</v>
      </c>
      <c r="F22" s="21">
        <f t="shared" si="11"/>
        <v>1960000000000</v>
      </c>
      <c r="G22" s="21">
        <f t="shared" si="12"/>
        <v>783000000000</v>
      </c>
      <c r="H22" s="21">
        <f t="shared" si="13"/>
        <v>0</v>
      </c>
      <c r="I22" s="21">
        <f t="shared" si="14"/>
        <v>2000000000000</v>
      </c>
      <c r="J22" s="21">
        <f t="shared" si="15"/>
        <v>1990000000000</v>
      </c>
      <c r="K22" s="46">
        <f>IF(d3c!$K$6=0,0,'d5'!K22)</f>
        <v>0</v>
      </c>
      <c r="L22" s="46">
        <f>IF(d3c!$L$6=0,0,'d5'!L22)</f>
        <v>0</v>
      </c>
      <c r="M22" s="46">
        <f>IF(d3c!$M$6=0,0,'d5'!M22)</f>
        <v>0</v>
      </c>
      <c r="N22" s="46">
        <f>IF(d3c!$N$6=0,0,'d5'!N22)</f>
        <v>0</v>
      </c>
      <c r="O22" s="46">
        <f>IF(d3c!$O$6=0,0,'d5'!O22)</f>
        <v>0</v>
      </c>
      <c r="P22" s="46">
        <f>IF(d3c!$P$6=0,0,'d5'!P22)</f>
        <v>0</v>
      </c>
      <c r="Q22" s="46">
        <f>IF(d3c!$Q$6=0,0,'d5'!Q22)</f>
        <v>0</v>
      </c>
      <c r="R22" s="46">
        <f>IF(d3c!$R$6=0,0,'d5'!R22)</f>
        <v>0</v>
      </c>
      <c r="S22" s="46">
        <f>IF(d3c!$S$6=0,0,'d5'!S22)</f>
        <v>0</v>
      </c>
      <c r="T22" s="46">
        <f>IF(d3c!$T$6=0,0,'d5'!T22)</f>
        <v>0</v>
      </c>
      <c r="U22" s="46">
        <f>IF(d3c!$U$6=0,0,'d5'!U22)</f>
        <v>0</v>
      </c>
      <c r="V22" s="46">
        <f>IF(d3c!$V$6=0,0,'d5'!V22)</f>
        <v>0</v>
      </c>
      <c r="W22" s="46">
        <f>IF(d3c!$W$6=0,0,'d5'!W22)</f>
        <v>0</v>
      </c>
      <c r="X22" s="46">
        <f>IF(d3c!$X$6=0,0,'d5'!X22)</f>
        <v>0</v>
      </c>
      <c r="Y22" s="46">
        <f>IF(d3c!$Y$6=0,0,'d5'!Y22)</f>
        <v>0</v>
      </c>
      <c r="Z22" s="46">
        <f>IF(d3c!$Z$6=0,0,'d5'!Z22)</f>
        <v>30000000000</v>
      </c>
      <c r="AA22" s="46">
        <f>IF(d3c!$AA$6=0,0,'d5'!AA22)</f>
        <v>0</v>
      </c>
      <c r="AB22" s="46">
        <f>IF(d3c!$AB$6=0,0,'d5'!AB22)</f>
        <v>0</v>
      </c>
      <c r="AC22" s="46">
        <f>IF(d3c!$AC$6=0,0,'d5'!AC22)</f>
        <v>0</v>
      </c>
      <c r="AD22" s="46">
        <f>IF(d3c!$AD$6=0,0,'d5'!AD22)</f>
        <v>0</v>
      </c>
      <c r="AE22" s="46">
        <f>IF(d3c!$AE$6=0,0,'d5'!AE22)</f>
        <v>0</v>
      </c>
      <c r="AF22" s="46">
        <f>IF(d3c!$AF$6=0,0,'d5'!AF22)</f>
        <v>0</v>
      </c>
      <c r="AG22" s="46">
        <f>IF(d3c!$AG$6=0,0,'d5'!AG22)</f>
        <v>0</v>
      </c>
      <c r="AH22" s="46">
        <f>IF(d3c!$AH$6=0,0,'d5'!AH22)</f>
        <v>200000000000</v>
      </c>
      <c r="AI22" s="46">
        <f>IF(d3c!$AI$6=0,0,'d5'!AI22)</f>
        <v>300000000000</v>
      </c>
      <c r="AJ22" s="46">
        <f>IF(d3c!$AJ$6=0,0,'d5'!AJ22)</f>
        <v>300000000000</v>
      </c>
      <c r="AK22" s="46">
        <f>IF(d3c!$AK$6=0,0,'d5'!AK22)</f>
        <v>60000000000</v>
      </c>
      <c r="AL22" s="46">
        <f>IF(d3c!$AL$6=0,0,'d5'!AL22)</f>
        <v>0</v>
      </c>
      <c r="AM22" s="46">
        <f>IF(d3c!$AM$6=0,0,'d5'!AM22)</f>
        <v>500000000000</v>
      </c>
      <c r="AN22" s="46">
        <f>IF(d3c!$AN$6=0,0,'d5'!AN22)</f>
        <v>600000000000</v>
      </c>
      <c r="AO22" s="46">
        <f>IF(d3c!$AO$6=0,0,'d5'!AO22)</f>
        <v>60000000000</v>
      </c>
      <c r="AP22" s="46">
        <f>IF(d3c!$AP$6=0,0,'d5'!AP22)</f>
        <v>0</v>
      </c>
      <c r="AQ22" s="46">
        <f>IF(d3c!$AQ$6=0,0,'d5'!AQ22)</f>
        <v>30000000000</v>
      </c>
      <c r="AR22" s="46">
        <f>IF(d3c!$AR$6=0,0,'d5'!AR22)</f>
        <v>60000000000</v>
      </c>
      <c r="AS22" s="46">
        <f>IF(d3c!$AS$6=0,0,'d5'!AS22)</f>
        <v>10000000000</v>
      </c>
      <c r="AT22" s="46">
        <f>IF(d3c!$AT$6=0,0,'d5'!AT22)</f>
        <v>8000000000</v>
      </c>
      <c r="AU22" s="46">
        <f>IF(d3c!$AU$6=0,0,'d5'!AU22)</f>
        <v>200000000000</v>
      </c>
      <c r="AV22" s="46">
        <f>IF(d3c!$AV$6=0,0,'d5'!AV22)</f>
        <v>5000000000</v>
      </c>
      <c r="AW22" s="46">
        <f>IF(d3c!$AW$6=0,0,'d5'!AW22)</f>
        <v>10000000000</v>
      </c>
      <c r="AX22" s="46">
        <f>IF(d3c!$AX$6=0,0,'d5'!AX22)</f>
        <v>0</v>
      </c>
      <c r="AY22" s="46">
        <f>IF(d3c!$AY$6=0,0,'d5'!AY22)</f>
        <v>400000000000</v>
      </c>
      <c r="AZ22" s="46">
        <f>IF(d3c!$AZ$6=0,0,'d5'!AZ22)</f>
        <v>0</v>
      </c>
      <c r="BA22" s="46">
        <f>IF(d3c!$BA$6=0,0,'d5'!BA22)</f>
        <v>0</v>
      </c>
      <c r="BB22" s="46">
        <f>IF(d3c!$BB$6=0,0,'d5'!BB22)</f>
        <v>2000000000000</v>
      </c>
      <c r="BC22" s="46">
        <f>IF(d3c!$BC$6=0,0,'d5'!BC22)</f>
        <v>0</v>
      </c>
      <c r="BD22" s="46">
        <f>IF(d3c!$BD$6=0,0,'d5'!BD22)</f>
        <v>0</v>
      </c>
      <c r="BE22" s="46">
        <f>IF(d3c!$BE$6=0,0,'d5'!BE22)</f>
        <v>0</v>
      </c>
      <c r="BF22" s="46">
        <f>IF(d3c!$BF$6=0,0,'d5'!BF22)</f>
        <v>0</v>
      </c>
      <c r="BG22" s="46">
        <f>IF(d3c!$BG$6=0,0,'d5'!BG22)</f>
        <v>100000000000</v>
      </c>
      <c r="BH22" s="46">
        <f>IF(d3c!$BH$6=0,0,'d5'!BH22)</f>
        <v>1000000000000</v>
      </c>
      <c r="BI22" s="46">
        <f>IF(d3c!$BI$6=0,0,'d5'!BI22)</f>
        <v>0</v>
      </c>
      <c r="BJ22" s="46">
        <f>IF(d3c!$BJ$6=0,0,'d5'!BJ22)</f>
        <v>0</v>
      </c>
      <c r="BK22" s="46">
        <f>IF(d3c!$BK$6=0,0,'d5'!BK22)</f>
        <v>200000000000</v>
      </c>
      <c r="BL22" s="46">
        <f>IF(d3c!$BL$6=0,0,'d5'!BL22)</f>
        <v>200000000000</v>
      </c>
      <c r="BM22" s="46">
        <f>IF(d3c!$BM$6=0,0,'d5'!BM22)</f>
        <v>0</v>
      </c>
      <c r="BN22" s="46">
        <f>IF(d3c!$BN$6=0,0,'d5'!BN22)</f>
        <v>90000000000</v>
      </c>
      <c r="BO22" s="46">
        <f>IF(d3c!$BO$6=0,0,'d5'!BO22)</f>
        <v>400000000000</v>
      </c>
    </row>
    <row r="23" spans="1:67" x14ac:dyDescent="0.3">
      <c r="A23" s="19">
        <v>1988</v>
      </c>
      <c r="B23" s="40"/>
      <c r="C23" s="21">
        <f t="shared" si="8"/>
        <v>0</v>
      </c>
      <c r="D23" s="21">
        <f t="shared" si="9"/>
        <v>30000000000</v>
      </c>
      <c r="E23" s="21">
        <f t="shared" si="10"/>
        <v>0</v>
      </c>
      <c r="F23" s="21">
        <f t="shared" si="11"/>
        <v>1970000000000</v>
      </c>
      <c r="G23" s="21">
        <f t="shared" si="12"/>
        <v>803000000000</v>
      </c>
      <c r="H23" s="21">
        <f t="shared" si="13"/>
        <v>0</v>
      </c>
      <c r="I23" s="21">
        <f t="shared" si="14"/>
        <v>2000000000000</v>
      </c>
      <c r="J23" s="21">
        <f t="shared" si="15"/>
        <v>2090000000000</v>
      </c>
      <c r="K23" s="46">
        <f>IF(d3c!$K$6=0,0,'d5'!K23)</f>
        <v>0</v>
      </c>
      <c r="L23" s="46">
        <f>IF(d3c!$L$6=0,0,'d5'!L23)</f>
        <v>0</v>
      </c>
      <c r="M23" s="46">
        <f>IF(d3c!$M$6=0,0,'d5'!M23)</f>
        <v>0</v>
      </c>
      <c r="N23" s="46">
        <f>IF(d3c!$N$6=0,0,'d5'!N23)</f>
        <v>0</v>
      </c>
      <c r="O23" s="46">
        <f>IF(d3c!$O$6=0,0,'d5'!O23)</f>
        <v>0</v>
      </c>
      <c r="P23" s="46">
        <f>IF(d3c!$P$6=0,0,'d5'!P23)</f>
        <v>0</v>
      </c>
      <c r="Q23" s="46">
        <f>IF(d3c!$Q$6=0,0,'d5'!Q23)</f>
        <v>0</v>
      </c>
      <c r="R23" s="46">
        <f>IF(d3c!$R$6=0,0,'d5'!R23)</f>
        <v>0</v>
      </c>
      <c r="S23" s="46">
        <f>IF(d3c!$S$6=0,0,'d5'!S23)</f>
        <v>0</v>
      </c>
      <c r="T23" s="46">
        <f>IF(d3c!$T$6=0,0,'d5'!T23)</f>
        <v>0</v>
      </c>
      <c r="U23" s="46">
        <f>IF(d3c!$U$6=0,0,'d5'!U23)</f>
        <v>0</v>
      </c>
      <c r="V23" s="46">
        <f>IF(d3c!$V$6=0,0,'d5'!V23)</f>
        <v>0</v>
      </c>
      <c r="W23" s="46">
        <f>IF(d3c!$W$6=0,0,'d5'!W23)</f>
        <v>0</v>
      </c>
      <c r="X23" s="46">
        <f>IF(d3c!$X$6=0,0,'d5'!X23)</f>
        <v>0</v>
      </c>
      <c r="Y23" s="46">
        <f>IF(d3c!$Y$6=0,0,'d5'!Y23)</f>
        <v>0</v>
      </c>
      <c r="Z23" s="46">
        <f>IF(d3c!$Z$6=0,0,'d5'!Z23)</f>
        <v>30000000000</v>
      </c>
      <c r="AA23" s="46">
        <f>IF(d3c!$AA$6=0,0,'d5'!AA23)</f>
        <v>0</v>
      </c>
      <c r="AB23" s="46">
        <f>IF(d3c!$AB$6=0,0,'d5'!AB23)</f>
        <v>0</v>
      </c>
      <c r="AC23" s="46">
        <f>IF(d3c!$AC$6=0,0,'d5'!AC23)</f>
        <v>0</v>
      </c>
      <c r="AD23" s="46">
        <f>IF(d3c!$AD$6=0,0,'d5'!AD23)</f>
        <v>0</v>
      </c>
      <c r="AE23" s="46">
        <f>IF(d3c!$AE$6=0,0,'d5'!AE23)</f>
        <v>0</v>
      </c>
      <c r="AF23" s="46">
        <f>IF(d3c!$AF$6=0,0,'d5'!AF23)</f>
        <v>0</v>
      </c>
      <c r="AG23" s="46">
        <f>IF(d3c!$AG$6=0,0,'d5'!AG23)</f>
        <v>0</v>
      </c>
      <c r="AH23" s="46">
        <f>IF(d3c!$AH$6=0,0,'d5'!AH23)</f>
        <v>200000000000</v>
      </c>
      <c r="AI23" s="46">
        <f>IF(d3c!$AI$6=0,0,'d5'!AI23)</f>
        <v>300000000000</v>
      </c>
      <c r="AJ23" s="46">
        <f>IF(d3c!$AJ$6=0,0,'d5'!AJ23)</f>
        <v>300000000000</v>
      </c>
      <c r="AK23" s="46">
        <f>IF(d3c!$AK$6=0,0,'d5'!AK23)</f>
        <v>70000000000</v>
      </c>
      <c r="AL23" s="46">
        <f>IF(d3c!$AL$6=0,0,'d5'!AL23)</f>
        <v>0</v>
      </c>
      <c r="AM23" s="46">
        <f>IF(d3c!$AM$6=0,0,'d5'!AM23)</f>
        <v>500000000000</v>
      </c>
      <c r="AN23" s="46">
        <f>IF(d3c!$AN$6=0,0,'d5'!AN23)</f>
        <v>600000000000</v>
      </c>
      <c r="AO23" s="46">
        <f>IF(d3c!$AO$6=0,0,'d5'!AO23)</f>
        <v>70000000000</v>
      </c>
      <c r="AP23" s="46">
        <f>IF(d3c!$AP$6=0,0,'d5'!AP23)</f>
        <v>0</v>
      </c>
      <c r="AQ23" s="46">
        <f>IF(d3c!$AQ$6=0,0,'d5'!AQ23)</f>
        <v>30000000000</v>
      </c>
      <c r="AR23" s="46">
        <f>IF(d3c!$AR$6=0,0,'d5'!AR23)</f>
        <v>70000000000</v>
      </c>
      <c r="AS23" s="46">
        <f>IF(d3c!$AS$6=0,0,'d5'!AS23)</f>
        <v>10000000000</v>
      </c>
      <c r="AT23" s="46">
        <f>IF(d3c!$AT$6=0,0,'d5'!AT23)</f>
        <v>9000000000</v>
      </c>
      <c r="AU23" s="46">
        <f>IF(d3c!$AU$6=0,0,'d5'!AU23)</f>
        <v>200000000000</v>
      </c>
      <c r="AV23" s="46">
        <f>IF(d3c!$AV$6=0,0,'d5'!AV23)</f>
        <v>5000000000</v>
      </c>
      <c r="AW23" s="46">
        <f>IF(d3c!$AW$6=0,0,'d5'!AW23)</f>
        <v>9000000000</v>
      </c>
      <c r="AX23" s="46">
        <f>IF(d3c!$AX$6=0,0,'d5'!AX23)</f>
        <v>0</v>
      </c>
      <c r="AY23" s="46">
        <f>IF(d3c!$AY$6=0,0,'d5'!AY23)</f>
        <v>400000000000</v>
      </c>
      <c r="AZ23" s="46">
        <f>IF(d3c!$AZ$6=0,0,'d5'!AZ23)</f>
        <v>0</v>
      </c>
      <c r="BA23" s="46">
        <f>IF(d3c!$BA$6=0,0,'d5'!BA23)</f>
        <v>0</v>
      </c>
      <c r="BB23" s="46">
        <f>IF(d3c!$BB$6=0,0,'d5'!BB23)</f>
        <v>2000000000000</v>
      </c>
      <c r="BC23" s="46">
        <f>IF(d3c!$BC$6=0,0,'d5'!BC23)</f>
        <v>0</v>
      </c>
      <c r="BD23" s="46">
        <f>IF(d3c!$BD$6=0,0,'d5'!BD23)</f>
        <v>0</v>
      </c>
      <c r="BE23" s="46">
        <f>IF(d3c!$BE$6=0,0,'d5'!BE23)</f>
        <v>0</v>
      </c>
      <c r="BF23" s="46">
        <f>IF(d3c!$BF$6=0,0,'d5'!BF23)</f>
        <v>0</v>
      </c>
      <c r="BG23" s="46">
        <f>IF(d3c!$BG$6=0,0,'d5'!BG23)</f>
        <v>100000000000</v>
      </c>
      <c r="BH23" s="46">
        <f>IF(d3c!$BH$6=0,0,'d5'!BH23)</f>
        <v>1000000000000</v>
      </c>
      <c r="BI23" s="46">
        <f>IF(d3c!$BI$6=0,0,'d5'!BI23)</f>
        <v>0</v>
      </c>
      <c r="BJ23" s="46">
        <f>IF(d3c!$BJ$6=0,0,'d5'!BJ23)</f>
        <v>0</v>
      </c>
      <c r="BK23" s="46">
        <f>IF(d3c!$BK$6=0,0,'d5'!BK23)</f>
        <v>300000000000</v>
      </c>
      <c r="BL23" s="46">
        <f>IF(d3c!$BL$6=0,0,'d5'!BL23)</f>
        <v>200000000000</v>
      </c>
      <c r="BM23" s="46">
        <f>IF(d3c!$BM$6=0,0,'d5'!BM23)</f>
        <v>0</v>
      </c>
      <c r="BN23" s="46">
        <f>IF(d3c!$BN$6=0,0,'d5'!BN23)</f>
        <v>90000000000</v>
      </c>
      <c r="BO23" s="46">
        <f>IF(d3c!$BO$6=0,0,'d5'!BO23)</f>
        <v>400000000000</v>
      </c>
    </row>
    <row r="24" spans="1:67" x14ac:dyDescent="0.3">
      <c r="A24" s="19">
        <v>1989</v>
      </c>
      <c r="B24" s="40"/>
      <c r="C24" s="21">
        <f t="shared" si="8"/>
        <v>0</v>
      </c>
      <c r="D24" s="21">
        <f t="shared" si="9"/>
        <v>30000000000</v>
      </c>
      <c r="E24" s="21">
        <f t="shared" si="10"/>
        <v>0</v>
      </c>
      <c r="F24" s="21">
        <f t="shared" si="11"/>
        <v>1970000000000</v>
      </c>
      <c r="G24" s="21">
        <f t="shared" si="12"/>
        <v>794000000000</v>
      </c>
      <c r="H24" s="21">
        <f t="shared" si="13"/>
        <v>0</v>
      </c>
      <c r="I24" s="21">
        <f t="shared" si="14"/>
        <v>2000000000000</v>
      </c>
      <c r="J24" s="21">
        <f t="shared" si="15"/>
        <v>2090000000000</v>
      </c>
      <c r="K24" s="46">
        <f>IF(d3c!$K$6=0,0,'d5'!K24)</f>
        <v>0</v>
      </c>
      <c r="L24" s="46">
        <f>IF(d3c!$L$6=0,0,'d5'!L24)</f>
        <v>0</v>
      </c>
      <c r="M24" s="46">
        <f>IF(d3c!$M$6=0,0,'d5'!M24)</f>
        <v>0</v>
      </c>
      <c r="N24" s="46">
        <f>IF(d3c!$N$6=0,0,'d5'!N24)</f>
        <v>0</v>
      </c>
      <c r="O24" s="46">
        <f>IF(d3c!$O$6=0,0,'d5'!O24)</f>
        <v>0</v>
      </c>
      <c r="P24" s="46">
        <f>IF(d3c!$P$6=0,0,'d5'!P24)</f>
        <v>0</v>
      </c>
      <c r="Q24" s="46">
        <f>IF(d3c!$Q$6=0,0,'d5'!Q24)</f>
        <v>0</v>
      </c>
      <c r="R24" s="46">
        <f>IF(d3c!$R$6=0,0,'d5'!R24)</f>
        <v>0</v>
      </c>
      <c r="S24" s="46">
        <f>IF(d3c!$S$6=0,0,'d5'!S24)</f>
        <v>0</v>
      </c>
      <c r="T24" s="46">
        <f>IF(d3c!$T$6=0,0,'d5'!T24)</f>
        <v>0</v>
      </c>
      <c r="U24" s="46">
        <f>IF(d3c!$U$6=0,0,'d5'!U24)</f>
        <v>0</v>
      </c>
      <c r="V24" s="46">
        <f>IF(d3c!$V$6=0,0,'d5'!V24)</f>
        <v>0</v>
      </c>
      <c r="W24" s="46">
        <f>IF(d3c!$W$6=0,0,'d5'!W24)</f>
        <v>0</v>
      </c>
      <c r="X24" s="46">
        <f>IF(d3c!$X$6=0,0,'d5'!X24)</f>
        <v>0</v>
      </c>
      <c r="Y24" s="46">
        <f>IF(d3c!$Y$6=0,0,'d5'!Y24)</f>
        <v>0</v>
      </c>
      <c r="Z24" s="46">
        <f>IF(d3c!$Z$6=0,0,'d5'!Z24)</f>
        <v>30000000000</v>
      </c>
      <c r="AA24" s="46">
        <f>IF(d3c!$AA$6=0,0,'d5'!AA24)</f>
        <v>0</v>
      </c>
      <c r="AB24" s="46">
        <f>IF(d3c!$AB$6=0,0,'d5'!AB24)</f>
        <v>0</v>
      </c>
      <c r="AC24" s="46">
        <f>IF(d3c!$AC$6=0,0,'d5'!AC24)</f>
        <v>0</v>
      </c>
      <c r="AD24" s="46">
        <f>IF(d3c!$AD$6=0,0,'d5'!AD24)</f>
        <v>0</v>
      </c>
      <c r="AE24" s="46">
        <f>IF(d3c!$AE$6=0,0,'d5'!AE24)</f>
        <v>0</v>
      </c>
      <c r="AF24" s="46">
        <f>IF(d3c!$AF$6=0,0,'d5'!AF24)</f>
        <v>0</v>
      </c>
      <c r="AG24" s="46">
        <f>IF(d3c!$AG$6=0,0,'d5'!AG24)</f>
        <v>0</v>
      </c>
      <c r="AH24" s="46">
        <f>IF(d3c!$AH$6=0,0,'d5'!AH24)</f>
        <v>200000000000</v>
      </c>
      <c r="AI24" s="46">
        <f>IF(d3c!$AI$6=0,0,'d5'!AI24)</f>
        <v>300000000000</v>
      </c>
      <c r="AJ24" s="46">
        <f>IF(d3c!$AJ$6=0,0,'d5'!AJ24)</f>
        <v>300000000000</v>
      </c>
      <c r="AK24" s="46">
        <f>IF(d3c!$AK$6=0,0,'d5'!AK24)</f>
        <v>70000000000</v>
      </c>
      <c r="AL24" s="46">
        <f>IF(d3c!$AL$6=0,0,'d5'!AL24)</f>
        <v>0</v>
      </c>
      <c r="AM24" s="46">
        <f>IF(d3c!$AM$6=0,0,'d5'!AM24)</f>
        <v>500000000000</v>
      </c>
      <c r="AN24" s="46">
        <f>IF(d3c!$AN$6=0,0,'d5'!AN24)</f>
        <v>600000000000</v>
      </c>
      <c r="AO24" s="46">
        <f>IF(d3c!$AO$6=0,0,'d5'!AO24)</f>
        <v>60000000000</v>
      </c>
      <c r="AP24" s="46">
        <f>IF(d3c!$AP$6=0,0,'d5'!AP24)</f>
        <v>0</v>
      </c>
      <c r="AQ24" s="46">
        <f>IF(d3c!$AQ$6=0,0,'d5'!AQ24)</f>
        <v>30000000000</v>
      </c>
      <c r="AR24" s="46">
        <f>IF(d3c!$AR$6=0,0,'d5'!AR24)</f>
        <v>70000000000</v>
      </c>
      <c r="AS24" s="46">
        <f>IF(d3c!$AS$6=0,0,'d5'!AS24)</f>
        <v>10000000000</v>
      </c>
      <c r="AT24" s="46">
        <f>IF(d3c!$AT$6=0,0,'d5'!AT24)</f>
        <v>9000000000</v>
      </c>
      <c r="AU24" s="46">
        <f>IF(d3c!$AU$6=0,0,'d5'!AU24)</f>
        <v>200000000000</v>
      </c>
      <c r="AV24" s="46">
        <f>IF(d3c!$AV$6=0,0,'d5'!AV24)</f>
        <v>5000000000</v>
      </c>
      <c r="AW24" s="46">
        <f>IF(d3c!$AW$6=0,0,'d5'!AW24)</f>
        <v>10000000000</v>
      </c>
      <c r="AX24" s="46">
        <f>IF(d3c!$AX$6=0,0,'d5'!AX24)</f>
        <v>0</v>
      </c>
      <c r="AY24" s="46">
        <f>IF(d3c!$AY$6=0,0,'d5'!AY24)</f>
        <v>400000000000</v>
      </c>
      <c r="AZ24" s="46">
        <f>IF(d3c!$AZ$6=0,0,'d5'!AZ24)</f>
        <v>0</v>
      </c>
      <c r="BA24" s="46">
        <f>IF(d3c!$BA$6=0,0,'d5'!BA24)</f>
        <v>0</v>
      </c>
      <c r="BB24" s="46">
        <f>IF(d3c!$BB$6=0,0,'d5'!BB24)</f>
        <v>2000000000000</v>
      </c>
      <c r="BC24" s="46">
        <f>IF(d3c!$BC$6=0,0,'d5'!BC24)</f>
        <v>0</v>
      </c>
      <c r="BD24" s="46">
        <f>IF(d3c!$BD$6=0,0,'d5'!BD24)</f>
        <v>0</v>
      </c>
      <c r="BE24" s="46">
        <f>IF(d3c!$BE$6=0,0,'d5'!BE24)</f>
        <v>0</v>
      </c>
      <c r="BF24" s="46">
        <f>IF(d3c!$BF$6=0,0,'d5'!BF24)</f>
        <v>0</v>
      </c>
      <c r="BG24" s="46">
        <f>IF(d3c!$BG$6=0,0,'d5'!BG24)</f>
        <v>100000000000</v>
      </c>
      <c r="BH24" s="46">
        <f>IF(d3c!$BH$6=0,0,'d5'!BH24)</f>
        <v>1000000000000</v>
      </c>
      <c r="BI24" s="46">
        <f>IF(d3c!$BI$6=0,0,'d5'!BI24)</f>
        <v>0</v>
      </c>
      <c r="BJ24" s="46">
        <f>IF(d3c!$BJ$6=0,0,'d5'!BJ24)</f>
        <v>0</v>
      </c>
      <c r="BK24" s="46">
        <f>IF(d3c!$BK$6=0,0,'d5'!BK24)</f>
        <v>300000000000</v>
      </c>
      <c r="BL24" s="46">
        <f>IF(d3c!$BL$6=0,0,'d5'!BL24)</f>
        <v>200000000000</v>
      </c>
      <c r="BM24" s="46">
        <f>IF(d3c!$BM$6=0,0,'d5'!BM24)</f>
        <v>0</v>
      </c>
      <c r="BN24" s="46">
        <f>IF(d3c!$BN$6=0,0,'d5'!BN24)</f>
        <v>90000000000</v>
      </c>
      <c r="BO24" s="46">
        <f>IF(d3c!$BO$6=0,0,'d5'!BO24)</f>
        <v>400000000000</v>
      </c>
    </row>
    <row r="25" spans="1:67" x14ac:dyDescent="0.3">
      <c r="A25" s="19">
        <v>1990</v>
      </c>
      <c r="B25" s="40"/>
      <c r="C25" s="21">
        <f t="shared" si="8"/>
        <v>0</v>
      </c>
      <c r="D25" s="21">
        <f t="shared" si="9"/>
        <v>30000000000</v>
      </c>
      <c r="E25" s="21">
        <f t="shared" si="10"/>
        <v>0</v>
      </c>
      <c r="F25" s="21">
        <f t="shared" si="11"/>
        <v>2070000000000</v>
      </c>
      <c r="G25" s="21">
        <f t="shared" si="12"/>
        <v>904000000000</v>
      </c>
      <c r="H25" s="21">
        <f t="shared" si="13"/>
        <v>0</v>
      </c>
      <c r="I25" s="21">
        <f t="shared" si="14"/>
        <v>2000000000000</v>
      </c>
      <c r="J25" s="21">
        <f t="shared" si="15"/>
        <v>2200000000000</v>
      </c>
      <c r="K25" s="46">
        <f>IF(d3c!$K$6=0,0,'d5'!K25)</f>
        <v>0</v>
      </c>
      <c r="L25" s="46">
        <f>IF(d3c!$L$6=0,0,'d5'!L25)</f>
        <v>0</v>
      </c>
      <c r="M25" s="46">
        <f>IF(d3c!$M$6=0,0,'d5'!M25)</f>
        <v>0</v>
      </c>
      <c r="N25" s="46">
        <f>IF(d3c!$N$6=0,0,'d5'!N25)</f>
        <v>0</v>
      </c>
      <c r="O25" s="46">
        <f>IF(d3c!$O$6=0,0,'d5'!O25)</f>
        <v>0</v>
      </c>
      <c r="P25" s="46">
        <f>IF(d3c!$P$6=0,0,'d5'!P25)</f>
        <v>0</v>
      </c>
      <c r="Q25" s="46">
        <f>IF(d3c!$Q$6=0,0,'d5'!Q25)</f>
        <v>0</v>
      </c>
      <c r="R25" s="46">
        <f>IF(d3c!$R$6=0,0,'d5'!R25)</f>
        <v>0</v>
      </c>
      <c r="S25" s="46">
        <f>IF(d3c!$S$6=0,0,'d5'!S25)</f>
        <v>0</v>
      </c>
      <c r="T25" s="46">
        <f>IF(d3c!$T$6=0,0,'d5'!T25)</f>
        <v>0</v>
      </c>
      <c r="U25" s="46">
        <f>IF(d3c!$U$6=0,0,'d5'!U25)</f>
        <v>0</v>
      </c>
      <c r="V25" s="46">
        <f>IF(d3c!$V$6=0,0,'d5'!V25)</f>
        <v>0</v>
      </c>
      <c r="W25" s="46">
        <f>IF(d3c!$W$6=0,0,'d5'!W25)</f>
        <v>0</v>
      </c>
      <c r="X25" s="46">
        <f>IF(d3c!$X$6=0,0,'d5'!X25)</f>
        <v>0</v>
      </c>
      <c r="Y25" s="46">
        <f>IF(d3c!$Y$6=0,0,'d5'!Y25)</f>
        <v>0</v>
      </c>
      <c r="Z25" s="46">
        <f>IF(d3c!$Z$6=0,0,'d5'!Z25)</f>
        <v>30000000000</v>
      </c>
      <c r="AA25" s="46">
        <f>IF(d3c!$AA$6=0,0,'d5'!AA25)</f>
        <v>0</v>
      </c>
      <c r="AB25" s="46">
        <f>IF(d3c!$AB$6=0,0,'d5'!AB25)</f>
        <v>0</v>
      </c>
      <c r="AC25" s="46">
        <f>IF(d3c!$AC$6=0,0,'d5'!AC25)</f>
        <v>0</v>
      </c>
      <c r="AD25" s="46">
        <f>IF(d3c!$AD$6=0,0,'d5'!AD25)</f>
        <v>0</v>
      </c>
      <c r="AE25" s="46">
        <f>IF(d3c!$AE$6=0,0,'d5'!AE25)</f>
        <v>0</v>
      </c>
      <c r="AF25" s="46">
        <f>IF(d3c!$AF$6=0,0,'d5'!AF25)</f>
        <v>0</v>
      </c>
      <c r="AG25" s="46">
        <f>IF(d3c!$AG$6=0,0,'d5'!AG25)</f>
        <v>0</v>
      </c>
      <c r="AH25" s="46">
        <f>IF(d3c!$AH$6=0,0,'d5'!AH25)</f>
        <v>200000000000</v>
      </c>
      <c r="AI25" s="46">
        <f>IF(d3c!$AI$6=0,0,'d5'!AI25)</f>
        <v>400000000000</v>
      </c>
      <c r="AJ25" s="46">
        <f>IF(d3c!$AJ$6=0,0,'d5'!AJ25)</f>
        <v>300000000000</v>
      </c>
      <c r="AK25" s="46">
        <f>IF(d3c!$AK$6=0,0,'d5'!AK25)</f>
        <v>70000000000</v>
      </c>
      <c r="AL25" s="46">
        <f>IF(d3c!$AL$6=0,0,'d5'!AL25)</f>
        <v>0</v>
      </c>
      <c r="AM25" s="46">
        <f>IF(d3c!$AM$6=0,0,'d5'!AM25)</f>
        <v>500000000000</v>
      </c>
      <c r="AN25" s="46">
        <f>IF(d3c!$AN$6=0,0,'d5'!AN25)</f>
        <v>600000000000</v>
      </c>
      <c r="AO25" s="46">
        <f>IF(d3c!$AO$6=0,0,'d5'!AO25)</f>
        <v>60000000000</v>
      </c>
      <c r="AP25" s="46">
        <f>IF(d3c!$AP$6=0,0,'d5'!AP25)</f>
        <v>0</v>
      </c>
      <c r="AQ25" s="46">
        <f>IF(d3c!$AQ$6=0,0,'d5'!AQ25)</f>
        <v>40000000000</v>
      </c>
      <c r="AR25" s="46">
        <f>IF(d3c!$AR$6=0,0,'d5'!AR25)</f>
        <v>70000000000</v>
      </c>
      <c r="AS25" s="46">
        <f>IF(d3c!$AS$6=0,0,'d5'!AS25)</f>
        <v>10000000000</v>
      </c>
      <c r="AT25" s="46">
        <f>IF(d3c!$AT$6=0,0,'d5'!AT25)</f>
        <v>9000000000</v>
      </c>
      <c r="AU25" s="46">
        <f>IF(d3c!$AU$6=0,0,'d5'!AU25)</f>
        <v>300000000000</v>
      </c>
      <c r="AV25" s="46">
        <f>IF(d3c!$AV$6=0,0,'d5'!AV25)</f>
        <v>5000000000</v>
      </c>
      <c r="AW25" s="46">
        <f>IF(d3c!$AW$6=0,0,'d5'!AW25)</f>
        <v>10000000000</v>
      </c>
      <c r="AX25" s="46">
        <f>IF(d3c!$AX$6=0,0,'d5'!AX25)</f>
        <v>0</v>
      </c>
      <c r="AY25" s="46">
        <f>IF(d3c!$AY$6=0,0,'d5'!AY25)</f>
        <v>400000000000</v>
      </c>
      <c r="AZ25" s="46">
        <f>IF(d3c!$AZ$6=0,0,'d5'!AZ25)</f>
        <v>0</v>
      </c>
      <c r="BA25" s="46">
        <f>IF(d3c!$BA$6=0,0,'d5'!BA25)</f>
        <v>0</v>
      </c>
      <c r="BB25" s="46">
        <f>IF(d3c!$BB$6=0,0,'d5'!BB25)</f>
        <v>2000000000000</v>
      </c>
      <c r="BC25" s="46">
        <f>IF(d3c!$BC$6=0,0,'d5'!BC25)</f>
        <v>0</v>
      </c>
      <c r="BD25" s="46">
        <f>IF(d3c!$BD$6=0,0,'d5'!BD25)</f>
        <v>0</v>
      </c>
      <c r="BE25" s="46">
        <f>IF(d3c!$BE$6=0,0,'d5'!BE25)</f>
        <v>0</v>
      </c>
      <c r="BF25" s="46">
        <f>IF(d3c!$BF$6=0,0,'d5'!BF25)</f>
        <v>0</v>
      </c>
      <c r="BG25" s="46">
        <f>IF(d3c!$BG$6=0,0,'d5'!BG25)</f>
        <v>200000000000</v>
      </c>
      <c r="BH25" s="46">
        <f>IF(d3c!$BH$6=0,0,'d5'!BH25)</f>
        <v>1000000000000</v>
      </c>
      <c r="BI25" s="46">
        <f>IF(d3c!$BI$6=0,0,'d5'!BI25)</f>
        <v>0</v>
      </c>
      <c r="BJ25" s="46">
        <f>IF(d3c!$BJ$6=0,0,'d5'!BJ25)</f>
        <v>0</v>
      </c>
      <c r="BK25" s="46">
        <f>IF(d3c!$BK$6=0,0,'d5'!BK25)</f>
        <v>300000000000</v>
      </c>
      <c r="BL25" s="46">
        <f>IF(d3c!$BL$6=0,0,'d5'!BL25)</f>
        <v>200000000000</v>
      </c>
      <c r="BM25" s="46">
        <f>IF(d3c!$BM$6=0,0,'d5'!BM25)</f>
        <v>0</v>
      </c>
      <c r="BN25" s="46">
        <f>IF(d3c!$BN$6=0,0,'d5'!BN25)</f>
        <v>100000000000</v>
      </c>
      <c r="BO25" s="46">
        <f>IF(d3c!$BO$6=0,0,'d5'!BO25)</f>
        <v>400000000000</v>
      </c>
    </row>
    <row r="26" spans="1:67" x14ac:dyDescent="0.3">
      <c r="A26" s="19">
        <v>1991</v>
      </c>
      <c r="B26" s="40"/>
      <c r="C26" s="21">
        <f t="shared" si="8"/>
        <v>0</v>
      </c>
      <c r="D26" s="21">
        <f t="shared" si="9"/>
        <v>30000000000</v>
      </c>
      <c r="E26" s="21">
        <f t="shared" si="10"/>
        <v>0</v>
      </c>
      <c r="F26" s="21">
        <f t="shared" si="11"/>
        <v>2080000000000</v>
      </c>
      <c r="G26" s="21">
        <f t="shared" si="12"/>
        <v>894000000000</v>
      </c>
      <c r="H26" s="21">
        <f t="shared" si="13"/>
        <v>0</v>
      </c>
      <c r="I26" s="21">
        <f t="shared" si="14"/>
        <v>2000000000000</v>
      </c>
      <c r="J26" s="21">
        <f t="shared" si="15"/>
        <v>2300000000000</v>
      </c>
      <c r="K26" s="46">
        <f>IF(d3c!$K$6=0,0,'d5'!K26)</f>
        <v>0</v>
      </c>
      <c r="L26" s="46">
        <f>IF(d3c!$L$6=0,0,'d5'!L26)</f>
        <v>0</v>
      </c>
      <c r="M26" s="46">
        <f>IF(d3c!$M$6=0,0,'d5'!M26)</f>
        <v>0</v>
      </c>
      <c r="N26" s="46">
        <f>IF(d3c!$N$6=0,0,'d5'!N26)</f>
        <v>0</v>
      </c>
      <c r="O26" s="46">
        <f>IF(d3c!$O$6=0,0,'d5'!O26)</f>
        <v>0</v>
      </c>
      <c r="P26" s="46">
        <f>IF(d3c!$P$6=0,0,'d5'!P26)</f>
        <v>0</v>
      </c>
      <c r="Q26" s="46">
        <f>IF(d3c!$Q$6=0,0,'d5'!Q26)</f>
        <v>0</v>
      </c>
      <c r="R26" s="46">
        <f>IF(d3c!$R$6=0,0,'d5'!R26)</f>
        <v>0</v>
      </c>
      <c r="S26" s="46">
        <f>IF(d3c!$S$6=0,0,'d5'!S26)</f>
        <v>0</v>
      </c>
      <c r="T26" s="46">
        <f>IF(d3c!$T$6=0,0,'d5'!T26)</f>
        <v>0</v>
      </c>
      <c r="U26" s="46">
        <f>IF(d3c!$U$6=0,0,'d5'!U26)</f>
        <v>0</v>
      </c>
      <c r="V26" s="46">
        <f>IF(d3c!$V$6=0,0,'d5'!V26)</f>
        <v>0</v>
      </c>
      <c r="W26" s="46">
        <f>IF(d3c!$W$6=0,0,'d5'!W26)</f>
        <v>0</v>
      </c>
      <c r="X26" s="46">
        <f>IF(d3c!$X$6=0,0,'d5'!X26)</f>
        <v>0</v>
      </c>
      <c r="Y26" s="46">
        <f>IF(d3c!$Y$6=0,0,'d5'!Y26)</f>
        <v>0</v>
      </c>
      <c r="Z26" s="46">
        <f>IF(d3c!$Z$6=0,0,'d5'!Z26)</f>
        <v>30000000000</v>
      </c>
      <c r="AA26" s="46">
        <f>IF(d3c!$AA$6=0,0,'d5'!AA26)</f>
        <v>0</v>
      </c>
      <c r="AB26" s="46">
        <f>IF(d3c!$AB$6=0,0,'d5'!AB26)</f>
        <v>0</v>
      </c>
      <c r="AC26" s="46">
        <f>IF(d3c!$AC$6=0,0,'d5'!AC26)</f>
        <v>0</v>
      </c>
      <c r="AD26" s="46">
        <f>IF(d3c!$AD$6=0,0,'d5'!AD26)</f>
        <v>0</v>
      </c>
      <c r="AE26" s="46">
        <f>IF(d3c!$AE$6=0,0,'d5'!AE26)</f>
        <v>0</v>
      </c>
      <c r="AF26" s="46">
        <f>IF(d3c!$AF$6=0,0,'d5'!AF26)</f>
        <v>0</v>
      </c>
      <c r="AG26" s="46">
        <f>IF(d3c!$AG$6=0,0,'d5'!AG26)</f>
        <v>0</v>
      </c>
      <c r="AH26" s="46">
        <f>IF(d3c!$AH$6=0,0,'d5'!AH26)</f>
        <v>200000000000</v>
      </c>
      <c r="AI26" s="46">
        <f>IF(d3c!$AI$6=0,0,'d5'!AI26)</f>
        <v>400000000000</v>
      </c>
      <c r="AJ26" s="46">
        <f>IF(d3c!$AJ$6=0,0,'d5'!AJ26)</f>
        <v>400000000000</v>
      </c>
      <c r="AK26" s="46">
        <f>IF(d3c!$AK$6=0,0,'d5'!AK26)</f>
        <v>80000000000</v>
      </c>
      <c r="AL26" s="46">
        <f>IF(d3c!$AL$6=0,0,'d5'!AL26)</f>
        <v>0</v>
      </c>
      <c r="AM26" s="46">
        <f>IF(d3c!$AM$6=0,0,'d5'!AM26)</f>
        <v>500000000000</v>
      </c>
      <c r="AN26" s="46">
        <f>IF(d3c!$AN$6=0,0,'d5'!AN26)</f>
        <v>500000000000</v>
      </c>
      <c r="AO26" s="46">
        <f>IF(d3c!$AO$6=0,0,'d5'!AO26)</f>
        <v>60000000000</v>
      </c>
      <c r="AP26" s="46">
        <f>IF(d3c!$AP$6=0,0,'d5'!AP26)</f>
        <v>0</v>
      </c>
      <c r="AQ26" s="46">
        <f>IF(d3c!$AQ$6=0,0,'d5'!AQ26)</f>
        <v>30000000000</v>
      </c>
      <c r="AR26" s="46">
        <f>IF(d3c!$AR$6=0,0,'d5'!AR26)</f>
        <v>70000000000</v>
      </c>
      <c r="AS26" s="46">
        <f>IF(d3c!$AS$6=0,0,'d5'!AS26)</f>
        <v>10000000000</v>
      </c>
      <c r="AT26" s="46">
        <f>IF(d3c!$AT$6=0,0,'d5'!AT26)</f>
        <v>9000000000</v>
      </c>
      <c r="AU26" s="46">
        <f>IF(d3c!$AU$6=0,0,'d5'!AU26)</f>
        <v>300000000000</v>
      </c>
      <c r="AV26" s="46">
        <f>IF(d3c!$AV$6=0,0,'d5'!AV26)</f>
        <v>5000000000</v>
      </c>
      <c r="AW26" s="46">
        <f>IF(d3c!$AW$6=0,0,'d5'!AW26)</f>
        <v>10000000000</v>
      </c>
      <c r="AX26" s="46">
        <f>IF(d3c!$AX$6=0,0,'d5'!AX26)</f>
        <v>0</v>
      </c>
      <c r="AY26" s="46">
        <f>IF(d3c!$AY$6=0,0,'d5'!AY26)</f>
        <v>400000000000</v>
      </c>
      <c r="AZ26" s="46">
        <f>IF(d3c!$AZ$6=0,0,'d5'!AZ26)</f>
        <v>0</v>
      </c>
      <c r="BA26" s="46">
        <f>IF(d3c!$BA$6=0,0,'d5'!BA26)</f>
        <v>0</v>
      </c>
      <c r="BB26" s="46">
        <f>IF(d3c!$BB$6=0,0,'d5'!BB26)</f>
        <v>2000000000000</v>
      </c>
      <c r="BC26" s="46">
        <f>IF(d3c!$BC$6=0,0,'d5'!BC26)</f>
        <v>0</v>
      </c>
      <c r="BD26" s="46">
        <f>IF(d3c!$BD$6=0,0,'d5'!BD26)</f>
        <v>0</v>
      </c>
      <c r="BE26" s="46">
        <f>IF(d3c!$BE$6=0,0,'d5'!BE26)</f>
        <v>0</v>
      </c>
      <c r="BF26" s="46">
        <f>IF(d3c!$BF$6=0,0,'d5'!BF26)</f>
        <v>0</v>
      </c>
      <c r="BG26" s="46">
        <f>IF(d3c!$BG$6=0,0,'d5'!BG26)</f>
        <v>200000000000</v>
      </c>
      <c r="BH26" s="46">
        <f>IF(d3c!$BH$6=0,0,'d5'!BH26)</f>
        <v>1000000000000</v>
      </c>
      <c r="BI26" s="46">
        <f>IF(d3c!$BI$6=0,0,'d5'!BI26)</f>
        <v>0</v>
      </c>
      <c r="BJ26" s="46">
        <f>IF(d3c!$BJ$6=0,0,'d5'!BJ26)</f>
        <v>0</v>
      </c>
      <c r="BK26" s="46">
        <f>IF(d3c!$BK$6=0,0,'d5'!BK26)</f>
        <v>300000000000</v>
      </c>
      <c r="BL26" s="46">
        <f>IF(d3c!$BL$6=0,0,'d5'!BL26)</f>
        <v>200000000000</v>
      </c>
      <c r="BM26" s="46">
        <f>IF(d3c!$BM$6=0,0,'d5'!BM26)</f>
        <v>0</v>
      </c>
      <c r="BN26" s="46">
        <f>IF(d3c!$BN$6=0,0,'d5'!BN26)</f>
        <v>100000000000</v>
      </c>
      <c r="BO26" s="46">
        <f>IF(d3c!$BO$6=0,0,'d5'!BO26)</f>
        <v>500000000000</v>
      </c>
    </row>
    <row r="27" spans="1:67" x14ac:dyDescent="0.3">
      <c r="A27" s="19">
        <v>1992</v>
      </c>
      <c r="B27" s="40"/>
      <c r="C27" s="21">
        <f t="shared" si="8"/>
        <v>0</v>
      </c>
      <c r="D27" s="21">
        <f t="shared" si="9"/>
        <v>30000000000</v>
      </c>
      <c r="E27" s="21">
        <f t="shared" si="10"/>
        <v>0</v>
      </c>
      <c r="F27" s="21">
        <f t="shared" si="11"/>
        <v>2280000000000</v>
      </c>
      <c r="G27" s="21">
        <f t="shared" si="12"/>
        <v>884000000000</v>
      </c>
      <c r="H27" s="21">
        <f t="shared" si="13"/>
        <v>0</v>
      </c>
      <c r="I27" s="21">
        <f t="shared" si="14"/>
        <v>3000000000000</v>
      </c>
      <c r="J27" s="21">
        <f t="shared" si="15"/>
        <v>3300000000000</v>
      </c>
      <c r="K27" s="46">
        <f>IF(d3c!$K$6=0,0,'d5'!K27)</f>
        <v>0</v>
      </c>
      <c r="L27" s="46">
        <f>IF(d3c!$L$6=0,0,'d5'!L27)</f>
        <v>0</v>
      </c>
      <c r="M27" s="46">
        <f>IF(d3c!$M$6=0,0,'d5'!M27)</f>
        <v>0</v>
      </c>
      <c r="N27" s="46">
        <f>IF(d3c!$N$6=0,0,'d5'!N27)</f>
        <v>0</v>
      </c>
      <c r="O27" s="46">
        <f>IF(d3c!$O$6=0,0,'d5'!O27)</f>
        <v>0</v>
      </c>
      <c r="P27" s="46">
        <f>IF(d3c!$P$6=0,0,'d5'!P27)</f>
        <v>0</v>
      </c>
      <c r="Q27" s="46">
        <f>IF(d3c!$Q$6=0,0,'d5'!Q27)</f>
        <v>0</v>
      </c>
      <c r="R27" s="46">
        <f>IF(d3c!$R$6=0,0,'d5'!R27)</f>
        <v>0</v>
      </c>
      <c r="S27" s="46">
        <f>IF(d3c!$S$6=0,0,'d5'!S27)</f>
        <v>0</v>
      </c>
      <c r="T27" s="46">
        <f>IF(d3c!$T$6=0,0,'d5'!T27)</f>
        <v>0</v>
      </c>
      <c r="U27" s="46">
        <f>IF(d3c!$U$6=0,0,'d5'!U27)</f>
        <v>0</v>
      </c>
      <c r="V27" s="46">
        <f>IF(d3c!$V$6=0,0,'d5'!V27)</f>
        <v>0</v>
      </c>
      <c r="W27" s="46">
        <f>IF(d3c!$W$6=0,0,'d5'!W27)</f>
        <v>0</v>
      </c>
      <c r="X27" s="46">
        <f>IF(d3c!$X$6=0,0,'d5'!X27)</f>
        <v>0</v>
      </c>
      <c r="Y27" s="46">
        <f>IF(d3c!$Y$6=0,0,'d5'!Y27)</f>
        <v>0</v>
      </c>
      <c r="Z27" s="46">
        <f>IF(d3c!$Z$6=0,0,'d5'!Z27)</f>
        <v>30000000000</v>
      </c>
      <c r="AA27" s="46">
        <f>IF(d3c!$AA$6=0,0,'d5'!AA27)</f>
        <v>0</v>
      </c>
      <c r="AB27" s="46">
        <f>IF(d3c!$AB$6=0,0,'d5'!AB27)</f>
        <v>0</v>
      </c>
      <c r="AC27" s="46">
        <f>IF(d3c!$AC$6=0,0,'d5'!AC27)</f>
        <v>0</v>
      </c>
      <c r="AD27" s="46">
        <f>IF(d3c!$AD$6=0,0,'d5'!AD27)</f>
        <v>0</v>
      </c>
      <c r="AE27" s="46">
        <f>IF(d3c!$AE$6=0,0,'d5'!AE27)</f>
        <v>0</v>
      </c>
      <c r="AF27" s="46">
        <f>IF(d3c!$AF$6=0,0,'d5'!AF27)</f>
        <v>0</v>
      </c>
      <c r="AG27" s="46">
        <f>IF(d3c!$AG$6=0,0,'d5'!AG27)</f>
        <v>0</v>
      </c>
      <c r="AH27" s="46">
        <f>IF(d3c!$AH$6=0,0,'d5'!AH27)</f>
        <v>200000000000</v>
      </c>
      <c r="AI27" s="46">
        <f>IF(d3c!$AI$6=0,0,'d5'!AI27)</f>
        <v>400000000000</v>
      </c>
      <c r="AJ27" s="46">
        <f>IF(d3c!$AJ$6=0,0,'d5'!AJ27)</f>
        <v>400000000000</v>
      </c>
      <c r="AK27" s="46">
        <f>IF(d3c!$AK$6=0,0,'d5'!AK27)</f>
        <v>80000000000</v>
      </c>
      <c r="AL27" s="46">
        <f>IF(d3c!$AL$6=0,0,'d5'!AL27)</f>
        <v>0</v>
      </c>
      <c r="AM27" s="46">
        <f>IF(d3c!$AM$6=0,0,'d5'!AM27)</f>
        <v>600000000000</v>
      </c>
      <c r="AN27" s="46">
        <f>IF(d3c!$AN$6=0,0,'d5'!AN27)</f>
        <v>600000000000</v>
      </c>
      <c r="AO27" s="46">
        <f>IF(d3c!$AO$6=0,0,'d5'!AO27)</f>
        <v>50000000000</v>
      </c>
      <c r="AP27" s="46">
        <f>IF(d3c!$AP$6=0,0,'d5'!AP27)</f>
        <v>0</v>
      </c>
      <c r="AQ27" s="46">
        <f>IF(d3c!$AQ$6=0,0,'d5'!AQ27)</f>
        <v>30000000000</v>
      </c>
      <c r="AR27" s="46">
        <f>IF(d3c!$AR$6=0,0,'d5'!AR27)</f>
        <v>70000000000</v>
      </c>
      <c r="AS27" s="46">
        <f>IF(d3c!$AS$6=0,0,'d5'!AS27)</f>
        <v>10000000000</v>
      </c>
      <c r="AT27" s="46">
        <f>IF(d3c!$AT$6=0,0,'d5'!AT27)</f>
        <v>9000000000</v>
      </c>
      <c r="AU27" s="46">
        <f>IF(d3c!$AU$6=0,0,'d5'!AU27)</f>
        <v>300000000000</v>
      </c>
      <c r="AV27" s="46">
        <f>IF(d3c!$AV$6=0,0,'d5'!AV27)</f>
        <v>5000000000</v>
      </c>
      <c r="AW27" s="46">
        <f>IF(d3c!$AW$6=0,0,'d5'!AW27)</f>
        <v>10000000000</v>
      </c>
      <c r="AX27" s="46">
        <f>IF(d3c!$AX$6=0,0,'d5'!AX27)</f>
        <v>0</v>
      </c>
      <c r="AY27" s="46">
        <f>IF(d3c!$AY$6=0,0,'d5'!AY27)</f>
        <v>400000000000</v>
      </c>
      <c r="AZ27" s="46">
        <f>IF(d3c!$AZ$6=0,0,'d5'!AZ27)</f>
        <v>0</v>
      </c>
      <c r="BA27" s="46">
        <f>IF(d3c!$BA$6=0,0,'d5'!BA27)</f>
        <v>0</v>
      </c>
      <c r="BB27" s="46">
        <f>IF(d3c!$BB$6=0,0,'d5'!BB27)</f>
        <v>3000000000000</v>
      </c>
      <c r="BC27" s="46">
        <f>IF(d3c!$BC$6=0,0,'d5'!BC27)</f>
        <v>0</v>
      </c>
      <c r="BD27" s="46">
        <f>IF(d3c!$BD$6=0,0,'d5'!BD27)</f>
        <v>0</v>
      </c>
      <c r="BE27" s="46">
        <f>IF(d3c!$BE$6=0,0,'d5'!BE27)</f>
        <v>0</v>
      </c>
      <c r="BF27" s="46">
        <f>IF(d3c!$BF$6=0,0,'d5'!BF27)</f>
        <v>0</v>
      </c>
      <c r="BG27" s="46">
        <f>IF(d3c!$BG$6=0,0,'d5'!BG27)</f>
        <v>200000000000</v>
      </c>
      <c r="BH27" s="46">
        <f>IF(d3c!$BH$6=0,0,'d5'!BH27)</f>
        <v>2000000000000</v>
      </c>
      <c r="BI27" s="46">
        <f>IF(d3c!$BI$6=0,0,'d5'!BI27)</f>
        <v>0</v>
      </c>
      <c r="BJ27" s="46">
        <f>IF(d3c!$BJ$6=0,0,'d5'!BJ27)</f>
        <v>0</v>
      </c>
      <c r="BK27" s="46">
        <f>IF(d3c!$BK$6=0,0,'d5'!BK27)</f>
        <v>300000000000</v>
      </c>
      <c r="BL27" s="46">
        <f>IF(d3c!$BL$6=0,0,'d5'!BL27)</f>
        <v>200000000000</v>
      </c>
      <c r="BM27" s="46">
        <f>IF(d3c!$BM$6=0,0,'d5'!BM27)</f>
        <v>0</v>
      </c>
      <c r="BN27" s="46">
        <f>IF(d3c!$BN$6=0,0,'d5'!BN27)</f>
        <v>100000000000</v>
      </c>
      <c r="BO27" s="46">
        <f>IF(d3c!$BO$6=0,0,'d5'!BO27)</f>
        <v>500000000000</v>
      </c>
    </row>
    <row r="28" spans="1:67" x14ac:dyDescent="0.3">
      <c r="A28" s="19">
        <v>1993</v>
      </c>
      <c r="B28" s="40"/>
      <c r="C28" s="21">
        <f t="shared" si="8"/>
        <v>0</v>
      </c>
      <c r="D28" s="21">
        <f t="shared" si="9"/>
        <v>30000000000</v>
      </c>
      <c r="E28" s="21">
        <f t="shared" si="10"/>
        <v>0</v>
      </c>
      <c r="F28" s="21">
        <f t="shared" si="11"/>
        <v>2380000000000</v>
      </c>
      <c r="G28" s="21">
        <f t="shared" si="12"/>
        <v>894000000000</v>
      </c>
      <c r="H28" s="21">
        <f t="shared" si="13"/>
        <v>0</v>
      </c>
      <c r="I28" s="21">
        <f t="shared" si="14"/>
        <v>3000000000000</v>
      </c>
      <c r="J28" s="21">
        <f t="shared" si="15"/>
        <v>3300000000000</v>
      </c>
      <c r="K28" s="46">
        <f>IF(d3c!$K$6=0,0,'d5'!K28)</f>
        <v>0</v>
      </c>
      <c r="L28" s="46">
        <f>IF(d3c!$L$6=0,0,'d5'!L28)</f>
        <v>0</v>
      </c>
      <c r="M28" s="46">
        <f>IF(d3c!$M$6=0,0,'d5'!M28)</f>
        <v>0</v>
      </c>
      <c r="N28" s="46">
        <f>IF(d3c!$N$6=0,0,'d5'!N28)</f>
        <v>0</v>
      </c>
      <c r="O28" s="46">
        <f>IF(d3c!$O$6=0,0,'d5'!O28)</f>
        <v>0</v>
      </c>
      <c r="P28" s="46">
        <f>IF(d3c!$P$6=0,0,'d5'!P28)</f>
        <v>0</v>
      </c>
      <c r="Q28" s="46">
        <f>IF(d3c!$Q$6=0,0,'d5'!Q28)</f>
        <v>0</v>
      </c>
      <c r="R28" s="46">
        <f>IF(d3c!$R$6=0,0,'d5'!R28)</f>
        <v>0</v>
      </c>
      <c r="S28" s="46">
        <f>IF(d3c!$S$6=0,0,'d5'!S28)</f>
        <v>0</v>
      </c>
      <c r="T28" s="46">
        <f>IF(d3c!$T$6=0,0,'d5'!T28)</f>
        <v>0</v>
      </c>
      <c r="U28" s="46">
        <f>IF(d3c!$U$6=0,0,'d5'!U28)</f>
        <v>0</v>
      </c>
      <c r="V28" s="46">
        <f>IF(d3c!$V$6=0,0,'d5'!V28)</f>
        <v>0</v>
      </c>
      <c r="W28" s="46">
        <f>IF(d3c!$W$6=0,0,'d5'!W28)</f>
        <v>0</v>
      </c>
      <c r="X28" s="46">
        <f>IF(d3c!$X$6=0,0,'d5'!X28)</f>
        <v>0</v>
      </c>
      <c r="Y28" s="46">
        <f>IF(d3c!$Y$6=0,0,'d5'!Y28)</f>
        <v>0</v>
      </c>
      <c r="Z28" s="46">
        <f>IF(d3c!$Z$6=0,0,'d5'!Z28)</f>
        <v>30000000000</v>
      </c>
      <c r="AA28" s="46">
        <f>IF(d3c!$AA$6=0,0,'d5'!AA28)</f>
        <v>0</v>
      </c>
      <c r="AB28" s="46">
        <f>IF(d3c!$AB$6=0,0,'d5'!AB28)</f>
        <v>0</v>
      </c>
      <c r="AC28" s="46">
        <f>IF(d3c!$AC$6=0,0,'d5'!AC28)</f>
        <v>0</v>
      </c>
      <c r="AD28" s="46">
        <f>IF(d3c!$AD$6=0,0,'d5'!AD28)</f>
        <v>0</v>
      </c>
      <c r="AE28" s="46">
        <f>IF(d3c!$AE$6=0,0,'d5'!AE28)</f>
        <v>0</v>
      </c>
      <c r="AF28" s="46">
        <f>IF(d3c!$AF$6=0,0,'d5'!AF28)</f>
        <v>0</v>
      </c>
      <c r="AG28" s="46">
        <f>IF(d3c!$AG$6=0,0,'d5'!AG28)</f>
        <v>0</v>
      </c>
      <c r="AH28" s="46">
        <f>IF(d3c!$AH$6=0,0,'d5'!AH28)</f>
        <v>200000000000</v>
      </c>
      <c r="AI28" s="46">
        <f>IF(d3c!$AI$6=0,0,'d5'!AI28)</f>
        <v>400000000000</v>
      </c>
      <c r="AJ28" s="46">
        <f>IF(d3c!$AJ$6=0,0,'d5'!AJ28)</f>
        <v>400000000000</v>
      </c>
      <c r="AK28" s="46">
        <f>IF(d3c!$AK$6=0,0,'d5'!AK28)</f>
        <v>80000000000</v>
      </c>
      <c r="AL28" s="46">
        <f>IF(d3c!$AL$6=0,0,'d5'!AL28)</f>
        <v>0</v>
      </c>
      <c r="AM28" s="46">
        <f>IF(d3c!$AM$6=0,0,'d5'!AM28)</f>
        <v>600000000000</v>
      </c>
      <c r="AN28" s="46">
        <f>IF(d3c!$AN$6=0,0,'d5'!AN28)</f>
        <v>700000000000</v>
      </c>
      <c r="AO28" s="46">
        <f>IF(d3c!$AO$6=0,0,'d5'!AO28)</f>
        <v>40000000000</v>
      </c>
      <c r="AP28" s="46">
        <f>IF(d3c!$AP$6=0,0,'d5'!AP28)</f>
        <v>0</v>
      </c>
      <c r="AQ28" s="46">
        <f>IF(d3c!$AQ$6=0,0,'d5'!AQ28)</f>
        <v>40000000000</v>
      </c>
      <c r="AR28" s="46">
        <f>IF(d3c!$AR$6=0,0,'d5'!AR28)</f>
        <v>70000000000</v>
      </c>
      <c r="AS28" s="46">
        <f>IF(d3c!$AS$6=0,0,'d5'!AS28)</f>
        <v>10000000000</v>
      </c>
      <c r="AT28" s="46">
        <f>IF(d3c!$AT$6=0,0,'d5'!AT28)</f>
        <v>9000000000</v>
      </c>
      <c r="AU28" s="46">
        <f>IF(d3c!$AU$6=0,0,'d5'!AU28)</f>
        <v>300000000000</v>
      </c>
      <c r="AV28" s="46">
        <f>IF(d3c!$AV$6=0,0,'d5'!AV28)</f>
        <v>5000000000</v>
      </c>
      <c r="AW28" s="46">
        <f>IF(d3c!$AW$6=0,0,'d5'!AW28)</f>
        <v>20000000000</v>
      </c>
      <c r="AX28" s="46">
        <f>IF(d3c!$AX$6=0,0,'d5'!AX28)</f>
        <v>0</v>
      </c>
      <c r="AY28" s="46">
        <f>IF(d3c!$AY$6=0,0,'d5'!AY28)</f>
        <v>400000000000</v>
      </c>
      <c r="AZ28" s="46">
        <f>IF(d3c!$AZ$6=0,0,'d5'!AZ28)</f>
        <v>0</v>
      </c>
      <c r="BA28" s="46">
        <f>IF(d3c!$BA$6=0,0,'d5'!BA28)</f>
        <v>0</v>
      </c>
      <c r="BB28" s="46">
        <f>IF(d3c!$BB$6=0,0,'d5'!BB28)</f>
        <v>3000000000000</v>
      </c>
      <c r="BC28" s="46">
        <f>IF(d3c!$BC$6=0,0,'d5'!BC28)</f>
        <v>0</v>
      </c>
      <c r="BD28" s="46">
        <f>IF(d3c!$BD$6=0,0,'d5'!BD28)</f>
        <v>0</v>
      </c>
      <c r="BE28" s="46">
        <f>IF(d3c!$BE$6=0,0,'d5'!BE28)</f>
        <v>0</v>
      </c>
      <c r="BF28" s="46">
        <f>IF(d3c!$BF$6=0,0,'d5'!BF28)</f>
        <v>0</v>
      </c>
      <c r="BG28" s="46">
        <f>IF(d3c!$BG$6=0,0,'d5'!BG28)</f>
        <v>200000000000</v>
      </c>
      <c r="BH28" s="46">
        <f>IF(d3c!$BH$6=0,0,'d5'!BH28)</f>
        <v>2000000000000</v>
      </c>
      <c r="BI28" s="46">
        <f>IF(d3c!$BI$6=0,0,'d5'!BI28)</f>
        <v>0</v>
      </c>
      <c r="BJ28" s="46">
        <f>IF(d3c!$BJ$6=0,0,'d5'!BJ28)</f>
        <v>0</v>
      </c>
      <c r="BK28" s="46">
        <f>IF(d3c!$BK$6=0,0,'d5'!BK28)</f>
        <v>300000000000</v>
      </c>
      <c r="BL28" s="46">
        <f>IF(d3c!$BL$6=0,0,'d5'!BL28)</f>
        <v>200000000000</v>
      </c>
      <c r="BM28" s="46">
        <f>IF(d3c!$BM$6=0,0,'d5'!BM28)</f>
        <v>0</v>
      </c>
      <c r="BN28" s="46">
        <f>IF(d3c!$BN$6=0,0,'d5'!BN28)</f>
        <v>100000000000</v>
      </c>
      <c r="BO28" s="46">
        <f>IF(d3c!$BO$6=0,0,'d5'!BO28)</f>
        <v>500000000000</v>
      </c>
    </row>
    <row r="29" spans="1:67" x14ac:dyDescent="0.3">
      <c r="A29" s="19">
        <v>1994</v>
      </c>
      <c r="B29" s="40"/>
      <c r="C29" s="21">
        <f t="shared" si="8"/>
        <v>0</v>
      </c>
      <c r="D29" s="21">
        <f t="shared" si="9"/>
        <v>40000000000</v>
      </c>
      <c r="E29" s="21">
        <f t="shared" si="10"/>
        <v>0</v>
      </c>
      <c r="F29" s="21">
        <f t="shared" si="11"/>
        <v>2380000000000</v>
      </c>
      <c r="G29" s="21">
        <f t="shared" si="12"/>
        <v>892000000000</v>
      </c>
      <c r="H29" s="21">
        <f t="shared" si="13"/>
        <v>0</v>
      </c>
      <c r="I29" s="21">
        <f t="shared" si="14"/>
        <v>3000000000000</v>
      </c>
      <c r="J29" s="21">
        <f t="shared" si="15"/>
        <v>3400000000000</v>
      </c>
      <c r="K29" s="46">
        <f>IF(d3c!$K$6=0,0,'d5'!K29)</f>
        <v>0</v>
      </c>
      <c r="L29" s="46">
        <f>IF(d3c!$L$6=0,0,'d5'!L29)</f>
        <v>0</v>
      </c>
      <c r="M29" s="46">
        <f>IF(d3c!$M$6=0,0,'d5'!M29)</f>
        <v>0</v>
      </c>
      <c r="N29" s="46">
        <f>IF(d3c!$N$6=0,0,'d5'!N29)</f>
        <v>0</v>
      </c>
      <c r="O29" s="46">
        <f>IF(d3c!$O$6=0,0,'d5'!O29)</f>
        <v>0</v>
      </c>
      <c r="P29" s="46">
        <f>IF(d3c!$P$6=0,0,'d5'!P29)</f>
        <v>0</v>
      </c>
      <c r="Q29" s="46">
        <f>IF(d3c!$Q$6=0,0,'d5'!Q29)</f>
        <v>0</v>
      </c>
      <c r="R29" s="46">
        <f>IF(d3c!$R$6=0,0,'d5'!R29)</f>
        <v>0</v>
      </c>
      <c r="S29" s="46">
        <f>IF(d3c!$S$6=0,0,'d5'!S29)</f>
        <v>0</v>
      </c>
      <c r="T29" s="46">
        <f>IF(d3c!$T$6=0,0,'d5'!T29)</f>
        <v>0</v>
      </c>
      <c r="U29" s="46">
        <f>IF(d3c!$U$6=0,0,'d5'!U29)</f>
        <v>0</v>
      </c>
      <c r="V29" s="46">
        <f>IF(d3c!$V$6=0,0,'d5'!V29)</f>
        <v>0</v>
      </c>
      <c r="W29" s="46">
        <f>IF(d3c!$W$6=0,0,'d5'!W29)</f>
        <v>0</v>
      </c>
      <c r="X29" s="46">
        <f>IF(d3c!$X$6=0,0,'d5'!X29)</f>
        <v>0</v>
      </c>
      <c r="Y29" s="46">
        <f>IF(d3c!$Y$6=0,0,'d5'!Y29)</f>
        <v>0</v>
      </c>
      <c r="Z29" s="46">
        <f>IF(d3c!$Z$6=0,0,'d5'!Z29)</f>
        <v>40000000000</v>
      </c>
      <c r="AA29" s="46">
        <f>IF(d3c!$AA$6=0,0,'d5'!AA29)</f>
        <v>0</v>
      </c>
      <c r="AB29" s="46">
        <f>IF(d3c!$AB$6=0,0,'d5'!AB29)</f>
        <v>0</v>
      </c>
      <c r="AC29" s="46">
        <f>IF(d3c!$AC$6=0,0,'d5'!AC29)</f>
        <v>0</v>
      </c>
      <c r="AD29" s="46">
        <f>IF(d3c!$AD$6=0,0,'d5'!AD29)</f>
        <v>0</v>
      </c>
      <c r="AE29" s="46">
        <f>IF(d3c!$AE$6=0,0,'d5'!AE29)</f>
        <v>0</v>
      </c>
      <c r="AF29" s="46">
        <f>IF(d3c!$AF$6=0,0,'d5'!AF29)</f>
        <v>0</v>
      </c>
      <c r="AG29" s="46">
        <f>IF(d3c!$AG$6=0,0,'d5'!AG29)</f>
        <v>0</v>
      </c>
      <c r="AH29" s="46">
        <f>IF(d3c!$AH$6=0,0,'d5'!AH29)</f>
        <v>200000000000</v>
      </c>
      <c r="AI29" s="46">
        <f>IF(d3c!$AI$6=0,0,'d5'!AI29)</f>
        <v>400000000000</v>
      </c>
      <c r="AJ29" s="46">
        <f>IF(d3c!$AJ$6=0,0,'d5'!AJ29)</f>
        <v>400000000000</v>
      </c>
      <c r="AK29" s="46">
        <f>IF(d3c!$AK$6=0,0,'d5'!AK29)</f>
        <v>80000000000</v>
      </c>
      <c r="AL29" s="46">
        <f>IF(d3c!$AL$6=0,0,'d5'!AL29)</f>
        <v>0</v>
      </c>
      <c r="AM29" s="46">
        <f>IF(d3c!$AM$6=0,0,'d5'!AM29)</f>
        <v>600000000000</v>
      </c>
      <c r="AN29" s="46">
        <f>IF(d3c!$AN$6=0,0,'d5'!AN29)</f>
        <v>700000000000</v>
      </c>
      <c r="AO29" s="46">
        <f>IF(d3c!$AO$6=0,0,'d5'!AO29)</f>
        <v>40000000000</v>
      </c>
      <c r="AP29" s="46">
        <f>IF(d3c!$AP$6=0,0,'d5'!AP29)</f>
        <v>0</v>
      </c>
      <c r="AQ29" s="46">
        <f>IF(d3c!$AQ$6=0,0,'d5'!AQ29)</f>
        <v>40000000000</v>
      </c>
      <c r="AR29" s="46">
        <f>IF(d3c!$AR$6=0,0,'d5'!AR29)</f>
        <v>80000000000</v>
      </c>
      <c r="AS29" s="46">
        <f>IF(d3c!$AS$6=0,0,'d5'!AS29)</f>
        <v>10000000000</v>
      </c>
      <c r="AT29" s="46">
        <f>IF(d3c!$AT$6=0,0,'d5'!AT29)</f>
        <v>9000000000</v>
      </c>
      <c r="AU29" s="46">
        <f>IF(d3c!$AU$6=0,0,'d5'!AU29)</f>
        <v>300000000000</v>
      </c>
      <c r="AV29" s="46">
        <f>IF(d3c!$AV$6=0,0,'d5'!AV29)</f>
        <v>3000000000</v>
      </c>
      <c r="AW29" s="46">
        <f>IF(d3c!$AW$6=0,0,'d5'!AW29)</f>
        <v>10000000000</v>
      </c>
      <c r="AX29" s="46">
        <f>IF(d3c!$AX$6=0,0,'d5'!AX29)</f>
        <v>0</v>
      </c>
      <c r="AY29" s="46">
        <f>IF(d3c!$AY$6=0,0,'d5'!AY29)</f>
        <v>400000000000</v>
      </c>
      <c r="AZ29" s="46">
        <f>IF(d3c!$AZ$6=0,0,'d5'!AZ29)</f>
        <v>0</v>
      </c>
      <c r="BA29" s="46">
        <f>IF(d3c!$BA$6=0,0,'d5'!BA29)</f>
        <v>0</v>
      </c>
      <c r="BB29" s="46">
        <f>IF(d3c!$BB$6=0,0,'d5'!BB29)</f>
        <v>3000000000000</v>
      </c>
      <c r="BC29" s="46">
        <f>IF(d3c!$BC$6=0,0,'d5'!BC29)</f>
        <v>0</v>
      </c>
      <c r="BD29" s="46">
        <f>IF(d3c!$BD$6=0,0,'d5'!BD29)</f>
        <v>0</v>
      </c>
      <c r="BE29" s="46">
        <f>IF(d3c!$BE$6=0,0,'d5'!BE29)</f>
        <v>0</v>
      </c>
      <c r="BF29" s="46">
        <f>IF(d3c!$BF$6=0,0,'d5'!BF29)</f>
        <v>0</v>
      </c>
      <c r="BG29" s="46">
        <f>IF(d3c!$BG$6=0,0,'d5'!BG29)</f>
        <v>200000000000</v>
      </c>
      <c r="BH29" s="46">
        <f>IF(d3c!$BH$6=0,0,'d5'!BH29)</f>
        <v>2000000000000</v>
      </c>
      <c r="BI29" s="46">
        <f>IF(d3c!$BI$6=0,0,'d5'!BI29)</f>
        <v>0</v>
      </c>
      <c r="BJ29" s="46">
        <f>IF(d3c!$BJ$6=0,0,'d5'!BJ29)</f>
        <v>0</v>
      </c>
      <c r="BK29" s="46">
        <f>IF(d3c!$BK$6=0,0,'d5'!BK29)</f>
        <v>300000000000</v>
      </c>
      <c r="BL29" s="46">
        <f>IF(d3c!$BL$6=0,0,'d5'!BL29)</f>
        <v>200000000000</v>
      </c>
      <c r="BM29" s="46">
        <f>IF(d3c!$BM$6=0,0,'d5'!BM29)</f>
        <v>0</v>
      </c>
      <c r="BN29" s="46">
        <f>IF(d3c!$BN$6=0,0,'d5'!BN29)</f>
        <v>100000000000</v>
      </c>
      <c r="BO29" s="46">
        <f>IF(d3c!$BO$6=0,0,'d5'!BO29)</f>
        <v>600000000000</v>
      </c>
    </row>
    <row r="30" spans="1:67" x14ac:dyDescent="0.3">
      <c r="A30" s="19">
        <v>1995</v>
      </c>
      <c r="B30" s="40"/>
      <c r="C30" s="21">
        <f t="shared" si="8"/>
        <v>0</v>
      </c>
      <c r="D30" s="21">
        <f t="shared" si="9"/>
        <v>40000000000</v>
      </c>
      <c r="E30" s="21">
        <f t="shared" si="10"/>
        <v>0</v>
      </c>
      <c r="F30" s="21">
        <f t="shared" si="11"/>
        <v>2480000000000</v>
      </c>
      <c r="G30" s="21">
        <f t="shared" si="12"/>
        <v>892000000000</v>
      </c>
      <c r="H30" s="21">
        <f t="shared" si="13"/>
        <v>0</v>
      </c>
      <c r="I30" s="21">
        <f t="shared" si="14"/>
        <v>4000000000000</v>
      </c>
      <c r="J30" s="21">
        <f t="shared" si="15"/>
        <v>3500000000000</v>
      </c>
      <c r="K30" s="46">
        <f>IF(d3c!$K$6=0,0,'d5'!K30)</f>
        <v>0</v>
      </c>
      <c r="L30" s="46">
        <f>IF(d3c!$L$6=0,0,'d5'!L30)</f>
        <v>0</v>
      </c>
      <c r="M30" s="46">
        <f>IF(d3c!$M$6=0,0,'d5'!M30)</f>
        <v>0</v>
      </c>
      <c r="N30" s="46">
        <f>IF(d3c!$N$6=0,0,'d5'!N30)</f>
        <v>0</v>
      </c>
      <c r="O30" s="46">
        <f>IF(d3c!$O$6=0,0,'d5'!O30)</f>
        <v>0</v>
      </c>
      <c r="P30" s="46">
        <f>IF(d3c!$P$6=0,0,'d5'!P30)</f>
        <v>0</v>
      </c>
      <c r="Q30" s="46">
        <f>IF(d3c!$Q$6=0,0,'d5'!Q30)</f>
        <v>0</v>
      </c>
      <c r="R30" s="46">
        <f>IF(d3c!$R$6=0,0,'d5'!R30)</f>
        <v>0</v>
      </c>
      <c r="S30" s="46">
        <f>IF(d3c!$S$6=0,0,'d5'!S30)</f>
        <v>0</v>
      </c>
      <c r="T30" s="46">
        <f>IF(d3c!$T$6=0,0,'d5'!T30)</f>
        <v>0</v>
      </c>
      <c r="U30" s="46">
        <f>IF(d3c!$U$6=0,0,'d5'!U30)</f>
        <v>0</v>
      </c>
      <c r="V30" s="46">
        <f>IF(d3c!$V$6=0,0,'d5'!V30)</f>
        <v>0</v>
      </c>
      <c r="W30" s="46">
        <f>IF(d3c!$W$6=0,0,'d5'!W30)</f>
        <v>0</v>
      </c>
      <c r="X30" s="46">
        <f>IF(d3c!$X$6=0,0,'d5'!X30)</f>
        <v>0</v>
      </c>
      <c r="Y30" s="46">
        <f>IF(d3c!$Y$6=0,0,'d5'!Y30)</f>
        <v>0</v>
      </c>
      <c r="Z30" s="46">
        <f>IF(d3c!$Z$6=0,0,'d5'!Z30)</f>
        <v>40000000000</v>
      </c>
      <c r="AA30" s="46">
        <f>IF(d3c!$AA$6=0,0,'d5'!AA30)</f>
        <v>0</v>
      </c>
      <c r="AB30" s="46">
        <f>IF(d3c!$AB$6=0,0,'d5'!AB30)</f>
        <v>0</v>
      </c>
      <c r="AC30" s="46">
        <f>IF(d3c!$AC$6=0,0,'d5'!AC30)</f>
        <v>0</v>
      </c>
      <c r="AD30" s="46">
        <f>IF(d3c!$AD$6=0,0,'d5'!AD30)</f>
        <v>0</v>
      </c>
      <c r="AE30" s="46">
        <f>IF(d3c!$AE$6=0,0,'d5'!AE30)</f>
        <v>0</v>
      </c>
      <c r="AF30" s="46">
        <f>IF(d3c!$AF$6=0,0,'d5'!AF30)</f>
        <v>0</v>
      </c>
      <c r="AG30" s="46">
        <f>IF(d3c!$AG$6=0,0,'d5'!AG30)</f>
        <v>0</v>
      </c>
      <c r="AH30" s="46">
        <f>IF(d3c!$AH$6=0,0,'d5'!AH30)</f>
        <v>200000000000</v>
      </c>
      <c r="AI30" s="46">
        <f>IF(d3c!$AI$6=0,0,'d5'!AI30)</f>
        <v>500000000000</v>
      </c>
      <c r="AJ30" s="46">
        <f>IF(d3c!$AJ$6=0,0,'d5'!AJ30)</f>
        <v>400000000000</v>
      </c>
      <c r="AK30" s="46">
        <f>IF(d3c!$AK$6=0,0,'d5'!AK30)</f>
        <v>80000000000</v>
      </c>
      <c r="AL30" s="46">
        <f>IF(d3c!$AL$6=0,0,'d5'!AL30)</f>
        <v>0</v>
      </c>
      <c r="AM30" s="46">
        <f>IF(d3c!$AM$6=0,0,'d5'!AM30)</f>
        <v>600000000000</v>
      </c>
      <c r="AN30" s="46">
        <f>IF(d3c!$AN$6=0,0,'d5'!AN30)</f>
        <v>700000000000</v>
      </c>
      <c r="AO30" s="46">
        <f>IF(d3c!$AO$6=0,0,'d5'!AO30)</f>
        <v>40000000000</v>
      </c>
      <c r="AP30" s="46">
        <f>IF(d3c!$AP$6=0,0,'d5'!AP30)</f>
        <v>0</v>
      </c>
      <c r="AQ30" s="46">
        <f>IF(d3c!$AQ$6=0,0,'d5'!AQ30)</f>
        <v>40000000000</v>
      </c>
      <c r="AR30" s="46">
        <f>IF(d3c!$AR$6=0,0,'d5'!AR30)</f>
        <v>80000000000</v>
      </c>
      <c r="AS30" s="46">
        <f>IF(d3c!$AS$6=0,0,'d5'!AS30)</f>
        <v>10000000000</v>
      </c>
      <c r="AT30" s="46">
        <f>IF(d3c!$AT$6=0,0,'d5'!AT30)</f>
        <v>9000000000</v>
      </c>
      <c r="AU30" s="46">
        <f>IF(d3c!$AU$6=0,0,'d5'!AU30)</f>
        <v>300000000000</v>
      </c>
      <c r="AV30" s="46">
        <f>IF(d3c!$AV$6=0,0,'d5'!AV30)</f>
        <v>3000000000</v>
      </c>
      <c r="AW30" s="46">
        <f>IF(d3c!$AW$6=0,0,'d5'!AW30)</f>
        <v>10000000000</v>
      </c>
      <c r="AX30" s="46">
        <f>IF(d3c!$AX$6=0,0,'d5'!AX30)</f>
        <v>0</v>
      </c>
      <c r="AY30" s="46">
        <f>IF(d3c!$AY$6=0,0,'d5'!AY30)</f>
        <v>400000000000</v>
      </c>
      <c r="AZ30" s="46">
        <f>IF(d3c!$AZ$6=0,0,'d5'!AZ30)</f>
        <v>0</v>
      </c>
      <c r="BA30" s="46">
        <f>IF(d3c!$BA$6=0,0,'d5'!BA30)</f>
        <v>0</v>
      </c>
      <c r="BB30" s="46">
        <f>IF(d3c!$BB$6=0,0,'d5'!BB30)</f>
        <v>4000000000000</v>
      </c>
      <c r="BC30" s="46">
        <f>IF(d3c!$BC$6=0,0,'d5'!BC30)</f>
        <v>0</v>
      </c>
      <c r="BD30" s="46">
        <f>IF(d3c!$BD$6=0,0,'d5'!BD30)</f>
        <v>0</v>
      </c>
      <c r="BE30" s="46">
        <f>IF(d3c!$BE$6=0,0,'d5'!BE30)</f>
        <v>0</v>
      </c>
      <c r="BF30" s="46">
        <f>IF(d3c!$BF$6=0,0,'d5'!BF30)</f>
        <v>0</v>
      </c>
      <c r="BG30" s="46">
        <f>IF(d3c!$BG$6=0,0,'d5'!BG30)</f>
        <v>200000000000</v>
      </c>
      <c r="BH30" s="46">
        <f>IF(d3c!$BH$6=0,0,'d5'!BH30)</f>
        <v>2000000000000</v>
      </c>
      <c r="BI30" s="46">
        <f>IF(d3c!$BI$6=0,0,'d5'!BI30)</f>
        <v>0</v>
      </c>
      <c r="BJ30" s="46">
        <f>IF(d3c!$BJ$6=0,0,'d5'!BJ30)</f>
        <v>0</v>
      </c>
      <c r="BK30" s="46">
        <f>IF(d3c!$BK$6=0,0,'d5'!BK30)</f>
        <v>400000000000</v>
      </c>
      <c r="BL30" s="46">
        <f>IF(d3c!$BL$6=0,0,'d5'!BL30)</f>
        <v>200000000000</v>
      </c>
      <c r="BM30" s="46">
        <f>IF(d3c!$BM$6=0,0,'d5'!BM30)</f>
        <v>0</v>
      </c>
      <c r="BN30" s="46">
        <f>IF(d3c!$BN$6=0,0,'d5'!BN30)</f>
        <v>100000000000</v>
      </c>
      <c r="BO30" s="46">
        <f>IF(d3c!$BO$6=0,0,'d5'!BO30)</f>
        <v>600000000000</v>
      </c>
    </row>
    <row r="31" spans="1:67" x14ac:dyDescent="0.3">
      <c r="A31" s="19">
        <v>1996</v>
      </c>
      <c r="B31" s="40"/>
      <c r="C31" s="21">
        <f t="shared" si="8"/>
        <v>0</v>
      </c>
      <c r="D31" s="21">
        <f t="shared" si="9"/>
        <v>40000000000</v>
      </c>
      <c r="E31" s="21">
        <f t="shared" si="10"/>
        <v>0</v>
      </c>
      <c r="F31" s="21">
        <f t="shared" si="11"/>
        <v>2690000000000</v>
      </c>
      <c r="G31" s="21">
        <f t="shared" si="12"/>
        <v>924000000000</v>
      </c>
      <c r="H31" s="21">
        <f t="shared" si="13"/>
        <v>0</v>
      </c>
      <c r="I31" s="21">
        <f t="shared" si="14"/>
        <v>4000000000000</v>
      </c>
      <c r="J31" s="21">
        <f t="shared" si="15"/>
        <v>3800000000000</v>
      </c>
      <c r="K31" s="46">
        <f>IF(d3c!$K$6=0,0,'d5'!K31)</f>
        <v>0</v>
      </c>
      <c r="L31" s="46">
        <f>IF(d3c!$L$6=0,0,'d5'!L31)</f>
        <v>0</v>
      </c>
      <c r="M31" s="46">
        <f>IF(d3c!$M$6=0,0,'d5'!M31)</f>
        <v>0</v>
      </c>
      <c r="N31" s="46">
        <f>IF(d3c!$N$6=0,0,'d5'!N31)</f>
        <v>0</v>
      </c>
      <c r="O31" s="46">
        <f>IF(d3c!$O$6=0,0,'d5'!O31)</f>
        <v>0</v>
      </c>
      <c r="P31" s="46">
        <f>IF(d3c!$P$6=0,0,'d5'!P31)</f>
        <v>0</v>
      </c>
      <c r="Q31" s="46">
        <f>IF(d3c!$Q$6=0,0,'d5'!Q31)</f>
        <v>0</v>
      </c>
      <c r="R31" s="46">
        <f>IF(d3c!$R$6=0,0,'d5'!R31)</f>
        <v>0</v>
      </c>
      <c r="S31" s="46">
        <f>IF(d3c!$S$6=0,0,'d5'!S31)</f>
        <v>0</v>
      </c>
      <c r="T31" s="46">
        <f>IF(d3c!$T$6=0,0,'d5'!T31)</f>
        <v>0</v>
      </c>
      <c r="U31" s="46">
        <f>IF(d3c!$U$6=0,0,'d5'!U31)</f>
        <v>0</v>
      </c>
      <c r="V31" s="46">
        <f>IF(d3c!$V$6=0,0,'d5'!V31)</f>
        <v>0</v>
      </c>
      <c r="W31" s="46">
        <f>IF(d3c!$W$6=0,0,'d5'!W31)</f>
        <v>0</v>
      </c>
      <c r="X31" s="46">
        <f>IF(d3c!$X$6=0,0,'d5'!X31)</f>
        <v>0</v>
      </c>
      <c r="Y31" s="46">
        <f>IF(d3c!$Y$6=0,0,'d5'!Y31)</f>
        <v>0</v>
      </c>
      <c r="Z31" s="46">
        <f>IF(d3c!$Z$6=0,0,'d5'!Z31)</f>
        <v>40000000000</v>
      </c>
      <c r="AA31" s="46">
        <f>IF(d3c!$AA$6=0,0,'d5'!AA31)</f>
        <v>0</v>
      </c>
      <c r="AB31" s="46">
        <f>IF(d3c!$AB$6=0,0,'d5'!AB31)</f>
        <v>0</v>
      </c>
      <c r="AC31" s="46">
        <f>IF(d3c!$AC$6=0,0,'d5'!AC31)</f>
        <v>0</v>
      </c>
      <c r="AD31" s="46">
        <f>IF(d3c!$AD$6=0,0,'d5'!AD31)</f>
        <v>0</v>
      </c>
      <c r="AE31" s="46">
        <f>IF(d3c!$AE$6=0,0,'d5'!AE31)</f>
        <v>0</v>
      </c>
      <c r="AF31" s="46">
        <f>IF(d3c!$AF$6=0,0,'d5'!AF31)</f>
        <v>0</v>
      </c>
      <c r="AG31" s="46">
        <f>IF(d3c!$AG$6=0,0,'d5'!AG31)</f>
        <v>0</v>
      </c>
      <c r="AH31" s="46">
        <f>IF(d3c!$AH$6=0,0,'d5'!AH31)</f>
        <v>200000000000</v>
      </c>
      <c r="AI31" s="46">
        <f>IF(d3c!$AI$6=0,0,'d5'!AI31)</f>
        <v>500000000000</v>
      </c>
      <c r="AJ31" s="46">
        <f>IF(d3c!$AJ$6=0,0,'d5'!AJ31)</f>
        <v>400000000000</v>
      </c>
      <c r="AK31" s="46">
        <f>IF(d3c!$AK$6=0,0,'d5'!AK31)</f>
        <v>90000000000</v>
      </c>
      <c r="AL31" s="46">
        <f>IF(d3c!$AL$6=0,0,'d5'!AL31)</f>
        <v>0</v>
      </c>
      <c r="AM31" s="46">
        <f>IF(d3c!$AM$6=0,0,'d5'!AM31)</f>
        <v>700000000000</v>
      </c>
      <c r="AN31" s="46">
        <f>IF(d3c!$AN$6=0,0,'d5'!AN31)</f>
        <v>800000000000</v>
      </c>
      <c r="AO31" s="46">
        <f>IF(d3c!$AO$6=0,0,'d5'!AO31)</f>
        <v>40000000000</v>
      </c>
      <c r="AP31" s="46">
        <f>IF(d3c!$AP$6=0,0,'d5'!AP31)</f>
        <v>0</v>
      </c>
      <c r="AQ31" s="46">
        <f>IF(d3c!$AQ$6=0,0,'d5'!AQ31)</f>
        <v>50000000000</v>
      </c>
      <c r="AR31" s="46">
        <f>IF(d3c!$AR$6=0,0,'d5'!AR31)</f>
        <v>80000000000</v>
      </c>
      <c r="AS31" s="46">
        <f>IF(d3c!$AS$6=0,0,'d5'!AS31)</f>
        <v>20000000000</v>
      </c>
      <c r="AT31" s="46">
        <f>IF(d3c!$AT$6=0,0,'d5'!AT31)</f>
        <v>10000000000</v>
      </c>
      <c r="AU31" s="46">
        <f>IF(d3c!$AU$6=0,0,'d5'!AU31)</f>
        <v>300000000000</v>
      </c>
      <c r="AV31" s="46">
        <f>IF(d3c!$AV$6=0,0,'d5'!AV31)</f>
        <v>4000000000</v>
      </c>
      <c r="AW31" s="46">
        <f>IF(d3c!$AW$6=0,0,'d5'!AW31)</f>
        <v>20000000000</v>
      </c>
      <c r="AX31" s="46">
        <f>IF(d3c!$AX$6=0,0,'d5'!AX31)</f>
        <v>0</v>
      </c>
      <c r="AY31" s="46">
        <f>IF(d3c!$AY$6=0,0,'d5'!AY31)</f>
        <v>400000000000</v>
      </c>
      <c r="AZ31" s="46">
        <f>IF(d3c!$AZ$6=0,0,'d5'!AZ31)</f>
        <v>0</v>
      </c>
      <c r="BA31" s="46">
        <f>IF(d3c!$BA$6=0,0,'d5'!BA31)</f>
        <v>0</v>
      </c>
      <c r="BB31" s="46">
        <f>IF(d3c!$BB$6=0,0,'d5'!BB31)</f>
        <v>4000000000000</v>
      </c>
      <c r="BC31" s="46">
        <f>IF(d3c!$BC$6=0,0,'d5'!BC31)</f>
        <v>0</v>
      </c>
      <c r="BD31" s="46">
        <f>IF(d3c!$BD$6=0,0,'d5'!BD31)</f>
        <v>0</v>
      </c>
      <c r="BE31" s="46">
        <f>IF(d3c!$BE$6=0,0,'d5'!BE31)</f>
        <v>0</v>
      </c>
      <c r="BF31" s="46">
        <f>IF(d3c!$BF$6=0,0,'d5'!BF31)</f>
        <v>0</v>
      </c>
      <c r="BG31" s="46">
        <f>IF(d3c!$BG$6=0,0,'d5'!BG31)</f>
        <v>200000000000</v>
      </c>
      <c r="BH31" s="46">
        <f>IF(d3c!$BH$6=0,0,'d5'!BH31)</f>
        <v>2000000000000</v>
      </c>
      <c r="BI31" s="46">
        <f>IF(d3c!$BI$6=0,0,'d5'!BI31)</f>
        <v>0</v>
      </c>
      <c r="BJ31" s="46">
        <f>IF(d3c!$BJ$6=0,0,'d5'!BJ31)</f>
        <v>0</v>
      </c>
      <c r="BK31" s="46">
        <f>IF(d3c!$BK$6=0,0,'d5'!BK31)</f>
        <v>400000000000</v>
      </c>
      <c r="BL31" s="46">
        <f>IF(d3c!$BL$6=0,0,'d5'!BL31)</f>
        <v>300000000000</v>
      </c>
      <c r="BM31" s="46">
        <f>IF(d3c!$BM$6=0,0,'d5'!BM31)</f>
        <v>0</v>
      </c>
      <c r="BN31" s="46">
        <f>IF(d3c!$BN$6=0,0,'d5'!BN31)</f>
        <v>200000000000</v>
      </c>
      <c r="BO31" s="46">
        <f>IF(d3c!$BO$6=0,0,'d5'!BO31)</f>
        <v>700000000000</v>
      </c>
    </row>
    <row r="32" spans="1:67" x14ac:dyDescent="0.3">
      <c r="A32" s="19">
        <v>1997</v>
      </c>
      <c r="B32" s="40"/>
      <c r="C32" s="21">
        <f t="shared" si="8"/>
        <v>0</v>
      </c>
      <c r="D32" s="21">
        <f t="shared" si="9"/>
        <v>40000000000</v>
      </c>
      <c r="E32" s="21">
        <f t="shared" si="10"/>
        <v>0</v>
      </c>
      <c r="F32" s="21">
        <f t="shared" si="11"/>
        <v>2890000000000</v>
      </c>
      <c r="G32" s="21">
        <f t="shared" si="12"/>
        <v>1015000000000</v>
      </c>
      <c r="H32" s="21">
        <f t="shared" si="13"/>
        <v>0</v>
      </c>
      <c r="I32" s="21">
        <f t="shared" si="14"/>
        <v>4000000000000</v>
      </c>
      <c r="J32" s="21">
        <f t="shared" si="15"/>
        <v>3800000000000</v>
      </c>
      <c r="K32" s="46">
        <f>IF(d3c!$K$6=0,0,'d5'!K32)</f>
        <v>0</v>
      </c>
      <c r="L32" s="46">
        <f>IF(d3c!$L$6=0,0,'d5'!L32)</f>
        <v>0</v>
      </c>
      <c r="M32" s="46">
        <f>IF(d3c!$M$6=0,0,'d5'!M32)</f>
        <v>0</v>
      </c>
      <c r="N32" s="46">
        <f>IF(d3c!$N$6=0,0,'d5'!N32)</f>
        <v>0</v>
      </c>
      <c r="O32" s="46">
        <f>IF(d3c!$O$6=0,0,'d5'!O32)</f>
        <v>0</v>
      </c>
      <c r="P32" s="46">
        <f>IF(d3c!$P$6=0,0,'d5'!P32)</f>
        <v>0</v>
      </c>
      <c r="Q32" s="46">
        <f>IF(d3c!$Q$6=0,0,'d5'!Q32)</f>
        <v>0</v>
      </c>
      <c r="R32" s="46">
        <f>IF(d3c!$R$6=0,0,'d5'!R32)</f>
        <v>0</v>
      </c>
      <c r="S32" s="46">
        <f>IF(d3c!$S$6=0,0,'d5'!S32)</f>
        <v>0</v>
      </c>
      <c r="T32" s="46">
        <f>IF(d3c!$T$6=0,0,'d5'!T32)</f>
        <v>0</v>
      </c>
      <c r="U32" s="46">
        <f>IF(d3c!$U$6=0,0,'d5'!U32)</f>
        <v>0</v>
      </c>
      <c r="V32" s="46">
        <f>IF(d3c!$V$6=0,0,'d5'!V32)</f>
        <v>0</v>
      </c>
      <c r="W32" s="46">
        <f>IF(d3c!$W$6=0,0,'d5'!W32)</f>
        <v>0</v>
      </c>
      <c r="X32" s="46">
        <f>IF(d3c!$X$6=0,0,'d5'!X32)</f>
        <v>0</v>
      </c>
      <c r="Y32" s="46">
        <f>IF(d3c!$Y$6=0,0,'d5'!Y32)</f>
        <v>0</v>
      </c>
      <c r="Z32" s="46">
        <f>IF(d3c!$Z$6=0,0,'d5'!Z32)</f>
        <v>40000000000</v>
      </c>
      <c r="AA32" s="46">
        <f>IF(d3c!$AA$6=0,0,'d5'!AA32)</f>
        <v>0</v>
      </c>
      <c r="AB32" s="46">
        <f>IF(d3c!$AB$6=0,0,'d5'!AB32)</f>
        <v>0</v>
      </c>
      <c r="AC32" s="46">
        <f>IF(d3c!$AC$6=0,0,'d5'!AC32)</f>
        <v>0</v>
      </c>
      <c r="AD32" s="46">
        <f>IF(d3c!$AD$6=0,0,'d5'!AD32)</f>
        <v>0</v>
      </c>
      <c r="AE32" s="46">
        <f>IF(d3c!$AE$6=0,0,'d5'!AE32)</f>
        <v>0</v>
      </c>
      <c r="AF32" s="46">
        <f>IF(d3c!$AF$6=0,0,'d5'!AF32)</f>
        <v>0</v>
      </c>
      <c r="AG32" s="46">
        <f>IF(d3c!$AG$6=0,0,'d5'!AG32)</f>
        <v>0</v>
      </c>
      <c r="AH32" s="46">
        <f>IF(d3c!$AH$6=0,0,'d5'!AH32)</f>
        <v>200000000000</v>
      </c>
      <c r="AI32" s="46">
        <f>IF(d3c!$AI$6=0,0,'d5'!AI32)</f>
        <v>500000000000</v>
      </c>
      <c r="AJ32" s="46">
        <f>IF(d3c!$AJ$6=0,0,'d5'!AJ32)</f>
        <v>500000000000</v>
      </c>
      <c r="AK32" s="46">
        <f>IF(d3c!$AK$6=0,0,'d5'!AK32)</f>
        <v>90000000000</v>
      </c>
      <c r="AL32" s="46">
        <f>IF(d3c!$AL$6=0,0,'d5'!AL32)</f>
        <v>0</v>
      </c>
      <c r="AM32" s="46">
        <f>IF(d3c!$AM$6=0,0,'d5'!AM32)</f>
        <v>700000000000</v>
      </c>
      <c r="AN32" s="46">
        <f>IF(d3c!$AN$6=0,0,'d5'!AN32)</f>
        <v>900000000000</v>
      </c>
      <c r="AO32" s="46">
        <f>IF(d3c!$AO$6=0,0,'d5'!AO32)</f>
        <v>40000000000</v>
      </c>
      <c r="AP32" s="46">
        <f>IF(d3c!$AP$6=0,0,'d5'!AP32)</f>
        <v>0</v>
      </c>
      <c r="AQ32" s="46">
        <f>IF(d3c!$AQ$6=0,0,'d5'!AQ32)</f>
        <v>50000000000</v>
      </c>
      <c r="AR32" s="46">
        <f>IF(d3c!$AR$6=0,0,'d5'!AR32)</f>
        <v>80000000000</v>
      </c>
      <c r="AS32" s="46">
        <f>IF(d3c!$AS$6=0,0,'d5'!AS32)</f>
        <v>10000000000</v>
      </c>
      <c r="AT32" s="46">
        <f>IF(d3c!$AT$6=0,0,'d5'!AT32)</f>
        <v>10000000000</v>
      </c>
      <c r="AU32" s="46">
        <f>IF(d3c!$AU$6=0,0,'d5'!AU32)</f>
        <v>300000000000</v>
      </c>
      <c r="AV32" s="46">
        <f>IF(d3c!$AV$6=0,0,'d5'!AV32)</f>
        <v>5000000000</v>
      </c>
      <c r="AW32" s="46">
        <f>IF(d3c!$AW$6=0,0,'d5'!AW32)</f>
        <v>20000000000</v>
      </c>
      <c r="AX32" s="46">
        <f>IF(d3c!$AX$6=0,0,'d5'!AX32)</f>
        <v>0</v>
      </c>
      <c r="AY32" s="46">
        <f>IF(d3c!$AY$6=0,0,'d5'!AY32)</f>
        <v>500000000000</v>
      </c>
      <c r="AZ32" s="46">
        <f>IF(d3c!$AZ$6=0,0,'d5'!AZ32)</f>
        <v>0</v>
      </c>
      <c r="BA32" s="46">
        <f>IF(d3c!$BA$6=0,0,'d5'!BA32)</f>
        <v>0</v>
      </c>
      <c r="BB32" s="46">
        <f>IF(d3c!$BB$6=0,0,'d5'!BB32)</f>
        <v>4000000000000</v>
      </c>
      <c r="BC32" s="46">
        <f>IF(d3c!$BC$6=0,0,'d5'!BC32)</f>
        <v>0</v>
      </c>
      <c r="BD32" s="46">
        <f>IF(d3c!$BD$6=0,0,'d5'!BD32)</f>
        <v>0</v>
      </c>
      <c r="BE32" s="46">
        <f>IF(d3c!$BE$6=0,0,'d5'!BE32)</f>
        <v>0</v>
      </c>
      <c r="BF32" s="46">
        <f>IF(d3c!$BF$6=0,0,'d5'!BF32)</f>
        <v>0</v>
      </c>
      <c r="BG32" s="46">
        <f>IF(d3c!$BG$6=0,0,'d5'!BG32)</f>
        <v>200000000000</v>
      </c>
      <c r="BH32" s="46">
        <f>IF(d3c!$BH$6=0,0,'d5'!BH32)</f>
        <v>2000000000000</v>
      </c>
      <c r="BI32" s="46">
        <f>IF(d3c!$BI$6=0,0,'d5'!BI32)</f>
        <v>0</v>
      </c>
      <c r="BJ32" s="46">
        <f>IF(d3c!$BJ$6=0,0,'d5'!BJ32)</f>
        <v>0</v>
      </c>
      <c r="BK32" s="46">
        <f>IF(d3c!$BK$6=0,0,'d5'!BK32)</f>
        <v>400000000000</v>
      </c>
      <c r="BL32" s="46">
        <f>IF(d3c!$BL$6=0,0,'d5'!BL32)</f>
        <v>300000000000</v>
      </c>
      <c r="BM32" s="46">
        <f>IF(d3c!$BM$6=0,0,'d5'!BM32)</f>
        <v>0</v>
      </c>
      <c r="BN32" s="46">
        <f>IF(d3c!$BN$6=0,0,'d5'!BN32)</f>
        <v>200000000000</v>
      </c>
      <c r="BO32" s="46">
        <f>IF(d3c!$BO$6=0,0,'d5'!BO32)</f>
        <v>700000000000</v>
      </c>
    </row>
    <row r="33" spans="1:67" x14ac:dyDescent="0.3">
      <c r="A33" s="19">
        <v>1998</v>
      </c>
      <c r="B33" s="40"/>
      <c r="C33" s="21">
        <f t="shared" si="8"/>
        <v>0</v>
      </c>
      <c r="D33" s="21">
        <f t="shared" si="9"/>
        <v>40000000000</v>
      </c>
      <c r="E33" s="21">
        <f t="shared" si="10"/>
        <v>0</v>
      </c>
      <c r="F33" s="21">
        <f t="shared" si="11"/>
        <v>2890000000000</v>
      </c>
      <c r="G33" s="21">
        <f t="shared" si="12"/>
        <v>1025000000000</v>
      </c>
      <c r="H33" s="21">
        <f t="shared" si="13"/>
        <v>0</v>
      </c>
      <c r="I33" s="21">
        <f t="shared" si="14"/>
        <v>4000000000000</v>
      </c>
      <c r="J33" s="21">
        <f t="shared" si="15"/>
        <v>3800000000000</v>
      </c>
      <c r="K33" s="46">
        <f>IF(d3c!$K$6=0,0,'d5'!K33)</f>
        <v>0</v>
      </c>
      <c r="L33" s="46">
        <f>IF(d3c!$L$6=0,0,'d5'!L33)</f>
        <v>0</v>
      </c>
      <c r="M33" s="46">
        <f>IF(d3c!$M$6=0,0,'d5'!M33)</f>
        <v>0</v>
      </c>
      <c r="N33" s="46">
        <f>IF(d3c!$N$6=0,0,'d5'!N33)</f>
        <v>0</v>
      </c>
      <c r="O33" s="46">
        <f>IF(d3c!$O$6=0,0,'d5'!O33)</f>
        <v>0</v>
      </c>
      <c r="P33" s="46">
        <f>IF(d3c!$P$6=0,0,'d5'!P33)</f>
        <v>0</v>
      </c>
      <c r="Q33" s="46">
        <f>IF(d3c!$Q$6=0,0,'d5'!Q33)</f>
        <v>0</v>
      </c>
      <c r="R33" s="46">
        <f>IF(d3c!$R$6=0,0,'d5'!R33)</f>
        <v>0</v>
      </c>
      <c r="S33" s="46">
        <f>IF(d3c!$S$6=0,0,'d5'!S33)</f>
        <v>0</v>
      </c>
      <c r="T33" s="46">
        <f>IF(d3c!$T$6=0,0,'d5'!T33)</f>
        <v>0</v>
      </c>
      <c r="U33" s="46">
        <f>IF(d3c!$U$6=0,0,'d5'!U33)</f>
        <v>0</v>
      </c>
      <c r="V33" s="46">
        <f>IF(d3c!$V$6=0,0,'d5'!V33)</f>
        <v>0</v>
      </c>
      <c r="W33" s="46">
        <f>IF(d3c!$W$6=0,0,'d5'!W33)</f>
        <v>0</v>
      </c>
      <c r="X33" s="46">
        <f>IF(d3c!$X$6=0,0,'d5'!X33)</f>
        <v>0</v>
      </c>
      <c r="Y33" s="46">
        <f>IF(d3c!$Y$6=0,0,'d5'!Y33)</f>
        <v>0</v>
      </c>
      <c r="Z33" s="46">
        <f>IF(d3c!$Z$6=0,0,'d5'!Z33)</f>
        <v>40000000000</v>
      </c>
      <c r="AA33" s="46">
        <f>IF(d3c!$AA$6=0,0,'d5'!AA33)</f>
        <v>0</v>
      </c>
      <c r="AB33" s="46">
        <f>IF(d3c!$AB$6=0,0,'d5'!AB33)</f>
        <v>0</v>
      </c>
      <c r="AC33" s="46">
        <f>IF(d3c!$AC$6=0,0,'d5'!AC33)</f>
        <v>0</v>
      </c>
      <c r="AD33" s="46">
        <f>IF(d3c!$AD$6=0,0,'d5'!AD33)</f>
        <v>0</v>
      </c>
      <c r="AE33" s="46">
        <f>IF(d3c!$AE$6=0,0,'d5'!AE33)</f>
        <v>0</v>
      </c>
      <c r="AF33" s="46">
        <f>IF(d3c!$AF$6=0,0,'d5'!AF33)</f>
        <v>0</v>
      </c>
      <c r="AG33" s="46">
        <f>IF(d3c!$AG$6=0,0,'d5'!AG33)</f>
        <v>0</v>
      </c>
      <c r="AH33" s="46">
        <f>IF(d3c!$AH$6=0,0,'d5'!AH33)</f>
        <v>200000000000</v>
      </c>
      <c r="AI33" s="46">
        <f>IF(d3c!$AI$6=0,0,'d5'!AI33)</f>
        <v>500000000000</v>
      </c>
      <c r="AJ33" s="46">
        <f>IF(d3c!$AJ$6=0,0,'d5'!AJ33)</f>
        <v>500000000000</v>
      </c>
      <c r="AK33" s="46">
        <f>IF(d3c!$AK$6=0,0,'d5'!AK33)</f>
        <v>90000000000</v>
      </c>
      <c r="AL33" s="46">
        <f>IF(d3c!$AL$6=0,0,'d5'!AL33)</f>
        <v>0</v>
      </c>
      <c r="AM33" s="46">
        <f>IF(d3c!$AM$6=0,0,'d5'!AM33)</f>
        <v>700000000000</v>
      </c>
      <c r="AN33" s="46">
        <f>IF(d3c!$AN$6=0,0,'d5'!AN33)</f>
        <v>900000000000</v>
      </c>
      <c r="AO33" s="46">
        <f>IF(d3c!$AO$6=0,0,'d5'!AO33)</f>
        <v>40000000000</v>
      </c>
      <c r="AP33" s="46">
        <f>IF(d3c!$AP$6=0,0,'d5'!AP33)</f>
        <v>0</v>
      </c>
      <c r="AQ33" s="46">
        <f>IF(d3c!$AQ$6=0,0,'d5'!AQ33)</f>
        <v>50000000000</v>
      </c>
      <c r="AR33" s="46">
        <f>IF(d3c!$AR$6=0,0,'d5'!AR33)</f>
        <v>80000000000</v>
      </c>
      <c r="AS33" s="46">
        <f>IF(d3c!$AS$6=0,0,'d5'!AS33)</f>
        <v>20000000000</v>
      </c>
      <c r="AT33" s="46">
        <f>IF(d3c!$AT$6=0,0,'d5'!AT33)</f>
        <v>10000000000</v>
      </c>
      <c r="AU33" s="46">
        <f>IF(d3c!$AU$6=0,0,'d5'!AU33)</f>
        <v>300000000000</v>
      </c>
      <c r="AV33" s="46">
        <f>IF(d3c!$AV$6=0,0,'d5'!AV33)</f>
        <v>5000000000</v>
      </c>
      <c r="AW33" s="46">
        <f>IF(d3c!$AW$6=0,0,'d5'!AW33)</f>
        <v>20000000000</v>
      </c>
      <c r="AX33" s="46">
        <f>IF(d3c!$AX$6=0,0,'d5'!AX33)</f>
        <v>0</v>
      </c>
      <c r="AY33" s="46">
        <f>IF(d3c!$AY$6=0,0,'d5'!AY33)</f>
        <v>500000000000</v>
      </c>
      <c r="AZ33" s="46">
        <f>IF(d3c!$AZ$6=0,0,'d5'!AZ33)</f>
        <v>0</v>
      </c>
      <c r="BA33" s="46">
        <f>IF(d3c!$BA$6=0,0,'d5'!BA33)</f>
        <v>0</v>
      </c>
      <c r="BB33" s="46">
        <f>IF(d3c!$BB$6=0,0,'d5'!BB33)</f>
        <v>4000000000000</v>
      </c>
      <c r="BC33" s="46">
        <f>IF(d3c!$BC$6=0,0,'d5'!BC33)</f>
        <v>0</v>
      </c>
      <c r="BD33" s="46">
        <f>IF(d3c!$BD$6=0,0,'d5'!BD33)</f>
        <v>0</v>
      </c>
      <c r="BE33" s="46">
        <f>IF(d3c!$BE$6=0,0,'d5'!BE33)</f>
        <v>0</v>
      </c>
      <c r="BF33" s="46">
        <f>IF(d3c!$BF$6=0,0,'d5'!BF33)</f>
        <v>0</v>
      </c>
      <c r="BG33" s="46">
        <f>IF(d3c!$BG$6=0,0,'d5'!BG33)</f>
        <v>200000000000</v>
      </c>
      <c r="BH33" s="46">
        <f>IF(d3c!$BH$6=0,0,'d5'!BH33)</f>
        <v>2000000000000</v>
      </c>
      <c r="BI33" s="46">
        <f>IF(d3c!$BI$6=0,0,'d5'!BI33)</f>
        <v>0</v>
      </c>
      <c r="BJ33" s="46">
        <f>IF(d3c!$BJ$6=0,0,'d5'!BJ33)</f>
        <v>0</v>
      </c>
      <c r="BK33" s="46">
        <f>IF(d3c!$BK$6=0,0,'d5'!BK33)</f>
        <v>400000000000</v>
      </c>
      <c r="BL33" s="46">
        <f>IF(d3c!$BL$6=0,0,'d5'!BL33)</f>
        <v>300000000000</v>
      </c>
      <c r="BM33" s="46">
        <f>IF(d3c!$BM$6=0,0,'d5'!BM33)</f>
        <v>0</v>
      </c>
      <c r="BN33" s="46">
        <f>IF(d3c!$BN$6=0,0,'d5'!BN33)</f>
        <v>200000000000</v>
      </c>
      <c r="BO33" s="46">
        <f>IF(d3c!$BO$6=0,0,'d5'!BO33)</f>
        <v>700000000000</v>
      </c>
    </row>
    <row r="34" spans="1:67" x14ac:dyDescent="0.3">
      <c r="A34" s="19">
        <v>1999</v>
      </c>
      <c r="B34" s="40"/>
      <c r="C34" s="21">
        <f t="shared" si="8"/>
        <v>0</v>
      </c>
      <c r="D34" s="21">
        <f t="shared" si="9"/>
        <v>40000000000</v>
      </c>
      <c r="E34" s="21">
        <f t="shared" si="10"/>
        <v>0</v>
      </c>
      <c r="F34" s="21">
        <f t="shared" si="11"/>
        <v>3090000000000</v>
      </c>
      <c r="G34" s="21">
        <f t="shared" si="12"/>
        <v>1036000000000</v>
      </c>
      <c r="H34" s="21">
        <f t="shared" si="13"/>
        <v>0</v>
      </c>
      <c r="I34" s="21">
        <f t="shared" si="14"/>
        <v>4000000000000</v>
      </c>
      <c r="J34" s="21">
        <f t="shared" si="15"/>
        <v>3800000000000</v>
      </c>
      <c r="K34" s="46">
        <f>IF(d3c!$K$6=0,0,'d5'!K34)</f>
        <v>0</v>
      </c>
      <c r="L34" s="46">
        <f>IF(d3c!$L$6=0,0,'d5'!L34)</f>
        <v>0</v>
      </c>
      <c r="M34" s="46">
        <f>IF(d3c!$M$6=0,0,'d5'!M34)</f>
        <v>0</v>
      </c>
      <c r="N34" s="46">
        <f>IF(d3c!$N$6=0,0,'d5'!N34)</f>
        <v>0</v>
      </c>
      <c r="O34" s="46">
        <f>IF(d3c!$O$6=0,0,'d5'!O34)</f>
        <v>0</v>
      </c>
      <c r="P34" s="46">
        <f>IF(d3c!$P$6=0,0,'d5'!P34)</f>
        <v>0</v>
      </c>
      <c r="Q34" s="46">
        <f>IF(d3c!$Q$6=0,0,'d5'!Q34)</f>
        <v>0</v>
      </c>
      <c r="R34" s="46">
        <f>IF(d3c!$R$6=0,0,'d5'!R34)</f>
        <v>0</v>
      </c>
      <c r="S34" s="46">
        <f>IF(d3c!$S$6=0,0,'d5'!S34)</f>
        <v>0</v>
      </c>
      <c r="T34" s="46">
        <f>IF(d3c!$T$6=0,0,'d5'!T34)</f>
        <v>0</v>
      </c>
      <c r="U34" s="46">
        <f>IF(d3c!$U$6=0,0,'d5'!U34)</f>
        <v>0</v>
      </c>
      <c r="V34" s="46">
        <f>IF(d3c!$V$6=0,0,'d5'!V34)</f>
        <v>0</v>
      </c>
      <c r="W34" s="46">
        <f>IF(d3c!$W$6=0,0,'d5'!W34)</f>
        <v>0</v>
      </c>
      <c r="X34" s="46">
        <f>IF(d3c!$X$6=0,0,'d5'!X34)</f>
        <v>0</v>
      </c>
      <c r="Y34" s="46">
        <f>IF(d3c!$Y$6=0,0,'d5'!Y34)</f>
        <v>0</v>
      </c>
      <c r="Z34" s="46">
        <f>IF(d3c!$Z$6=0,0,'d5'!Z34)</f>
        <v>40000000000</v>
      </c>
      <c r="AA34" s="46">
        <f>IF(d3c!$AA$6=0,0,'d5'!AA34)</f>
        <v>0</v>
      </c>
      <c r="AB34" s="46">
        <f>IF(d3c!$AB$6=0,0,'d5'!AB34)</f>
        <v>0</v>
      </c>
      <c r="AC34" s="46">
        <f>IF(d3c!$AC$6=0,0,'d5'!AC34)</f>
        <v>0</v>
      </c>
      <c r="AD34" s="46">
        <f>IF(d3c!$AD$6=0,0,'d5'!AD34)</f>
        <v>0</v>
      </c>
      <c r="AE34" s="46">
        <f>IF(d3c!$AE$6=0,0,'d5'!AE34)</f>
        <v>0</v>
      </c>
      <c r="AF34" s="46">
        <f>IF(d3c!$AF$6=0,0,'d5'!AF34)</f>
        <v>0</v>
      </c>
      <c r="AG34" s="46">
        <f>IF(d3c!$AG$6=0,0,'d5'!AG34)</f>
        <v>0</v>
      </c>
      <c r="AH34" s="46">
        <f>IF(d3c!$AH$6=0,0,'d5'!AH34)</f>
        <v>200000000000</v>
      </c>
      <c r="AI34" s="46">
        <f>IF(d3c!$AI$6=0,0,'d5'!AI34)</f>
        <v>600000000000</v>
      </c>
      <c r="AJ34" s="46">
        <f>IF(d3c!$AJ$6=0,0,'d5'!AJ34)</f>
        <v>500000000000</v>
      </c>
      <c r="AK34" s="46">
        <f>IF(d3c!$AK$6=0,0,'d5'!AK34)</f>
        <v>90000000000</v>
      </c>
      <c r="AL34" s="46">
        <f>IF(d3c!$AL$6=0,0,'d5'!AL34)</f>
        <v>0</v>
      </c>
      <c r="AM34" s="46">
        <f>IF(d3c!$AM$6=0,0,'d5'!AM34)</f>
        <v>700000000000</v>
      </c>
      <c r="AN34" s="46">
        <f>IF(d3c!$AN$6=0,0,'d5'!AN34)</f>
        <v>1000000000000</v>
      </c>
      <c r="AO34" s="46">
        <f>IF(d3c!$AO$6=0,0,'d5'!AO34)</f>
        <v>40000000000</v>
      </c>
      <c r="AP34" s="46">
        <f>IF(d3c!$AP$6=0,0,'d5'!AP34)</f>
        <v>0</v>
      </c>
      <c r="AQ34" s="46">
        <f>IF(d3c!$AQ$6=0,0,'d5'!AQ34)</f>
        <v>50000000000</v>
      </c>
      <c r="AR34" s="46">
        <f>IF(d3c!$AR$6=0,0,'d5'!AR34)</f>
        <v>90000000000</v>
      </c>
      <c r="AS34" s="46">
        <f>IF(d3c!$AS$6=0,0,'d5'!AS34)</f>
        <v>20000000000</v>
      </c>
      <c r="AT34" s="46">
        <f>IF(d3c!$AT$6=0,0,'d5'!AT34)</f>
        <v>10000000000</v>
      </c>
      <c r="AU34" s="46">
        <f>IF(d3c!$AU$6=0,0,'d5'!AU34)</f>
        <v>300000000000</v>
      </c>
      <c r="AV34" s="46">
        <f>IF(d3c!$AV$6=0,0,'d5'!AV34)</f>
        <v>6000000000</v>
      </c>
      <c r="AW34" s="46">
        <f>IF(d3c!$AW$6=0,0,'d5'!AW34)</f>
        <v>20000000000</v>
      </c>
      <c r="AX34" s="46">
        <f>IF(d3c!$AX$6=0,0,'d5'!AX34)</f>
        <v>0</v>
      </c>
      <c r="AY34" s="46">
        <f>IF(d3c!$AY$6=0,0,'d5'!AY34)</f>
        <v>500000000000</v>
      </c>
      <c r="AZ34" s="46">
        <f>IF(d3c!$AZ$6=0,0,'d5'!AZ34)</f>
        <v>0</v>
      </c>
      <c r="BA34" s="46">
        <f>IF(d3c!$BA$6=0,0,'d5'!BA34)</f>
        <v>0</v>
      </c>
      <c r="BB34" s="46">
        <f>IF(d3c!$BB$6=0,0,'d5'!BB34)</f>
        <v>4000000000000</v>
      </c>
      <c r="BC34" s="46">
        <f>IF(d3c!$BC$6=0,0,'d5'!BC34)</f>
        <v>0</v>
      </c>
      <c r="BD34" s="46">
        <f>IF(d3c!$BD$6=0,0,'d5'!BD34)</f>
        <v>0</v>
      </c>
      <c r="BE34" s="46">
        <f>IF(d3c!$BE$6=0,0,'d5'!BE34)</f>
        <v>0</v>
      </c>
      <c r="BF34" s="46">
        <f>IF(d3c!$BF$6=0,0,'d5'!BF34)</f>
        <v>0</v>
      </c>
      <c r="BG34" s="46">
        <f>IF(d3c!$BG$6=0,0,'d5'!BG34)</f>
        <v>200000000000</v>
      </c>
      <c r="BH34" s="46">
        <f>IF(d3c!$BH$6=0,0,'d5'!BH34)</f>
        <v>2000000000000</v>
      </c>
      <c r="BI34" s="46">
        <f>IF(d3c!$BI$6=0,0,'d5'!BI34)</f>
        <v>0</v>
      </c>
      <c r="BJ34" s="46">
        <f>IF(d3c!$BJ$6=0,0,'d5'!BJ34)</f>
        <v>0</v>
      </c>
      <c r="BK34" s="46">
        <f>IF(d3c!$BK$6=0,0,'d5'!BK34)</f>
        <v>400000000000</v>
      </c>
      <c r="BL34" s="46">
        <f>IF(d3c!$BL$6=0,0,'d5'!BL34)</f>
        <v>300000000000</v>
      </c>
      <c r="BM34" s="46">
        <f>IF(d3c!$BM$6=0,0,'d5'!BM34)</f>
        <v>0</v>
      </c>
      <c r="BN34" s="46">
        <f>IF(d3c!$BN$6=0,0,'d5'!BN34)</f>
        <v>200000000000</v>
      </c>
      <c r="BO34" s="46">
        <f>IF(d3c!$BO$6=0,0,'d5'!BO34)</f>
        <v>700000000000</v>
      </c>
    </row>
    <row r="35" spans="1:67" x14ac:dyDescent="0.3">
      <c r="A35" s="19">
        <v>2000</v>
      </c>
      <c r="B35" s="40"/>
      <c r="C35" s="21">
        <f t="shared" si="8"/>
        <v>0</v>
      </c>
      <c r="D35" s="21">
        <f t="shared" si="9"/>
        <v>40000000000</v>
      </c>
      <c r="E35" s="21">
        <f t="shared" si="10"/>
        <v>0</v>
      </c>
      <c r="F35" s="21">
        <f t="shared" si="11"/>
        <v>3190000000000</v>
      </c>
      <c r="G35" s="21">
        <f t="shared" si="12"/>
        <v>1037000000000</v>
      </c>
      <c r="H35" s="21">
        <f t="shared" si="13"/>
        <v>0</v>
      </c>
      <c r="I35" s="21">
        <f t="shared" si="14"/>
        <v>5000000000000</v>
      </c>
      <c r="J35" s="21">
        <f t="shared" si="15"/>
        <v>4900000000000</v>
      </c>
      <c r="K35" s="46">
        <f>IF(d3c!$K$6=0,0,'d5'!K35)</f>
        <v>0</v>
      </c>
      <c r="L35" s="46">
        <f>IF(d3c!$L$6=0,0,'d5'!L35)</f>
        <v>0</v>
      </c>
      <c r="M35" s="46">
        <f>IF(d3c!$M$6=0,0,'d5'!M35)</f>
        <v>0</v>
      </c>
      <c r="N35" s="46">
        <f>IF(d3c!$N$6=0,0,'d5'!N35)</f>
        <v>0</v>
      </c>
      <c r="O35" s="46">
        <f>IF(d3c!$O$6=0,0,'d5'!O35)</f>
        <v>0</v>
      </c>
      <c r="P35" s="46">
        <f>IF(d3c!$P$6=0,0,'d5'!P35)</f>
        <v>0</v>
      </c>
      <c r="Q35" s="46">
        <f>IF(d3c!$Q$6=0,0,'d5'!Q35)</f>
        <v>0</v>
      </c>
      <c r="R35" s="46">
        <f>IF(d3c!$R$6=0,0,'d5'!R35)</f>
        <v>0</v>
      </c>
      <c r="S35" s="46">
        <f>IF(d3c!$S$6=0,0,'d5'!S35)</f>
        <v>0</v>
      </c>
      <c r="T35" s="46">
        <f>IF(d3c!$T$6=0,0,'d5'!T35)</f>
        <v>0</v>
      </c>
      <c r="U35" s="46">
        <f>IF(d3c!$U$6=0,0,'d5'!U35)</f>
        <v>0</v>
      </c>
      <c r="V35" s="46">
        <f>IF(d3c!$V$6=0,0,'d5'!V35)</f>
        <v>0</v>
      </c>
      <c r="W35" s="46">
        <f>IF(d3c!$W$6=0,0,'d5'!W35)</f>
        <v>0</v>
      </c>
      <c r="X35" s="46">
        <f>IF(d3c!$X$6=0,0,'d5'!X35)</f>
        <v>0</v>
      </c>
      <c r="Y35" s="46">
        <f>IF(d3c!$Y$6=0,0,'d5'!Y35)</f>
        <v>0</v>
      </c>
      <c r="Z35" s="46">
        <f>IF(d3c!$Z$6=0,0,'d5'!Z35)</f>
        <v>40000000000</v>
      </c>
      <c r="AA35" s="46">
        <f>IF(d3c!$AA$6=0,0,'d5'!AA35)</f>
        <v>0</v>
      </c>
      <c r="AB35" s="46">
        <f>IF(d3c!$AB$6=0,0,'d5'!AB35)</f>
        <v>0</v>
      </c>
      <c r="AC35" s="46">
        <f>IF(d3c!$AC$6=0,0,'d5'!AC35)</f>
        <v>0</v>
      </c>
      <c r="AD35" s="46">
        <f>IF(d3c!$AD$6=0,0,'d5'!AD35)</f>
        <v>0</v>
      </c>
      <c r="AE35" s="46">
        <f>IF(d3c!$AE$6=0,0,'d5'!AE35)</f>
        <v>0</v>
      </c>
      <c r="AF35" s="46">
        <f>IF(d3c!$AF$6=0,0,'d5'!AF35)</f>
        <v>0</v>
      </c>
      <c r="AG35" s="46">
        <f>IF(d3c!$AG$6=0,0,'d5'!AG35)</f>
        <v>0</v>
      </c>
      <c r="AH35" s="46">
        <f>IF(d3c!$AH$6=0,0,'d5'!AH35)</f>
        <v>200000000000</v>
      </c>
      <c r="AI35" s="46">
        <f>IF(d3c!$AI$6=0,0,'d5'!AI35)</f>
        <v>600000000000</v>
      </c>
      <c r="AJ35" s="46">
        <f>IF(d3c!$AJ$6=0,0,'d5'!AJ35)</f>
        <v>500000000000</v>
      </c>
      <c r="AK35" s="46">
        <f>IF(d3c!$AK$6=0,0,'d5'!AK35)</f>
        <v>90000000000</v>
      </c>
      <c r="AL35" s="46">
        <f>IF(d3c!$AL$6=0,0,'d5'!AL35)</f>
        <v>0</v>
      </c>
      <c r="AM35" s="46">
        <f>IF(d3c!$AM$6=0,0,'d5'!AM35)</f>
        <v>800000000000</v>
      </c>
      <c r="AN35" s="46">
        <f>IF(d3c!$AN$6=0,0,'d5'!AN35)</f>
        <v>1000000000000</v>
      </c>
      <c r="AO35" s="46">
        <f>IF(d3c!$AO$6=0,0,'d5'!AO35)</f>
        <v>30000000000</v>
      </c>
      <c r="AP35" s="46">
        <f>IF(d3c!$AP$6=0,0,'d5'!AP35)</f>
        <v>0</v>
      </c>
      <c r="AQ35" s="46">
        <f>IF(d3c!$AQ$6=0,0,'d5'!AQ35)</f>
        <v>50000000000</v>
      </c>
      <c r="AR35" s="46">
        <f>IF(d3c!$AR$6=0,0,'d5'!AR35)</f>
        <v>90000000000</v>
      </c>
      <c r="AS35" s="46">
        <f>IF(d3c!$AS$6=0,0,'d5'!AS35)</f>
        <v>20000000000</v>
      </c>
      <c r="AT35" s="46">
        <f>IF(d3c!$AT$6=0,0,'d5'!AT35)</f>
        <v>10000000000</v>
      </c>
      <c r="AU35" s="46">
        <f>IF(d3c!$AU$6=0,0,'d5'!AU35)</f>
        <v>300000000000</v>
      </c>
      <c r="AV35" s="46">
        <f>IF(d3c!$AV$6=0,0,'d5'!AV35)</f>
        <v>7000000000</v>
      </c>
      <c r="AW35" s="46">
        <f>IF(d3c!$AW$6=0,0,'d5'!AW35)</f>
        <v>30000000000</v>
      </c>
      <c r="AX35" s="46">
        <f>IF(d3c!$AX$6=0,0,'d5'!AX35)</f>
        <v>0</v>
      </c>
      <c r="AY35" s="46">
        <f>IF(d3c!$AY$6=0,0,'d5'!AY35)</f>
        <v>500000000000</v>
      </c>
      <c r="AZ35" s="46">
        <f>IF(d3c!$AZ$6=0,0,'d5'!AZ35)</f>
        <v>0</v>
      </c>
      <c r="BA35" s="46">
        <f>IF(d3c!$BA$6=0,0,'d5'!BA35)</f>
        <v>0</v>
      </c>
      <c r="BB35" s="46">
        <f>IF(d3c!$BB$6=0,0,'d5'!BB35)</f>
        <v>5000000000000</v>
      </c>
      <c r="BC35" s="46">
        <f>IF(d3c!$BC$6=0,0,'d5'!BC35)</f>
        <v>0</v>
      </c>
      <c r="BD35" s="46">
        <f>IF(d3c!$BD$6=0,0,'d5'!BD35)</f>
        <v>0</v>
      </c>
      <c r="BE35" s="46">
        <f>IF(d3c!$BE$6=0,0,'d5'!BE35)</f>
        <v>0</v>
      </c>
      <c r="BF35" s="46">
        <f>IF(d3c!$BF$6=0,0,'d5'!BF35)</f>
        <v>0</v>
      </c>
      <c r="BG35" s="46">
        <f>IF(d3c!$BG$6=0,0,'d5'!BG35)</f>
        <v>200000000000</v>
      </c>
      <c r="BH35" s="46">
        <f>IF(d3c!$BH$6=0,0,'d5'!BH35)</f>
        <v>3000000000000</v>
      </c>
      <c r="BI35" s="46">
        <f>IF(d3c!$BI$6=0,0,'d5'!BI35)</f>
        <v>0</v>
      </c>
      <c r="BJ35" s="46">
        <f>IF(d3c!$BJ$6=0,0,'d5'!BJ35)</f>
        <v>0</v>
      </c>
      <c r="BK35" s="46">
        <f>IF(d3c!$BK$6=0,0,'d5'!BK35)</f>
        <v>400000000000</v>
      </c>
      <c r="BL35" s="46">
        <f>IF(d3c!$BL$6=0,0,'d5'!BL35)</f>
        <v>300000000000</v>
      </c>
      <c r="BM35" s="46">
        <f>IF(d3c!$BM$6=0,0,'d5'!BM35)</f>
        <v>0</v>
      </c>
      <c r="BN35" s="46">
        <f>IF(d3c!$BN$6=0,0,'d5'!BN35)</f>
        <v>200000000000</v>
      </c>
      <c r="BO35" s="46">
        <f>IF(d3c!$BO$6=0,0,'d5'!BO35)</f>
        <v>800000000000</v>
      </c>
    </row>
    <row r="36" spans="1:67" x14ac:dyDescent="0.3">
      <c r="A36" s="19">
        <v>2001</v>
      </c>
      <c r="B36" s="40"/>
      <c r="C36" s="21">
        <f t="shared" si="8"/>
        <v>0</v>
      </c>
      <c r="D36" s="21">
        <f t="shared" si="9"/>
        <v>40000000000</v>
      </c>
      <c r="E36" s="21">
        <f t="shared" si="10"/>
        <v>0</v>
      </c>
      <c r="F36" s="21">
        <f t="shared" si="11"/>
        <v>3200000000000</v>
      </c>
      <c r="G36" s="21">
        <f t="shared" si="12"/>
        <v>1147000000000</v>
      </c>
      <c r="H36" s="21">
        <f t="shared" si="13"/>
        <v>0</v>
      </c>
      <c r="I36" s="21">
        <f t="shared" si="14"/>
        <v>5000000000000</v>
      </c>
      <c r="J36" s="21">
        <f t="shared" si="15"/>
        <v>5000000000000</v>
      </c>
      <c r="K36" s="46">
        <f>IF(d3c!$K$6=0,0,'d5'!K36)</f>
        <v>0</v>
      </c>
      <c r="L36" s="46">
        <f>IF(d3c!$L$6=0,0,'d5'!L36)</f>
        <v>0</v>
      </c>
      <c r="M36" s="46">
        <f>IF(d3c!$M$6=0,0,'d5'!M36)</f>
        <v>0</v>
      </c>
      <c r="N36" s="46">
        <f>IF(d3c!$N$6=0,0,'d5'!N36)</f>
        <v>0</v>
      </c>
      <c r="O36" s="46">
        <f>IF(d3c!$O$6=0,0,'d5'!O36)</f>
        <v>0</v>
      </c>
      <c r="P36" s="46">
        <f>IF(d3c!$P$6=0,0,'d5'!P36)</f>
        <v>0</v>
      </c>
      <c r="Q36" s="46">
        <f>IF(d3c!$Q$6=0,0,'d5'!Q36)</f>
        <v>0</v>
      </c>
      <c r="R36" s="46">
        <f>IF(d3c!$R$6=0,0,'d5'!R36)</f>
        <v>0</v>
      </c>
      <c r="S36" s="46">
        <f>IF(d3c!$S$6=0,0,'d5'!S36)</f>
        <v>0</v>
      </c>
      <c r="T36" s="46">
        <f>IF(d3c!$T$6=0,0,'d5'!T36)</f>
        <v>0</v>
      </c>
      <c r="U36" s="46">
        <f>IF(d3c!$U$6=0,0,'d5'!U36)</f>
        <v>0</v>
      </c>
      <c r="V36" s="46">
        <f>IF(d3c!$V$6=0,0,'d5'!V36)</f>
        <v>0</v>
      </c>
      <c r="W36" s="46">
        <f>IF(d3c!$W$6=0,0,'d5'!W36)</f>
        <v>0</v>
      </c>
      <c r="X36" s="46">
        <f>IF(d3c!$X$6=0,0,'d5'!X36)</f>
        <v>0</v>
      </c>
      <c r="Y36" s="46">
        <f>IF(d3c!$Y$6=0,0,'d5'!Y36)</f>
        <v>0</v>
      </c>
      <c r="Z36" s="46">
        <f>IF(d3c!$Z$6=0,0,'d5'!Z36)</f>
        <v>40000000000</v>
      </c>
      <c r="AA36" s="46">
        <f>IF(d3c!$AA$6=0,0,'d5'!AA36)</f>
        <v>0</v>
      </c>
      <c r="AB36" s="46">
        <f>IF(d3c!$AB$6=0,0,'d5'!AB36)</f>
        <v>0</v>
      </c>
      <c r="AC36" s="46">
        <f>IF(d3c!$AC$6=0,0,'d5'!AC36)</f>
        <v>0</v>
      </c>
      <c r="AD36" s="46">
        <f>IF(d3c!$AD$6=0,0,'d5'!AD36)</f>
        <v>0</v>
      </c>
      <c r="AE36" s="46">
        <f>IF(d3c!$AE$6=0,0,'d5'!AE36)</f>
        <v>0</v>
      </c>
      <c r="AF36" s="46">
        <f>IF(d3c!$AF$6=0,0,'d5'!AF36)</f>
        <v>0</v>
      </c>
      <c r="AG36" s="46">
        <f>IF(d3c!$AG$6=0,0,'d5'!AG36)</f>
        <v>0</v>
      </c>
      <c r="AH36" s="46">
        <f>IF(d3c!$AH$6=0,0,'d5'!AH36)</f>
        <v>300000000000</v>
      </c>
      <c r="AI36" s="46">
        <f>IF(d3c!$AI$6=0,0,'d5'!AI36)</f>
        <v>600000000000</v>
      </c>
      <c r="AJ36" s="46">
        <f>IF(d3c!$AJ$6=0,0,'d5'!AJ36)</f>
        <v>500000000000</v>
      </c>
      <c r="AK36" s="46">
        <f>IF(d3c!$AK$6=0,0,'d5'!AK36)</f>
        <v>100000000000</v>
      </c>
      <c r="AL36" s="46">
        <f>IF(d3c!$AL$6=0,0,'d5'!AL36)</f>
        <v>0</v>
      </c>
      <c r="AM36" s="46">
        <f>IF(d3c!$AM$6=0,0,'d5'!AM36)</f>
        <v>700000000000</v>
      </c>
      <c r="AN36" s="46">
        <f>IF(d3c!$AN$6=0,0,'d5'!AN36)</f>
        <v>1000000000000</v>
      </c>
      <c r="AO36" s="46">
        <f>IF(d3c!$AO$6=0,0,'d5'!AO36)</f>
        <v>30000000000</v>
      </c>
      <c r="AP36" s="46">
        <f>IF(d3c!$AP$6=0,0,'d5'!AP36)</f>
        <v>0</v>
      </c>
      <c r="AQ36" s="46">
        <f>IF(d3c!$AQ$6=0,0,'d5'!AQ36)</f>
        <v>60000000000</v>
      </c>
      <c r="AR36" s="46">
        <f>IF(d3c!$AR$6=0,0,'d5'!AR36)</f>
        <v>90000000000</v>
      </c>
      <c r="AS36" s="46">
        <f>IF(d3c!$AS$6=0,0,'d5'!AS36)</f>
        <v>20000000000</v>
      </c>
      <c r="AT36" s="46">
        <f>IF(d3c!$AT$6=0,0,'d5'!AT36)</f>
        <v>10000000000</v>
      </c>
      <c r="AU36" s="46">
        <f>IF(d3c!$AU$6=0,0,'d5'!AU36)</f>
        <v>300000000000</v>
      </c>
      <c r="AV36" s="46">
        <f>IF(d3c!$AV$6=0,0,'d5'!AV36)</f>
        <v>7000000000</v>
      </c>
      <c r="AW36" s="46">
        <f>IF(d3c!$AW$6=0,0,'d5'!AW36)</f>
        <v>30000000000</v>
      </c>
      <c r="AX36" s="46">
        <f>IF(d3c!$AX$6=0,0,'d5'!AX36)</f>
        <v>0</v>
      </c>
      <c r="AY36" s="46">
        <f>IF(d3c!$AY$6=0,0,'d5'!AY36)</f>
        <v>600000000000</v>
      </c>
      <c r="AZ36" s="46">
        <f>IF(d3c!$AZ$6=0,0,'d5'!AZ36)</f>
        <v>0</v>
      </c>
      <c r="BA36" s="46">
        <f>IF(d3c!$BA$6=0,0,'d5'!BA36)</f>
        <v>0</v>
      </c>
      <c r="BB36" s="46">
        <f>IF(d3c!$BB$6=0,0,'d5'!BB36)</f>
        <v>5000000000000</v>
      </c>
      <c r="BC36" s="46">
        <f>IF(d3c!$BC$6=0,0,'d5'!BC36)</f>
        <v>0</v>
      </c>
      <c r="BD36" s="46">
        <f>IF(d3c!$BD$6=0,0,'d5'!BD36)</f>
        <v>0</v>
      </c>
      <c r="BE36" s="46">
        <f>IF(d3c!$BE$6=0,0,'d5'!BE36)</f>
        <v>0</v>
      </c>
      <c r="BF36" s="46">
        <f>IF(d3c!$BF$6=0,0,'d5'!BF36)</f>
        <v>0</v>
      </c>
      <c r="BG36" s="46">
        <f>IF(d3c!$BG$6=0,0,'d5'!BG36)</f>
        <v>300000000000</v>
      </c>
      <c r="BH36" s="46">
        <f>IF(d3c!$BH$6=0,0,'d5'!BH36)</f>
        <v>3000000000000</v>
      </c>
      <c r="BI36" s="46">
        <f>IF(d3c!$BI$6=0,0,'d5'!BI36)</f>
        <v>0</v>
      </c>
      <c r="BJ36" s="46">
        <f>IF(d3c!$BJ$6=0,0,'d5'!BJ36)</f>
        <v>0</v>
      </c>
      <c r="BK36" s="46">
        <f>IF(d3c!$BK$6=0,0,'d5'!BK36)</f>
        <v>400000000000</v>
      </c>
      <c r="BL36" s="46">
        <f>IF(d3c!$BL$6=0,0,'d5'!BL36)</f>
        <v>300000000000</v>
      </c>
      <c r="BM36" s="46">
        <f>IF(d3c!$BM$6=0,0,'d5'!BM36)</f>
        <v>0</v>
      </c>
      <c r="BN36" s="46">
        <f>IF(d3c!$BN$6=0,0,'d5'!BN36)</f>
        <v>200000000000</v>
      </c>
      <c r="BO36" s="46">
        <f>IF(d3c!$BO$6=0,0,'d5'!BO36)</f>
        <v>800000000000</v>
      </c>
    </row>
    <row r="37" spans="1:67" x14ac:dyDescent="0.3">
      <c r="A37" s="19">
        <v>2002</v>
      </c>
      <c r="B37" s="40"/>
      <c r="C37" s="21">
        <f t="shared" si="8"/>
        <v>0</v>
      </c>
      <c r="D37" s="21">
        <f t="shared" si="9"/>
        <v>40000000000</v>
      </c>
      <c r="E37" s="21">
        <f t="shared" si="10"/>
        <v>0</v>
      </c>
      <c r="F37" s="21">
        <f t="shared" si="11"/>
        <v>3300000000000</v>
      </c>
      <c r="G37" s="21">
        <f t="shared" si="12"/>
        <v>1238000000000</v>
      </c>
      <c r="H37" s="21">
        <f t="shared" si="13"/>
        <v>0</v>
      </c>
      <c r="I37" s="21">
        <f t="shared" si="14"/>
        <v>5000000000000</v>
      </c>
      <c r="J37" s="21">
        <f t="shared" si="15"/>
        <v>5000000000000</v>
      </c>
      <c r="K37" s="46">
        <f>IF(d3c!$K$6=0,0,'d5'!K37)</f>
        <v>0</v>
      </c>
      <c r="L37" s="46">
        <f>IF(d3c!$L$6=0,0,'d5'!L37)</f>
        <v>0</v>
      </c>
      <c r="M37" s="46">
        <f>IF(d3c!$M$6=0,0,'d5'!M37)</f>
        <v>0</v>
      </c>
      <c r="N37" s="46">
        <f>IF(d3c!$N$6=0,0,'d5'!N37)</f>
        <v>0</v>
      </c>
      <c r="O37" s="46">
        <f>IF(d3c!$O$6=0,0,'d5'!O37)</f>
        <v>0</v>
      </c>
      <c r="P37" s="46">
        <f>IF(d3c!$P$6=0,0,'d5'!P37)</f>
        <v>0</v>
      </c>
      <c r="Q37" s="46">
        <f>IF(d3c!$Q$6=0,0,'d5'!Q37)</f>
        <v>0</v>
      </c>
      <c r="R37" s="46">
        <f>IF(d3c!$R$6=0,0,'d5'!R37)</f>
        <v>0</v>
      </c>
      <c r="S37" s="46">
        <f>IF(d3c!$S$6=0,0,'d5'!S37)</f>
        <v>0</v>
      </c>
      <c r="T37" s="46">
        <f>IF(d3c!$T$6=0,0,'d5'!T37)</f>
        <v>0</v>
      </c>
      <c r="U37" s="46">
        <f>IF(d3c!$U$6=0,0,'d5'!U37)</f>
        <v>0</v>
      </c>
      <c r="V37" s="46">
        <f>IF(d3c!$V$6=0,0,'d5'!V37)</f>
        <v>0</v>
      </c>
      <c r="W37" s="46">
        <f>IF(d3c!$W$6=0,0,'d5'!W37)</f>
        <v>0</v>
      </c>
      <c r="X37" s="46">
        <f>IF(d3c!$X$6=0,0,'d5'!X37)</f>
        <v>0</v>
      </c>
      <c r="Y37" s="46">
        <f>IF(d3c!$Y$6=0,0,'d5'!Y37)</f>
        <v>0</v>
      </c>
      <c r="Z37" s="46">
        <f>IF(d3c!$Z$6=0,0,'d5'!Z37)</f>
        <v>40000000000</v>
      </c>
      <c r="AA37" s="46">
        <f>IF(d3c!$AA$6=0,0,'d5'!AA37)</f>
        <v>0</v>
      </c>
      <c r="AB37" s="46">
        <f>IF(d3c!$AB$6=0,0,'d5'!AB37)</f>
        <v>0</v>
      </c>
      <c r="AC37" s="46">
        <f>IF(d3c!$AC$6=0,0,'d5'!AC37)</f>
        <v>0</v>
      </c>
      <c r="AD37" s="46">
        <f>IF(d3c!$AD$6=0,0,'d5'!AD37)</f>
        <v>0</v>
      </c>
      <c r="AE37" s="46">
        <f>IF(d3c!$AE$6=0,0,'d5'!AE37)</f>
        <v>0</v>
      </c>
      <c r="AF37" s="46">
        <f>IF(d3c!$AF$6=0,0,'d5'!AF37)</f>
        <v>0</v>
      </c>
      <c r="AG37" s="46">
        <f>IF(d3c!$AG$6=0,0,'d5'!AG37)</f>
        <v>0</v>
      </c>
      <c r="AH37" s="46">
        <f>IF(d3c!$AH$6=0,0,'d5'!AH37)</f>
        <v>300000000000</v>
      </c>
      <c r="AI37" s="46">
        <f>IF(d3c!$AI$6=0,0,'d5'!AI37)</f>
        <v>600000000000</v>
      </c>
      <c r="AJ37" s="46">
        <f>IF(d3c!$AJ$6=0,0,'d5'!AJ37)</f>
        <v>500000000000</v>
      </c>
      <c r="AK37" s="46">
        <f>IF(d3c!$AK$6=0,0,'d5'!AK37)</f>
        <v>100000000000</v>
      </c>
      <c r="AL37" s="46">
        <f>IF(d3c!$AL$6=0,0,'d5'!AL37)</f>
        <v>0</v>
      </c>
      <c r="AM37" s="46">
        <f>IF(d3c!$AM$6=0,0,'d5'!AM37)</f>
        <v>800000000000</v>
      </c>
      <c r="AN37" s="46">
        <f>IF(d3c!$AN$6=0,0,'d5'!AN37)</f>
        <v>1000000000000</v>
      </c>
      <c r="AO37" s="46">
        <f>IF(d3c!$AO$6=0,0,'d5'!AO37)</f>
        <v>30000000000</v>
      </c>
      <c r="AP37" s="46">
        <f>IF(d3c!$AP$6=0,0,'d5'!AP37)</f>
        <v>0</v>
      </c>
      <c r="AQ37" s="46">
        <f>IF(d3c!$AQ$6=0,0,'d5'!AQ37)</f>
        <v>50000000000</v>
      </c>
      <c r="AR37" s="46">
        <f>IF(d3c!$AR$6=0,0,'d5'!AR37)</f>
        <v>90000000000</v>
      </c>
      <c r="AS37" s="46">
        <f>IF(d3c!$AS$6=0,0,'d5'!AS37)</f>
        <v>20000000000</v>
      </c>
      <c r="AT37" s="46">
        <f>IF(d3c!$AT$6=0,0,'d5'!AT37)</f>
        <v>10000000000</v>
      </c>
      <c r="AU37" s="46">
        <f>IF(d3c!$AU$6=0,0,'d5'!AU37)</f>
        <v>400000000000</v>
      </c>
      <c r="AV37" s="46">
        <f>IF(d3c!$AV$6=0,0,'d5'!AV37)</f>
        <v>8000000000</v>
      </c>
      <c r="AW37" s="46">
        <f>IF(d3c!$AW$6=0,0,'d5'!AW37)</f>
        <v>30000000000</v>
      </c>
      <c r="AX37" s="46">
        <f>IF(d3c!$AX$6=0,0,'d5'!AX37)</f>
        <v>0</v>
      </c>
      <c r="AY37" s="46">
        <f>IF(d3c!$AY$6=0,0,'d5'!AY37)</f>
        <v>600000000000</v>
      </c>
      <c r="AZ37" s="46">
        <f>IF(d3c!$AZ$6=0,0,'d5'!AZ37)</f>
        <v>0</v>
      </c>
      <c r="BA37" s="46">
        <f>IF(d3c!$BA$6=0,0,'d5'!BA37)</f>
        <v>0</v>
      </c>
      <c r="BB37" s="46">
        <f>IF(d3c!$BB$6=0,0,'d5'!BB37)</f>
        <v>5000000000000</v>
      </c>
      <c r="BC37" s="46">
        <f>IF(d3c!$BC$6=0,0,'d5'!BC37)</f>
        <v>0</v>
      </c>
      <c r="BD37" s="46">
        <f>IF(d3c!$BD$6=0,0,'d5'!BD37)</f>
        <v>0</v>
      </c>
      <c r="BE37" s="46">
        <f>IF(d3c!$BE$6=0,0,'d5'!BE37)</f>
        <v>0</v>
      </c>
      <c r="BF37" s="46">
        <f>IF(d3c!$BF$6=0,0,'d5'!BF37)</f>
        <v>0</v>
      </c>
      <c r="BG37" s="46">
        <f>IF(d3c!$BG$6=0,0,'d5'!BG37)</f>
        <v>300000000000</v>
      </c>
      <c r="BH37" s="46">
        <f>IF(d3c!$BH$6=0,0,'d5'!BH37)</f>
        <v>3000000000000</v>
      </c>
      <c r="BI37" s="46">
        <f>IF(d3c!$BI$6=0,0,'d5'!BI37)</f>
        <v>0</v>
      </c>
      <c r="BJ37" s="46">
        <f>IF(d3c!$BJ$6=0,0,'d5'!BJ37)</f>
        <v>0</v>
      </c>
      <c r="BK37" s="46">
        <f>IF(d3c!$BK$6=0,0,'d5'!BK37)</f>
        <v>400000000000</v>
      </c>
      <c r="BL37" s="46">
        <f>IF(d3c!$BL$6=0,0,'d5'!BL37)</f>
        <v>300000000000</v>
      </c>
      <c r="BM37" s="46">
        <f>IF(d3c!$BM$6=0,0,'d5'!BM37)</f>
        <v>0</v>
      </c>
      <c r="BN37" s="46">
        <f>IF(d3c!$BN$6=0,0,'d5'!BN37)</f>
        <v>200000000000</v>
      </c>
      <c r="BO37" s="46">
        <f>IF(d3c!$BO$6=0,0,'d5'!BO37)</f>
        <v>800000000000</v>
      </c>
    </row>
    <row r="38" spans="1:67" x14ac:dyDescent="0.3">
      <c r="A38" s="19">
        <v>2003</v>
      </c>
      <c r="B38" s="40"/>
      <c r="C38" s="21">
        <f t="shared" si="8"/>
        <v>0</v>
      </c>
      <c r="D38" s="21">
        <f t="shared" si="9"/>
        <v>40000000000</v>
      </c>
      <c r="E38" s="21">
        <f t="shared" si="10"/>
        <v>0</v>
      </c>
      <c r="F38" s="21">
        <f t="shared" si="11"/>
        <v>3400000000000</v>
      </c>
      <c r="G38" s="21">
        <f t="shared" si="12"/>
        <v>1258000000000</v>
      </c>
      <c r="H38" s="21">
        <f t="shared" si="13"/>
        <v>0</v>
      </c>
      <c r="I38" s="21">
        <f t="shared" si="14"/>
        <v>6000000000000</v>
      </c>
      <c r="J38" s="21">
        <f t="shared" si="15"/>
        <v>5300000000000</v>
      </c>
      <c r="K38" s="46">
        <f>IF(d3c!$K$6=0,0,'d5'!K38)</f>
        <v>0</v>
      </c>
      <c r="L38" s="46">
        <f>IF(d3c!$L$6=0,0,'d5'!L38)</f>
        <v>0</v>
      </c>
      <c r="M38" s="46">
        <f>IF(d3c!$M$6=0,0,'d5'!M38)</f>
        <v>0</v>
      </c>
      <c r="N38" s="46">
        <f>IF(d3c!$N$6=0,0,'d5'!N38)</f>
        <v>0</v>
      </c>
      <c r="O38" s="46">
        <f>IF(d3c!$O$6=0,0,'d5'!O38)</f>
        <v>0</v>
      </c>
      <c r="P38" s="46">
        <f>IF(d3c!$P$6=0,0,'d5'!P38)</f>
        <v>0</v>
      </c>
      <c r="Q38" s="46">
        <f>IF(d3c!$Q$6=0,0,'d5'!Q38)</f>
        <v>0</v>
      </c>
      <c r="R38" s="46">
        <f>IF(d3c!$R$6=0,0,'d5'!R38)</f>
        <v>0</v>
      </c>
      <c r="S38" s="46">
        <f>IF(d3c!$S$6=0,0,'d5'!S38)</f>
        <v>0</v>
      </c>
      <c r="T38" s="46">
        <f>IF(d3c!$T$6=0,0,'d5'!T38)</f>
        <v>0</v>
      </c>
      <c r="U38" s="46">
        <f>IF(d3c!$U$6=0,0,'d5'!U38)</f>
        <v>0</v>
      </c>
      <c r="V38" s="46">
        <f>IF(d3c!$V$6=0,0,'d5'!V38)</f>
        <v>0</v>
      </c>
      <c r="W38" s="46">
        <f>IF(d3c!$W$6=0,0,'d5'!W38)</f>
        <v>0</v>
      </c>
      <c r="X38" s="46">
        <f>IF(d3c!$X$6=0,0,'d5'!X38)</f>
        <v>0</v>
      </c>
      <c r="Y38" s="46">
        <f>IF(d3c!$Y$6=0,0,'d5'!Y38)</f>
        <v>0</v>
      </c>
      <c r="Z38" s="46">
        <f>IF(d3c!$Z$6=0,0,'d5'!Z38)</f>
        <v>40000000000</v>
      </c>
      <c r="AA38" s="46">
        <f>IF(d3c!$AA$6=0,0,'d5'!AA38)</f>
        <v>0</v>
      </c>
      <c r="AB38" s="46">
        <f>IF(d3c!$AB$6=0,0,'d5'!AB38)</f>
        <v>0</v>
      </c>
      <c r="AC38" s="46">
        <f>IF(d3c!$AC$6=0,0,'d5'!AC38)</f>
        <v>0</v>
      </c>
      <c r="AD38" s="46">
        <f>IF(d3c!$AD$6=0,0,'d5'!AD38)</f>
        <v>0</v>
      </c>
      <c r="AE38" s="46">
        <f>IF(d3c!$AE$6=0,0,'d5'!AE38)</f>
        <v>0</v>
      </c>
      <c r="AF38" s="46">
        <f>IF(d3c!$AF$6=0,0,'d5'!AF38)</f>
        <v>0</v>
      </c>
      <c r="AG38" s="46">
        <f>IF(d3c!$AG$6=0,0,'d5'!AG38)</f>
        <v>0</v>
      </c>
      <c r="AH38" s="46">
        <f>IF(d3c!$AH$6=0,0,'d5'!AH38)</f>
        <v>300000000000</v>
      </c>
      <c r="AI38" s="46">
        <f>IF(d3c!$AI$6=0,0,'d5'!AI38)</f>
        <v>600000000000</v>
      </c>
      <c r="AJ38" s="46">
        <f>IF(d3c!$AJ$6=0,0,'d5'!AJ38)</f>
        <v>600000000000</v>
      </c>
      <c r="AK38" s="46">
        <f>IF(d3c!$AK$6=0,0,'d5'!AK38)</f>
        <v>100000000000</v>
      </c>
      <c r="AL38" s="46">
        <f>IF(d3c!$AL$6=0,0,'d5'!AL38)</f>
        <v>0</v>
      </c>
      <c r="AM38" s="46">
        <f>IF(d3c!$AM$6=0,0,'d5'!AM38)</f>
        <v>800000000000</v>
      </c>
      <c r="AN38" s="46">
        <f>IF(d3c!$AN$6=0,0,'d5'!AN38)</f>
        <v>1000000000000</v>
      </c>
      <c r="AO38" s="46">
        <f>IF(d3c!$AO$6=0,0,'d5'!AO38)</f>
        <v>40000000000</v>
      </c>
      <c r="AP38" s="46">
        <f>IF(d3c!$AP$6=0,0,'d5'!AP38)</f>
        <v>0</v>
      </c>
      <c r="AQ38" s="46">
        <f>IF(d3c!$AQ$6=0,0,'d5'!AQ38)</f>
        <v>60000000000</v>
      </c>
      <c r="AR38" s="46">
        <f>IF(d3c!$AR$6=0,0,'d5'!AR38)</f>
        <v>90000000000</v>
      </c>
      <c r="AS38" s="46">
        <f>IF(d3c!$AS$6=0,0,'d5'!AS38)</f>
        <v>20000000000</v>
      </c>
      <c r="AT38" s="46">
        <f>IF(d3c!$AT$6=0,0,'d5'!AT38)</f>
        <v>10000000000</v>
      </c>
      <c r="AU38" s="46">
        <f>IF(d3c!$AU$6=0,0,'d5'!AU38)</f>
        <v>400000000000</v>
      </c>
      <c r="AV38" s="46">
        <f>IF(d3c!$AV$6=0,0,'d5'!AV38)</f>
        <v>8000000000</v>
      </c>
      <c r="AW38" s="46">
        <f>IF(d3c!$AW$6=0,0,'d5'!AW38)</f>
        <v>30000000000</v>
      </c>
      <c r="AX38" s="46">
        <f>IF(d3c!$AX$6=0,0,'d5'!AX38)</f>
        <v>0</v>
      </c>
      <c r="AY38" s="46">
        <f>IF(d3c!$AY$6=0,0,'d5'!AY38)</f>
        <v>600000000000</v>
      </c>
      <c r="AZ38" s="46">
        <f>IF(d3c!$AZ$6=0,0,'d5'!AZ38)</f>
        <v>0</v>
      </c>
      <c r="BA38" s="46">
        <f>IF(d3c!$BA$6=0,0,'d5'!BA38)</f>
        <v>0</v>
      </c>
      <c r="BB38" s="46">
        <f>IF(d3c!$BB$6=0,0,'d5'!BB38)</f>
        <v>6000000000000</v>
      </c>
      <c r="BC38" s="46">
        <f>IF(d3c!$BC$6=0,0,'d5'!BC38)</f>
        <v>0</v>
      </c>
      <c r="BD38" s="46">
        <f>IF(d3c!$BD$6=0,0,'d5'!BD38)</f>
        <v>0</v>
      </c>
      <c r="BE38" s="46">
        <f>IF(d3c!$BE$6=0,0,'d5'!BE38)</f>
        <v>0</v>
      </c>
      <c r="BF38" s="46">
        <f>IF(d3c!$BF$6=0,0,'d5'!BF38)</f>
        <v>0</v>
      </c>
      <c r="BG38" s="46">
        <f>IF(d3c!$BG$6=0,0,'d5'!BG38)</f>
        <v>300000000000</v>
      </c>
      <c r="BH38" s="46">
        <f>IF(d3c!$BH$6=0,0,'d5'!BH38)</f>
        <v>3000000000000</v>
      </c>
      <c r="BI38" s="46">
        <f>IF(d3c!$BI$6=0,0,'d5'!BI38)</f>
        <v>0</v>
      </c>
      <c r="BJ38" s="46">
        <f>IF(d3c!$BJ$6=0,0,'d5'!BJ38)</f>
        <v>0</v>
      </c>
      <c r="BK38" s="46">
        <f>IF(d3c!$BK$6=0,0,'d5'!BK38)</f>
        <v>500000000000</v>
      </c>
      <c r="BL38" s="46">
        <f>IF(d3c!$BL$6=0,0,'d5'!BL38)</f>
        <v>300000000000</v>
      </c>
      <c r="BM38" s="46">
        <f>IF(d3c!$BM$6=0,0,'d5'!BM38)</f>
        <v>0</v>
      </c>
      <c r="BN38" s="46">
        <f>IF(d3c!$BN$6=0,0,'d5'!BN38)</f>
        <v>300000000000</v>
      </c>
      <c r="BO38" s="46">
        <f>IF(d3c!$BO$6=0,0,'d5'!BO38)</f>
        <v>900000000000</v>
      </c>
    </row>
    <row r="39" spans="1:67" x14ac:dyDescent="0.3">
      <c r="A39" s="19">
        <v>2004</v>
      </c>
      <c r="B39" s="40"/>
      <c r="C39" s="21">
        <f t="shared" si="8"/>
        <v>0</v>
      </c>
      <c r="D39" s="21">
        <f t="shared" si="9"/>
        <v>40000000000</v>
      </c>
      <c r="E39" s="21">
        <f t="shared" si="10"/>
        <v>0</v>
      </c>
      <c r="F39" s="21">
        <f t="shared" si="11"/>
        <v>3600000000000</v>
      </c>
      <c r="G39" s="21">
        <f t="shared" si="12"/>
        <v>1479000000000</v>
      </c>
      <c r="H39" s="21">
        <f t="shared" si="13"/>
        <v>0</v>
      </c>
      <c r="I39" s="21">
        <f t="shared" si="14"/>
        <v>7000000000000</v>
      </c>
      <c r="J39" s="21">
        <f t="shared" si="15"/>
        <v>5400000000000</v>
      </c>
      <c r="K39" s="46">
        <f>IF(d3c!$K$6=0,0,'d5'!K39)</f>
        <v>0</v>
      </c>
      <c r="L39" s="46">
        <f>IF(d3c!$L$6=0,0,'d5'!L39)</f>
        <v>0</v>
      </c>
      <c r="M39" s="46">
        <f>IF(d3c!$M$6=0,0,'d5'!M39)</f>
        <v>0</v>
      </c>
      <c r="N39" s="46">
        <f>IF(d3c!$N$6=0,0,'d5'!N39)</f>
        <v>0</v>
      </c>
      <c r="O39" s="46">
        <f>IF(d3c!$O$6=0,0,'d5'!O39)</f>
        <v>0</v>
      </c>
      <c r="P39" s="46">
        <f>IF(d3c!$P$6=0,0,'d5'!P39)</f>
        <v>0</v>
      </c>
      <c r="Q39" s="46">
        <f>IF(d3c!$Q$6=0,0,'d5'!Q39)</f>
        <v>0</v>
      </c>
      <c r="R39" s="46">
        <f>IF(d3c!$R$6=0,0,'d5'!R39)</f>
        <v>0</v>
      </c>
      <c r="S39" s="46">
        <f>IF(d3c!$S$6=0,0,'d5'!S39)</f>
        <v>0</v>
      </c>
      <c r="T39" s="46">
        <f>IF(d3c!$T$6=0,0,'d5'!T39)</f>
        <v>0</v>
      </c>
      <c r="U39" s="46">
        <f>IF(d3c!$U$6=0,0,'d5'!U39)</f>
        <v>0</v>
      </c>
      <c r="V39" s="46">
        <f>IF(d3c!$V$6=0,0,'d5'!V39)</f>
        <v>0</v>
      </c>
      <c r="W39" s="46">
        <f>IF(d3c!$W$6=0,0,'d5'!W39)</f>
        <v>0</v>
      </c>
      <c r="X39" s="46">
        <f>IF(d3c!$X$6=0,0,'d5'!X39)</f>
        <v>0</v>
      </c>
      <c r="Y39" s="46">
        <f>IF(d3c!$Y$6=0,0,'d5'!Y39)</f>
        <v>0</v>
      </c>
      <c r="Z39" s="46">
        <f>IF(d3c!$Z$6=0,0,'d5'!Z39)</f>
        <v>40000000000</v>
      </c>
      <c r="AA39" s="46">
        <f>IF(d3c!$AA$6=0,0,'d5'!AA39)</f>
        <v>0</v>
      </c>
      <c r="AB39" s="46">
        <f>IF(d3c!$AB$6=0,0,'d5'!AB39)</f>
        <v>0</v>
      </c>
      <c r="AC39" s="46">
        <f>IF(d3c!$AC$6=0,0,'d5'!AC39)</f>
        <v>0</v>
      </c>
      <c r="AD39" s="46">
        <f>IF(d3c!$AD$6=0,0,'d5'!AD39)</f>
        <v>0</v>
      </c>
      <c r="AE39" s="46">
        <f>IF(d3c!$AE$6=0,0,'d5'!AE39)</f>
        <v>0</v>
      </c>
      <c r="AF39" s="46">
        <f>IF(d3c!$AF$6=0,0,'d5'!AF39)</f>
        <v>0</v>
      </c>
      <c r="AG39" s="46">
        <f>IF(d3c!$AG$6=0,0,'d5'!AG39)</f>
        <v>0</v>
      </c>
      <c r="AH39" s="46">
        <f>IF(d3c!$AH$6=0,0,'d5'!AH39)</f>
        <v>300000000000</v>
      </c>
      <c r="AI39" s="46">
        <f>IF(d3c!$AI$6=0,0,'d5'!AI39)</f>
        <v>700000000000</v>
      </c>
      <c r="AJ39" s="46">
        <f>IF(d3c!$AJ$6=0,0,'d5'!AJ39)</f>
        <v>600000000000</v>
      </c>
      <c r="AK39" s="46">
        <f>IF(d3c!$AK$6=0,0,'d5'!AK39)</f>
        <v>100000000000</v>
      </c>
      <c r="AL39" s="46">
        <f>IF(d3c!$AL$6=0,0,'d5'!AL39)</f>
        <v>0</v>
      </c>
      <c r="AM39" s="46">
        <f>IF(d3c!$AM$6=0,0,'d5'!AM39)</f>
        <v>900000000000</v>
      </c>
      <c r="AN39" s="46">
        <f>IF(d3c!$AN$6=0,0,'d5'!AN39)</f>
        <v>1000000000000</v>
      </c>
      <c r="AO39" s="46">
        <f>IF(d3c!$AO$6=0,0,'d5'!AO39)</f>
        <v>40000000000</v>
      </c>
      <c r="AP39" s="46">
        <f>IF(d3c!$AP$6=0,0,'d5'!AP39)</f>
        <v>0</v>
      </c>
      <c r="AQ39" s="46">
        <f>IF(d3c!$AQ$6=0,0,'d5'!AQ39)</f>
        <v>70000000000</v>
      </c>
      <c r="AR39" s="46">
        <f>IF(d3c!$AR$6=0,0,'d5'!AR39)</f>
        <v>100000000000</v>
      </c>
      <c r="AS39" s="46">
        <f>IF(d3c!$AS$6=0,0,'d5'!AS39)</f>
        <v>20000000000</v>
      </c>
      <c r="AT39" s="46">
        <f>IF(d3c!$AT$6=0,0,'d5'!AT39)</f>
        <v>10000000000</v>
      </c>
      <c r="AU39" s="46">
        <f>IF(d3c!$AU$6=0,0,'d5'!AU39)</f>
        <v>500000000000</v>
      </c>
      <c r="AV39" s="46">
        <f>IF(d3c!$AV$6=0,0,'d5'!AV39)</f>
        <v>9000000000</v>
      </c>
      <c r="AW39" s="46">
        <f>IF(d3c!$AW$6=0,0,'d5'!AW39)</f>
        <v>30000000000</v>
      </c>
      <c r="AX39" s="46">
        <f>IF(d3c!$AX$6=0,0,'d5'!AX39)</f>
        <v>0</v>
      </c>
      <c r="AY39" s="46">
        <f>IF(d3c!$AY$6=0,0,'d5'!AY39)</f>
        <v>700000000000</v>
      </c>
      <c r="AZ39" s="46">
        <f>IF(d3c!$AZ$6=0,0,'d5'!AZ39)</f>
        <v>0</v>
      </c>
      <c r="BA39" s="46">
        <f>IF(d3c!$BA$6=0,0,'d5'!BA39)</f>
        <v>0</v>
      </c>
      <c r="BB39" s="46">
        <f>IF(d3c!$BB$6=0,0,'d5'!BB39)</f>
        <v>7000000000000</v>
      </c>
      <c r="BC39" s="46">
        <f>IF(d3c!$BC$6=0,0,'d5'!BC39)</f>
        <v>0</v>
      </c>
      <c r="BD39" s="46">
        <f>IF(d3c!$BD$6=0,0,'d5'!BD39)</f>
        <v>0</v>
      </c>
      <c r="BE39" s="46">
        <f>IF(d3c!$BE$6=0,0,'d5'!BE39)</f>
        <v>0</v>
      </c>
      <c r="BF39" s="46">
        <f>IF(d3c!$BF$6=0,0,'d5'!BF39)</f>
        <v>0</v>
      </c>
      <c r="BG39" s="46">
        <f>IF(d3c!$BG$6=0,0,'d5'!BG39)</f>
        <v>300000000000</v>
      </c>
      <c r="BH39" s="46">
        <f>IF(d3c!$BH$6=0,0,'d5'!BH39)</f>
        <v>3000000000000</v>
      </c>
      <c r="BI39" s="46">
        <f>IF(d3c!$BI$6=0,0,'d5'!BI39)</f>
        <v>0</v>
      </c>
      <c r="BJ39" s="46">
        <f>IF(d3c!$BJ$6=0,0,'d5'!BJ39)</f>
        <v>0</v>
      </c>
      <c r="BK39" s="46">
        <f>IF(d3c!$BK$6=0,0,'d5'!BK39)</f>
        <v>500000000000</v>
      </c>
      <c r="BL39" s="46">
        <f>IF(d3c!$BL$6=0,0,'d5'!BL39)</f>
        <v>400000000000</v>
      </c>
      <c r="BM39" s="46">
        <f>IF(d3c!$BM$6=0,0,'d5'!BM39)</f>
        <v>0</v>
      </c>
      <c r="BN39" s="46">
        <f>IF(d3c!$BN$6=0,0,'d5'!BN39)</f>
        <v>300000000000</v>
      </c>
      <c r="BO39" s="46">
        <f>IF(d3c!$BO$6=0,0,'d5'!BO39)</f>
        <v>900000000000</v>
      </c>
    </row>
    <row r="40" spans="1:67" x14ac:dyDescent="0.3">
      <c r="A40" s="19">
        <v>2005</v>
      </c>
      <c r="B40" s="40"/>
      <c r="C40" s="21">
        <f t="shared" si="8"/>
        <v>0</v>
      </c>
      <c r="D40" s="21">
        <f t="shared" si="9"/>
        <v>40000000000</v>
      </c>
      <c r="E40" s="21">
        <f t="shared" si="10"/>
        <v>0</v>
      </c>
      <c r="F40" s="21">
        <f t="shared" si="11"/>
        <v>3700000000000</v>
      </c>
      <c r="G40" s="21">
        <f t="shared" si="12"/>
        <v>1480000000000</v>
      </c>
      <c r="H40" s="21">
        <f t="shared" si="13"/>
        <v>0</v>
      </c>
      <c r="I40" s="21">
        <f t="shared" si="14"/>
        <v>7000000000000</v>
      </c>
      <c r="J40" s="21">
        <f t="shared" si="15"/>
        <v>5500000000000</v>
      </c>
      <c r="K40" s="46">
        <f>IF(d3c!$K$6=0,0,'d5'!K40)</f>
        <v>0</v>
      </c>
      <c r="L40" s="46">
        <f>IF(d3c!$L$6=0,0,'d5'!L40)</f>
        <v>0</v>
      </c>
      <c r="M40" s="46">
        <f>IF(d3c!$M$6=0,0,'d5'!M40)</f>
        <v>0</v>
      </c>
      <c r="N40" s="46">
        <f>IF(d3c!$N$6=0,0,'d5'!N40)</f>
        <v>0</v>
      </c>
      <c r="O40" s="46">
        <f>IF(d3c!$O$6=0,0,'d5'!O40)</f>
        <v>0</v>
      </c>
      <c r="P40" s="46">
        <f>IF(d3c!$P$6=0,0,'d5'!P40)</f>
        <v>0</v>
      </c>
      <c r="Q40" s="46">
        <f>IF(d3c!$Q$6=0,0,'d5'!Q40)</f>
        <v>0</v>
      </c>
      <c r="R40" s="46">
        <f>IF(d3c!$R$6=0,0,'d5'!R40)</f>
        <v>0</v>
      </c>
      <c r="S40" s="46">
        <f>IF(d3c!$S$6=0,0,'d5'!S40)</f>
        <v>0</v>
      </c>
      <c r="T40" s="46">
        <f>IF(d3c!$T$6=0,0,'d5'!T40)</f>
        <v>0</v>
      </c>
      <c r="U40" s="46">
        <f>IF(d3c!$U$6=0,0,'d5'!U40)</f>
        <v>0</v>
      </c>
      <c r="V40" s="46">
        <f>IF(d3c!$V$6=0,0,'d5'!V40)</f>
        <v>0</v>
      </c>
      <c r="W40" s="46">
        <f>IF(d3c!$W$6=0,0,'d5'!W40)</f>
        <v>0</v>
      </c>
      <c r="X40" s="46">
        <f>IF(d3c!$X$6=0,0,'d5'!X40)</f>
        <v>0</v>
      </c>
      <c r="Y40" s="46">
        <f>IF(d3c!$Y$6=0,0,'d5'!Y40)</f>
        <v>0</v>
      </c>
      <c r="Z40" s="46">
        <f>IF(d3c!$Z$6=0,0,'d5'!Z40)</f>
        <v>40000000000</v>
      </c>
      <c r="AA40" s="46">
        <f>IF(d3c!$AA$6=0,0,'d5'!AA40)</f>
        <v>0</v>
      </c>
      <c r="AB40" s="46">
        <f>IF(d3c!$AB$6=0,0,'d5'!AB40)</f>
        <v>0</v>
      </c>
      <c r="AC40" s="46">
        <f>IF(d3c!$AC$6=0,0,'d5'!AC40)</f>
        <v>0</v>
      </c>
      <c r="AD40" s="46">
        <f>IF(d3c!$AD$6=0,0,'d5'!AD40)</f>
        <v>0</v>
      </c>
      <c r="AE40" s="46">
        <f>IF(d3c!$AE$6=0,0,'d5'!AE40)</f>
        <v>0</v>
      </c>
      <c r="AF40" s="46">
        <f>IF(d3c!$AF$6=0,0,'d5'!AF40)</f>
        <v>0</v>
      </c>
      <c r="AG40" s="46">
        <f>IF(d3c!$AG$6=0,0,'d5'!AG40)</f>
        <v>0</v>
      </c>
      <c r="AH40" s="46">
        <f>IF(d3c!$AH$6=0,0,'d5'!AH40)</f>
        <v>300000000000</v>
      </c>
      <c r="AI40" s="46">
        <f>IF(d3c!$AI$6=0,0,'d5'!AI40)</f>
        <v>700000000000</v>
      </c>
      <c r="AJ40" s="46">
        <f>IF(d3c!$AJ$6=0,0,'d5'!AJ40)</f>
        <v>600000000000</v>
      </c>
      <c r="AK40" s="46">
        <f>IF(d3c!$AK$6=0,0,'d5'!AK40)</f>
        <v>100000000000</v>
      </c>
      <c r="AL40" s="46">
        <f>IF(d3c!$AL$6=0,0,'d5'!AL40)</f>
        <v>0</v>
      </c>
      <c r="AM40" s="46">
        <f>IF(d3c!$AM$6=0,0,'d5'!AM40)</f>
        <v>1000000000000</v>
      </c>
      <c r="AN40" s="46">
        <f>IF(d3c!$AN$6=0,0,'d5'!AN40)</f>
        <v>1000000000000</v>
      </c>
      <c r="AO40" s="46">
        <f>IF(d3c!$AO$6=0,0,'d5'!AO40)</f>
        <v>40000000000</v>
      </c>
      <c r="AP40" s="46">
        <f>IF(d3c!$AP$6=0,0,'d5'!AP40)</f>
        <v>0</v>
      </c>
      <c r="AQ40" s="46">
        <f>IF(d3c!$AQ$6=0,0,'d5'!AQ40)</f>
        <v>70000000000</v>
      </c>
      <c r="AR40" s="46">
        <f>IF(d3c!$AR$6=0,0,'d5'!AR40)</f>
        <v>100000000000</v>
      </c>
      <c r="AS40" s="46">
        <f>IF(d3c!$AS$6=0,0,'d5'!AS40)</f>
        <v>20000000000</v>
      </c>
      <c r="AT40" s="46">
        <f>IF(d3c!$AT$6=0,0,'d5'!AT40)</f>
        <v>10000000000</v>
      </c>
      <c r="AU40" s="46">
        <f>IF(d3c!$AU$6=0,0,'d5'!AU40)</f>
        <v>500000000000</v>
      </c>
      <c r="AV40" s="46">
        <f>IF(d3c!$AV$6=0,0,'d5'!AV40)</f>
        <v>10000000000</v>
      </c>
      <c r="AW40" s="46">
        <f>IF(d3c!$AW$6=0,0,'d5'!AW40)</f>
        <v>30000000000</v>
      </c>
      <c r="AX40" s="46">
        <f>IF(d3c!$AX$6=0,0,'d5'!AX40)</f>
        <v>0</v>
      </c>
      <c r="AY40" s="46">
        <f>IF(d3c!$AY$6=0,0,'d5'!AY40)</f>
        <v>700000000000</v>
      </c>
      <c r="AZ40" s="46">
        <f>IF(d3c!$AZ$6=0,0,'d5'!AZ40)</f>
        <v>0</v>
      </c>
      <c r="BA40" s="46">
        <f>IF(d3c!$BA$6=0,0,'d5'!BA40)</f>
        <v>0</v>
      </c>
      <c r="BB40" s="46">
        <f>IF(d3c!$BB$6=0,0,'d5'!BB40)</f>
        <v>7000000000000</v>
      </c>
      <c r="BC40" s="46">
        <f>IF(d3c!$BC$6=0,0,'d5'!BC40)</f>
        <v>0</v>
      </c>
      <c r="BD40" s="46">
        <f>IF(d3c!$BD$6=0,0,'d5'!BD40)</f>
        <v>0</v>
      </c>
      <c r="BE40" s="46">
        <f>IF(d3c!$BE$6=0,0,'d5'!BE40)</f>
        <v>0</v>
      </c>
      <c r="BF40" s="46">
        <f>IF(d3c!$BF$6=0,0,'d5'!BF40)</f>
        <v>0</v>
      </c>
      <c r="BG40" s="46">
        <f>IF(d3c!$BG$6=0,0,'d5'!BG40)</f>
        <v>300000000000</v>
      </c>
      <c r="BH40" s="46">
        <f>IF(d3c!$BH$6=0,0,'d5'!BH40)</f>
        <v>3000000000000</v>
      </c>
      <c r="BI40" s="46">
        <f>IF(d3c!$BI$6=0,0,'d5'!BI40)</f>
        <v>0</v>
      </c>
      <c r="BJ40" s="46">
        <f>IF(d3c!$BJ$6=0,0,'d5'!BJ40)</f>
        <v>0</v>
      </c>
      <c r="BK40" s="46">
        <f>IF(d3c!$BK$6=0,0,'d5'!BK40)</f>
        <v>500000000000</v>
      </c>
      <c r="BL40" s="46">
        <f>IF(d3c!$BL$6=0,0,'d5'!BL40)</f>
        <v>400000000000</v>
      </c>
      <c r="BM40" s="46">
        <f>IF(d3c!$BM$6=0,0,'d5'!BM40)</f>
        <v>0</v>
      </c>
      <c r="BN40" s="46">
        <f>IF(d3c!$BN$6=0,0,'d5'!BN40)</f>
        <v>300000000000</v>
      </c>
      <c r="BO40" s="46">
        <f>IF(d3c!$BO$6=0,0,'d5'!BO40)</f>
        <v>1000000000000</v>
      </c>
    </row>
    <row r="41" spans="1:67" x14ac:dyDescent="0.3">
      <c r="A41" s="19">
        <v>2006</v>
      </c>
      <c r="B41" s="40"/>
      <c r="C41" s="21">
        <f t="shared" si="8"/>
        <v>0</v>
      </c>
      <c r="D41" s="21">
        <f t="shared" si="9"/>
        <v>50000000000</v>
      </c>
      <c r="E41" s="21">
        <f t="shared" si="10"/>
        <v>0</v>
      </c>
      <c r="F41" s="21">
        <f t="shared" si="11"/>
        <v>3900000000000</v>
      </c>
      <c r="G41" s="21">
        <f t="shared" si="12"/>
        <v>1490000000000</v>
      </c>
      <c r="H41" s="21">
        <f t="shared" si="13"/>
        <v>0</v>
      </c>
      <c r="I41" s="21">
        <f t="shared" si="14"/>
        <v>8000000000000</v>
      </c>
      <c r="J41" s="21">
        <f t="shared" si="15"/>
        <v>6700000000000</v>
      </c>
      <c r="K41" s="46">
        <f>IF(d3c!$K$6=0,0,'d5'!K41)</f>
        <v>0</v>
      </c>
      <c r="L41" s="46">
        <f>IF(d3c!$L$6=0,0,'d5'!L41)</f>
        <v>0</v>
      </c>
      <c r="M41" s="46">
        <f>IF(d3c!$M$6=0,0,'d5'!M41)</f>
        <v>0</v>
      </c>
      <c r="N41" s="46">
        <f>IF(d3c!$N$6=0,0,'d5'!N41)</f>
        <v>0</v>
      </c>
      <c r="O41" s="46">
        <f>IF(d3c!$O$6=0,0,'d5'!O41)</f>
        <v>0</v>
      </c>
      <c r="P41" s="46">
        <f>IF(d3c!$P$6=0,0,'d5'!P41)</f>
        <v>0</v>
      </c>
      <c r="Q41" s="46">
        <f>IF(d3c!$Q$6=0,0,'d5'!Q41)</f>
        <v>0</v>
      </c>
      <c r="R41" s="46">
        <f>IF(d3c!$R$6=0,0,'d5'!R41)</f>
        <v>0</v>
      </c>
      <c r="S41" s="46">
        <f>IF(d3c!$S$6=0,0,'d5'!S41)</f>
        <v>0</v>
      </c>
      <c r="T41" s="46">
        <f>IF(d3c!$T$6=0,0,'d5'!T41)</f>
        <v>0</v>
      </c>
      <c r="U41" s="46">
        <f>IF(d3c!$U$6=0,0,'d5'!U41)</f>
        <v>0</v>
      </c>
      <c r="V41" s="46">
        <f>IF(d3c!$V$6=0,0,'d5'!V41)</f>
        <v>0</v>
      </c>
      <c r="W41" s="46">
        <f>IF(d3c!$W$6=0,0,'d5'!W41)</f>
        <v>0</v>
      </c>
      <c r="X41" s="46">
        <f>IF(d3c!$X$6=0,0,'d5'!X41)</f>
        <v>0</v>
      </c>
      <c r="Y41" s="46">
        <f>IF(d3c!$Y$6=0,0,'d5'!Y41)</f>
        <v>0</v>
      </c>
      <c r="Z41" s="46">
        <f>IF(d3c!$Z$6=0,0,'d5'!Z41)</f>
        <v>50000000000</v>
      </c>
      <c r="AA41" s="46">
        <f>IF(d3c!$AA$6=0,0,'d5'!AA41)</f>
        <v>0</v>
      </c>
      <c r="AB41" s="46">
        <f>IF(d3c!$AB$6=0,0,'d5'!AB41)</f>
        <v>0</v>
      </c>
      <c r="AC41" s="46">
        <f>IF(d3c!$AC$6=0,0,'d5'!AC41)</f>
        <v>0</v>
      </c>
      <c r="AD41" s="46">
        <f>IF(d3c!$AD$6=0,0,'d5'!AD41)</f>
        <v>0</v>
      </c>
      <c r="AE41" s="46">
        <f>IF(d3c!$AE$6=0,0,'d5'!AE41)</f>
        <v>0</v>
      </c>
      <c r="AF41" s="46">
        <f>IF(d3c!$AF$6=0,0,'d5'!AF41)</f>
        <v>0</v>
      </c>
      <c r="AG41" s="46">
        <f>IF(d3c!$AG$6=0,0,'d5'!AG41)</f>
        <v>0</v>
      </c>
      <c r="AH41" s="46">
        <f>IF(d3c!$AH$6=0,0,'d5'!AH41)</f>
        <v>300000000000</v>
      </c>
      <c r="AI41" s="46">
        <f>IF(d3c!$AI$6=0,0,'d5'!AI41)</f>
        <v>800000000000</v>
      </c>
      <c r="AJ41" s="46">
        <f>IF(d3c!$AJ$6=0,0,'d5'!AJ41)</f>
        <v>700000000000</v>
      </c>
      <c r="AK41" s="46">
        <f>IF(d3c!$AK$6=0,0,'d5'!AK41)</f>
        <v>100000000000</v>
      </c>
      <c r="AL41" s="46">
        <f>IF(d3c!$AL$6=0,0,'d5'!AL41)</f>
        <v>0</v>
      </c>
      <c r="AM41" s="46">
        <f>IF(d3c!$AM$6=0,0,'d5'!AM41)</f>
        <v>1000000000000</v>
      </c>
      <c r="AN41" s="46">
        <f>IF(d3c!$AN$6=0,0,'d5'!AN41)</f>
        <v>1000000000000</v>
      </c>
      <c r="AO41" s="46">
        <f>IF(d3c!$AO$6=0,0,'d5'!AO41)</f>
        <v>40000000000</v>
      </c>
      <c r="AP41" s="46">
        <f>IF(d3c!$AP$6=0,0,'d5'!AP41)</f>
        <v>0</v>
      </c>
      <c r="AQ41" s="46">
        <f>IF(d3c!$AQ$6=0,0,'d5'!AQ41)</f>
        <v>80000000000</v>
      </c>
      <c r="AR41" s="46">
        <f>IF(d3c!$AR$6=0,0,'d5'!AR41)</f>
        <v>100000000000</v>
      </c>
      <c r="AS41" s="46">
        <f>IF(d3c!$AS$6=0,0,'d5'!AS41)</f>
        <v>20000000000</v>
      </c>
      <c r="AT41" s="46">
        <f>IF(d3c!$AT$6=0,0,'d5'!AT41)</f>
        <v>10000000000</v>
      </c>
      <c r="AU41" s="46">
        <f>IF(d3c!$AU$6=0,0,'d5'!AU41)</f>
        <v>500000000000</v>
      </c>
      <c r="AV41" s="46">
        <f>IF(d3c!$AV$6=0,0,'d5'!AV41)</f>
        <v>10000000000</v>
      </c>
      <c r="AW41" s="46">
        <f>IF(d3c!$AW$6=0,0,'d5'!AW41)</f>
        <v>30000000000</v>
      </c>
      <c r="AX41" s="46">
        <f>IF(d3c!$AX$6=0,0,'d5'!AX41)</f>
        <v>0</v>
      </c>
      <c r="AY41" s="46">
        <f>IF(d3c!$AY$6=0,0,'d5'!AY41)</f>
        <v>700000000000</v>
      </c>
      <c r="AZ41" s="46">
        <f>IF(d3c!$AZ$6=0,0,'d5'!AZ41)</f>
        <v>0</v>
      </c>
      <c r="BA41" s="46">
        <f>IF(d3c!$BA$6=0,0,'d5'!BA41)</f>
        <v>0</v>
      </c>
      <c r="BB41" s="46">
        <f>IF(d3c!$BB$6=0,0,'d5'!BB41)</f>
        <v>8000000000000</v>
      </c>
      <c r="BC41" s="46">
        <f>IF(d3c!$BC$6=0,0,'d5'!BC41)</f>
        <v>0</v>
      </c>
      <c r="BD41" s="46">
        <f>IF(d3c!$BD$6=0,0,'d5'!BD41)</f>
        <v>0</v>
      </c>
      <c r="BE41" s="46">
        <f>IF(d3c!$BE$6=0,0,'d5'!BE41)</f>
        <v>0</v>
      </c>
      <c r="BF41" s="46">
        <f>IF(d3c!$BF$6=0,0,'d5'!BF41)</f>
        <v>0</v>
      </c>
      <c r="BG41" s="46">
        <f>IF(d3c!$BG$6=0,0,'d5'!BG41)</f>
        <v>400000000000</v>
      </c>
      <c r="BH41" s="46">
        <f>IF(d3c!$BH$6=0,0,'d5'!BH41)</f>
        <v>4000000000000</v>
      </c>
      <c r="BI41" s="46">
        <f>IF(d3c!$BI$6=0,0,'d5'!BI41)</f>
        <v>0</v>
      </c>
      <c r="BJ41" s="46">
        <f>IF(d3c!$BJ$6=0,0,'d5'!BJ41)</f>
        <v>0</v>
      </c>
      <c r="BK41" s="46">
        <f>IF(d3c!$BK$6=0,0,'d5'!BK41)</f>
        <v>600000000000</v>
      </c>
      <c r="BL41" s="46">
        <f>IF(d3c!$BL$6=0,0,'d5'!BL41)</f>
        <v>400000000000</v>
      </c>
      <c r="BM41" s="46">
        <f>IF(d3c!$BM$6=0,0,'d5'!BM41)</f>
        <v>0</v>
      </c>
      <c r="BN41" s="46">
        <f>IF(d3c!$BN$6=0,0,'d5'!BN41)</f>
        <v>300000000000</v>
      </c>
      <c r="BO41" s="46">
        <f>IF(d3c!$BO$6=0,0,'d5'!BO41)</f>
        <v>1000000000000</v>
      </c>
    </row>
    <row r="42" spans="1:67" x14ac:dyDescent="0.3">
      <c r="A42" s="19">
        <v>2007</v>
      </c>
      <c r="B42" s="40"/>
      <c r="C42" s="21">
        <f t="shared" si="8"/>
        <v>0</v>
      </c>
      <c r="D42" s="21">
        <f t="shared" si="9"/>
        <v>50000000000</v>
      </c>
      <c r="E42" s="21">
        <f t="shared" si="10"/>
        <v>0</v>
      </c>
      <c r="F42" s="21">
        <f t="shared" si="11"/>
        <v>3900000000000</v>
      </c>
      <c r="G42" s="21">
        <f t="shared" si="12"/>
        <v>1720000000000</v>
      </c>
      <c r="H42" s="21">
        <f t="shared" si="13"/>
        <v>0</v>
      </c>
      <c r="I42" s="21">
        <f t="shared" si="14"/>
        <v>9000000000000</v>
      </c>
      <c r="J42" s="21">
        <f t="shared" si="15"/>
        <v>6800000000000</v>
      </c>
      <c r="K42" s="46">
        <f>IF(d3c!$K$6=0,0,'d5'!K42)</f>
        <v>0</v>
      </c>
      <c r="L42" s="46">
        <f>IF(d3c!$L$6=0,0,'d5'!L42)</f>
        <v>0</v>
      </c>
      <c r="M42" s="46">
        <f>IF(d3c!$M$6=0,0,'d5'!M42)</f>
        <v>0</v>
      </c>
      <c r="N42" s="46">
        <f>IF(d3c!$N$6=0,0,'d5'!N42)</f>
        <v>0</v>
      </c>
      <c r="O42" s="46">
        <f>IF(d3c!$O$6=0,0,'d5'!O42)</f>
        <v>0</v>
      </c>
      <c r="P42" s="46">
        <f>IF(d3c!$P$6=0,0,'d5'!P42)</f>
        <v>0</v>
      </c>
      <c r="Q42" s="46">
        <f>IF(d3c!$Q$6=0,0,'d5'!Q42)</f>
        <v>0</v>
      </c>
      <c r="R42" s="46">
        <f>IF(d3c!$R$6=0,0,'d5'!R42)</f>
        <v>0</v>
      </c>
      <c r="S42" s="46">
        <f>IF(d3c!$S$6=0,0,'d5'!S42)</f>
        <v>0</v>
      </c>
      <c r="T42" s="46">
        <f>IF(d3c!$T$6=0,0,'d5'!T42)</f>
        <v>0</v>
      </c>
      <c r="U42" s="46">
        <f>IF(d3c!$U$6=0,0,'d5'!U42)</f>
        <v>0</v>
      </c>
      <c r="V42" s="46">
        <f>IF(d3c!$V$6=0,0,'d5'!V42)</f>
        <v>0</v>
      </c>
      <c r="W42" s="46">
        <f>IF(d3c!$W$6=0,0,'d5'!W42)</f>
        <v>0</v>
      </c>
      <c r="X42" s="46">
        <f>IF(d3c!$X$6=0,0,'d5'!X42)</f>
        <v>0</v>
      </c>
      <c r="Y42" s="46">
        <f>IF(d3c!$Y$6=0,0,'d5'!Y42)</f>
        <v>0</v>
      </c>
      <c r="Z42" s="46">
        <f>IF(d3c!$Z$6=0,0,'d5'!Z42)</f>
        <v>50000000000</v>
      </c>
      <c r="AA42" s="46">
        <f>IF(d3c!$AA$6=0,0,'d5'!AA42)</f>
        <v>0</v>
      </c>
      <c r="AB42" s="46">
        <f>IF(d3c!$AB$6=0,0,'d5'!AB42)</f>
        <v>0</v>
      </c>
      <c r="AC42" s="46">
        <f>IF(d3c!$AC$6=0,0,'d5'!AC42)</f>
        <v>0</v>
      </c>
      <c r="AD42" s="46">
        <f>IF(d3c!$AD$6=0,0,'d5'!AD42)</f>
        <v>0</v>
      </c>
      <c r="AE42" s="46">
        <f>IF(d3c!$AE$6=0,0,'d5'!AE42)</f>
        <v>0</v>
      </c>
      <c r="AF42" s="46">
        <f>IF(d3c!$AF$6=0,0,'d5'!AF42)</f>
        <v>0</v>
      </c>
      <c r="AG42" s="46">
        <f>IF(d3c!$AG$6=0,0,'d5'!AG42)</f>
        <v>0</v>
      </c>
      <c r="AH42" s="46">
        <f>IF(d3c!$AH$6=0,0,'d5'!AH42)</f>
        <v>300000000000</v>
      </c>
      <c r="AI42" s="46">
        <f>IF(d3c!$AI$6=0,0,'d5'!AI42)</f>
        <v>800000000000</v>
      </c>
      <c r="AJ42" s="46">
        <f>IF(d3c!$AJ$6=0,0,'d5'!AJ42)</f>
        <v>700000000000</v>
      </c>
      <c r="AK42" s="46">
        <f>IF(d3c!$AK$6=0,0,'d5'!AK42)</f>
        <v>100000000000</v>
      </c>
      <c r="AL42" s="46">
        <f>IF(d3c!$AL$6=0,0,'d5'!AL42)</f>
        <v>0</v>
      </c>
      <c r="AM42" s="46">
        <f>IF(d3c!$AM$6=0,0,'d5'!AM42)</f>
        <v>1000000000000</v>
      </c>
      <c r="AN42" s="46">
        <f>IF(d3c!$AN$6=0,0,'d5'!AN42)</f>
        <v>1000000000000</v>
      </c>
      <c r="AO42" s="46">
        <f>IF(d3c!$AO$6=0,0,'d5'!AO42)</f>
        <v>50000000000</v>
      </c>
      <c r="AP42" s="46">
        <f>IF(d3c!$AP$6=0,0,'d5'!AP42)</f>
        <v>0</v>
      </c>
      <c r="AQ42" s="46">
        <f>IF(d3c!$AQ$6=0,0,'d5'!AQ42)</f>
        <v>90000000000</v>
      </c>
      <c r="AR42" s="46">
        <f>IF(d3c!$AR$6=0,0,'d5'!AR42)</f>
        <v>100000000000</v>
      </c>
      <c r="AS42" s="46">
        <f>IF(d3c!$AS$6=0,0,'d5'!AS42)</f>
        <v>20000000000</v>
      </c>
      <c r="AT42" s="46">
        <f>IF(d3c!$AT$6=0,0,'d5'!AT42)</f>
        <v>10000000000</v>
      </c>
      <c r="AU42" s="46">
        <f>IF(d3c!$AU$6=0,0,'d5'!AU42)</f>
        <v>600000000000</v>
      </c>
      <c r="AV42" s="46">
        <f>IF(d3c!$AV$6=0,0,'d5'!AV42)</f>
        <v>10000000000</v>
      </c>
      <c r="AW42" s="46">
        <f>IF(d3c!$AW$6=0,0,'d5'!AW42)</f>
        <v>40000000000</v>
      </c>
      <c r="AX42" s="46">
        <f>IF(d3c!$AX$6=0,0,'d5'!AX42)</f>
        <v>0</v>
      </c>
      <c r="AY42" s="46">
        <f>IF(d3c!$AY$6=0,0,'d5'!AY42)</f>
        <v>800000000000</v>
      </c>
      <c r="AZ42" s="46">
        <f>IF(d3c!$AZ$6=0,0,'d5'!AZ42)</f>
        <v>0</v>
      </c>
      <c r="BA42" s="46">
        <f>IF(d3c!$BA$6=0,0,'d5'!BA42)</f>
        <v>0</v>
      </c>
      <c r="BB42" s="46">
        <f>IF(d3c!$BB$6=0,0,'d5'!BB42)</f>
        <v>9000000000000</v>
      </c>
      <c r="BC42" s="46">
        <f>IF(d3c!$BC$6=0,0,'d5'!BC42)</f>
        <v>0</v>
      </c>
      <c r="BD42" s="46">
        <f>IF(d3c!$BD$6=0,0,'d5'!BD42)</f>
        <v>0</v>
      </c>
      <c r="BE42" s="46">
        <f>IF(d3c!$BE$6=0,0,'d5'!BE42)</f>
        <v>0</v>
      </c>
      <c r="BF42" s="46">
        <f>IF(d3c!$BF$6=0,0,'d5'!BF42)</f>
        <v>0</v>
      </c>
      <c r="BG42" s="46">
        <f>IF(d3c!$BG$6=0,0,'d5'!BG42)</f>
        <v>400000000000</v>
      </c>
      <c r="BH42" s="46">
        <f>IF(d3c!$BH$6=0,0,'d5'!BH42)</f>
        <v>4000000000000</v>
      </c>
      <c r="BI42" s="46">
        <f>IF(d3c!$BI$6=0,0,'d5'!BI42)</f>
        <v>0</v>
      </c>
      <c r="BJ42" s="46">
        <f>IF(d3c!$BJ$6=0,0,'d5'!BJ42)</f>
        <v>0</v>
      </c>
      <c r="BK42" s="46">
        <f>IF(d3c!$BK$6=0,0,'d5'!BK42)</f>
        <v>600000000000</v>
      </c>
      <c r="BL42" s="46">
        <f>IF(d3c!$BL$6=0,0,'d5'!BL42)</f>
        <v>400000000000</v>
      </c>
      <c r="BM42" s="46">
        <f>IF(d3c!$BM$6=0,0,'d5'!BM42)</f>
        <v>0</v>
      </c>
      <c r="BN42" s="46">
        <f>IF(d3c!$BN$6=0,0,'d5'!BN42)</f>
        <v>400000000000</v>
      </c>
      <c r="BO42" s="46">
        <f>IF(d3c!$BO$6=0,0,'d5'!BO42)</f>
        <v>1000000000000</v>
      </c>
    </row>
    <row r="43" spans="1:67" x14ac:dyDescent="0.3">
      <c r="A43" s="19">
        <v>2008</v>
      </c>
      <c r="B43" s="40"/>
      <c r="C43" s="21">
        <f t="shared" si="8"/>
        <v>0</v>
      </c>
      <c r="D43" s="21">
        <f t="shared" si="9"/>
        <v>50000000000</v>
      </c>
      <c r="E43" s="21">
        <f t="shared" si="10"/>
        <v>0</v>
      </c>
      <c r="F43" s="21">
        <f t="shared" si="11"/>
        <v>4100000000000</v>
      </c>
      <c r="G43" s="21">
        <f t="shared" si="12"/>
        <v>1840000000000</v>
      </c>
      <c r="H43" s="21">
        <f t="shared" si="13"/>
        <v>0</v>
      </c>
      <c r="I43" s="21">
        <f t="shared" si="14"/>
        <v>9000000000000</v>
      </c>
      <c r="J43" s="21">
        <f t="shared" si="15"/>
        <v>6800000000000</v>
      </c>
      <c r="K43" s="46">
        <f>IF(d3c!$K$6=0,0,'d5'!K43)</f>
        <v>0</v>
      </c>
      <c r="L43" s="46">
        <f>IF(d3c!$L$6=0,0,'d5'!L43)</f>
        <v>0</v>
      </c>
      <c r="M43" s="46">
        <f>IF(d3c!$M$6=0,0,'d5'!M43)</f>
        <v>0</v>
      </c>
      <c r="N43" s="46">
        <f>IF(d3c!$N$6=0,0,'d5'!N43)</f>
        <v>0</v>
      </c>
      <c r="O43" s="46">
        <f>IF(d3c!$O$6=0,0,'d5'!O43)</f>
        <v>0</v>
      </c>
      <c r="P43" s="46">
        <f>IF(d3c!$P$6=0,0,'d5'!P43)</f>
        <v>0</v>
      </c>
      <c r="Q43" s="46">
        <f>IF(d3c!$Q$6=0,0,'d5'!Q43)</f>
        <v>0</v>
      </c>
      <c r="R43" s="46">
        <f>IF(d3c!$R$6=0,0,'d5'!R43)</f>
        <v>0</v>
      </c>
      <c r="S43" s="46">
        <f>IF(d3c!$S$6=0,0,'d5'!S43)</f>
        <v>0</v>
      </c>
      <c r="T43" s="46">
        <f>IF(d3c!$T$6=0,0,'d5'!T43)</f>
        <v>0</v>
      </c>
      <c r="U43" s="46">
        <f>IF(d3c!$U$6=0,0,'d5'!U43)</f>
        <v>0</v>
      </c>
      <c r="V43" s="46">
        <f>IF(d3c!$V$6=0,0,'d5'!V43)</f>
        <v>0</v>
      </c>
      <c r="W43" s="46">
        <f>IF(d3c!$W$6=0,0,'d5'!W43)</f>
        <v>0</v>
      </c>
      <c r="X43" s="46">
        <f>IF(d3c!$X$6=0,0,'d5'!X43)</f>
        <v>0</v>
      </c>
      <c r="Y43" s="46">
        <f>IF(d3c!$Y$6=0,0,'d5'!Y43)</f>
        <v>0</v>
      </c>
      <c r="Z43" s="46">
        <f>IF(d3c!$Z$6=0,0,'d5'!Z43)</f>
        <v>50000000000</v>
      </c>
      <c r="AA43" s="46">
        <f>IF(d3c!$AA$6=0,0,'d5'!AA43)</f>
        <v>0</v>
      </c>
      <c r="AB43" s="46">
        <f>IF(d3c!$AB$6=0,0,'d5'!AB43)</f>
        <v>0</v>
      </c>
      <c r="AC43" s="46">
        <f>IF(d3c!$AC$6=0,0,'d5'!AC43)</f>
        <v>0</v>
      </c>
      <c r="AD43" s="46">
        <f>IF(d3c!$AD$6=0,0,'d5'!AD43)</f>
        <v>0</v>
      </c>
      <c r="AE43" s="46">
        <f>IF(d3c!$AE$6=0,0,'d5'!AE43)</f>
        <v>0</v>
      </c>
      <c r="AF43" s="46">
        <f>IF(d3c!$AF$6=0,0,'d5'!AF43)</f>
        <v>0</v>
      </c>
      <c r="AG43" s="46">
        <f>IF(d3c!$AG$6=0,0,'d5'!AG43)</f>
        <v>0</v>
      </c>
      <c r="AH43" s="46">
        <f>IF(d3c!$AH$6=0,0,'d5'!AH43)</f>
        <v>300000000000</v>
      </c>
      <c r="AI43" s="46">
        <f>IF(d3c!$AI$6=0,0,'d5'!AI43)</f>
        <v>900000000000</v>
      </c>
      <c r="AJ43" s="46">
        <f>IF(d3c!$AJ$6=0,0,'d5'!AJ43)</f>
        <v>800000000000</v>
      </c>
      <c r="AK43" s="46">
        <f>IF(d3c!$AK$6=0,0,'d5'!AK43)</f>
        <v>100000000000</v>
      </c>
      <c r="AL43" s="46">
        <f>IF(d3c!$AL$6=0,0,'d5'!AL43)</f>
        <v>0</v>
      </c>
      <c r="AM43" s="46">
        <f>IF(d3c!$AM$6=0,0,'d5'!AM43)</f>
        <v>1000000000000</v>
      </c>
      <c r="AN43" s="46">
        <f>IF(d3c!$AN$6=0,0,'d5'!AN43)</f>
        <v>1000000000000</v>
      </c>
      <c r="AO43" s="46">
        <f>IF(d3c!$AO$6=0,0,'d5'!AO43)</f>
        <v>50000000000</v>
      </c>
      <c r="AP43" s="46">
        <f>IF(d3c!$AP$6=0,0,'d5'!AP43)</f>
        <v>0</v>
      </c>
      <c r="AQ43" s="46">
        <f>IF(d3c!$AQ$6=0,0,'d5'!AQ43)</f>
        <v>100000000000</v>
      </c>
      <c r="AR43" s="46">
        <f>IF(d3c!$AR$6=0,0,'d5'!AR43)</f>
        <v>100000000000</v>
      </c>
      <c r="AS43" s="46">
        <f>IF(d3c!$AS$6=0,0,'d5'!AS43)</f>
        <v>30000000000</v>
      </c>
      <c r="AT43" s="46">
        <f>IF(d3c!$AT$6=0,0,'d5'!AT43)</f>
        <v>20000000000</v>
      </c>
      <c r="AU43" s="46">
        <f>IF(d3c!$AU$6=0,0,'d5'!AU43)</f>
        <v>600000000000</v>
      </c>
      <c r="AV43" s="46">
        <f>IF(d3c!$AV$6=0,0,'d5'!AV43)</f>
        <v>10000000000</v>
      </c>
      <c r="AW43" s="46">
        <f>IF(d3c!$AW$6=0,0,'d5'!AW43)</f>
        <v>30000000000</v>
      </c>
      <c r="AX43" s="46">
        <f>IF(d3c!$AX$6=0,0,'d5'!AX43)</f>
        <v>0</v>
      </c>
      <c r="AY43" s="46">
        <f>IF(d3c!$AY$6=0,0,'d5'!AY43)</f>
        <v>900000000000</v>
      </c>
      <c r="AZ43" s="46">
        <f>IF(d3c!$AZ$6=0,0,'d5'!AZ43)</f>
        <v>0</v>
      </c>
      <c r="BA43" s="46">
        <f>IF(d3c!$BA$6=0,0,'d5'!BA43)</f>
        <v>0</v>
      </c>
      <c r="BB43" s="46">
        <f>IF(d3c!$BB$6=0,0,'d5'!BB43)</f>
        <v>9000000000000</v>
      </c>
      <c r="BC43" s="46">
        <f>IF(d3c!$BC$6=0,0,'d5'!BC43)</f>
        <v>0</v>
      </c>
      <c r="BD43" s="46">
        <f>IF(d3c!$BD$6=0,0,'d5'!BD43)</f>
        <v>0</v>
      </c>
      <c r="BE43" s="46">
        <f>IF(d3c!$BE$6=0,0,'d5'!BE43)</f>
        <v>0</v>
      </c>
      <c r="BF43" s="46">
        <f>IF(d3c!$BF$6=0,0,'d5'!BF43)</f>
        <v>0</v>
      </c>
      <c r="BG43" s="46">
        <f>IF(d3c!$BG$6=0,0,'d5'!BG43)</f>
        <v>400000000000</v>
      </c>
      <c r="BH43" s="46">
        <f>IF(d3c!$BH$6=0,0,'d5'!BH43)</f>
        <v>4000000000000</v>
      </c>
      <c r="BI43" s="46">
        <f>IF(d3c!$BI$6=0,0,'d5'!BI43)</f>
        <v>0</v>
      </c>
      <c r="BJ43" s="46">
        <f>IF(d3c!$BJ$6=0,0,'d5'!BJ43)</f>
        <v>0</v>
      </c>
      <c r="BK43" s="46">
        <f>IF(d3c!$BK$6=0,0,'d5'!BK43)</f>
        <v>600000000000</v>
      </c>
      <c r="BL43" s="46">
        <f>IF(d3c!$BL$6=0,0,'d5'!BL43)</f>
        <v>400000000000</v>
      </c>
      <c r="BM43" s="46">
        <f>IF(d3c!$BM$6=0,0,'d5'!BM43)</f>
        <v>0</v>
      </c>
      <c r="BN43" s="46">
        <f>IF(d3c!$BN$6=0,0,'d5'!BN43)</f>
        <v>400000000000</v>
      </c>
      <c r="BO43" s="46">
        <f>IF(d3c!$BO$6=0,0,'d5'!BO43)</f>
        <v>1000000000000</v>
      </c>
    </row>
    <row r="44" spans="1:67" x14ac:dyDescent="0.3">
      <c r="A44" s="19">
        <v>2009</v>
      </c>
      <c r="B44" s="40"/>
      <c r="C44" s="21">
        <f t="shared" si="8"/>
        <v>0</v>
      </c>
      <c r="D44" s="21">
        <f t="shared" si="9"/>
        <v>50000000000</v>
      </c>
      <c r="E44" s="21">
        <f t="shared" si="10"/>
        <v>0</v>
      </c>
      <c r="F44" s="21">
        <f t="shared" si="11"/>
        <v>5300000000000</v>
      </c>
      <c r="G44" s="21">
        <f t="shared" si="12"/>
        <v>1940000000000</v>
      </c>
      <c r="H44" s="21">
        <f t="shared" si="13"/>
        <v>0</v>
      </c>
      <c r="I44" s="21">
        <f t="shared" si="14"/>
        <v>10000000000000</v>
      </c>
      <c r="J44" s="21">
        <f t="shared" si="15"/>
        <v>6900000000000</v>
      </c>
      <c r="K44" s="46">
        <f>IF(d3c!$K$6=0,0,'d5'!K44)</f>
        <v>0</v>
      </c>
      <c r="L44" s="46">
        <f>IF(d3c!$L$6=0,0,'d5'!L44)</f>
        <v>0</v>
      </c>
      <c r="M44" s="46">
        <f>IF(d3c!$M$6=0,0,'d5'!M44)</f>
        <v>0</v>
      </c>
      <c r="N44" s="46">
        <f>IF(d3c!$N$6=0,0,'d5'!N44)</f>
        <v>0</v>
      </c>
      <c r="O44" s="46">
        <f>IF(d3c!$O$6=0,0,'d5'!O44)</f>
        <v>0</v>
      </c>
      <c r="P44" s="46">
        <f>IF(d3c!$P$6=0,0,'d5'!P44)</f>
        <v>0</v>
      </c>
      <c r="Q44" s="46">
        <f>IF(d3c!$Q$6=0,0,'d5'!Q44)</f>
        <v>0</v>
      </c>
      <c r="R44" s="46">
        <f>IF(d3c!$R$6=0,0,'d5'!R44)</f>
        <v>0</v>
      </c>
      <c r="S44" s="46">
        <f>IF(d3c!$S$6=0,0,'d5'!S44)</f>
        <v>0</v>
      </c>
      <c r="T44" s="46">
        <f>IF(d3c!$T$6=0,0,'d5'!T44)</f>
        <v>0</v>
      </c>
      <c r="U44" s="46">
        <f>IF(d3c!$U$6=0,0,'d5'!U44)</f>
        <v>0</v>
      </c>
      <c r="V44" s="46">
        <f>IF(d3c!$V$6=0,0,'d5'!V44)</f>
        <v>0</v>
      </c>
      <c r="W44" s="46">
        <f>IF(d3c!$W$6=0,0,'d5'!W44)</f>
        <v>0</v>
      </c>
      <c r="X44" s="46">
        <f>IF(d3c!$X$6=0,0,'d5'!X44)</f>
        <v>0</v>
      </c>
      <c r="Y44" s="46">
        <f>IF(d3c!$Y$6=0,0,'d5'!Y44)</f>
        <v>0</v>
      </c>
      <c r="Z44" s="46">
        <f>IF(d3c!$Z$6=0,0,'d5'!Z44)</f>
        <v>50000000000</v>
      </c>
      <c r="AA44" s="46">
        <f>IF(d3c!$AA$6=0,0,'d5'!AA44)</f>
        <v>0</v>
      </c>
      <c r="AB44" s="46">
        <f>IF(d3c!$AB$6=0,0,'d5'!AB44)</f>
        <v>0</v>
      </c>
      <c r="AC44" s="46">
        <f>IF(d3c!$AC$6=0,0,'d5'!AC44)</f>
        <v>0</v>
      </c>
      <c r="AD44" s="46">
        <f>IF(d3c!$AD$6=0,0,'d5'!AD44)</f>
        <v>0</v>
      </c>
      <c r="AE44" s="46">
        <f>IF(d3c!$AE$6=0,0,'d5'!AE44)</f>
        <v>0</v>
      </c>
      <c r="AF44" s="46">
        <f>IF(d3c!$AF$6=0,0,'d5'!AF44)</f>
        <v>0</v>
      </c>
      <c r="AG44" s="46">
        <f>IF(d3c!$AG$6=0,0,'d5'!AG44)</f>
        <v>0</v>
      </c>
      <c r="AH44" s="46">
        <f>IF(d3c!$AH$6=0,0,'d5'!AH44)</f>
        <v>400000000000</v>
      </c>
      <c r="AI44" s="46">
        <f>IF(d3c!$AI$6=0,0,'d5'!AI44)</f>
        <v>900000000000</v>
      </c>
      <c r="AJ44" s="46">
        <f>IF(d3c!$AJ$6=0,0,'d5'!AJ44)</f>
        <v>800000000000</v>
      </c>
      <c r="AK44" s="46">
        <f>IF(d3c!$AK$6=0,0,'d5'!AK44)</f>
        <v>200000000000</v>
      </c>
      <c r="AL44" s="46">
        <f>IF(d3c!$AL$6=0,0,'d5'!AL44)</f>
        <v>0</v>
      </c>
      <c r="AM44" s="46">
        <f>IF(d3c!$AM$6=0,0,'d5'!AM44)</f>
        <v>1000000000000</v>
      </c>
      <c r="AN44" s="46">
        <f>IF(d3c!$AN$6=0,0,'d5'!AN44)</f>
        <v>2000000000000</v>
      </c>
      <c r="AO44" s="46">
        <f>IF(d3c!$AO$6=0,0,'d5'!AO44)</f>
        <v>50000000000</v>
      </c>
      <c r="AP44" s="46">
        <f>IF(d3c!$AP$6=0,0,'d5'!AP44)</f>
        <v>0</v>
      </c>
      <c r="AQ44" s="46">
        <f>IF(d3c!$AQ$6=0,0,'d5'!AQ44)</f>
        <v>100000000000</v>
      </c>
      <c r="AR44" s="46">
        <f>IF(d3c!$AR$6=0,0,'d5'!AR44)</f>
        <v>100000000000</v>
      </c>
      <c r="AS44" s="46">
        <f>IF(d3c!$AS$6=0,0,'d5'!AS44)</f>
        <v>30000000000</v>
      </c>
      <c r="AT44" s="46">
        <f>IF(d3c!$AT$6=0,0,'d5'!AT44)</f>
        <v>20000000000</v>
      </c>
      <c r="AU44" s="46">
        <f>IF(d3c!$AU$6=0,0,'d5'!AU44)</f>
        <v>700000000000</v>
      </c>
      <c r="AV44" s="46">
        <f>IF(d3c!$AV$6=0,0,'d5'!AV44)</f>
        <v>10000000000</v>
      </c>
      <c r="AW44" s="46">
        <f>IF(d3c!$AW$6=0,0,'d5'!AW44)</f>
        <v>30000000000</v>
      </c>
      <c r="AX44" s="46">
        <f>IF(d3c!$AX$6=0,0,'d5'!AX44)</f>
        <v>0</v>
      </c>
      <c r="AY44" s="46">
        <f>IF(d3c!$AY$6=0,0,'d5'!AY44)</f>
        <v>900000000000</v>
      </c>
      <c r="AZ44" s="46">
        <f>IF(d3c!$AZ$6=0,0,'d5'!AZ44)</f>
        <v>0</v>
      </c>
      <c r="BA44" s="46">
        <f>IF(d3c!$BA$6=0,0,'d5'!BA44)</f>
        <v>0</v>
      </c>
      <c r="BB44" s="46">
        <f>IF(d3c!$BB$6=0,0,'d5'!BB44)</f>
        <v>10000000000000</v>
      </c>
      <c r="BC44" s="46">
        <f>IF(d3c!$BC$6=0,0,'d5'!BC44)</f>
        <v>0</v>
      </c>
      <c r="BD44" s="46">
        <f>IF(d3c!$BD$6=0,0,'d5'!BD44)</f>
        <v>0</v>
      </c>
      <c r="BE44" s="46">
        <f>IF(d3c!$BE$6=0,0,'d5'!BE44)</f>
        <v>0</v>
      </c>
      <c r="BF44" s="46">
        <f>IF(d3c!$BF$6=0,0,'d5'!BF44)</f>
        <v>0</v>
      </c>
      <c r="BG44" s="46">
        <f>IF(d3c!$BG$6=0,0,'d5'!BG44)</f>
        <v>400000000000</v>
      </c>
      <c r="BH44" s="46">
        <f>IF(d3c!$BH$6=0,0,'d5'!BH44)</f>
        <v>4000000000000</v>
      </c>
      <c r="BI44" s="46">
        <f>IF(d3c!$BI$6=0,0,'d5'!BI44)</f>
        <v>0</v>
      </c>
      <c r="BJ44" s="46">
        <f>IF(d3c!$BJ$6=0,0,'d5'!BJ44)</f>
        <v>0</v>
      </c>
      <c r="BK44" s="46">
        <f>IF(d3c!$BK$6=0,0,'d5'!BK44)</f>
        <v>600000000000</v>
      </c>
      <c r="BL44" s="46">
        <f>IF(d3c!$BL$6=0,0,'d5'!BL44)</f>
        <v>400000000000</v>
      </c>
      <c r="BM44" s="46">
        <f>IF(d3c!$BM$6=0,0,'d5'!BM44)</f>
        <v>0</v>
      </c>
      <c r="BN44" s="46">
        <f>IF(d3c!$BN$6=0,0,'d5'!BN44)</f>
        <v>500000000000</v>
      </c>
      <c r="BO44" s="46">
        <f>IF(d3c!$BO$6=0,0,'d5'!BO44)</f>
        <v>1000000000000</v>
      </c>
    </row>
    <row r="45" spans="1:67" x14ac:dyDescent="0.3">
      <c r="A45" s="19">
        <v>2010</v>
      </c>
      <c r="B45" s="40"/>
      <c r="C45" s="21">
        <f t="shared" si="8"/>
        <v>0</v>
      </c>
      <c r="D45" s="21">
        <f t="shared" si="9"/>
        <v>50000000000</v>
      </c>
      <c r="E45" s="21">
        <f t="shared" si="10"/>
        <v>0</v>
      </c>
      <c r="F45" s="21">
        <f t="shared" si="11"/>
        <v>5300000000000</v>
      </c>
      <c r="G45" s="21">
        <f t="shared" si="12"/>
        <v>1930000000000</v>
      </c>
      <c r="H45" s="21">
        <f t="shared" si="13"/>
        <v>0</v>
      </c>
      <c r="I45" s="21">
        <f t="shared" si="14"/>
        <v>10000000000000</v>
      </c>
      <c r="J45" s="21">
        <f t="shared" si="15"/>
        <v>8200000000000</v>
      </c>
      <c r="K45" s="46">
        <f>IF(d3c!$K$6=0,0,'d5'!K45)</f>
        <v>0</v>
      </c>
      <c r="L45" s="46">
        <f>IF(d3c!$L$6=0,0,'d5'!L45)</f>
        <v>0</v>
      </c>
      <c r="M45" s="46">
        <f>IF(d3c!$M$6=0,0,'d5'!M45)</f>
        <v>0</v>
      </c>
      <c r="N45" s="46">
        <f>IF(d3c!$N$6=0,0,'d5'!N45)</f>
        <v>0</v>
      </c>
      <c r="O45" s="46">
        <f>IF(d3c!$O$6=0,0,'d5'!O45)</f>
        <v>0</v>
      </c>
      <c r="P45" s="46">
        <f>IF(d3c!$P$6=0,0,'d5'!P45)</f>
        <v>0</v>
      </c>
      <c r="Q45" s="46">
        <f>IF(d3c!$Q$6=0,0,'d5'!Q45)</f>
        <v>0</v>
      </c>
      <c r="R45" s="46">
        <f>IF(d3c!$R$6=0,0,'d5'!R45)</f>
        <v>0</v>
      </c>
      <c r="S45" s="46">
        <f>IF(d3c!$S$6=0,0,'d5'!S45)</f>
        <v>0</v>
      </c>
      <c r="T45" s="46">
        <f>IF(d3c!$T$6=0,0,'d5'!T45)</f>
        <v>0</v>
      </c>
      <c r="U45" s="46">
        <f>IF(d3c!$U$6=0,0,'d5'!U45)</f>
        <v>0</v>
      </c>
      <c r="V45" s="46">
        <f>IF(d3c!$V$6=0,0,'d5'!V45)</f>
        <v>0</v>
      </c>
      <c r="W45" s="46">
        <f>IF(d3c!$W$6=0,0,'d5'!W45)</f>
        <v>0</v>
      </c>
      <c r="X45" s="46">
        <f>IF(d3c!$X$6=0,0,'d5'!X45)</f>
        <v>0</v>
      </c>
      <c r="Y45" s="46">
        <f>IF(d3c!$Y$6=0,0,'d5'!Y45)</f>
        <v>0</v>
      </c>
      <c r="Z45" s="46">
        <f>IF(d3c!$Z$6=0,0,'d5'!Z45)</f>
        <v>50000000000</v>
      </c>
      <c r="AA45" s="46">
        <f>IF(d3c!$AA$6=0,0,'d5'!AA45)</f>
        <v>0</v>
      </c>
      <c r="AB45" s="46">
        <f>IF(d3c!$AB$6=0,0,'d5'!AB45)</f>
        <v>0</v>
      </c>
      <c r="AC45" s="46">
        <f>IF(d3c!$AC$6=0,0,'d5'!AC45)</f>
        <v>0</v>
      </c>
      <c r="AD45" s="46">
        <f>IF(d3c!$AD$6=0,0,'d5'!AD45)</f>
        <v>0</v>
      </c>
      <c r="AE45" s="46">
        <f>IF(d3c!$AE$6=0,0,'d5'!AE45)</f>
        <v>0</v>
      </c>
      <c r="AF45" s="46">
        <f>IF(d3c!$AF$6=0,0,'d5'!AF45)</f>
        <v>0</v>
      </c>
      <c r="AG45" s="46">
        <f>IF(d3c!$AG$6=0,0,'d5'!AG45)</f>
        <v>0</v>
      </c>
      <c r="AH45" s="46">
        <f>IF(d3c!$AH$6=0,0,'d5'!AH45)</f>
        <v>400000000000</v>
      </c>
      <c r="AI45" s="46">
        <f>IF(d3c!$AI$6=0,0,'d5'!AI45)</f>
        <v>900000000000</v>
      </c>
      <c r="AJ45" s="46">
        <f>IF(d3c!$AJ$6=0,0,'d5'!AJ45)</f>
        <v>800000000000</v>
      </c>
      <c r="AK45" s="46">
        <f>IF(d3c!$AK$6=0,0,'d5'!AK45)</f>
        <v>200000000000</v>
      </c>
      <c r="AL45" s="46">
        <f>IF(d3c!$AL$6=0,0,'d5'!AL45)</f>
        <v>0</v>
      </c>
      <c r="AM45" s="46">
        <f>IF(d3c!$AM$6=0,0,'d5'!AM45)</f>
        <v>1000000000000</v>
      </c>
      <c r="AN45" s="46">
        <f>IF(d3c!$AN$6=0,0,'d5'!AN45)</f>
        <v>2000000000000</v>
      </c>
      <c r="AO45" s="46">
        <f>IF(d3c!$AO$6=0,0,'d5'!AO45)</f>
        <v>50000000000</v>
      </c>
      <c r="AP45" s="46">
        <f>IF(d3c!$AP$6=0,0,'d5'!AP45)</f>
        <v>0</v>
      </c>
      <c r="AQ45" s="46">
        <f>IF(d3c!$AQ$6=0,0,'d5'!AQ45)</f>
        <v>100000000000</v>
      </c>
      <c r="AR45" s="46">
        <f>IF(d3c!$AR$6=0,0,'d5'!AR45)</f>
        <v>100000000000</v>
      </c>
      <c r="AS45" s="46">
        <f>IF(d3c!$AS$6=0,0,'d5'!AS45)</f>
        <v>30000000000</v>
      </c>
      <c r="AT45" s="46">
        <f>IF(d3c!$AT$6=0,0,'d5'!AT45)</f>
        <v>20000000000</v>
      </c>
      <c r="AU45" s="46">
        <f>IF(d3c!$AU$6=0,0,'d5'!AU45)</f>
        <v>700000000000</v>
      </c>
      <c r="AV45" s="46">
        <f>IF(d3c!$AV$6=0,0,'d5'!AV45)</f>
        <v>10000000000</v>
      </c>
      <c r="AW45" s="46">
        <f>IF(d3c!$AW$6=0,0,'d5'!AW45)</f>
        <v>20000000000</v>
      </c>
      <c r="AX45" s="46">
        <f>IF(d3c!$AX$6=0,0,'d5'!AX45)</f>
        <v>0</v>
      </c>
      <c r="AY45" s="46">
        <f>IF(d3c!$AY$6=0,0,'d5'!AY45)</f>
        <v>900000000000</v>
      </c>
      <c r="AZ45" s="46">
        <f>IF(d3c!$AZ$6=0,0,'d5'!AZ45)</f>
        <v>0</v>
      </c>
      <c r="BA45" s="46">
        <f>IF(d3c!$BA$6=0,0,'d5'!BA45)</f>
        <v>0</v>
      </c>
      <c r="BB45" s="46">
        <f>IF(d3c!$BB$6=0,0,'d5'!BB45)</f>
        <v>10000000000000</v>
      </c>
      <c r="BC45" s="46">
        <f>IF(d3c!$BC$6=0,0,'d5'!BC45)</f>
        <v>0</v>
      </c>
      <c r="BD45" s="46">
        <f>IF(d3c!$BD$6=0,0,'d5'!BD45)</f>
        <v>0</v>
      </c>
      <c r="BE45" s="46">
        <f>IF(d3c!$BE$6=0,0,'d5'!BE45)</f>
        <v>0</v>
      </c>
      <c r="BF45" s="46">
        <f>IF(d3c!$BF$6=0,0,'d5'!BF45)</f>
        <v>0</v>
      </c>
      <c r="BG45" s="46">
        <f>IF(d3c!$BG$6=0,0,'d5'!BG45)</f>
        <v>500000000000</v>
      </c>
      <c r="BH45" s="46">
        <f>IF(d3c!$BH$6=0,0,'d5'!BH45)</f>
        <v>5000000000000</v>
      </c>
      <c r="BI45" s="46">
        <f>IF(d3c!$BI$6=0,0,'d5'!BI45)</f>
        <v>0</v>
      </c>
      <c r="BJ45" s="46">
        <f>IF(d3c!$BJ$6=0,0,'d5'!BJ45)</f>
        <v>0</v>
      </c>
      <c r="BK45" s="46">
        <f>IF(d3c!$BK$6=0,0,'d5'!BK45)</f>
        <v>700000000000</v>
      </c>
      <c r="BL45" s="46">
        <f>IF(d3c!$BL$6=0,0,'d5'!BL45)</f>
        <v>500000000000</v>
      </c>
      <c r="BM45" s="46">
        <f>IF(d3c!$BM$6=0,0,'d5'!BM45)</f>
        <v>0</v>
      </c>
      <c r="BN45" s="46">
        <f>IF(d3c!$BN$6=0,0,'d5'!BN45)</f>
        <v>500000000000</v>
      </c>
      <c r="BO45" s="46">
        <f>IF(d3c!$BO$6=0,0,'d5'!BO45)</f>
        <v>1000000000000</v>
      </c>
    </row>
    <row r="46" spans="1:67" x14ac:dyDescent="0.3">
      <c r="A46" s="19">
        <v>2011</v>
      </c>
      <c r="B46" s="40"/>
      <c r="C46" s="21">
        <f t="shared" si="8"/>
        <v>0</v>
      </c>
      <c r="D46" s="21">
        <f t="shared" si="9"/>
        <v>50000000000</v>
      </c>
      <c r="E46" s="21">
        <f t="shared" si="10"/>
        <v>0</v>
      </c>
      <c r="F46" s="21">
        <f t="shared" si="11"/>
        <v>5400000000000</v>
      </c>
      <c r="G46" s="21">
        <f t="shared" si="12"/>
        <v>2050000000000</v>
      </c>
      <c r="H46" s="21">
        <f t="shared" si="13"/>
        <v>0</v>
      </c>
      <c r="I46" s="21">
        <f t="shared" si="14"/>
        <v>10000000000000</v>
      </c>
      <c r="J46" s="21">
        <f t="shared" si="15"/>
        <v>8200000000000</v>
      </c>
      <c r="K46" s="46">
        <f>IF(d3c!$K$6=0,0,'d5'!K46)</f>
        <v>0</v>
      </c>
      <c r="L46" s="46">
        <f>IF(d3c!$L$6=0,0,'d5'!L46)</f>
        <v>0</v>
      </c>
      <c r="M46" s="46">
        <f>IF(d3c!$M$6=0,0,'d5'!M46)</f>
        <v>0</v>
      </c>
      <c r="N46" s="46">
        <f>IF(d3c!$N$6=0,0,'d5'!N46)</f>
        <v>0</v>
      </c>
      <c r="O46" s="46">
        <f>IF(d3c!$O$6=0,0,'d5'!O46)</f>
        <v>0</v>
      </c>
      <c r="P46" s="46">
        <f>IF(d3c!$P$6=0,0,'d5'!P46)</f>
        <v>0</v>
      </c>
      <c r="Q46" s="46">
        <f>IF(d3c!$Q$6=0,0,'d5'!Q46)</f>
        <v>0</v>
      </c>
      <c r="R46" s="46">
        <f>IF(d3c!$R$6=0,0,'d5'!R46)</f>
        <v>0</v>
      </c>
      <c r="S46" s="46">
        <f>IF(d3c!$S$6=0,0,'d5'!S46)</f>
        <v>0</v>
      </c>
      <c r="T46" s="46">
        <f>IF(d3c!$T$6=0,0,'d5'!T46)</f>
        <v>0</v>
      </c>
      <c r="U46" s="46">
        <f>IF(d3c!$U$6=0,0,'d5'!U46)</f>
        <v>0</v>
      </c>
      <c r="V46" s="46">
        <f>IF(d3c!$V$6=0,0,'d5'!V46)</f>
        <v>0</v>
      </c>
      <c r="W46" s="46">
        <f>IF(d3c!$W$6=0,0,'d5'!W46)</f>
        <v>0</v>
      </c>
      <c r="X46" s="46">
        <f>IF(d3c!$X$6=0,0,'d5'!X46)</f>
        <v>0</v>
      </c>
      <c r="Y46" s="46">
        <f>IF(d3c!$Y$6=0,0,'d5'!Y46)</f>
        <v>0</v>
      </c>
      <c r="Z46" s="46">
        <f>IF(d3c!$Z$6=0,0,'d5'!Z46)</f>
        <v>50000000000</v>
      </c>
      <c r="AA46" s="46">
        <f>IF(d3c!$AA$6=0,0,'d5'!AA46)</f>
        <v>0</v>
      </c>
      <c r="AB46" s="46">
        <f>IF(d3c!$AB$6=0,0,'d5'!AB46)</f>
        <v>0</v>
      </c>
      <c r="AC46" s="46">
        <f>IF(d3c!$AC$6=0,0,'d5'!AC46)</f>
        <v>0</v>
      </c>
      <c r="AD46" s="46">
        <f>IF(d3c!$AD$6=0,0,'d5'!AD46)</f>
        <v>0</v>
      </c>
      <c r="AE46" s="46">
        <f>IF(d3c!$AE$6=0,0,'d5'!AE46)</f>
        <v>0</v>
      </c>
      <c r="AF46" s="46">
        <f>IF(d3c!$AF$6=0,0,'d5'!AF46)</f>
        <v>0</v>
      </c>
      <c r="AG46" s="46">
        <f>IF(d3c!$AG$6=0,0,'d5'!AG46)</f>
        <v>0</v>
      </c>
      <c r="AH46" s="46">
        <f>IF(d3c!$AH$6=0,0,'d5'!AH46)</f>
        <v>400000000000</v>
      </c>
      <c r="AI46" s="46">
        <f>IF(d3c!$AI$6=0,0,'d5'!AI46)</f>
        <v>1000000000000</v>
      </c>
      <c r="AJ46" s="46">
        <f>IF(d3c!$AJ$6=0,0,'d5'!AJ46)</f>
        <v>800000000000</v>
      </c>
      <c r="AK46" s="46">
        <f>IF(d3c!$AK$6=0,0,'d5'!AK46)</f>
        <v>200000000000</v>
      </c>
      <c r="AL46" s="46">
        <f>IF(d3c!$AL$6=0,0,'d5'!AL46)</f>
        <v>0</v>
      </c>
      <c r="AM46" s="46">
        <f>IF(d3c!$AM$6=0,0,'d5'!AM46)</f>
        <v>1000000000000</v>
      </c>
      <c r="AN46" s="46">
        <f>IF(d3c!$AN$6=0,0,'d5'!AN46)</f>
        <v>2000000000000</v>
      </c>
      <c r="AO46" s="46">
        <f>IF(d3c!$AO$6=0,0,'d5'!AO46)</f>
        <v>60000000000</v>
      </c>
      <c r="AP46" s="46">
        <f>IF(d3c!$AP$6=0,0,'d5'!AP46)</f>
        <v>0</v>
      </c>
      <c r="AQ46" s="46">
        <f>IF(d3c!$AQ$6=0,0,'d5'!AQ46)</f>
        <v>100000000000</v>
      </c>
      <c r="AR46" s="46">
        <f>IF(d3c!$AR$6=0,0,'d5'!AR46)</f>
        <v>100000000000</v>
      </c>
      <c r="AS46" s="46">
        <f>IF(d3c!$AS$6=0,0,'d5'!AS46)</f>
        <v>30000000000</v>
      </c>
      <c r="AT46" s="46">
        <f>IF(d3c!$AT$6=0,0,'d5'!AT46)</f>
        <v>20000000000</v>
      </c>
      <c r="AU46" s="46">
        <f>IF(d3c!$AU$6=0,0,'d5'!AU46)</f>
        <v>700000000000</v>
      </c>
      <c r="AV46" s="46">
        <f>IF(d3c!$AV$6=0,0,'d5'!AV46)</f>
        <v>20000000000</v>
      </c>
      <c r="AW46" s="46">
        <f>IF(d3c!$AW$6=0,0,'d5'!AW46)</f>
        <v>20000000000</v>
      </c>
      <c r="AX46" s="46">
        <f>IF(d3c!$AX$6=0,0,'d5'!AX46)</f>
        <v>0</v>
      </c>
      <c r="AY46" s="46">
        <f>IF(d3c!$AY$6=0,0,'d5'!AY46)</f>
        <v>1000000000000</v>
      </c>
      <c r="AZ46" s="46">
        <f>IF(d3c!$AZ$6=0,0,'d5'!AZ46)</f>
        <v>0</v>
      </c>
      <c r="BA46" s="46">
        <f>IF(d3c!$BA$6=0,0,'d5'!BA46)</f>
        <v>0</v>
      </c>
      <c r="BB46" s="46">
        <f>IF(d3c!$BB$6=0,0,'d5'!BB46)</f>
        <v>10000000000000</v>
      </c>
      <c r="BC46" s="46">
        <f>IF(d3c!$BC$6=0,0,'d5'!BC46)</f>
        <v>0</v>
      </c>
      <c r="BD46" s="46">
        <f>IF(d3c!$BD$6=0,0,'d5'!BD46)</f>
        <v>0</v>
      </c>
      <c r="BE46" s="46">
        <f>IF(d3c!$BE$6=0,0,'d5'!BE46)</f>
        <v>0</v>
      </c>
      <c r="BF46" s="46">
        <f>IF(d3c!$BF$6=0,0,'d5'!BF46)</f>
        <v>0</v>
      </c>
      <c r="BG46" s="46">
        <f>IF(d3c!$BG$6=0,0,'d5'!BG46)</f>
        <v>500000000000</v>
      </c>
      <c r="BH46" s="46">
        <f>IF(d3c!$BH$6=0,0,'d5'!BH46)</f>
        <v>5000000000000</v>
      </c>
      <c r="BI46" s="46">
        <f>IF(d3c!$BI$6=0,0,'d5'!BI46)</f>
        <v>0</v>
      </c>
      <c r="BJ46" s="46">
        <f>IF(d3c!$BJ$6=0,0,'d5'!BJ46)</f>
        <v>0</v>
      </c>
      <c r="BK46" s="46">
        <f>IF(d3c!$BK$6=0,0,'d5'!BK46)</f>
        <v>700000000000</v>
      </c>
      <c r="BL46" s="46">
        <f>IF(d3c!$BL$6=0,0,'d5'!BL46)</f>
        <v>500000000000</v>
      </c>
      <c r="BM46" s="46">
        <f>IF(d3c!$BM$6=0,0,'d5'!BM46)</f>
        <v>0</v>
      </c>
      <c r="BN46" s="46">
        <f>IF(d3c!$BN$6=0,0,'d5'!BN46)</f>
        <v>500000000000</v>
      </c>
      <c r="BO46" s="46">
        <f>IF(d3c!$BO$6=0,0,'d5'!BO46)</f>
        <v>1000000000000</v>
      </c>
    </row>
    <row r="47" spans="1:67" x14ac:dyDescent="0.3">
      <c r="A47" s="19">
        <v>2012</v>
      </c>
      <c r="B47" s="40"/>
      <c r="C47" s="21">
        <f t="shared" si="8"/>
        <v>0</v>
      </c>
      <c r="D47" s="21">
        <f t="shared" si="9"/>
        <v>50000000000</v>
      </c>
      <c r="E47" s="21">
        <f t="shared" si="10"/>
        <v>0</v>
      </c>
      <c r="F47" s="21">
        <f t="shared" si="11"/>
        <v>5400000000000</v>
      </c>
      <c r="G47" s="21">
        <f t="shared" si="12"/>
        <v>2270000000000</v>
      </c>
      <c r="H47" s="21">
        <f t="shared" si="13"/>
        <v>0</v>
      </c>
      <c r="I47" s="21">
        <f t="shared" si="14"/>
        <v>10000000000000</v>
      </c>
      <c r="J47" s="21">
        <f t="shared" si="15"/>
        <v>8400000000000</v>
      </c>
      <c r="K47" s="46">
        <f>IF(d3c!$K$6=0,0,'d5'!K47)</f>
        <v>0</v>
      </c>
      <c r="L47" s="46">
        <f>IF(d3c!$L$6=0,0,'d5'!L47)</f>
        <v>0</v>
      </c>
      <c r="M47" s="46">
        <f>IF(d3c!$M$6=0,0,'d5'!M47)</f>
        <v>0</v>
      </c>
      <c r="N47" s="46">
        <f>IF(d3c!$N$6=0,0,'d5'!N47)</f>
        <v>0</v>
      </c>
      <c r="O47" s="46">
        <f>IF(d3c!$O$6=0,0,'d5'!O47)</f>
        <v>0</v>
      </c>
      <c r="P47" s="46">
        <f>IF(d3c!$P$6=0,0,'d5'!P47)</f>
        <v>0</v>
      </c>
      <c r="Q47" s="46">
        <f>IF(d3c!$Q$6=0,0,'d5'!Q47)</f>
        <v>0</v>
      </c>
      <c r="R47" s="46">
        <f>IF(d3c!$R$6=0,0,'d5'!R47)</f>
        <v>0</v>
      </c>
      <c r="S47" s="46">
        <f>IF(d3c!$S$6=0,0,'d5'!S47)</f>
        <v>0</v>
      </c>
      <c r="T47" s="46">
        <f>IF(d3c!$T$6=0,0,'d5'!T47)</f>
        <v>0</v>
      </c>
      <c r="U47" s="46">
        <f>IF(d3c!$U$6=0,0,'d5'!U47)</f>
        <v>0</v>
      </c>
      <c r="V47" s="46">
        <f>IF(d3c!$V$6=0,0,'d5'!V47)</f>
        <v>0</v>
      </c>
      <c r="W47" s="46">
        <f>IF(d3c!$W$6=0,0,'d5'!W47)</f>
        <v>0</v>
      </c>
      <c r="X47" s="46">
        <f>IF(d3c!$X$6=0,0,'d5'!X47)</f>
        <v>0</v>
      </c>
      <c r="Y47" s="46">
        <f>IF(d3c!$Y$6=0,0,'d5'!Y47)</f>
        <v>0</v>
      </c>
      <c r="Z47" s="46">
        <f>IF(d3c!$Z$6=0,0,'d5'!Z47)</f>
        <v>50000000000</v>
      </c>
      <c r="AA47" s="46">
        <f>IF(d3c!$AA$6=0,0,'d5'!AA47)</f>
        <v>0</v>
      </c>
      <c r="AB47" s="46">
        <f>IF(d3c!$AB$6=0,0,'d5'!AB47)</f>
        <v>0</v>
      </c>
      <c r="AC47" s="46">
        <f>IF(d3c!$AC$6=0,0,'d5'!AC47)</f>
        <v>0</v>
      </c>
      <c r="AD47" s="46">
        <f>IF(d3c!$AD$6=0,0,'d5'!AD47)</f>
        <v>0</v>
      </c>
      <c r="AE47" s="46">
        <f>IF(d3c!$AE$6=0,0,'d5'!AE47)</f>
        <v>0</v>
      </c>
      <c r="AF47" s="46">
        <f>IF(d3c!$AF$6=0,0,'d5'!AF47)</f>
        <v>0</v>
      </c>
      <c r="AG47" s="46">
        <f>IF(d3c!$AG$6=0,0,'d5'!AG47)</f>
        <v>0</v>
      </c>
      <c r="AH47" s="46">
        <f>IF(d3c!$AH$6=0,0,'d5'!AH47)</f>
        <v>400000000000</v>
      </c>
      <c r="AI47" s="46">
        <f>IF(d3c!$AI$6=0,0,'d5'!AI47)</f>
        <v>1000000000000</v>
      </c>
      <c r="AJ47" s="46">
        <f>IF(d3c!$AJ$6=0,0,'d5'!AJ47)</f>
        <v>800000000000</v>
      </c>
      <c r="AK47" s="46">
        <f>IF(d3c!$AK$6=0,0,'d5'!AK47)</f>
        <v>200000000000</v>
      </c>
      <c r="AL47" s="46">
        <f>IF(d3c!$AL$6=0,0,'d5'!AL47)</f>
        <v>0</v>
      </c>
      <c r="AM47" s="46">
        <f>IF(d3c!$AM$6=0,0,'d5'!AM47)</f>
        <v>1000000000000</v>
      </c>
      <c r="AN47" s="46">
        <f>IF(d3c!$AN$6=0,0,'d5'!AN47)</f>
        <v>2000000000000</v>
      </c>
      <c r="AO47" s="46">
        <f>IF(d3c!$AO$6=0,0,'d5'!AO47)</f>
        <v>60000000000</v>
      </c>
      <c r="AP47" s="46">
        <f>IF(d3c!$AP$6=0,0,'d5'!AP47)</f>
        <v>0</v>
      </c>
      <c r="AQ47" s="46">
        <f>IF(d3c!$AQ$6=0,0,'d5'!AQ47)</f>
        <v>100000000000</v>
      </c>
      <c r="AR47" s="46">
        <f>IF(d3c!$AR$6=0,0,'d5'!AR47)</f>
        <v>200000000000</v>
      </c>
      <c r="AS47" s="46">
        <f>IF(d3c!$AS$6=0,0,'d5'!AS47)</f>
        <v>30000000000</v>
      </c>
      <c r="AT47" s="46">
        <f>IF(d3c!$AT$6=0,0,'d5'!AT47)</f>
        <v>20000000000</v>
      </c>
      <c r="AU47" s="46">
        <f>IF(d3c!$AU$6=0,0,'d5'!AU47)</f>
        <v>800000000000</v>
      </c>
      <c r="AV47" s="46">
        <f>IF(d3c!$AV$6=0,0,'d5'!AV47)</f>
        <v>20000000000</v>
      </c>
      <c r="AW47" s="46">
        <f>IF(d3c!$AW$6=0,0,'d5'!AW47)</f>
        <v>40000000000</v>
      </c>
      <c r="AX47" s="46">
        <f>IF(d3c!$AX$6=0,0,'d5'!AX47)</f>
        <v>0</v>
      </c>
      <c r="AY47" s="46">
        <f>IF(d3c!$AY$6=0,0,'d5'!AY47)</f>
        <v>1000000000000</v>
      </c>
      <c r="AZ47" s="46">
        <f>IF(d3c!$AZ$6=0,0,'d5'!AZ47)</f>
        <v>0</v>
      </c>
      <c r="BA47" s="46">
        <f>IF(d3c!$BA$6=0,0,'d5'!BA47)</f>
        <v>0</v>
      </c>
      <c r="BB47" s="46">
        <f>IF(d3c!$BB$6=0,0,'d5'!BB47)</f>
        <v>10000000000000</v>
      </c>
      <c r="BC47" s="46">
        <f>IF(d3c!$BC$6=0,0,'d5'!BC47)</f>
        <v>0</v>
      </c>
      <c r="BD47" s="46">
        <f>IF(d3c!$BD$6=0,0,'d5'!BD47)</f>
        <v>0</v>
      </c>
      <c r="BE47" s="46">
        <f>IF(d3c!$BE$6=0,0,'d5'!BE47)</f>
        <v>0</v>
      </c>
      <c r="BF47" s="46">
        <f>IF(d3c!$BF$6=0,0,'d5'!BF47)</f>
        <v>0</v>
      </c>
      <c r="BG47" s="46">
        <f>IF(d3c!$BG$6=0,0,'d5'!BG47)</f>
        <v>600000000000</v>
      </c>
      <c r="BH47" s="46">
        <f>IF(d3c!$BH$6=0,0,'d5'!BH47)</f>
        <v>5000000000000</v>
      </c>
      <c r="BI47" s="46">
        <f>IF(d3c!$BI$6=0,0,'d5'!BI47)</f>
        <v>0</v>
      </c>
      <c r="BJ47" s="46">
        <f>IF(d3c!$BJ$6=0,0,'d5'!BJ47)</f>
        <v>0</v>
      </c>
      <c r="BK47" s="46">
        <f>IF(d3c!$BK$6=0,0,'d5'!BK47)</f>
        <v>700000000000</v>
      </c>
      <c r="BL47" s="46">
        <f>IF(d3c!$BL$6=0,0,'d5'!BL47)</f>
        <v>500000000000</v>
      </c>
      <c r="BM47" s="46">
        <f>IF(d3c!$BM$6=0,0,'d5'!BM47)</f>
        <v>0</v>
      </c>
      <c r="BN47" s="46">
        <f>IF(d3c!$BN$6=0,0,'d5'!BN47)</f>
        <v>600000000000</v>
      </c>
      <c r="BO47" s="46">
        <f>IF(d3c!$BO$6=0,0,'d5'!BO47)</f>
        <v>1000000000000</v>
      </c>
    </row>
    <row r="48" spans="1:67" x14ac:dyDescent="0.3">
      <c r="A48" s="19">
        <v>2013</v>
      </c>
      <c r="B48" s="40"/>
      <c r="C48" s="21">
        <f t="shared" si="8"/>
        <v>0</v>
      </c>
      <c r="D48" s="21">
        <f t="shared" si="9"/>
        <v>60000000000</v>
      </c>
      <c r="E48" s="21">
        <f t="shared" si="10"/>
        <v>0</v>
      </c>
      <c r="F48" s="21">
        <f t="shared" si="11"/>
        <v>5400000000000</v>
      </c>
      <c r="G48" s="21">
        <f t="shared" si="12"/>
        <v>2380000000000</v>
      </c>
      <c r="H48" s="21">
        <f t="shared" si="13"/>
        <v>0</v>
      </c>
      <c r="I48" s="21">
        <f t="shared" si="14"/>
        <v>10000000000000</v>
      </c>
      <c r="J48" s="21">
        <f t="shared" si="15"/>
        <v>10600000000000</v>
      </c>
      <c r="K48" s="46">
        <f>IF(d3c!$K$6=0,0,'d5'!K48)</f>
        <v>0</v>
      </c>
      <c r="L48" s="46">
        <f>IF(d3c!$L$6=0,0,'d5'!L48)</f>
        <v>0</v>
      </c>
      <c r="M48" s="46">
        <f>IF(d3c!$M$6=0,0,'d5'!M48)</f>
        <v>0</v>
      </c>
      <c r="N48" s="46">
        <f>IF(d3c!$N$6=0,0,'d5'!N48)</f>
        <v>0</v>
      </c>
      <c r="O48" s="46">
        <f>IF(d3c!$O$6=0,0,'d5'!O48)</f>
        <v>0</v>
      </c>
      <c r="P48" s="46">
        <f>IF(d3c!$P$6=0,0,'d5'!P48)</f>
        <v>0</v>
      </c>
      <c r="Q48" s="46">
        <f>IF(d3c!$Q$6=0,0,'d5'!Q48)</f>
        <v>0</v>
      </c>
      <c r="R48" s="46">
        <f>IF(d3c!$R$6=0,0,'d5'!R48)</f>
        <v>0</v>
      </c>
      <c r="S48" s="46">
        <f>IF(d3c!$S$6=0,0,'d5'!S48)</f>
        <v>0</v>
      </c>
      <c r="T48" s="46">
        <f>IF(d3c!$T$6=0,0,'d5'!T48)</f>
        <v>0</v>
      </c>
      <c r="U48" s="46">
        <f>IF(d3c!$U$6=0,0,'d5'!U48)</f>
        <v>0</v>
      </c>
      <c r="V48" s="46">
        <f>IF(d3c!$V$6=0,0,'d5'!V48)</f>
        <v>0</v>
      </c>
      <c r="W48" s="46">
        <f>IF(d3c!$W$6=0,0,'d5'!W48)</f>
        <v>0</v>
      </c>
      <c r="X48" s="46">
        <f>IF(d3c!$X$6=0,0,'d5'!X48)</f>
        <v>0</v>
      </c>
      <c r="Y48" s="46">
        <f>IF(d3c!$Y$6=0,0,'d5'!Y48)</f>
        <v>0</v>
      </c>
      <c r="Z48" s="46">
        <f>IF(d3c!$Z$6=0,0,'d5'!Z48)</f>
        <v>60000000000</v>
      </c>
      <c r="AA48" s="46">
        <f>IF(d3c!$AA$6=0,0,'d5'!AA48)</f>
        <v>0</v>
      </c>
      <c r="AB48" s="46">
        <f>IF(d3c!$AB$6=0,0,'d5'!AB48)</f>
        <v>0</v>
      </c>
      <c r="AC48" s="46">
        <f>IF(d3c!$AC$6=0,0,'d5'!AC48)</f>
        <v>0</v>
      </c>
      <c r="AD48" s="46">
        <f>IF(d3c!$AD$6=0,0,'d5'!AD48)</f>
        <v>0</v>
      </c>
      <c r="AE48" s="46">
        <f>IF(d3c!$AE$6=0,0,'d5'!AE48)</f>
        <v>0</v>
      </c>
      <c r="AF48" s="46">
        <f>IF(d3c!$AF$6=0,0,'d5'!AF48)</f>
        <v>0</v>
      </c>
      <c r="AG48" s="46">
        <f>IF(d3c!$AG$6=0,0,'d5'!AG48)</f>
        <v>0</v>
      </c>
      <c r="AH48" s="46">
        <f>IF(d3c!$AH$6=0,0,'d5'!AH48)</f>
        <v>400000000000</v>
      </c>
      <c r="AI48" s="46">
        <f>IF(d3c!$AI$6=0,0,'d5'!AI48)</f>
        <v>1000000000000</v>
      </c>
      <c r="AJ48" s="46">
        <f>IF(d3c!$AJ$6=0,0,'d5'!AJ48)</f>
        <v>800000000000</v>
      </c>
      <c r="AK48" s="46">
        <f>IF(d3c!$AK$6=0,0,'d5'!AK48)</f>
        <v>200000000000</v>
      </c>
      <c r="AL48" s="46">
        <f>IF(d3c!$AL$6=0,0,'d5'!AL48)</f>
        <v>0</v>
      </c>
      <c r="AM48" s="46">
        <f>IF(d3c!$AM$6=0,0,'d5'!AM48)</f>
        <v>1000000000000</v>
      </c>
      <c r="AN48" s="46">
        <f>IF(d3c!$AN$6=0,0,'d5'!AN48)</f>
        <v>2000000000000</v>
      </c>
      <c r="AO48" s="46">
        <f>IF(d3c!$AO$6=0,0,'d5'!AO48)</f>
        <v>70000000000</v>
      </c>
      <c r="AP48" s="46">
        <f>IF(d3c!$AP$6=0,0,'d5'!AP48)</f>
        <v>0</v>
      </c>
      <c r="AQ48" s="46">
        <f>IF(d3c!$AQ$6=0,0,'d5'!AQ48)</f>
        <v>200000000000</v>
      </c>
      <c r="AR48" s="46">
        <f>IF(d3c!$AR$6=0,0,'d5'!AR48)</f>
        <v>200000000000</v>
      </c>
      <c r="AS48" s="46">
        <f>IF(d3c!$AS$6=0,0,'d5'!AS48)</f>
        <v>30000000000</v>
      </c>
      <c r="AT48" s="46">
        <f>IF(d3c!$AT$6=0,0,'d5'!AT48)</f>
        <v>20000000000</v>
      </c>
      <c r="AU48" s="46">
        <f>IF(d3c!$AU$6=0,0,'d5'!AU48)</f>
        <v>800000000000</v>
      </c>
      <c r="AV48" s="46">
        <f>IF(d3c!$AV$6=0,0,'d5'!AV48)</f>
        <v>20000000000</v>
      </c>
      <c r="AW48" s="46">
        <f>IF(d3c!$AW$6=0,0,'d5'!AW48)</f>
        <v>40000000000</v>
      </c>
      <c r="AX48" s="46">
        <f>IF(d3c!$AX$6=0,0,'d5'!AX48)</f>
        <v>0</v>
      </c>
      <c r="AY48" s="46">
        <f>IF(d3c!$AY$6=0,0,'d5'!AY48)</f>
        <v>1000000000000</v>
      </c>
      <c r="AZ48" s="46">
        <f>IF(d3c!$AZ$6=0,0,'d5'!AZ48)</f>
        <v>0</v>
      </c>
      <c r="BA48" s="46">
        <f>IF(d3c!$BA$6=0,0,'d5'!BA48)</f>
        <v>0</v>
      </c>
      <c r="BB48" s="46">
        <f>IF(d3c!$BB$6=0,0,'d5'!BB48)</f>
        <v>10000000000000</v>
      </c>
      <c r="BC48" s="46">
        <f>IF(d3c!$BC$6=0,0,'d5'!BC48)</f>
        <v>0</v>
      </c>
      <c r="BD48" s="46">
        <f>IF(d3c!$BD$6=0,0,'d5'!BD48)</f>
        <v>0</v>
      </c>
      <c r="BE48" s="46">
        <f>IF(d3c!$BE$6=0,0,'d5'!BE48)</f>
        <v>0</v>
      </c>
      <c r="BF48" s="46">
        <f>IF(d3c!$BF$6=0,0,'d5'!BF48)</f>
        <v>0</v>
      </c>
      <c r="BG48" s="46">
        <f>IF(d3c!$BG$6=0,0,'d5'!BG48)</f>
        <v>600000000000</v>
      </c>
      <c r="BH48" s="46">
        <f>IF(d3c!$BH$6=0,0,'d5'!BH48)</f>
        <v>6000000000000</v>
      </c>
      <c r="BI48" s="46">
        <f>IF(d3c!$BI$6=0,0,'d5'!BI48)</f>
        <v>0</v>
      </c>
      <c r="BJ48" s="46">
        <f>IF(d3c!$BJ$6=0,0,'d5'!BJ48)</f>
        <v>0</v>
      </c>
      <c r="BK48" s="46">
        <f>IF(d3c!$BK$6=0,0,'d5'!BK48)</f>
        <v>800000000000</v>
      </c>
      <c r="BL48" s="46">
        <f>IF(d3c!$BL$6=0,0,'d5'!BL48)</f>
        <v>600000000000</v>
      </c>
      <c r="BM48" s="46">
        <f>IF(d3c!$BM$6=0,0,'d5'!BM48)</f>
        <v>0</v>
      </c>
      <c r="BN48" s="46">
        <f>IF(d3c!$BN$6=0,0,'d5'!BN48)</f>
        <v>600000000000</v>
      </c>
      <c r="BO48" s="46">
        <f>IF(d3c!$BO$6=0,0,'d5'!BO48)</f>
        <v>2000000000000</v>
      </c>
    </row>
    <row r="49" spans="1:67" x14ac:dyDescent="0.3">
      <c r="A49" s="19">
        <v>2014</v>
      </c>
      <c r="B49" s="40"/>
      <c r="C49" s="21">
        <f t="shared" si="8"/>
        <v>0</v>
      </c>
      <c r="D49" s="21">
        <f t="shared" si="9"/>
        <v>60000000000</v>
      </c>
      <c r="E49" s="21">
        <f t="shared" si="10"/>
        <v>0</v>
      </c>
      <c r="F49" s="21">
        <f t="shared" si="11"/>
        <v>6400000000000</v>
      </c>
      <c r="G49" s="21">
        <f t="shared" si="12"/>
        <v>2480000000000</v>
      </c>
      <c r="H49" s="21">
        <f t="shared" si="13"/>
        <v>0</v>
      </c>
      <c r="I49" s="21">
        <f t="shared" si="14"/>
        <v>10000000000000</v>
      </c>
      <c r="J49" s="21">
        <f t="shared" si="15"/>
        <v>10700000000000</v>
      </c>
      <c r="K49" s="46">
        <f>IF(d3c!$K$6=0,0,'d5'!K49)</f>
        <v>0</v>
      </c>
      <c r="L49" s="46">
        <f>IF(d3c!$L$6=0,0,'d5'!L49)</f>
        <v>0</v>
      </c>
      <c r="M49" s="46">
        <f>IF(d3c!$M$6=0,0,'d5'!M49)</f>
        <v>0</v>
      </c>
      <c r="N49" s="46">
        <f>IF(d3c!$N$6=0,0,'d5'!N49)</f>
        <v>0</v>
      </c>
      <c r="O49" s="46">
        <f>IF(d3c!$O$6=0,0,'d5'!O49)</f>
        <v>0</v>
      </c>
      <c r="P49" s="46">
        <f>IF(d3c!$P$6=0,0,'d5'!P49)</f>
        <v>0</v>
      </c>
      <c r="Q49" s="46">
        <f>IF(d3c!$Q$6=0,0,'d5'!Q49)</f>
        <v>0</v>
      </c>
      <c r="R49" s="46">
        <f>IF(d3c!$R$6=0,0,'d5'!R49)</f>
        <v>0</v>
      </c>
      <c r="S49" s="46">
        <f>IF(d3c!$S$6=0,0,'d5'!S49)</f>
        <v>0</v>
      </c>
      <c r="T49" s="46">
        <f>IF(d3c!$T$6=0,0,'d5'!T49)</f>
        <v>0</v>
      </c>
      <c r="U49" s="46">
        <f>IF(d3c!$U$6=0,0,'d5'!U49)</f>
        <v>0</v>
      </c>
      <c r="V49" s="46">
        <f>IF(d3c!$V$6=0,0,'d5'!V49)</f>
        <v>0</v>
      </c>
      <c r="W49" s="46">
        <f>IF(d3c!$W$6=0,0,'d5'!W49)</f>
        <v>0</v>
      </c>
      <c r="X49" s="46">
        <f>IF(d3c!$X$6=0,0,'d5'!X49)</f>
        <v>0</v>
      </c>
      <c r="Y49" s="46">
        <f>IF(d3c!$Y$6=0,0,'d5'!Y49)</f>
        <v>0</v>
      </c>
      <c r="Z49" s="46">
        <f>IF(d3c!$Z$6=0,0,'d5'!Z49)</f>
        <v>60000000000</v>
      </c>
      <c r="AA49" s="46">
        <f>IF(d3c!$AA$6=0,0,'d5'!AA49)</f>
        <v>0</v>
      </c>
      <c r="AB49" s="46">
        <f>IF(d3c!$AB$6=0,0,'d5'!AB49)</f>
        <v>0</v>
      </c>
      <c r="AC49" s="46">
        <f>IF(d3c!$AC$6=0,0,'d5'!AC49)</f>
        <v>0</v>
      </c>
      <c r="AD49" s="46">
        <f>IF(d3c!$AD$6=0,0,'d5'!AD49)</f>
        <v>0</v>
      </c>
      <c r="AE49" s="46">
        <f>IF(d3c!$AE$6=0,0,'d5'!AE49)</f>
        <v>0</v>
      </c>
      <c r="AF49" s="46">
        <f>IF(d3c!$AF$6=0,0,'d5'!AF49)</f>
        <v>0</v>
      </c>
      <c r="AG49" s="46">
        <f>IF(d3c!$AG$6=0,0,'d5'!AG49)</f>
        <v>0</v>
      </c>
      <c r="AH49" s="46">
        <f>IF(d3c!$AH$6=0,0,'d5'!AH49)</f>
        <v>400000000000</v>
      </c>
      <c r="AI49" s="46">
        <f>IF(d3c!$AI$6=0,0,'d5'!AI49)</f>
        <v>1000000000000</v>
      </c>
      <c r="AJ49" s="46">
        <f>IF(d3c!$AJ$6=0,0,'d5'!AJ49)</f>
        <v>800000000000</v>
      </c>
      <c r="AK49" s="46">
        <f>IF(d3c!$AK$6=0,0,'d5'!AK49)</f>
        <v>200000000000</v>
      </c>
      <c r="AL49" s="46">
        <f>IF(d3c!$AL$6=0,0,'d5'!AL49)</f>
        <v>0</v>
      </c>
      <c r="AM49" s="46">
        <f>IF(d3c!$AM$6=0,0,'d5'!AM49)</f>
        <v>2000000000000</v>
      </c>
      <c r="AN49" s="46">
        <f>IF(d3c!$AN$6=0,0,'d5'!AN49)</f>
        <v>2000000000000</v>
      </c>
      <c r="AO49" s="46">
        <f>IF(d3c!$AO$6=0,0,'d5'!AO49)</f>
        <v>70000000000</v>
      </c>
      <c r="AP49" s="46">
        <f>IF(d3c!$AP$6=0,0,'d5'!AP49)</f>
        <v>0</v>
      </c>
      <c r="AQ49" s="46">
        <f>IF(d3c!$AQ$6=0,0,'d5'!AQ49)</f>
        <v>200000000000</v>
      </c>
      <c r="AR49" s="46">
        <f>IF(d3c!$AR$6=0,0,'d5'!AR49)</f>
        <v>200000000000</v>
      </c>
      <c r="AS49" s="46">
        <f>IF(d3c!$AS$6=0,0,'d5'!AS49)</f>
        <v>30000000000</v>
      </c>
      <c r="AT49" s="46">
        <f>IF(d3c!$AT$6=0,0,'d5'!AT49)</f>
        <v>20000000000</v>
      </c>
      <c r="AU49" s="46">
        <f>IF(d3c!$AU$6=0,0,'d5'!AU49)</f>
        <v>900000000000</v>
      </c>
      <c r="AV49" s="46">
        <f>IF(d3c!$AV$6=0,0,'d5'!AV49)</f>
        <v>20000000000</v>
      </c>
      <c r="AW49" s="46">
        <f>IF(d3c!$AW$6=0,0,'d5'!AW49)</f>
        <v>40000000000</v>
      </c>
      <c r="AX49" s="46">
        <f>IF(d3c!$AX$6=0,0,'d5'!AX49)</f>
        <v>0</v>
      </c>
      <c r="AY49" s="46">
        <f>IF(d3c!$AY$6=0,0,'d5'!AY49)</f>
        <v>1000000000000</v>
      </c>
      <c r="AZ49" s="46">
        <f>IF(d3c!$AZ$6=0,0,'d5'!AZ49)</f>
        <v>0</v>
      </c>
      <c r="BA49" s="46">
        <f>IF(d3c!$BA$6=0,0,'d5'!BA49)</f>
        <v>0</v>
      </c>
      <c r="BB49" s="46">
        <f>IF(d3c!$BB$6=0,0,'d5'!BB49)</f>
        <v>10000000000000</v>
      </c>
      <c r="BC49" s="46">
        <f>IF(d3c!$BC$6=0,0,'d5'!BC49)</f>
        <v>0</v>
      </c>
      <c r="BD49" s="46">
        <f>IF(d3c!$BD$6=0,0,'d5'!BD49)</f>
        <v>0</v>
      </c>
      <c r="BE49" s="46">
        <f>IF(d3c!$BE$6=0,0,'d5'!BE49)</f>
        <v>0</v>
      </c>
      <c r="BF49" s="46">
        <f>IF(d3c!$BF$6=0,0,'d5'!BF49)</f>
        <v>0</v>
      </c>
      <c r="BG49" s="46">
        <f>IF(d3c!$BG$6=0,0,'d5'!BG49)</f>
        <v>700000000000</v>
      </c>
      <c r="BH49" s="46">
        <f>IF(d3c!$BH$6=0,0,'d5'!BH49)</f>
        <v>6000000000000</v>
      </c>
      <c r="BI49" s="46">
        <f>IF(d3c!$BI$6=0,0,'d5'!BI49)</f>
        <v>0</v>
      </c>
      <c r="BJ49" s="46">
        <f>IF(d3c!$BJ$6=0,0,'d5'!BJ49)</f>
        <v>0</v>
      </c>
      <c r="BK49" s="46">
        <f>IF(d3c!$BK$6=0,0,'d5'!BK49)</f>
        <v>800000000000</v>
      </c>
      <c r="BL49" s="46">
        <f>IF(d3c!$BL$6=0,0,'d5'!BL49)</f>
        <v>600000000000</v>
      </c>
      <c r="BM49" s="46">
        <f>IF(d3c!$BM$6=0,0,'d5'!BM49)</f>
        <v>0</v>
      </c>
      <c r="BN49" s="46">
        <f>IF(d3c!$BN$6=0,0,'d5'!BN49)</f>
        <v>600000000000</v>
      </c>
      <c r="BO49" s="46">
        <f>IF(d3c!$BO$6=0,0,'d5'!BO49)</f>
        <v>2000000000000</v>
      </c>
    </row>
    <row r="50" spans="1:67" x14ac:dyDescent="0.3">
      <c r="A50" s="19">
        <v>2015</v>
      </c>
      <c r="B50" s="40"/>
      <c r="C50" s="21">
        <f t="shared" si="8"/>
        <v>0</v>
      </c>
      <c r="D50" s="21">
        <f t="shared" si="9"/>
        <v>60000000000</v>
      </c>
      <c r="E50" s="21">
        <f t="shared" si="10"/>
        <v>0</v>
      </c>
      <c r="F50" s="21">
        <f t="shared" si="11"/>
        <v>6400000000000</v>
      </c>
      <c r="G50" s="21">
        <f t="shared" si="12"/>
        <v>2490000000000</v>
      </c>
      <c r="H50" s="21">
        <f t="shared" si="13"/>
        <v>0</v>
      </c>
      <c r="I50" s="21">
        <f t="shared" si="14"/>
        <v>20000000000000</v>
      </c>
      <c r="J50" s="21">
        <f t="shared" si="15"/>
        <v>11900000000000</v>
      </c>
      <c r="K50" s="46">
        <f>IF(d3c!$K$6=0,0,'d5'!K50)</f>
        <v>0</v>
      </c>
      <c r="L50" s="46">
        <f>IF(d3c!$L$6=0,0,'d5'!L50)</f>
        <v>0</v>
      </c>
      <c r="M50" s="46">
        <f>IF(d3c!$M$6=0,0,'d5'!M50)</f>
        <v>0</v>
      </c>
      <c r="N50" s="46">
        <f>IF(d3c!$N$6=0,0,'d5'!N50)</f>
        <v>0</v>
      </c>
      <c r="O50" s="46">
        <f>IF(d3c!$O$6=0,0,'d5'!O50)</f>
        <v>0</v>
      </c>
      <c r="P50" s="46">
        <f>IF(d3c!$P$6=0,0,'d5'!P50)</f>
        <v>0</v>
      </c>
      <c r="Q50" s="46">
        <f>IF(d3c!$Q$6=0,0,'d5'!Q50)</f>
        <v>0</v>
      </c>
      <c r="R50" s="46">
        <f>IF(d3c!$R$6=0,0,'d5'!R50)</f>
        <v>0</v>
      </c>
      <c r="S50" s="46">
        <f>IF(d3c!$S$6=0,0,'d5'!S50)</f>
        <v>0</v>
      </c>
      <c r="T50" s="46">
        <f>IF(d3c!$T$6=0,0,'d5'!T50)</f>
        <v>0</v>
      </c>
      <c r="U50" s="46">
        <f>IF(d3c!$U$6=0,0,'d5'!U50)</f>
        <v>0</v>
      </c>
      <c r="V50" s="46">
        <f>IF(d3c!$V$6=0,0,'d5'!V50)</f>
        <v>0</v>
      </c>
      <c r="W50" s="46">
        <f>IF(d3c!$W$6=0,0,'d5'!W50)</f>
        <v>0</v>
      </c>
      <c r="X50" s="46">
        <f>IF(d3c!$X$6=0,0,'d5'!X50)</f>
        <v>0</v>
      </c>
      <c r="Y50" s="46">
        <f>IF(d3c!$Y$6=0,0,'d5'!Y50)</f>
        <v>0</v>
      </c>
      <c r="Z50" s="46">
        <f>IF(d3c!$Z$6=0,0,'d5'!Z50)</f>
        <v>60000000000</v>
      </c>
      <c r="AA50" s="46">
        <f>IF(d3c!$AA$6=0,0,'d5'!AA50)</f>
        <v>0</v>
      </c>
      <c r="AB50" s="46">
        <f>IF(d3c!$AB$6=0,0,'d5'!AB50)</f>
        <v>0</v>
      </c>
      <c r="AC50" s="46">
        <f>IF(d3c!$AC$6=0,0,'d5'!AC50)</f>
        <v>0</v>
      </c>
      <c r="AD50" s="46">
        <f>IF(d3c!$AD$6=0,0,'d5'!AD50)</f>
        <v>0</v>
      </c>
      <c r="AE50" s="46">
        <f>IF(d3c!$AE$6=0,0,'d5'!AE50)</f>
        <v>0</v>
      </c>
      <c r="AF50" s="46">
        <f>IF(d3c!$AF$6=0,0,'d5'!AF50)</f>
        <v>0</v>
      </c>
      <c r="AG50" s="46">
        <f>IF(d3c!$AG$6=0,0,'d5'!AG50)</f>
        <v>0</v>
      </c>
      <c r="AH50" s="46">
        <f>IF(d3c!$AH$6=0,0,'d5'!AH50)</f>
        <v>400000000000</v>
      </c>
      <c r="AI50" s="46">
        <f>IF(d3c!$AI$6=0,0,'d5'!AI50)</f>
        <v>1000000000000</v>
      </c>
      <c r="AJ50" s="46">
        <f>IF(d3c!$AJ$6=0,0,'d5'!AJ50)</f>
        <v>800000000000</v>
      </c>
      <c r="AK50" s="46">
        <f>IF(d3c!$AK$6=0,0,'d5'!AK50)</f>
        <v>200000000000</v>
      </c>
      <c r="AL50" s="46">
        <f>IF(d3c!$AL$6=0,0,'d5'!AL50)</f>
        <v>0</v>
      </c>
      <c r="AM50" s="46">
        <f>IF(d3c!$AM$6=0,0,'d5'!AM50)</f>
        <v>2000000000000</v>
      </c>
      <c r="AN50" s="46">
        <f>IF(d3c!$AN$6=0,0,'d5'!AN50)</f>
        <v>2000000000000</v>
      </c>
      <c r="AO50" s="46">
        <f>IF(d3c!$AO$6=0,0,'d5'!AO50)</f>
        <v>80000000000</v>
      </c>
      <c r="AP50" s="46">
        <f>IF(d3c!$AP$6=0,0,'d5'!AP50)</f>
        <v>0</v>
      </c>
      <c r="AQ50" s="46">
        <f>IF(d3c!$AQ$6=0,0,'d5'!AQ50)</f>
        <v>200000000000</v>
      </c>
      <c r="AR50" s="46">
        <f>IF(d3c!$AR$6=0,0,'d5'!AR50)</f>
        <v>200000000000</v>
      </c>
      <c r="AS50" s="46">
        <f>IF(d3c!$AS$6=0,0,'d5'!AS50)</f>
        <v>30000000000</v>
      </c>
      <c r="AT50" s="46">
        <f>IF(d3c!$AT$6=0,0,'d5'!AT50)</f>
        <v>20000000000</v>
      </c>
      <c r="AU50" s="46">
        <f>IF(d3c!$AU$6=0,0,'d5'!AU50)</f>
        <v>900000000000</v>
      </c>
      <c r="AV50" s="46">
        <f>IF(d3c!$AV$6=0,0,'d5'!AV50)</f>
        <v>20000000000</v>
      </c>
      <c r="AW50" s="46">
        <f>IF(d3c!$AW$6=0,0,'d5'!AW50)</f>
        <v>40000000000</v>
      </c>
      <c r="AX50" s="46">
        <f>IF(d3c!$AX$6=0,0,'d5'!AX50)</f>
        <v>0</v>
      </c>
      <c r="AY50" s="46">
        <f>IF(d3c!$AY$6=0,0,'d5'!AY50)</f>
        <v>1000000000000</v>
      </c>
      <c r="AZ50" s="46">
        <f>IF(d3c!$AZ$6=0,0,'d5'!AZ50)</f>
        <v>0</v>
      </c>
      <c r="BA50" s="46">
        <f>IF(d3c!$BA$6=0,0,'d5'!BA50)</f>
        <v>0</v>
      </c>
      <c r="BB50" s="46">
        <f>IF(d3c!$BB$6=0,0,'d5'!BB50)</f>
        <v>20000000000000</v>
      </c>
      <c r="BC50" s="46">
        <f>IF(d3c!$BC$6=0,0,'d5'!BC50)</f>
        <v>0</v>
      </c>
      <c r="BD50" s="46">
        <f>IF(d3c!$BD$6=0,0,'d5'!BD50)</f>
        <v>0</v>
      </c>
      <c r="BE50" s="46">
        <f>IF(d3c!$BE$6=0,0,'d5'!BE50)</f>
        <v>0</v>
      </c>
      <c r="BF50" s="46">
        <f>IF(d3c!$BF$6=0,0,'d5'!BF50)</f>
        <v>0</v>
      </c>
      <c r="BG50" s="46">
        <f>IF(d3c!$BG$6=0,0,'d5'!BG50)</f>
        <v>700000000000</v>
      </c>
      <c r="BH50" s="46">
        <f>IF(d3c!$BH$6=0,0,'d5'!BH50)</f>
        <v>7000000000000</v>
      </c>
      <c r="BI50" s="46">
        <f>IF(d3c!$BI$6=0,0,'d5'!BI50)</f>
        <v>0</v>
      </c>
      <c r="BJ50" s="46">
        <f>IF(d3c!$BJ$6=0,0,'d5'!BJ50)</f>
        <v>0</v>
      </c>
      <c r="BK50" s="46">
        <f>IF(d3c!$BK$6=0,0,'d5'!BK50)</f>
        <v>900000000000</v>
      </c>
      <c r="BL50" s="46">
        <f>IF(d3c!$BL$6=0,0,'d5'!BL50)</f>
        <v>600000000000</v>
      </c>
      <c r="BM50" s="46">
        <f>IF(d3c!$BM$6=0,0,'d5'!BM50)</f>
        <v>0</v>
      </c>
      <c r="BN50" s="46">
        <f>IF(d3c!$BN$6=0,0,'d5'!BN50)</f>
        <v>700000000000</v>
      </c>
      <c r="BO50" s="46">
        <f>IF(d3c!$BO$6=0,0,'d5'!BO50)</f>
        <v>2000000000000</v>
      </c>
    </row>
    <row r="51" spans="1:67" x14ac:dyDescent="0.3">
      <c r="A51" s="19">
        <v>2016</v>
      </c>
      <c r="B51" s="40"/>
      <c r="C51" s="21">
        <f t="shared" si="8"/>
        <v>0</v>
      </c>
      <c r="D51" s="21">
        <f t="shared" si="9"/>
        <v>60000000000</v>
      </c>
      <c r="E51" s="21">
        <f t="shared" si="10"/>
        <v>0</v>
      </c>
      <c r="F51" s="21">
        <f t="shared" si="11"/>
        <v>6500000000000</v>
      </c>
      <c r="G51" s="21">
        <f t="shared" si="12"/>
        <v>2500000000000</v>
      </c>
      <c r="H51" s="21">
        <f t="shared" si="13"/>
        <v>0</v>
      </c>
      <c r="I51" s="21">
        <f t="shared" si="14"/>
        <v>20000000000000</v>
      </c>
      <c r="J51" s="21">
        <f t="shared" si="15"/>
        <v>12100000000000</v>
      </c>
      <c r="K51" s="46">
        <f>IF(d3c!$K$6=0,0,'d5'!K51)</f>
        <v>0</v>
      </c>
      <c r="L51" s="46">
        <f>IF(d3c!$L$6=0,0,'d5'!L51)</f>
        <v>0</v>
      </c>
      <c r="M51" s="46">
        <f>IF(d3c!$M$6=0,0,'d5'!M51)</f>
        <v>0</v>
      </c>
      <c r="N51" s="46">
        <f>IF(d3c!$N$6=0,0,'d5'!N51)</f>
        <v>0</v>
      </c>
      <c r="O51" s="46">
        <f>IF(d3c!$O$6=0,0,'d5'!O51)</f>
        <v>0</v>
      </c>
      <c r="P51" s="46">
        <f>IF(d3c!$P$6=0,0,'d5'!P51)</f>
        <v>0</v>
      </c>
      <c r="Q51" s="46">
        <f>IF(d3c!$Q$6=0,0,'d5'!Q51)</f>
        <v>0</v>
      </c>
      <c r="R51" s="46">
        <f>IF(d3c!$R$6=0,0,'d5'!R51)</f>
        <v>0</v>
      </c>
      <c r="S51" s="46">
        <f>IF(d3c!$S$6=0,0,'d5'!S51)</f>
        <v>0</v>
      </c>
      <c r="T51" s="46">
        <f>IF(d3c!$T$6=0,0,'d5'!T51)</f>
        <v>0</v>
      </c>
      <c r="U51" s="46">
        <f>IF(d3c!$U$6=0,0,'d5'!U51)</f>
        <v>0</v>
      </c>
      <c r="V51" s="46">
        <f>IF(d3c!$V$6=0,0,'d5'!V51)</f>
        <v>0</v>
      </c>
      <c r="W51" s="46">
        <f>IF(d3c!$W$6=0,0,'d5'!W51)</f>
        <v>0</v>
      </c>
      <c r="X51" s="46">
        <f>IF(d3c!$X$6=0,0,'d5'!X51)</f>
        <v>0</v>
      </c>
      <c r="Y51" s="46">
        <f>IF(d3c!$Y$6=0,0,'d5'!Y51)</f>
        <v>0</v>
      </c>
      <c r="Z51" s="46">
        <f>IF(d3c!$Z$6=0,0,'d5'!Z51)</f>
        <v>60000000000</v>
      </c>
      <c r="AA51" s="46">
        <f>IF(d3c!$AA$6=0,0,'d5'!AA51)</f>
        <v>0</v>
      </c>
      <c r="AB51" s="46">
        <f>IF(d3c!$AB$6=0,0,'d5'!AB51)</f>
        <v>0</v>
      </c>
      <c r="AC51" s="46">
        <f>IF(d3c!$AC$6=0,0,'d5'!AC51)</f>
        <v>0</v>
      </c>
      <c r="AD51" s="46">
        <f>IF(d3c!$AD$6=0,0,'d5'!AD51)</f>
        <v>0</v>
      </c>
      <c r="AE51" s="46">
        <f>IF(d3c!$AE$6=0,0,'d5'!AE51)</f>
        <v>0</v>
      </c>
      <c r="AF51" s="46">
        <f>IF(d3c!$AF$6=0,0,'d5'!AF51)</f>
        <v>0</v>
      </c>
      <c r="AG51" s="46">
        <f>IF(d3c!$AG$6=0,0,'d5'!AG51)</f>
        <v>0</v>
      </c>
      <c r="AH51" s="46">
        <f>IF(d3c!$AH$6=0,0,'d5'!AH51)</f>
        <v>400000000000</v>
      </c>
      <c r="AI51" s="46">
        <f>IF(d3c!$AI$6=0,0,'d5'!AI51)</f>
        <v>1000000000000</v>
      </c>
      <c r="AJ51" s="46">
        <f>IF(d3c!$AJ$6=0,0,'d5'!AJ51)</f>
        <v>900000000000</v>
      </c>
      <c r="AK51" s="46">
        <f>IF(d3c!$AK$6=0,0,'d5'!AK51)</f>
        <v>200000000000</v>
      </c>
      <c r="AL51" s="46">
        <f>IF(d3c!$AL$6=0,0,'d5'!AL51)</f>
        <v>0</v>
      </c>
      <c r="AM51" s="46">
        <f>IF(d3c!$AM$6=0,0,'d5'!AM51)</f>
        <v>2000000000000</v>
      </c>
      <c r="AN51" s="46">
        <f>IF(d3c!$AN$6=0,0,'d5'!AN51)</f>
        <v>2000000000000</v>
      </c>
      <c r="AO51" s="46">
        <f>IF(d3c!$AO$6=0,0,'d5'!AO51)</f>
        <v>80000000000</v>
      </c>
      <c r="AP51" s="46">
        <f>IF(d3c!$AP$6=0,0,'d5'!AP51)</f>
        <v>0</v>
      </c>
      <c r="AQ51" s="46">
        <f>IF(d3c!$AQ$6=0,0,'d5'!AQ51)</f>
        <v>200000000000</v>
      </c>
      <c r="AR51" s="46">
        <f>IF(d3c!$AR$6=0,0,'d5'!AR51)</f>
        <v>200000000000</v>
      </c>
      <c r="AS51" s="46">
        <f>IF(d3c!$AS$6=0,0,'d5'!AS51)</f>
        <v>40000000000</v>
      </c>
      <c r="AT51" s="46">
        <f>IF(d3c!$AT$6=0,0,'d5'!AT51)</f>
        <v>20000000000</v>
      </c>
      <c r="AU51" s="46">
        <f>IF(d3c!$AU$6=0,0,'d5'!AU51)</f>
        <v>900000000000</v>
      </c>
      <c r="AV51" s="46">
        <f>IF(d3c!$AV$6=0,0,'d5'!AV51)</f>
        <v>20000000000</v>
      </c>
      <c r="AW51" s="46">
        <f>IF(d3c!$AW$6=0,0,'d5'!AW51)</f>
        <v>40000000000</v>
      </c>
      <c r="AX51" s="46">
        <f>IF(d3c!$AX$6=0,0,'d5'!AX51)</f>
        <v>0</v>
      </c>
      <c r="AY51" s="46">
        <f>IF(d3c!$AY$6=0,0,'d5'!AY51)</f>
        <v>1000000000000</v>
      </c>
      <c r="AZ51" s="46">
        <f>IF(d3c!$AZ$6=0,0,'d5'!AZ51)</f>
        <v>0</v>
      </c>
      <c r="BA51" s="46">
        <f>IF(d3c!$BA$6=0,0,'d5'!BA51)</f>
        <v>0</v>
      </c>
      <c r="BB51" s="46">
        <f>IF(d3c!$BB$6=0,0,'d5'!BB51)</f>
        <v>20000000000000</v>
      </c>
      <c r="BC51" s="46">
        <f>IF(d3c!$BC$6=0,0,'d5'!BC51)</f>
        <v>0</v>
      </c>
      <c r="BD51" s="46">
        <f>IF(d3c!$BD$6=0,0,'d5'!BD51)</f>
        <v>0</v>
      </c>
      <c r="BE51" s="46">
        <f>IF(d3c!$BE$6=0,0,'d5'!BE51)</f>
        <v>0</v>
      </c>
      <c r="BF51" s="46">
        <f>IF(d3c!$BF$6=0,0,'d5'!BF51)</f>
        <v>0</v>
      </c>
      <c r="BG51" s="46">
        <f>IF(d3c!$BG$6=0,0,'d5'!BG51)</f>
        <v>800000000000</v>
      </c>
      <c r="BH51" s="46">
        <f>IF(d3c!$BH$6=0,0,'d5'!BH51)</f>
        <v>7000000000000</v>
      </c>
      <c r="BI51" s="46">
        <f>IF(d3c!$BI$6=0,0,'d5'!BI51)</f>
        <v>0</v>
      </c>
      <c r="BJ51" s="46">
        <f>IF(d3c!$BJ$6=0,0,'d5'!BJ51)</f>
        <v>0</v>
      </c>
      <c r="BK51" s="46">
        <f>IF(d3c!$BK$6=0,0,'d5'!BK51)</f>
        <v>900000000000</v>
      </c>
      <c r="BL51" s="46">
        <f>IF(d3c!$BL$6=0,0,'d5'!BL51)</f>
        <v>700000000000</v>
      </c>
      <c r="BM51" s="46">
        <f>IF(d3c!$BM$6=0,0,'d5'!BM51)</f>
        <v>0</v>
      </c>
      <c r="BN51" s="46">
        <f>IF(d3c!$BN$6=0,0,'d5'!BN51)</f>
        <v>700000000000</v>
      </c>
      <c r="BO51" s="46">
        <f>IF(d3c!$BO$6=0,0,'d5'!BO51)</f>
        <v>2000000000000</v>
      </c>
    </row>
    <row r="52" spans="1:67" x14ac:dyDescent="0.3">
      <c r="A52" s="19">
        <v>2017</v>
      </c>
      <c r="B52" s="40"/>
      <c r="C52" s="21">
        <f t="shared" si="8"/>
        <v>0</v>
      </c>
      <c r="D52" s="21">
        <f t="shared" si="9"/>
        <v>70000000000</v>
      </c>
      <c r="E52" s="21">
        <f t="shared" si="10"/>
        <v>0</v>
      </c>
      <c r="F52" s="21">
        <f t="shared" si="11"/>
        <v>6500000000000</v>
      </c>
      <c r="G52" s="21">
        <f t="shared" si="12"/>
        <v>2520000000000</v>
      </c>
      <c r="H52" s="21">
        <f t="shared" si="13"/>
        <v>0</v>
      </c>
      <c r="I52" s="21">
        <f t="shared" si="14"/>
        <v>20000000000000</v>
      </c>
      <c r="J52" s="21">
        <f t="shared" si="15"/>
        <v>13300000000000</v>
      </c>
      <c r="K52" s="46">
        <f>IF(d3c!$K$6=0,0,'d5'!K52)</f>
        <v>0</v>
      </c>
      <c r="L52" s="46">
        <f>IF(d3c!$L$6=0,0,'d5'!L52)</f>
        <v>0</v>
      </c>
      <c r="M52" s="46">
        <f>IF(d3c!$M$6=0,0,'d5'!M52)</f>
        <v>0</v>
      </c>
      <c r="N52" s="46">
        <f>IF(d3c!$N$6=0,0,'d5'!N52)</f>
        <v>0</v>
      </c>
      <c r="O52" s="46">
        <f>IF(d3c!$O$6=0,0,'d5'!O52)</f>
        <v>0</v>
      </c>
      <c r="P52" s="46">
        <f>IF(d3c!$P$6=0,0,'d5'!P52)</f>
        <v>0</v>
      </c>
      <c r="Q52" s="46">
        <f>IF(d3c!$Q$6=0,0,'d5'!Q52)</f>
        <v>0</v>
      </c>
      <c r="R52" s="46">
        <f>IF(d3c!$R$6=0,0,'d5'!R52)</f>
        <v>0</v>
      </c>
      <c r="S52" s="46">
        <f>IF(d3c!$S$6=0,0,'d5'!S52)</f>
        <v>0</v>
      </c>
      <c r="T52" s="46">
        <f>IF(d3c!$T$6=0,0,'d5'!T52)</f>
        <v>0</v>
      </c>
      <c r="U52" s="46">
        <f>IF(d3c!$U$6=0,0,'d5'!U52)</f>
        <v>0</v>
      </c>
      <c r="V52" s="46">
        <f>IF(d3c!$V$6=0,0,'d5'!V52)</f>
        <v>0</v>
      </c>
      <c r="W52" s="46">
        <f>IF(d3c!$W$6=0,0,'d5'!W52)</f>
        <v>0</v>
      </c>
      <c r="X52" s="46">
        <f>IF(d3c!$X$6=0,0,'d5'!X52)</f>
        <v>0</v>
      </c>
      <c r="Y52" s="46">
        <f>IF(d3c!$Y$6=0,0,'d5'!Y52)</f>
        <v>0</v>
      </c>
      <c r="Z52" s="46">
        <f>IF(d3c!$Z$6=0,0,'d5'!Z52)</f>
        <v>70000000000</v>
      </c>
      <c r="AA52" s="46">
        <f>IF(d3c!$AA$6=0,0,'d5'!AA52)</f>
        <v>0</v>
      </c>
      <c r="AB52" s="46">
        <f>IF(d3c!$AB$6=0,0,'d5'!AB52)</f>
        <v>0</v>
      </c>
      <c r="AC52" s="46">
        <f>IF(d3c!$AC$6=0,0,'d5'!AC52)</f>
        <v>0</v>
      </c>
      <c r="AD52" s="46">
        <f>IF(d3c!$AD$6=0,0,'d5'!AD52)</f>
        <v>0</v>
      </c>
      <c r="AE52" s="46">
        <f>IF(d3c!$AE$6=0,0,'d5'!AE52)</f>
        <v>0</v>
      </c>
      <c r="AF52" s="46">
        <f>IF(d3c!$AF$6=0,0,'d5'!AF52)</f>
        <v>0</v>
      </c>
      <c r="AG52" s="46">
        <f>IF(d3c!$AG$6=0,0,'d5'!AG52)</f>
        <v>0</v>
      </c>
      <c r="AH52" s="46">
        <f>IF(d3c!$AH$6=0,0,'d5'!AH52)</f>
        <v>400000000000</v>
      </c>
      <c r="AI52" s="46">
        <f>IF(d3c!$AI$6=0,0,'d5'!AI52)</f>
        <v>1000000000000</v>
      </c>
      <c r="AJ52" s="46">
        <f>IF(d3c!$AJ$6=0,0,'d5'!AJ52)</f>
        <v>900000000000</v>
      </c>
      <c r="AK52" s="46">
        <f>IF(d3c!$AK$6=0,0,'d5'!AK52)</f>
        <v>200000000000</v>
      </c>
      <c r="AL52" s="46">
        <f>IF(d3c!$AL$6=0,0,'d5'!AL52)</f>
        <v>0</v>
      </c>
      <c r="AM52" s="46">
        <f>IF(d3c!$AM$6=0,0,'d5'!AM52)</f>
        <v>2000000000000</v>
      </c>
      <c r="AN52" s="46">
        <f>IF(d3c!$AN$6=0,0,'d5'!AN52)</f>
        <v>2000000000000</v>
      </c>
      <c r="AO52" s="46">
        <f>IF(d3c!$AO$6=0,0,'d5'!AO52)</f>
        <v>80000000000</v>
      </c>
      <c r="AP52" s="46">
        <f>IF(d3c!$AP$6=0,0,'d5'!AP52)</f>
        <v>0</v>
      </c>
      <c r="AQ52" s="46">
        <f>IF(d3c!$AQ$6=0,0,'d5'!AQ52)</f>
        <v>200000000000</v>
      </c>
      <c r="AR52" s="46">
        <f>IF(d3c!$AR$6=0,0,'d5'!AR52)</f>
        <v>200000000000</v>
      </c>
      <c r="AS52" s="46">
        <f>IF(d3c!$AS$6=0,0,'d5'!AS52)</f>
        <v>40000000000</v>
      </c>
      <c r="AT52" s="46">
        <f>IF(d3c!$AT$6=0,0,'d5'!AT52)</f>
        <v>30000000000</v>
      </c>
      <c r="AU52" s="46">
        <f>IF(d3c!$AU$6=0,0,'d5'!AU52)</f>
        <v>900000000000</v>
      </c>
      <c r="AV52" s="46">
        <f>IF(d3c!$AV$6=0,0,'d5'!AV52)</f>
        <v>20000000000</v>
      </c>
      <c r="AW52" s="46">
        <f>IF(d3c!$AW$6=0,0,'d5'!AW52)</f>
        <v>50000000000</v>
      </c>
      <c r="AX52" s="46">
        <f>IF(d3c!$AX$6=0,0,'d5'!AX52)</f>
        <v>0</v>
      </c>
      <c r="AY52" s="46">
        <f>IF(d3c!$AY$6=0,0,'d5'!AY52)</f>
        <v>1000000000000</v>
      </c>
      <c r="AZ52" s="46">
        <f>IF(d3c!$AZ$6=0,0,'d5'!AZ52)</f>
        <v>0</v>
      </c>
      <c r="BA52" s="46">
        <f>IF(d3c!$BA$6=0,0,'d5'!BA52)</f>
        <v>0</v>
      </c>
      <c r="BB52" s="46">
        <f>IF(d3c!$BB$6=0,0,'d5'!BB52)</f>
        <v>20000000000000</v>
      </c>
      <c r="BC52" s="46">
        <f>IF(d3c!$BC$6=0,0,'d5'!BC52)</f>
        <v>0</v>
      </c>
      <c r="BD52" s="46">
        <f>IF(d3c!$BD$6=0,0,'d5'!BD52)</f>
        <v>0</v>
      </c>
      <c r="BE52" s="46">
        <f>IF(d3c!$BE$6=0,0,'d5'!BE52)</f>
        <v>0</v>
      </c>
      <c r="BF52" s="46">
        <f>IF(d3c!$BF$6=0,0,'d5'!BF52)</f>
        <v>0</v>
      </c>
      <c r="BG52" s="46">
        <f>IF(d3c!$BG$6=0,0,'d5'!BG52)</f>
        <v>800000000000</v>
      </c>
      <c r="BH52" s="46">
        <f>IF(d3c!$BH$6=0,0,'d5'!BH52)</f>
        <v>8000000000000</v>
      </c>
      <c r="BI52" s="46">
        <f>IF(d3c!$BI$6=0,0,'d5'!BI52)</f>
        <v>0</v>
      </c>
      <c r="BJ52" s="46">
        <f>IF(d3c!$BJ$6=0,0,'d5'!BJ52)</f>
        <v>0</v>
      </c>
      <c r="BK52" s="46">
        <f>IF(d3c!$BK$6=0,0,'d5'!BK52)</f>
        <v>1000000000000</v>
      </c>
      <c r="BL52" s="46">
        <f>IF(d3c!$BL$6=0,0,'d5'!BL52)</f>
        <v>700000000000</v>
      </c>
      <c r="BM52" s="46">
        <f>IF(d3c!$BM$6=0,0,'d5'!BM52)</f>
        <v>0</v>
      </c>
      <c r="BN52" s="46">
        <f>IF(d3c!$BN$6=0,0,'d5'!BN52)</f>
        <v>800000000000</v>
      </c>
      <c r="BO52" s="46">
        <f>IF(d3c!$BO$6=0,0,'d5'!BO52)</f>
        <v>2000000000000</v>
      </c>
    </row>
    <row r="53" spans="1:67" x14ac:dyDescent="0.3">
      <c r="A53" s="19">
        <v>2018</v>
      </c>
      <c r="B53" s="40"/>
      <c r="C53" s="21">
        <f t="shared" si="8"/>
        <v>0</v>
      </c>
      <c r="D53" s="21">
        <f t="shared" si="9"/>
        <v>70000000000</v>
      </c>
      <c r="E53" s="21">
        <f t="shared" si="10"/>
        <v>0</v>
      </c>
      <c r="F53" s="21">
        <f t="shared" si="11"/>
        <v>6600000000000</v>
      </c>
      <c r="G53" s="21">
        <f t="shared" si="12"/>
        <v>2630000000000</v>
      </c>
      <c r="H53" s="21">
        <f t="shared" si="13"/>
        <v>0</v>
      </c>
      <c r="I53" s="21">
        <f t="shared" si="14"/>
        <v>20000000000000</v>
      </c>
      <c r="J53" s="21">
        <f t="shared" si="15"/>
        <v>13500000000000</v>
      </c>
      <c r="K53" s="46">
        <f>IF(d3c!$K$6=0,0,'d5'!K53)</f>
        <v>0</v>
      </c>
      <c r="L53" s="46">
        <f>IF(d3c!$L$6=0,0,'d5'!L53)</f>
        <v>0</v>
      </c>
      <c r="M53" s="46">
        <f>IF(d3c!$M$6=0,0,'d5'!M53)</f>
        <v>0</v>
      </c>
      <c r="N53" s="46">
        <f>IF(d3c!$N$6=0,0,'d5'!N53)</f>
        <v>0</v>
      </c>
      <c r="O53" s="46">
        <f>IF(d3c!$O$6=0,0,'d5'!O53)</f>
        <v>0</v>
      </c>
      <c r="P53" s="46">
        <f>IF(d3c!$P$6=0,0,'d5'!P53)</f>
        <v>0</v>
      </c>
      <c r="Q53" s="46">
        <f>IF(d3c!$Q$6=0,0,'d5'!Q53)</f>
        <v>0</v>
      </c>
      <c r="R53" s="46">
        <f>IF(d3c!$R$6=0,0,'d5'!R53)</f>
        <v>0</v>
      </c>
      <c r="S53" s="46">
        <f>IF(d3c!$S$6=0,0,'d5'!S53)</f>
        <v>0</v>
      </c>
      <c r="T53" s="46">
        <f>IF(d3c!$T$6=0,0,'d5'!T53)</f>
        <v>0</v>
      </c>
      <c r="U53" s="46">
        <f>IF(d3c!$U$6=0,0,'d5'!U53)</f>
        <v>0</v>
      </c>
      <c r="V53" s="46">
        <f>IF(d3c!$V$6=0,0,'d5'!V53)</f>
        <v>0</v>
      </c>
      <c r="W53" s="46">
        <f>IF(d3c!$W$6=0,0,'d5'!W53)</f>
        <v>0</v>
      </c>
      <c r="X53" s="46">
        <f>IF(d3c!$X$6=0,0,'d5'!X53)</f>
        <v>0</v>
      </c>
      <c r="Y53" s="46">
        <f>IF(d3c!$Y$6=0,0,'d5'!Y53)</f>
        <v>0</v>
      </c>
      <c r="Z53" s="46">
        <f>IF(d3c!$Z$6=0,0,'d5'!Z53)</f>
        <v>70000000000</v>
      </c>
      <c r="AA53" s="46">
        <f>IF(d3c!$AA$6=0,0,'d5'!AA53)</f>
        <v>0</v>
      </c>
      <c r="AB53" s="46">
        <f>IF(d3c!$AB$6=0,0,'d5'!AB53)</f>
        <v>0</v>
      </c>
      <c r="AC53" s="46">
        <f>IF(d3c!$AC$6=0,0,'d5'!AC53)</f>
        <v>0</v>
      </c>
      <c r="AD53" s="46">
        <f>IF(d3c!$AD$6=0,0,'d5'!AD53)</f>
        <v>0</v>
      </c>
      <c r="AE53" s="46">
        <f>IF(d3c!$AE$6=0,0,'d5'!AE53)</f>
        <v>0</v>
      </c>
      <c r="AF53" s="46">
        <f>IF(d3c!$AF$6=0,0,'d5'!AF53)</f>
        <v>0</v>
      </c>
      <c r="AG53" s="46">
        <f>IF(d3c!$AG$6=0,0,'d5'!AG53)</f>
        <v>0</v>
      </c>
      <c r="AH53" s="46">
        <f>IF(d3c!$AH$6=0,0,'d5'!AH53)</f>
        <v>500000000000</v>
      </c>
      <c r="AI53" s="46">
        <f>IF(d3c!$AI$6=0,0,'d5'!AI53)</f>
        <v>1000000000000</v>
      </c>
      <c r="AJ53" s="46">
        <f>IF(d3c!$AJ$6=0,0,'d5'!AJ53)</f>
        <v>900000000000</v>
      </c>
      <c r="AK53" s="46">
        <f>IF(d3c!$AK$6=0,0,'d5'!AK53)</f>
        <v>200000000000</v>
      </c>
      <c r="AL53" s="46">
        <f>IF(d3c!$AL$6=0,0,'d5'!AL53)</f>
        <v>0</v>
      </c>
      <c r="AM53" s="46">
        <f>IF(d3c!$AM$6=0,0,'d5'!AM53)</f>
        <v>2000000000000</v>
      </c>
      <c r="AN53" s="46">
        <f>IF(d3c!$AN$6=0,0,'d5'!AN53)</f>
        <v>2000000000000</v>
      </c>
      <c r="AO53" s="46">
        <f>IF(d3c!$AO$6=0,0,'d5'!AO53)</f>
        <v>90000000000</v>
      </c>
      <c r="AP53" s="46">
        <f>IF(d3c!$AP$6=0,0,'d5'!AP53)</f>
        <v>0</v>
      </c>
      <c r="AQ53" s="46">
        <f>IF(d3c!$AQ$6=0,0,'d5'!AQ53)</f>
        <v>300000000000</v>
      </c>
      <c r="AR53" s="46">
        <f>IF(d3c!$AR$6=0,0,'d5'!AR53)</f>
        <v>200000000000</v>
      </c>
      <c r="AS53" s="46">
        <f>IF(d3c!$AS$6=0,0,'d5'!AS53)</f>
        <v>40000000000</v>
      </c>
      <c r="AT53" s="46">
        <f>IF(d3c!$AT$6=0,0,'d5'!AT53)</f>
        <v>30000000000</v>
      </c>
      <c r="AU53" s="46">
        <f>IF(d3c!$AU$6=0,0,'d5'!AU53)</f>
        <v>900000000000</v>
      </c>
      <c r="AV53" s="46">
        <f>IF(d3c!$AV$6=0,0,'d5'!AV53)</f>
        <v>20000000000</v>
      </c>
      <c r="AW53" s="46">
        <f>IF(d3c!$AW$6=0,0,'d5'!AW53)</f>
        <v>50000000000</v>
      </c>
      <c r="AX53" s="46">
        <f>IF(d3c!$AX$6=0,0,'d5'!AX53)</f>
        <v>0</v>
      </c>
      <c r="AY53" s="46">
        <f>IF(d3c!$AY$6=0,0,'d5'!AY53)</f>
        <v>1000000000000</v>
      </c>
      <c r="AZ53" s="46">
        <f>IF(d3c!$AZ$6=0,0,'d5'!AZ53)</f>
        <v>0</v>
      </c>
      <c r="BA53" s="46">
        <f>IF(d3c!$BA$6=0,0,'d5'!BA53)</f>
        <v>0</v>
      </c>
      <c r="BB53" s="46">
        <f>IF(d3c!$BB$6=0,0,'d5'!BB53)</f>
        <v>20000000000000</v>
      </c>
      <c r="BC53" s="46">
        <f>IF(d3c!$BC$6=0,0,'d5'!BC53)</f>
        <v>0</v>
      </c>
      <c r="BD53" s="46">
        <f>IF(d3c!$BD$6=0,0,'d5'!BD53)</f>
        <v>0</v>
      </c>
      <c r="BE53" s="46">
        <f>IF(d3c!$BE$6=0,0,'d5'!BE53)</f>
        <v>0</v>
      </c>
      <c r="BF53" s="46">
        <f>IF(d3c!$BF$6=0,0,'d5'!BF53)</f>
        <v>0</v>
      </c>
      <c r="BG53" s="46">
        <f>IF(d3c!$BG$6=0,0,'d5'!BG53)</f>
        <v>900000000000</v>
      </c>
      <c r="BH53" s="46">
        <f>IF(d3c!$BH$6=0,0,'d5'!BH53)</f>
        <v>8000000000000</v>
      </c>
      <c r="BI53" s="46">
        <f>IF(d3c!$BI$6=0,0,'d5'!BI53)</f>
        <v>0</v>
      </c>
      <c r="BJ53" s="46">
        <f>IF(d3c!$BJ$6=0,0,'d5'!BJ53)</f>
        <v>0</v>
      </c>
      <c r="BK53" s="46">
        <f>IF(d3c!$BK$6=0,0,'d5'!BK53)</f>
        <v>1000000000000</v>
      </c>
      <c r="BL53" s="46">
        <f>IF(d3c!$BL$6=0,0,'d5'!BL53)</f>
        <v>800000000000</v>
      </c>
      <c r="BM53" s="46">
        <f>IF(d3c!$BM$6=0,0,'d5'!BM53)</f>
        <v>0</v>
      </c>
      <c r="BN53" s="46">
        <f>IF(d3c!$BN$6=0,0,'d5'!BN53)</f>
        <v>800000000000</v>
      </c>
      <c r="BO53" s="46">
        <f>IF(d3c!$BO$6=0,0,'d5'!BO53)</f>
        <v>2000000000000</v>
      </c>
    </row>
    <row r="54" spans="1:67" x14ac:dyDescent="0.3">
      <c r="A54" s="19">
        <v>2019</v>
      </c>
      <c r="B54" s="40"/>
      <c r="C54" s="21">
        <f t="shared" si="8"/>
        <v>0</v>
      </c>
      <c r="D54" s="21">
        <f t="shared" si="9"/>
        <v>70000000000</v>
      </c>
      <c r="E54" s="21">
        <f t="shared" si="10"/>
        <v>0</v>
      </c>
      <c r="F54" s="21">
        <f t="shared" si="11"/>
        <v>6700000000000</v>
      </c>
      <c r="G54" s="21">
        <f t="shared" si="12"/>
        <v>2640000000000</v>
      </c>
      <c r="H54" s="21">
        <f t="shared" si="13"/>
        <v>0</v>
      </c>
      <c r="I54" s="21">
        <f t="shared" si="14"/>
        <v>20000000000000</v>
      </c>
      <c r="J54" s="21">
        <f t="shared" si="15"/>
        <v>13600000000000</v>
      </c>
      <c r="K54" s="46">
        <f>IF(d3c!$K$6=0,0,'d5'!K54)</f>
        <v>0</v>
      </c>
      <c r="L54" s="46">
        <f>IF(d3c!$L$6=0,0,'d5'!L54)</f>
        <v>0</v>
      </c>
      <c r="M54" s="46">
        <f>IF(d3c!$M$6=0,0,'d5'!M54)</f>
        <v>0</v>
      </c>
      <c r="N54" s="46">
        <f>IF(d3c!$N$6=0,0,'d5'!N54)</f>
        <v>0</v>
      </c>
      <c r="O54" s="46">
        <f>IF(d3c!$O$6=0,0,'d5'!O54)</f>
        <v>0</v>
      </c>
      <c r="P54" s="46">
        <f>IF(d3c!$P$6=0,0,'d5'!P54)</f>
        <v>0</v>
      </c>
      <c r="Q54" s="46">
        <f>IF(d3c!$Q$6=0,0,'d5'!Q54)</f>
        <v>0</v>
      </c>
      <c r="R54" s="46">
        <f>IF(d3c!$R$6=0,0,'d5'!R54)</f>
        <v>0</v>
      </c>
      <c r="S54" s="46">
        <f>IF(d3c!$S$6=0,0,'d5'!S54)</f>
        <v>0</v>
      </c>
      <c r="T54" s="46">
        <f>IF(d3c!$T$6=0,0,'d5'!T54)</f>
        <v>0</v>
      </c>
      <c r="U54" s="46">
        <f>IF(d3c!$U$6=0,0,'d5'!U54)</f>
        <v>0</v>
      </c>
      <c r="V54" s="46">
        <f>IF(d3c!$V$6=0,0,'d5'!V54)</f>
        <v>0</v>
      </c>
      <c r="W54" s="46">
        <f>IF(d3c!$W$6=0,0,'d5'!W54)</f>
        <v>0</v>
      </c>
      <c r="X54" s="46">
        <f>IF(d3c!$X$6=0,0,'d5'!X54)</f>
        <v>0</v>
      </c>
      <c r="Y54" s="46">
        <f>IF(d3c!$Y$6=0,0,'d5'!Y54)</f>
        <v>0</v>
      </c>
      <c r="Z54" s="46">
        <f>IF(d3c!$Z$6=0,0,'d5'!Z54)</f>
        <v>70000000000</v>
      </c>
      <c r="AA54" s="46">
        <f>IF(d3c!$AA$6=0,0,'d5'!AA54)</f>
        <v>0</v>
      </c>
      <c r="AB54" s="46">
        <f>IF(d3c!$AB$6=0,0,'d5'!AB54)</f>
        <v>0</v>
      </c>
      <c r="AC54" s="46">
        <f>IF(d3c!$AC$6=0,0,'d5'!AC54)</f>
        <v>0</v>
      </c>
      <c r="AD54" s="46">
        <f>IF(d3c!$AD$6=0,0,'d5'!AD54)</f>
        <v>0</v>
      </c>
      <c r="AE54" s="46">
        <f>IF(d3c!$AE$6=0,0,'d5'!AE54)</f>
        <v>0</v>
      </c>
      <c r="AF54" s="46">
        <f>IF(d3c!$AF$6=0,0,'d5'!AF54)</f>
        <v>0</v>
      </c>
      <c r="AG54" s="46">
        <f>IF(d3c!$AG$6=0,0,'d5'!AG54)</f>
        <v>0</v>
      </c>
      <c r="AH54" s="46">
        <f>IF(d3c!$AH$6=0,0,'d5'!AH54)</f>
        <v>500000000000</v>
      </c>
      <c r="AI54" s="46">
        <f>IF(d3c!$AI$6=0,0,'d5'!AI54)</f>
        <v>1000000000000</v>
      </c>
      <c r="AJ54" s="46">
        <f>IF(d3c!$AJ$6=0,0,'d5'!AJ54)</f>
        <v>900000000000</v>
      </c>
      <c r="AK54" s="46">
        <f>IF(d3c!$AK$6=0,0,'d5'!AK54)</f>
        <v>300000000000</v>
      </c>
      <c r="AL54" s="46">
        <f>IF(d3c!$AL$6=0,0,'d5'!AL54)</f>
        <v>0</v>
      </c>
      <c r="AM54" s="46">
        <f>IF(d3c!$AM$6=0,0,'d5'!AM54)</f>
        <v>2000000000000</v>
      </c>
      <c r="AN54" s="46">
        <f>IF(d3c!$AN$6=0,0,'d5'!AN54)</f>
        <v>2000000000000</v>
      </c>
      <c r="AO54" s="46">
        <f>IF(d3c!$AO$6=0,0,'d5'!AO54)</f>
        <v>90000000000</v>
      </c>
      <c r="AP54" s="46">
        <f>IF(d3c!$AP$6=0,0,'d5'!AP54)</f>
        <v>0</v>
      </c>
      <c r="AQ54" s="46">
        <f>IF(d3c!$AQ$6=0,0,'d5'!AQ54)</f>
        <v>300000000000</v>
      </c>
      <c r="AR54" s="46">
        <f>IF(d3c!$AR$6=0,0,'d5'!AR54)</f>
        <v>200000000000</v>
      </c>
      <c r="AS54" s="46">
        <f>IF(d3c!$AS$6=0,0,'d5'!AS54)</f>
        <v>40000000000</v>
      </c>
      <c r="AT54" s="46">
        <f>IF(d3c!$AT$6=0,0,'d5'!AT54)</f>
        <v>30000000000</v>
      </c>
      <c r="AU54" s="46">
        <f>IF(d3c!$AU$6=0,0,'d5'!AU54)</f>
        <v>900000000000</v>
      </c>
      <c r="AV54" s="46">
        <f>IF(d3c!$AV$6=0,0,'d5'!AV54)</f>
        <v>30000000000</v>
      </c>
      <c r="AW54" s="46">
        <f>IF(d3c!$AW$6=0,0,'d5'!AW54)</f>
        <v>50000000000</v>
      </c>
      <c r="AX54" s="46">
        <f>IF(d3c!$AX$6=0,0,'d5'!AX54)</f>
        <v>0</v>
      </c>
      <c r="AY54" s="46">
        <f>IF(d3c!$AY$6=0,0,'d5'!AY54)</f>
        <v>1000000000000</v>
      </c>
      <c r="AZ54" s="46">
        <f>IF(d3c!$AZ$6=0,0,'d5'!AZ54)</f>
        <v>0</v>
      </c>
      <c r="BA54" s="46">
        <f>IF(d3c!$BA$6=0,0,'d5'!BA54)</f>
        <v>0</v>
      </c>
      <c r="BB54" s="46">
        <f>IF(d3c!$BB$6=0,0,'d5'!BB54)</f>
        <v>20000000000000</v>
      </c>
      <c r="BC54" s="46">
        <f>IF(d3c!$BC$6=0,0,'d5'!BC54)</f>
        <v>0</v>
      </c>
      <c r="BD54" s="46">
        <f>IF(d3c!$BD$6=0,0,'d5'!BD54)</f>
        <v>0</v>
      </c>
      <c r="BE54" s="46">
        <f>IF(d3c!$BE$6=0,0,'d5'!BE54)</f>
        <v>0</v>
      </c>
      <c r="BF54" s="46">
        <f>IF(d3c!$BF$6=0,0,'d5'!BF54)</f>
        <v>0</v>
      </c>
      <c r="BG54" s="46">
        <f>IF(d3c!$BG$6=0,0,'d5'!BG54)</f>
        <v>900000000000</v>
      </c>
      <c r="BH54" s="46">
        <f>IF(d3c!$BH$6=0,0,'d5'!BH54)</f>
        <v>8000000000000</v>
      </c>
      <c r="BI54" s="46">
        <f>IF(d3c!$BI$6=0,0,'d5'!BI54)</f>
        <v>0</v>
      </c>
      <c r="BJ54" s="46">
        <f>IF(d3c!$BJ$6=0,0,'d5'!BJ54)</f>
        <v>0</v>
      </c>
      <c r="BK54" s="46">
        <f>IF(d3c!$BK$6=0,0,'d5'!BK54)</f>
        <v>1000000000000</v>
      </c>
      <c r="BL54" s="46">
        <f>IF(d3c!$BL$6=0,0,'d5'!BL54)</f>
        <v>800000000000</v>
      </c>
      <c r="BM54" s="46">
        <f>IF(d3c!$BM$6=0,0,'d5'!BM54)</f>
        <v>0</v>
      </c>
      <c r="BN54" s="46">
        <f>IF(d3c!$BN$6=0,0,'d5'!BN54)</f>
        <v>900000000000</v>
      </c>
      <c r="BO54" s="46">
        <f>IF(d3c!$BO$6=0,0,'d5'!BO54)</f>
        <v>2000000000000</v>
      </c>
    </row>
    <row r="55" spans="1:67" x14ac:dyDescent="0.3">
      <c r="A55" s="19">
        <v>2020</v>
      </c>
      <c r="B55" s="40"/>
      <c r="C55" s="21">
        <f t="shared" si="8"/>
        <v>0</v>
      </c>
      <c r="D55" s="21">
        <f t="shared" si="9"/>
        <v>60000000000</v>
      </c>
      <c r="E55" s="21">
        <f t="shared" si="10"/>
        <v>0</v>
      </c>
      <c r="F55" s="21">
        <f t="shared" si="11"/>
        <v>6500000000000</v>
      </c>
      <c r="G55" s="21">
        <f t="shared" si="12"/>
        <v>2640000000000</v>
      </c>
      <c r="H55" s="21">
        <f t="shared" si="13"/>
        <v>0</v>
      </c>
      <c r="I55" s="21">
        <f t="shared" si="14"/>
        <v>20000000000000</v>
      </c>
      <c r="J55" s="21">
        <f t="shared" si="15"/>
        <v>13600000000000</v>
      </c>
      <c r="K55" s="46">
        <f>IF(d3c!$K$6=0,0,'d5'!K55)</f>
        <v>0</v>
      </c>
      <c r="L55" s="46">
        <f>IF(d3c!$L$6=0,0,'d5'!L55)</f>
        <v>0</v>
      </c>
      <c r="M55" s="46">
        <f>IF(d3c!$M$6=0,0,'d5'!M55)</f>
        <v>0</v>
      </c>
      <c r="N55" s="46">
        <f>IF(d3c!$N$6=0,0,'d5'!N55)</f>
        <v>0</v>
      </c>
      <c r="O55" s="46">
        <f>IF(d3c!$O$6=0,0,'d5'!O55)</f>
        <v>0</v>
      </c>
      <c r="P55" s="46">
        <f>IF(d3c!$P$6=0,0,'d5'!P55)</f>
        <v>0</v>
      </c>
      <c r="Q55" s="46">
        <f>IF(d3c!$Q$6=0,0,'d5'!Q55)</f>
        <v>0</v>
      </c>
      <c r="R55" s="46">
        <f>IF(d3c!$R$6=0,0,'d5'!R55)</f>
        <v>0</v>
      </c>
      <c r="S55" s="46">
        <f>IF(d3c!$S$6=0,0,'d5'!S55)</f>
        <v>0</v>
      </c>
      <c r="T55" s="46">
        <f>IF(d3c!$T$6=0,0,'d5'!T55)</f>
        <v>0</v>
      </c>
      <c r="U55" s="46">
        <f>IF(d3c!$U$6=0,0,'d5'!U55)</f>
        <v>0</v>
      </c>
      <c r="V55" s="46">
        <f>IF(d3c!$V$6=0,0,'d5'!V55)</f>
        <v>0</v>
      </c>
      <c r="W55" s="46">
        <f>IF(d3c!$W$6=0,0,'d5'!W55)</f>
        <v>0</v>
      </c>
      <c r="X55" s="46">
        <f>IF(d3c!$X$6=0,0,'d5'!X55)</f>
        <v>0</v>
      </c>
      <c r="Y55" s="46">
        <f>IF(d3c!$Y$6=0,0,'d5'!Y55)</f>
        <v>0</v>
      </c>
      <c r="Z55" s="46">
        <f>IF(d3c!$Z$6=0,0,'d5'!Z55)</f>
        <v>60000000000</v>
      </c>
      <c r="AA55" s="46">
        <f>IF(d3c!$AA$6=0,0,'d5'!AA55)</f>
        <v>0</v>
      </c>
      <c r="AB55" s="46">
        <f>IF(d3c!$AB$6=0,0,'d5'!AB55)</f>
        <v>0</v>
      </c>
      <c r="AC55" s="46">
        <f>IF(d3c!$AC$6=0,0,'d5'!AC55)</f>
        <v>0</v>
      </c>
      <c r="AD55" s="46">
        <f>IF(d3c!$AD$6=0,0,'d5'!AD55)</f>
        <v>0</v>
      </c>
      <c r="AE55" s="46">
        <f>IF(d3c!$AE$6=0,0,'d5'!AE55)</f>
        <v>0</v>
      </c>
      <c r="AF55" s="46">
        <f>IF(d3c!$AF$6=0,0,'d5'!AF55)</f>
        <v>0</v>
      </c>
      <c r="AG55" s="46">
        <f>IF(d3c!$AG$6=0,0,'d5'!AG55)</f>
        <v>0</v>
      </c>
      <c r="AH55" s="46">
        <f>IF(d3c!$AH$6=0,0,'d5'!AH55)</f>
        <v>400000000000</v>
      </c>
      <c r="AI55" s="46">
        <f>IF(d3c!$AI$6=0,0,'d5'!AI55)</f>
        <v>1000000000000</v>
      </c>
      <c r="AJ55" s="46">
        <f>IF(d3c!$AJ$6=0,0,'d5'!AJ55)</f>
        <v>900000000000</v>
      </c>
      <c r="AK55" s="46">
        <f>IF(d3c!$AK$6=0,0,'d5'!AK55)</f>
        <v>200000000000</v>
      </c>
      <c r="AL55" s="46">
        <f>IF(d3c!$AL$6=0,0,'d5'!AL55)</f>
        <v>0</v>
      </c>
      <c r="AM55" s="46">
        <f>IF(d3c!$AM$6=0,0,'d5'!AM55)</f>
        <v>2000000000000</v>
      </c>
      <c r="AN55" s="46">
        <f>IF(d3c!$AN$6=0,0,'d5'!AN55)</f>
        <v>2000000000000</v>
      </c>
      <c r="AO55" s="46">
        <f>IF(d3c!$AO$6=0,0,'d5'!AO55)</f>
        <v>90000000000</v>
      </c>
      <c r="AP55" s="46">
        <f>IF(d3c!$AP$6=0,0,'d5'!AP55)</f>
        <v>0</v>
      </c>
      <c r="AQ55" s="46">
        <f>IF(d3c!$AQ$6=0,0,'d5'!AQ55)</f>
        <v>300000000000</v>
      </c>
      <c r="AR55" s="46">
        <f>IF(d3c!$AR$6=0,0,'d5'!AR55)</f>
        <v>200000000000</v>
      </c>
      <c r="AS55" s="46">
        <f>IF(d3c!$AS$6=0,0,'d5'!AS55)</f>
        <v>40000000000</v>
      </c>
      <c r="AT55" s="46">
        <f>IF(d3c!$AT$6=0,0,'d5'!AT55)</f>
        <v>30000000000</v>
      </c>
      <c r="AU55" s="46">
        <f>IF(d3c!$AU$6=0,0,'d5'!AU55)</f>
        <v>900000000000</v>
      </c>
      <c r="AV55" s="46">
        <f>IF(d3c!$AV$6=0,0,'d5'!AV55)</f>
        <v>30000000000</v>
      </c>
      <c r="AW55" s="46">
        <f>IF(d3c!$AW$6=0,0,'d5'!AW55)</f>
        <v>50000000000</v>
      </c>
      <c r="AX55" s="46">
        <f>IF(d3c!$AX$6=0,0,'d5'!AX55)</f>
        <v>0</v>
      </c>
      <c r="AY55" s="46">
        <f>IF(d3c!$AY$6=0,0,'d5'!AY55)</f>
        <v>1000000000000</v>
      </c>
      <c r="AZ55" s="46">
        <f>IF(d3c!$AZ$6=0,0,'d5'!AZ55)</f>
        <v>0</v>
      </c>
      <c r="BA55" s="46">
        <f>IF(d3c!$BA$6=0,0,'d5'!BA55)</f>
        <v>0</v>
      </c>
      <c r="BB55" s="46">
        <f>IF(d3c!$BB$6=0,0,'d5'!BB55)</f>
        <v>20000000000000</v>
      </c>
      <c r="BC55" s="46">
        <f>IF(d3c!$BC$6=0,0,'d5'!BC55)</f>
        <v>0</v>
      </c>
      <c r="BD55" s="46">
        <f>IF(d3c!$BD$6=0,0,'d5'!BD55)</f>
        <v>0</v>
      </c>
      <c r="BE55" s="46">
        <f>IF(d3c!$BE$6=0,0,'d5'!BE55)</f>
        <v>0</v>
      </c>
      <c r="BF55" s="46">
        <f>IF(d3c!$BF$6=0,0,'d5'!BF55)</f>
        <v>0</v>
      </c>
      <c r="BG55" s="46">
        <f>IF(d3c!$BG$6=0,0,'d5'!BG55)</f>
        <v>1000000000000</v>
      </c>
      <c r="BH55" s="46">
        <f>IF(d3c!$BH$6=0,0,'d5'!BH55)</f>
        <v>8000000000000</v>
      </c>
      <c r="BI55" s="46">
        <f>IF(d3c!$BI$6=0,0,'d5'!BI55)</f>
        <v>0</v>
      </c>
      <c r="BJ55" s="46">
        <f>IF(d3c!$BJ$6=0,0,'d5'!BJ55)</f>
        <v>0</v>
      </c>
      <c r="BK55" s="46">
        <f>IF(d3c!$BK$6=0,0,'d5'!BK55)</f>
        <v>1000000000000</v>
      </c>
      <c r="BL55" s="46">
        <f>IF(d3c!$BL$6=0,0,'d5'!BL55)</f>
        <v>700000000000</v>
      </c>
      <c r="BM55" s="46">
        <f>IF(d3c!$BM$6=0,0,'d5'!BM55)</f>
        <v>0</v>
      </c>
      <c r="BN55" s="46">
        <f>IF(d3c!$BN$6=0,0,'d5'!BN55)</f>
        <v>900000000000</v>
      </c>
      <c r="BO55" s="46">
        <f>IF(d3c!$BO$6=0,0,'d5'!BO55)</f>
        <v>2000000000000</v>
      </c>
    </row>
    <row r="56" spans="1:67" x14ac:dyDescent="0.3">
      <c r="A56" s="19">
        <v>2021</v>
      </c>
      <c r="B56" s="40"/>
      <c r="C56" s="21">
        <f t="shared" si="8"/>
        <v>0</v>
      </c>
      <c r="D56" s="21">
        <f t="shared" si="9"/>
        <v>60000000000</v>
      </c>
      <c r="E56" s="21">
        <f t="shared" si="10"/>
        <v>0</v>
      </c>
      <c r="F56" s="21">
        <f t="shared" si="11"/>
        <v>6800000000000</v>
      </c>
      <c r="G56" s="21">
        <f t="shared" si="12"/>
        <v>2650000000000</v>
      </c>
      <c r="H56" s="21">
        <f t="shared" si="13"/>
        <v>0</v>
      </c>
      <c r="I56" s="21">
        <f t="shared" si="14"/>
        <v>20000000000000</v>
      </c>
      <c r="J56" s="21">
        <f t="shared" si="15"/>
        <v>14700000000000</v>
      </c>
      <c r="K56" s="46">
        <f>IF(d3c!$K$6=0,0,'d5'!K56)</f>
        <v>0</v>
      </c>
      <c r="L56" s="46">
        <f>IF(d3c!$L$6=0,0,'d5'!L56)</f>
        <v>0</v>
      </c>
      <c r="M56" s="46">
        <f>IF(d3c!$M$6=0,0,'d5'!M56)</f>
        <v>0</v>
      </c>
      <c r="N56" s="46">
        <f>IF(d3c!$N$6=0,0,'d5'!N56)</f>
        <v>0</v>
      </c>
      <c r="O56" s="46">
        <f>IF(d3c!$O$6=0,0,'d5'!O56)</f>
        <v>0</v>
      </c>
      <c r="P56" s="46">
        <f>IF(d3c!$P$6=0,0,'d5'!P56)</f>
        <v>0</v>
      </c>
      <c r="Q56" s="46">
        <f>IF(d3c!$Q$6=0,0,'d5'!Q56)</f>
        <v>0</v>
      </c>
      <c r="R56" s="46">
        <f>IF(d3c!$R$6=0,0,'d5'!R56)</f>
        <v>0</v>
      </c>
      <c r="S56" s="46">
        <f>IF(d3c!$S$6=0,0,'d5'!S56)</f>
        <v>0</v>
      </c>
      <c r="T56" s="46">
        <f>IF(d3c!$T$6=0,0,'d5'!T56)</f>
        <v>0</v>
      </c>
      <c r="U56" s="46">
        <f>IF(d3c!$U$6=0,0,'d5'!U56)</f>
        <v>0</v>
      </c>
      <c r="V56" s="46">
        <f>IF(d3c!$V$6=0,0,'d5'!V56)</f>
        <v>0</v>
      </c>
      <c r="W56" s="46">
        <f>IF(d3c!$W$6=0,0,'d5'!W56)</f>
        <v>0</v>
      </c>
      <c r="X56" s="46">
        <f>IF(d3c!$X$6=0,0,'d5'!X56)</f>
        <v>0</v>
      </c>
      <c r="Y56" s="46">
        <f>IF(d3c!$Y$6=0,0,'d5'!Y56)</f>
        <v>0</v>
      </c>
      <c r="Z56" s="46">
        <f>IF(d3c!$Z$6=0,0,'d5'!Z56)</f>
        <v>60000000000</v>
      </c>
      <c r="AA56" s="46">
        <f>IF(d3c!$AA$6=0,0,'d5'!AA56)</f>
        <v>0</v>
      </c>
      <c r="AB56" s="46">
        <f>IF(d3c!$AB$6=0,0,'d5'!AB56)</f>
        <v>0</v>
      </c>
      <c r="AC56" s="46">
        <f>IF(d3c!$AC$6=0,0,'d5'!AC56)</f>
        <v>0</v>
      </c>
      <c r="AD56" s="46">
        <f>IF(d3c!$AD$6=0,0,'d5'!AD56)</f>
        <v>0</v>
      </c>
      <c r="AE56" s="46">
        <f>IF(d3c!$AE$6=0,0,'d5'!AE56)</f>
        <v>0</v>
      </c>
      <c r="AF56" s="46">
        <f>IF(d3c!$AF$6=0,0,'d5'!AF56)</f>
        <v>0</v>
      </c>
      <c r="AG56" s="46">
        <f>IF(d3c!$AG$6=0,0,'d5'!AG56)</f>
        <v>0</v>
      </c>
      <c r="AH56" s="46">
        <f>IF(d3c!$AH$6=0,0,'d5'!AH56)</f>
        <v>500000000000</v>
      </c>
      <c r="AI56" s="46">
        <f>IF(d3c!$AI$6=0,0,'d5'!AI56)</f>
        <v>1000000000000</v>
      </c>
      <c r="AJ56" s="46">
        <f>IF(d3c!$AJ$6=0,0,'d5'!AJ56)</f>
        <v>1000000000000</v>
      </c>
      <c r="AK56" s="46">
        <f>IF(d3c!$AK$6=0,0,'d5'!AK56)</f>
        <v>300000000000</v>
      </c>
      <c r="AL56" s="46">
        <f>IF(d3c!$AL$6=0,0,'d5'!AL56)</f>
        <v>0</v>
      </c>
      <c r="AM56" s="46">
        <f>IF(d3c!$AM$6=0,0,'d5'!AM56)</f>
        <v>2000000000000</v>
      </c>
      <c r="AN56" s="46">
        <f>IF(d3c!$AN$6=0,0,'d5'!AN56)</f>
        <v>2000000000000</v>
      </c>
      <c r="AO56" s="46">
        <f>IF(d3c!$AO$6=0,0,'d5'!AO56)</f>
        <v>100000000000</v>
      </c>
      <c r="AP56" s="46">
        <f>IF(d3c!$AP$6=0,0,'d5'!AP56)</f>
        <v>0</v>
      </c>
      <c r="AQ56" s="46">
        <f>IF(d3c!$AQ$6=0,0,'d5'!AQ56)</f>
        <v>300000000000</v>
      </c>
      <c r="AR56" s="46">
        <f>IF(d3c!$AR$6=0,0,'d5'!AR56)</f>
        <v>200000000000</v>
      </c>
      <c r="AS56" s="46">
        <f>IF(d3c!$AS$6=0,0,'d5'!AS56)</f>
        <v>40000000000</v>
      </c>
      <c r="AT56" s="46">
        <f>IF(d3c!$AT$6=0,0,'d5'!AT56)</f>
        <v>30000000000</v>
      </c>
      <c r="AU56" s="46">
        <f>IF(d3c!$AU$6=0,0,'d5'!AU56)</f>
        <v>900000000000</v>
      </c>
      <c r="AV56" s="46">
        <f>IF(d3c!$AV$6=0,0,'d5'!AV56)</f>
        <v>30000000000</v>
      </c>
      <c r="AW56" s="46">
        <f>IF(d3c!$AW$6=0,0,'d5'!AW56)</f>
        <v>50000000000</v>
      </c>
      <c r="AX56" s="46">
        <f>IF(d3c!$AX$6=0,0,'d5'!AX56)</f>
        <v>0</v>
      </c>
      <c r="AY56" s="46">
        <f>IF(d3c!$AY$6=0,0,'d5'!AY56)</f>
        <v>1000000000000</v>
      </c>
      <c r="AZ56" s="46">
        <f>IF(d3c!$AZ$6=0,0,'d5'!AZ56)</f>
        <v>0</v>
      </c>
      <c r="BA56" s="46">
        <f>IF(d3c!$BA$6=0,0,'d5'!BA56)</f>
        <v>0</v>
      </c>
      <c r="BB56" s="46">
        <f>IF(d3c!$BB$6=0,0,'d5'!BB56)</f>
        <v>20000000000000</v>
      </c>
      <c r="BC56" s="46">
        <f>IF(d3c!$BC$6=0,0,'d5'!BC56)</f>
        <v>0</v>
      </c>
      <c r="BD56" s="46">
        <f>IF(d3c!$BD$6=0,0,'d5'!BD56)</f>
        <v>0</v>
      </c>
      <c r="BE56" s="46">
        <f>IF(d3c!$BE$6=0,0,'d5'!BE56)</f>
        <v>0</v>
      </c>
      <c r="BF56" s="46">
        <f>IF(d3c!$BF$6=0,0,'d5'!BF56)</f>
        <v>0</v>
      </c>
      <c r="BG56" s="46">
        <f>IF(d3c!$BG$6=0,0,'d5'!BG56)</f>
        <v>1000000000000</v>
      </c>
      <c r="BH56" s="46">
        <f>IF(d3c!$BH$6=0,0,'d5'!BH56)</f>
        <v>9000000000000</v>
      </c>
      <c r="BI56" s="46">
        <f>IF(d3c!$BI$6=0,0,'d5'!BI56)</f>
        <v>0</v>
      </c>
      <c r="BJ56" s="46">
        <f>IF(d3c!$BJ$6=0,0,'d5'!BJ56)</f>
        <v>0</v>
      </c>
      <c r="BK56" s="46">
        <f>IF(d3c!$BK$6=0,0,'d5'!BK56)</f>
        <v>1000000000000</v>
      </c>
      <c r="BL56" s="46">
        <f>IF(d3c!$BL$6=0,0,'d5'!BL56)</f>
        <v>800000000000</v>
      </c>
      <c r="BM56" s="46">
        <f>IF(d3c!$BM$6=0,0,'d5'!BM56)</f>
        <v>0</v>
      </c>
      <c r="BN56" s="46">
        <f>IF(d3c!$BN$6=0,0,'d5'!BN56)</f>
        <v>900000000000</v>
      </c>
      <c r="BO56" s="46">
        <f>IF(d3c!$BO$6=0,0,'d5'!BO56)</f>
        <v>2000000000000</v>
      </c>
    </row>
    <row r="57" spans="1:67" x14ac:dyDescent="0.3">
      <c r="A57" s="19">
        <v>2022</v>
      </c>
      <c r="B57" s="40"/>
      <c r="C57" s="21">
        <f t="shared" si="8"/>
        <v>0</v>
      </c>
      <c r="D57" s="21">
        <f t="shared" si="9"/>
        <v>70000000000</v>
      </c>
      <c r="E57" s="21">
        <f t="shared" si="10"/>
        <v>0</v>
      </c>
      <c r="F57" s="21">
        <f t="shared" si="11"/>
        <v>7800000000000</v>
      </c>
      <c r="G57" s="21">
        <f t="shared" si="12"/>
        <v>2750000000000</v>
      </c>
      <c r="H57" s="21">
        <f t="shared" si="13"/>
        <v>0</v>
      </c>
      <c r="I57" s="21">
        <f t="shared" si="14"/>
        <v>20000000000000</v>
      </c>
      <c r="J57" s="21">
        <f t="shared" si="15"/>
        <v>14900000000000</v>
      </c>
      <c r="K57" s="46">
        <f>IF(d3c!$K$6=0,0,'d5'!K57)</f>
        <v>0</v>
      </c>
      <c r="L57" s="46">
        <f>IF(d3c!$L$6=0,0,'d5'!L57)</f>
        <v>0</v>
      </c>
      <c r="M57" s="46">
        <f>IF(d3c!$M$6=0,0,'d5'!M57)</f>
        <v>0</v>
      </c>
      <c r="N57" s="46">
        <f>IF(d3c!$N$6=0,0,'d5'!N57)</f>
        <v>0</v>
      </c>
      <c r="O57" s="46">
        <f>IF(d3c!$O$6=0,0,'d5'!O57)</f>
        <v>0</v>
      </c>
      <c r="P57" s="46">
        <f>IF(d3c!$P$6=0,0,'d5'!P57)</f>
        <v>0</v>
      </c>
      <c r="Q57" s="46">
        <f>IF(d3c!$Q$6=0,0,'d5'!Q57)</f>
        <v>0</v>
      </c>
      <c r="R57" s="46">
        <f>IF(d3c!$R$6=0,0,'d5'!R57)</f>
        <v>0</v>
      </c>
      <c r="S57" s="46">
        <f>IF(d3c!$S$6=0,0,'d5'!S57)</f>
        <v>0</v>
      </c>
      <c r="T57" s="46">
        <f>IF(d3c!$T$6=0,0,'d5'!T57)</f>
        <v>0</v>
      </c>
      <c r="U57" s="46">
        <f>IF(d3c!$U$6=0,0,'d5'!U57)</f>
        <v>0</v>
      </c>
      <c r="V57" s="46">
        <f>IF(d3c!$V$6=0,0,'d5'!V57)</f>
        <v>0</v>
      </c>
      <c r="W57" s="46">
        <f>IF(d3c!$W$6=0,0,'d5'!W57)</f>
        <v>0</v>
      </c>
      <c r="X57" s="46">
        <f>IF(d3c!$X$6=0,0,'d5'!X57)</f>
        <v>0</v>
      </c>
      <c r="Y57" s="46">
        <f>IF(d3c!$Y$6=0,0,'d5'!Y57)</f>
        <v>0</v>
      </c>
      <c r="Z57" s="46">
        <f>IF(d3c!$Z$6=0,0,'d5'!Z57)</f>
        <v>70000000000</v>
      </c>
      <c r="AA57" s="46">
        <f>IF(d3c!$AA$6=0,0,'d5'!AA57)</f>
        <v>0</v>
      </c>
      <c r="AB57" s="46">
        <f>IF(d3c!$AB$6=0,0,'d5'!AB57)</f>
        <v>0</v>
      </c>
      <c r="AC57" s="46">
        <f>IF(d3c!$AC$6=0,0,'d5'!AC57)</f>
        <v>0</v>
      </c>
      <c r="AD57" s="46">
        <f>IF(d3c!$AD$6=0,0,'d5'!AD57)</f>
        <v>0</v>
      </c>
      <c r="AE57" s="46">
        <f>IF(d3c!$AE$6=0,0,'d5'!AE57)</f>
        <v>0</v>
      </c>
      <c r="AF57" s="46">
        <f>IF(d3c!$AF$6=0,0,'d5'!AF57)</f>
        <v>0</v>
      </c>
      <c r="AG57" s="46">
        <f>IF(d3c!$AG$6=0,0,'d5'!AG57)</f>
        <v>0</v>
      </c>
      <c r="AH57" s="46">
        <f>IF(d3c!$AH$6=0,0,'d5'!AH57)</f>
        <v>500000000000</v>
      </c>
      <c r="AI57" s="46">
        <f>IF(d3c!$AI$6=0,0,'d5'!AI57)</f>
        <v>2000000000000</v>
      </c>
      <c r="AJ57" s="46">
        <f>IF(d3c!$AJ$6=0,0,'d5'!AJ57)</f>
        <v>1000000000000</v>
      </c>
      <c r="AK57" s="46">
        <f>IF(d3c!$AK$6=0,0,'d5'!AK57)</f>
        <v>300000000000</v>
      </c>
      <c r="AL57" s="46">
        <f>IF(d3c!$AL$6=0,0,'d5'!AL57)</f>
        <v>0</v>
      </c>
      <c r="AM57" s="46">
        <f>IF(d3c!$AM$6=0,0,'d5'!AM57)</f>
        <v>2000000000000</v>
      </c>
      <c r="AN57" s="46">
        <f>IF(d3c!$AN$6=0,0,'d5'!AN57)</f>
        <v>2000000000000</v>
      </c>
      <c r="AO57" s="46">
        <f>IF(d3c!$AO$6=0,0,'d5'!AO57)</f>
        <v>100000000000</v>
      </c>
      <c r="AP57" s="46">
        <f>IF(d3c!$AP$6=0,0,'d5'!AP57)</f>
        <v>0</v>
      </c>
      <c r="AQ57" s="46">
        <f>IF(d3c!$AQ$6=0,0,'d5'!AQ57)</f>
        <v>300000000000</v>
      </c>
      <c r="AR57" s="46">
        <f>IF(d3c!$AR$6=0,0,'d5'!AR57)</f>
        <v>200000000000</v>
      </c>
      <c r="AS57" s="46">
        <f>IF(d3c!$AS$6=0,0,'d5'!AS57)</f>
        <v>40000000000</v>
      </c>
      <c r="AT57" s="46">
        <f>IF(d3c!$AT$6=0,0,'d5'!AT57)</f>
        <v>30000000000</v>
      </c>
      <c r="AU57" s="46">
        <f>IF(d3c!$AU$6=0,0,'d5'!AU57)</f>
        <v>1000000000000</v>
      </c>
      <c r="AV57" s="46">
        <f>IF(d3c!$AV$6=0,0,'d5'!AV57)</f>
        <v>30000000000</v>
      </c>
      <c r="AW57" s="46">
        <f>IF(d3c!$AW$6=0,0,'d5'!AW57)</f>
        <v>50000000000</v>
      </c>
      <c r="AX57" s="46">
        <f>IF(d3c!$AX$6=0,0,'d5'!AX57)</f>
        <v>0</v>
      </c>
      <c r="AY57" s="46">
        <f>IF(d3c!$AY$6=0,0,'d5'!AY57)</f>
        <v>1000000000000</v>
      </c>
      <c r="AZ57" s="46">
        <f>IF(d3c!$AZ$6=0,0,'d5'!AZ57)</f>
        <v>0</v>
      </c>
      <c r="BA57" s="46">
        <f>IF(d3c!$BA$6=0,0,'d5'!BA57)</f>
        <v>0</v>
      </c>
      <c r="BB57" s="46">
        <f>IF(d3c!$BB$6=0,0,'d5'!BB57)</f>
        <v>20000000000000</v>
      </c>
      <c r="BC57" s="46">
        <f>IF(d3c!$BC$6=0,0,'d5'!BC57)</f>
        <v>0</v>
      </c>
      <c r="BD57" s="46">
        <f>IF(d3c!$BD$6=0,0,'d5'!BD57)</f>
        <v>0</v>
      </c>
      <c r="BE57" s="46">
        <f>IF(d3c!$BE$6=0,0,'d5'!BE57)</f>
        <v>0</v>
      </c>
      <c r="BF57" s="46">
        <f>IF(d3c!$BF$6=0,0,'d5'!BF57)</f>
        <v>0</v>
      </c>
      <c r="BG57" s="46">
        <f>IF(d3c!$BG$6=0,0,'d5'!BG57)</f>
        <v>1000000000000</v>
      </c>
      <c r="BH57" s="46">
        <f>IF(d3c!$BH$6=0,0,'d5'!BH57)</f>
        <v>9000000000000</v>
      </c>
      <c r="BI57" s="46">
        <f>IF(d3c!$BI$6=0,0,'d5'!BI57)</f>
        <v>0</v>
      </c>
      <c r="BJ57" s="46">
        <f>IF(d3c!$BJ$6=0,0,'d5'!BJ57)</f>
        <v>0</v>
      </c>
      <c r="BK57" s="46">
        <f>IF(d3c!$BK$6=0,0,'d5'!BK57)</f>
        <v>1000000000000</v>
      </c>
      <c r="BL57" s="46">
        <f>IF(d3c!$BL$6=0,0,'d5'!BL57)</f>
        <v>900000000000</v>
      </c>
      <c r="BM57" s="46">
        <f>IF(d3c!$BM$6=0,0,'d5'!BM57)</f>
        <v>0</v>
      </c>
      <c r="BN57" s="46">
        <f>IF(d3c!$BN$6=0,0,'d5'!BN57)</f>
        <v>1000000000000</v>
      </c>
      <c r="BO57" s="46">
        <f>IF(d3c!$BO$6=0,0,'d5'!BO57)</f>
        <v>2000000000000</v>
      </c>
    </row>
    <row r="58" spans="1:67" x14ac:dyDescent="0.3">
      <c r="A58" s="19">
        <v>2023</v>
      </c>
      <c r="B58" s="40"/>
      <c r="C58" s="21">
        <f t="shared" si="8"/>
        <v>0</v>
      </c>
      <c r="D58" s="21">
        <f t="shared" si="9"/>
        <v>70000000000</v>
      </c>
      <c r="E58" s="21">
        <f t="shared" si="10"/>
        <v>0</v>
      </c>
      <c r="F58" s="21">
        <f t="shared" si="11"/>
        <v>7800000000000</v>
      </c>
      <c r="G58" s="21">
        <f t="shared" si="12"/>
        <v>3760000000000</v>
      </c>
      <c r="H58" s="21">
        <f t="shared" si="13"/>
        <v>0</v>
      </c>
      <c r="I58" s="21">
        <f t="shared" si="14"/>
        <v>20000000000000</v>
      </c>
      <c r="J58" s="21">
        <f t="shared" si="15"/>
        <v>15900000000000</v>
      </c>
      <c r="K58" s="46">
        <f>IF(d3c!$K$6=0,0,'d5'!K58)</f>
        <v>0</v>
      </c>
      <c r="L58" s="46">
        <f>IF(d3c!$L$6=0,0,'d5'!L58)</f>
        <v>0</v>
      </c>
      <c r="M58" s="46">
        <f>IF(d3c!$M$6=0,0,'d5'!M58)</f>
        <v>0</v>
      </c>
      <c r="N58" s="46">
        <f>IF(d3c!$N$6=0,0,'d5'!N58)</f>
        <v>0</v>
      </c>
      <c r="O58" s="46">
        <f>IF(d3c!$O$6=0,0,'d5'!O58)</f>
        <v>0</v>
      </c>
      <c r="P58" s="46">
        <f>IF(d3c!$P$6=0,0,'d5'!P58)</f>
        <v>0</v>
      </c>
      <c r="Q58" s="46">
        <f>IF(d3c!$Q$6=0,0,'d5'!Q58)</f>
        <v>0</v>
      </c>
      <c r="R58" s="46">
        <f>IF(d3c!$R$6=0,0,'d5'!R58)</f>
        <v>0</v>
      </c>
      <c r="S58" s="46">
        <f>IF(d3c!$S$6=0,0,'d5'!S58)</f>
        <v>0</v>
      </c>
      <c r="T58" s="46">
        <f>IF(d3c!$T$6=0,0,'d5'!T58)</f>
        <v>0</v>
      </c>
      <c r="U58" s="46">
        <f>IF(d3c!$U$6=0,0,'d5'!U58)</f>
        <v>0</v>
      </c>
      <c r="V58" s="46">
        <f>IF(d3c!$V$6=0,0,'d5'!V58)</f>
        <v>0</v>
      </c>
      <c r="W58" s="46">
        <f>IF(d3c!$W$6=0,0,'d5'!W58)</f>
        <v>0</v>
      </c>
      <c r="X58" s="46">
        <f>IF(d3c!$X$6=0,0,'d5'!X58)</f>
        <v>0</v>
      </c>
      <c r="Y58" s="46">
        <f>IF(d3c!$Y$6=0,0,'d5'!Y58)</f>
        <v>0</v>
      </c>
      <c r="Z58" s="46">
        <f>IF(d3c!$Z$6=0,0,'d5'!Z58)</f>
        <v>70000000000</v>
      </c>
      <c r="AA58" s="46">
        <f>IF(d3c!$AA$6=0,0,'d5'!AA58)</f>
        <v>0</v>
      </c>
      <c r="AB58" s="46">
        <f>IF(d3c!$AB$6=0,0,'d5'!AB58)</f>
        <v>0</v>
      </c>
      <c r="AC58" s="46">
        <f>IF(d3c!$AC$6=0,0,'d5'!AC58)</f>
        <v>0</v>
      </c>
      <c r="AD58" s="46">
        <f>IF(d3c!$AD$6=0,0,'d5'!AD58)</f>
        <v>0</v>
      </c>
      <c r="AE58" s="46">
        <f>IF(d3c!$AE$6=0,0,'d5'!AE58)</f>
        <v>0</v>
      </c>
      <c r="AF58" s="46">
        <f>IF(d3c!$AF$6=0,0,'d5'!AF58)</f>
        <v>0</v>
      </c>
      <c r="AG58" s="46">
        <f>IF(d3c!$AG$6=0,0,'d5'!AG58)</f>
        <v>0</v>
      </c>
      <c r="AH58" s="46">
        <f>IF(d3c!$AH$6=0,0,'d5'!AH58)</f>
        <v>500000000000</v>
      </c>
      <c r="AI58" s="46">
        <f>IF(d3c!$AI$6=0,0,'d5'!AI58)</f>
        <v>2000000000000</v>
      </c>
      <c r="AJ58" s="46">
        <f>IF(d3c!$AJ$6=0,0,'d5'!AJ58)</f>
        <v>1000000000000</v>
      </c>
      <c r="AK58" s="46">
        <f>IF(d3c!$AK$6=0,0,'d5'!AK58)</f>
        <v>300000000000</v>
      </c>
      <c r="AL58" s="46">
        <f>IF(d3c!$AL$6=0,0,'d5'!AL58)</f>
        <v>0</v>
      </c>
      <c r="AM58" s="46">
        <f>IF(d3c!$AM$6=0,0,'d5'!AM58)</f>
        <v>2000000000000</v>
      </c>
      <c r="AN58" s="46">
        <f>IF(d3c!$AN$6=0,0,'d5'!AN58)</f>
        <v>2000000000000</v>
      </c>
      <c r="AO58" s="46">
        <f>IF(d3c!$AO$6=0,0,'d5'!AO58)</f>
        <v>100000000000</v>
      </c>
      <c r="AP58" s="46">
        <f>IF(d3c!$AP$6=0,0,'d5'!AP58)</f>
        <v>0</v>
      </c>
      <c r="AQ58" s="46">
        <f>IF(d3c!$AQ$6=0,0,'d5'!AQ58)</f>
        <v>300000000000</v>
      </c>
      <c r="AR58" s="46">
        <f>IF(d3c!$AR$6=0,0,'d5'!AR58)</f>
        <v>200000000000</v>
      </c>
      <c r="AS58" s="46">
        <f>IF(d3c!$AS$6=0,0,'d5'!AS58)</f>
        <v>50000000000</v>
      </c>
      <c r="AT58" s="46">
        <f>IF(d3c!$AT$6=0,0,'d5'!AT58)</f>
        <v>40000000000</v>
      </c>
      <c r="AU58" s="46">
        <f>IF(d3c!$AU$6=0,0,'d5'!AU58)</f>
        <v>1000000000000</v>
      </c>
      <c r="AV58" s="46">
        <f>IF(d3c!$AV$6=0,0,'d5'!AV58)</f>
        <v>30000000000</v>
      </c>
      <c r="AW58" s="46">
        <f>IF(d3c!$AW$6=0,0,'d5'!AW58)</f>
        <v>40000000000</v>
      </c>
      <c r="AX58" s="46">
        <f>IF(d3c!$AX$6=0,0,'d5'!AX58)</f>
        <v>0</v>
      </c>
      <c r="AY58" s="46">
        <f>IF(d3c!$AY$6=0,0,'d5'!AY58)</f>
        <v>2000000000000</v>
      </c>
      <c r="AZ58" s="46">
        <f>IF(d3c!$AZ$6=0,0,'d5'!AZ58)</f>
        <v>0</v>
      </c>
      <c r="BA58" s="46">
        <f>IF(d3c!$BA$6=0,0,'d5'!BA58)</f>
        <v>0</v>
      </c>
      <c r="BB58" s="46">
        <f>IF(d3c!$BB$6=0,0,'d5'!BB58)</f>
        <v>20000000000000</v>
      </c>
      <c r="BC58" s="46">
        <f>IF(d3c!$BC$6=0,0,'d5'!BC58)</f>
        <v>0</v>
      </c>
      <c r="BD58" s="46">
        <f>IF(d3c!$BD$6=0,0,'d5'!BD58)</f>
        <v>0</v>
      </c>
      <c r="BE58" s="46">
        <f>IF(d3c!$BE$6=0,0,'d5'!BE58)</f>
        <v>0</v>
      </c>
      <c r="BF58" s="46">
        <f>IF(d3c!$BF$6=0,0,'d5'!BF58)</f>
        <v>0</v>
      </c>
      <c r="BG58" s="46">
        <f>IF(d3c!$BG$6=0,0,'d5'!BG58)</f>
        <v>1000000000000</v>
      </c>
      <c r="BH58" s="46">
        <f>IF(d3c!$BH$6=0,0,'d5'!BH58)</f>
        <v>10000000000000</v>
      </c>
      <c r="BI58" s="46">
        <f>IF(d3c!$BI$6=0,0,'d5'!BI58)</f>
        <v>0</v>
      </c>
      <c r="BJ58" s="46">
        <f>IF(d3c!$BJ$6=0,0,'d5'!BJ58)</f>
        <v>0</v>
      </c>
      <c r="BK58" s="46">
        <f>IF(d3c!$BK$6=0,0,'d5'!BK58)</f>
        <v>1000000000000</v>
      </c>
      <c r="BL58" s="46">
        <f>IF(d3c!$BL$6=0,0,'d5'!BL58)</f>
        <v>900000000000</v>
      </c>
      <c r="BM58" s="46">
        <f>IF(d3c!$BM$6=0,0,'d5'!BM58)</f>
        <v>0</v>
      </c>
      <c r="BN58" s="46">
        <f>IF(d3c!$BN$6=0,0,'d5'!BN58)</f>
        <v>1000000000000</v>
      </c>
      <c r="BO58" s="46">
        <f>IF(d3c!$BO$6=0,0,'d5'!BO58)</f>
        <v>2000000000000</v>
      </c>
    </row>
    <row r="59" spans="1:67" x14ac:dyDescent="0.3">
      <c r="A59" s="19">
        <v>2024</v>
      </c>
      <c r="B59" s="40"/>
      <c r="C59" s="21">
        <f t="shared" si="8"/>
        <v>0</v>
      </c>
      <c r="D59" s="21">
        <f t="shared" si="9"/>
        <v>70000000000</v>
      </c>
      <c r="E59" s="21">
        <f t="shared" si="10"/>
        <v>0</v>
      </c>
      <c r="F59" s="21">
        <f t="shared" si="11"/>
        <v>7800000000000</v>
      </c>
      <c r="G59" s="21">
        <f t="shared" si="12"/>
        <v>3960000000000</v>
      </c>
      <c r="H59" s="21">
        <f t="shared" si="13"/>
        <v>0</v>
      </c>
      <c r="I59" s="21">
        <f t="shared" si="14"/>
        <v>30000000000000</v>
      </c>
      <c r="J59" s="21">
        <f t="shared" si="15"/>
        <v>16000000000000</v>
      </c>
      <c r="K59" s="46">
        <f>IF(d3c!$K$6=0,0,'d5'!K59)</f>
        <v>0</v>
      </c>
      <c r="L59" s="46">
        <f>IF(d3c!$L$6=0,0,'d5'!L59)</f>
        <v>0</v>
      </c>
      <c r="M59" s="46">
        <f>IF(d3c!$M$6=0,0,'d5'!M59)</f>
        <v>0</v>
      </c>
      <c r="N59" s="46">
        <f>IF(d3c!$N$6=0,0,'d5'!N59)</f>
        <v>0</v>
      </c>
      <c r="O59" s="46">
        <f>IF(d3c!$O$6=0,0,'d5'!O59)</f>
        <v>0</v>
      </c>
      <c r="P59" s="46">
        <f>IF(d3c!$P$6=0,0,'d5'!P59)</f>
        <v>0</v>
      </c>
      <c r="Q59" s="46">
        <f>IF(d3c!$Q$6=0,0,'d5'!Q59)</f>
        <v>0</v>
      </c>
      <c r="R59" s="46">
        <f>IF(d3c!$R$6=0,0,'d5'!R59)</f>
        <v>0</v>
      </c>
      <c r="S59" s="46">
        <f>IF(d3c!$S$6=0,0,'d5'!S59)</f>
        <v>0</v>
      </c>
      <c r="T59" s="46">
        <f>IF(d3c!$T$6=0,0,'d5'!T59)</f>
        <v>0</v>
      </c>
      <c r="U59" s="46">
        <f>IF(d3c!$U$6=0,0,'d5'!U59)</f>
        <v>0</v>
      </c>
      <c r="V59" s="46">
        <f>IF(d3c!$V$6=0,0,'d5'!V59)</f>
        <v>0</v>
      </c>
      <c r="W59" s="46">
        <f>IF(d3c!$W$6=0,0,'d5'!W59)</f>
        <v>0</v>
      </c>
      <c r="X59" s="46">
        <f>IF(d3c!$X$6=0,0,'d5'!X59)</f>
        <v>0</v>
      </c>
      <c r="Y59" s="46">
        <f>IF(d3c!$Y$6=0,0,'d5'!Y59)</f>
        <v>0</v>
      </c>
      <c r="Z59" s="46">
        <f>IF(d3c!$Z$6=0,0,'d5'!Z59)</f>
        <v>70000000000</v>
      </c>
      <c r="AA59" s="46">
        <f>IF(d3c!$AA$6=0,0,'d5'!AA59)</f>
        <v>0</v>
      </c>
      <c r="AB59" s="46">
        <f>IF(d3c!$AB$6=0,0,'d5'!AB59)</f>
        <v>0</v>
      </c>
      <c r="AC59" s="46">
        <f>IF(d3c!$AC$6=0,0,'d5'!AC59)</f>
        <v>0</v>
      </c>
      <c r="AD59" s="46">
        <f>IF(d3c!$AD$6=0,0,'d5'!AD59)</f>
        <v>0</v>
      </c>
      <c r="AE59" s="46">
        <f>IF(d3c!$AE$6=0,0,'d5'!AE59)</f>
        <v>0</v>
      </c>
      <c r="AF59" s="46">
        <f>IF(d3c!$AF$6=0,0,'d5'!AF59)</f>
        <v>0</v>
      </c>
      <c r="AG59" s="46">
        <f>IF(d3c!$AG$6=0,0,'d5'!AG59)</f>
        <v>0</v>
      </c>
      <c r="AH59" s="46">
        <f>IF(d3c!$AH$6=0,0,'d5'!AH59)</f>
        <v>500000000000</v>
      </c>
      <c r="AI59" s="46">
        <f>IF(d3c!$AI$6=0,0,'d5'!AI59)</f>
        <v>2000000000000</v>
      </c>
      <c r="AJ59" s="46">
        <f>IF(d3c!$AJ$6=0,0,'d5'!AJ59)</f>
        <v>1000000000000</v>
      </c>
      <c r="AK59" s="46">
        <f>IF(d3c!$AK$6=0,0,'d5'!AK59)</f>
        <v>300000000000</v>
      </c>
      <c r="AL59" s="46">
        <f>IF(d3c!$AL$6=0,0,'d5'!AL59)</f>
        <v>0</v>
      </c>
      <c r="AM59" s="46">
        <f>IF(d3c!$AM$6=0,0,'d5'!AM59)</f>
        <v>2000000000000</v>
      </c>
      <c r="AN59" s="46">
        <f>IF(d3c!$AN$6=0,0,'d5'!AN59)</f>
        <v>2000000000000</v>
      </c>
      <c r="AO59" s="46">
        <f>IF(d3c!$AO$6=0,0,'d5'!AO59)</f>
        <v>100000000000</v>
      </c>
      <c r="AP59" s="46">
        <f>IF(d3c!$AP$6=0,0,'d5'!AP59)</f>
        <v>0</v>
      </c>
      <c r="AQ59" s="46">
        <f>IF(d3c!$AQ$6=0,0,'d5'!AQ59)</f>
        <v>400000000000</v>
      </c>
      <c r="AR59" s="46">
        <f>IF(d3c!$AR$6=0,0,'d5'!AR59)</f>
        <v>300000000000</v>
      </c>
      <c r="AS59" s="46">
        <f>IF(d3c!$AS$6=0,0,'d5'!AS59)</f>
        <v>50000000000</v>
      </c>
      <c r="AT59" s="46">
        <f>IF(d3c!$AT$6=0,0,'d5'!AT59)</f>
        <v>40000000000</v>
      </c>
      <c r="AU59" s="46">
        <f>IF(d3c!$AU$6=0,0,'d5'!AU59)</f>
        <v>1000000000000</v>
      </c>
      <c r="AV59" s="46">
        <f>IF(d3c!$AV$6=0,0,'d5'!AV59)</f>
        <v>40000000000</v>
      </c>
      <c r="AW59" s="46">
        <f>IF(d3c!$AW$6=0,0,'d5'!AW59)</f>
        <v>30000000000</v>
      </c>
      <c r="AX59" s="46">
        <f>IF(d3c!$AX$6=0,0,'d5'!AX59)</f>
        <v>0</v>
      </c>
      <c r="AY59" s="46">
        <f>IF(d3c!$AY$6=0,0,'d5'!AY59)</f>
        <v>2000000000000</v>
      </c>
      <c r="AZ59" s="46">
        <f>IF(d3c!$AZ$6=0,0,'d5'!AZ59)</f>
        <v>0</v>
      </c>
      <c r="BA59" s="46">
        <f>IF(d3c!$BA$6=0,0,'d5'!BA59)</f>
        <v>0</v>
      </c>
      <c r="BB59" s="46">
        <f>IF(d3c!$BB$6=0,0,'d5'!BB59)</f>
        <v>30000000000000</v>
      </c>
      <c r="BC59" s="46">
        <f>IF(d3c!$BC$6=0,0,'d5'!BC59)</f>
        <v>0</v>
      </c>
      <c r="BD59" s="46">
        <f>IF(d3c!$BD$6=0,0,'d5'!BD59)</f>
        <v>0</v>
      </c>
      <c r="BE59" s="46">
        <f>IF(d3c!$BE$6=0,0,'d5'!BE59)</f>
        <v>0</v>
      </c>
      <c r="BF59" s="46">
        <f>IF(d3c!$BF$6=0,0,'d5'!BF59)</f>
        <v>0</v>
      </c>
      <c r="BG59" s="46">
        <f>IF(d3c!$BG$6=0,0,'d5'!BG59)</f>
        <v>1000000000000</v>
      </c>
      <c r="BH59" s="46">
        <f>IF(d3c!$BH$6=0,0,'d5'!BH59)</f>
        <v>10000000000000</v>
      </c>
      <c r="BI59" s="46">
        <f>IF(d3c!$BI$6=0,0,'d5'!BI59)</f>
        <v>0</v>
      </c>
      <c r="BJ59" s="46">
        <f>IF(d3c!$BJ$6=0,0,'d5'!BJ59)</f>
        <v>0</v>
      </c>
      <c r="BK59" s="46">
        <f>IF(d3c!$BK$6=0,0,'d5'!BK59)</f>
        <v>1000000000000</v>
      </c>
      <c r="BL59" s="46">
        <f>IF(d3c!$BL$6=0,0,'d5'!BL59)</f>
        <v>1000000000000</v>
      </c>
      <c r="BM59" s="46">
        <f>IF(d3c!$BM$6=0,0,'d5'!BM59)</f>
        <v>0</v>
      </c>
      <c r="BN59" s="46">
        <f>IF(d3c!$BN$6=0,0,'d5'!BN59)</f>
        <v>1000000000000</v>
      </c>
      <c r="BO59" s="46">
        <f>IF(d3c!$BO$6=0,0,'d5'!BO59)</f>
        <v>2000000000000</v>
      </c>
    </row>
    <row r="60" spans="1:67" x14ac:dyDescent="0.3">
      <c r="A60" s="19">
        <v>2025</v>
      </c>
      <c r="B60" s="40"/>
      <c r="C60" s="21">
        <f t="shared" si="8"/>
        <v>0</v>
      </c>
      <c r="D60" s="21">
        <f t="shared" si="9"/>
        <v>80000000000</v>
      </c>
      <c r="E60" s="21">
        <f t="shared" si="10"/>
        <v>0</v>
      </c>
      <c r="F60" s="21">
        <f t="shared" si="11"/>
        <v>7800000000000</v>
      </c>
      <c r="G60" s="21">
        <f t="shared" si="12"/>
        <v>3960000000000</v>
      </c>
      <c r="H60" s="21">
        <f t="shared" si="13"/>
        <v>0</v>
      </c>
      <c r="I60" s="21">
        <f t="shared" si="14"/>
        <v>30000000000000</v>
      </c>
      <c r="J60" s="21">
        <f t="shared" si="15"/>
        <v>16000000000000</v>
      </c>
      <c r="K60" s="46">
        <f>IF(d3c!$K$6=0,0,'d5'!K60)</f>
        <v>0</v>
      </c>
      <c r="L60" s="46">
        <f>IF(d3c!$L$6=0,0,'d5'!L60)</f>
        <v>0</v>
      </c>
      <c r="M60" s="46">
        <f>IF(d3c!$M$6=0,0,'d5'!M60)</f>
        <v>0</v>
      </c>
      <c r="N60" s="46">
        <f>IF(d3c!$N$6=0,0,'d5'!N60)</f>
        <v>0</v>
      </c>
      <c r="O60" s="46">
        <f>IF(d3c!$O$6=0,0,'d5'!O60)</f>
        <v>0</v>
      </c>
      <c r="P60" s="46">
        <f>IF(d3c!$P$6=0,0,'d5'!P60)</f>
        <v>0</v>
      </c>
      <c r="Q60" s="46">
        <f>IF(d3c!$Q$6=0,0,'d5'!Q60)</f>
        <v>0</v>
      </c>
      <c r="R60" s="46">
        <f>IF(d3c!$R$6=0,0,'d5'!R60)</f>
        <v>0</v>
      </c>
      <c r="S60" s="46">
        <f>IF(d3c!$S$6=0,0,'d5'!S60)</f>
        <v>0</v>
      </c>
      <c r="T60" s="46">
        <f>IF(d3c!$T$6=0,0,'d5'!T60)</f>
        <v>0</v>
      </c>
      <c r="U60" s="46">
        <f>IF(d3c!$U$6=0,0,'d5'!U60)</f>
        <v>0</v>
      </c>
      <c r="V60" s="46">
        <f>IF(d3c!$V$6=0,0,'d5'!V60)</f>
        <v>0</v>
      </c>
      <c r="W60" s="46">
        <f>IF(d3c!$W$6=0,0,'d5'!W60)</f>
        <v>0</v>
      </c>
      <c r="X60" s="46">
        <f>IF(d3c!$X$6=0,0,'d5'!X60)</f>
        <v>0</v>
      </c>
      <c r="Y60" s="46">
        <f>IF(d3c!$Y$6=0,0,'d5'!Y60)</f>
        <v>0</v>
      </c>
      <c r="Z60" s="46">
        <f>IF(d3c!$Z$6=0,0,'d5'!Z60)</f>
        <v>80000000000</v>
      </c>
      <c r="AA60" s="46">
        <f>IF(d3c!$AA$6=0,0,'d5'!AA60)</f>
        <v>0</v>
      </c>
      <c r="AB60" s="46">
        <f>IF(d3c!$AB$6=0,0,'d5'!AB60)</f>
        <v>0</v>
      </c>
      <c r="AC60" s="46">
        <f>IF(d3c!$AC$6=0,0,'d5'!AC60)</f>
        <v>0</v>
      </c>
      <c r="AD60" s="46">
        <f>IF(d3c!$AD$6=0,0,'d5'!AD60)</f>
        <v>0</v>
      </c>
      <c r="AE60" s="46">
        <f>IF(d3c!$AE$6=0,0,'d5'!AE60)</f>
        <v>0</v>
      </c>
      <c r="AF60" s="46">
        <f>IF(d3c!$AF$6=0,0,'d5'!AF60)</f>
        <v>0</v>
      </c>
      <c r="AG60" s="46">
        <f>IF(d3c!$AG$6=0,0,'d5'!AG60)</f>
        <v>0</v>
      </c>
      <c r="AH60" s="46">
        <f>IF(d3c!$AH$6=0,0,'d5'!AH60)</f>
        <v>500000000000</v>
      </c>
      <c r="AI60" s="46">
        <f>IF(d3c!$AI$6=0,0,'d5'!AI60)</f>
        <v>2000000000000</v>
      </c>
      <c r="AJ60" s="46">
        <f>IF(d3c!$AJ$6=0,0,'d5'!AJ60)</f>
        <v>1000000000000</v>
      </c>
      <c r="AK60" s="46">
        <f>IF(d3c!$AK$6=0,0,'d5'!AK60)</f>
        <v>300000000000</v>
      </c>
      <c r="AL60" s="46">
        <f>IF(d3c!$AL$6=0,0,'d5'!AL60)</f>
        <v>0</v>
      </c>
      <c r="AM60" s="46">
        <f>IF(d3c!$AM$6=0,0,'d5'!AM60)</f>
        <v>2000000000000</v>
      </c>
      <c r="AN60" s="46">
        <f>IF(d3c!$AN$6=0,0,'d5'!AN60)</f>
        <v>2000000000000</v>
      </c>
      <c r="AO60" s="46">
        <f>IF(d3c!$AO$6=0,0,'d5'!AO60)</f>
        <v>100000000000</v>
      </c>
      <c r="AP60" s="46">
        <f>IF(d3c!$AP$6=0,0,'d5'!AP60)</f>
        <v>0</v>
      </c>
      <c r="AQ60" s="46">
        <f>IF(d3c!$AQ$6=0,0,'d5'!AQ60)</f>
        <v>400000000000</v>
      </c>
      <c r="AR60" s="46">
        <f>IF(d3c!$AR$6=0,0,'d5'!AR60)</f>
        <v>300000000000</v>
      </c>
      <c r="AS60" s="46">
        <f>IF(d3c!$AS$6=0,0,'d5'!AS60)</f>
        <v>50000000000</v>
      </c>
      <c r="AT60" s="46">
        <f>IF(d3c!$AT$6=0,0,'d5'!AT60)</f>
        <v>40000000000</v>
      </c>
      <c r="AU60" s="46">
        <f>IF(d3c!$AU$6=0,0,'d5'!AU60)</f>
        <v>1000000000000</v>
      </c>
      <c r="AV60" s="46">
        <f>IF(d3c!$AV$6=0,0,'d5'!AV60)</f>
        <v>40000000000</v>
      </c>
      <c r="AW60" s="46">
        <f>IF(d3c!$AW$6=0,0,'d5'!AW60)</f>
        <v>30000000000</v>
      </c>
      <c r="AX60" s="46">
        <f>IF(d3c!$AX$6=0,0,'d5'!AX60)</f>
        <v>0</v>
      </c>
      <c r="AY60" s="46">
        <f>IF(d3c!$AY$6=0,0,'d5'!AY60)</f>
        <v>2000000000000</v>
      </c>
      <c r="AZ60" s="46">
        <f>IF(d3c!$AZ$6=0,0,'d5'!AZ60)</f>
        <v>0</v>
      </c>
      <c r="BA60" s="46">
        <f>IF(d3c!$BA$6=0,0,'d5'!BA60)</f>
        <v>0</v>
      </c>
      <c r="BB60" s="46">
        <f>IF(d3c!$BB$6=0,0,'d5'!BB60)</f>
        <v>30000000000000</v>
      </c>
      <c r="BC60" s="46">
        <f>IF(d3c!$BC$6=0,0,'d5'!BC60)</f>
        <v>0</v>
      </c>
      <c r="BD60" s="46">
        <f>IF(d3c!$BD$6=0,0,'d5'!BD60)</f>
        <v>0</v>
      </c>
      <c r="BE60" s="46">
        <f>IF(d3c!$BE$6=0,0,'d5'!BE60)</f>
        <v>0</v>
      </c>
      <c r="BF60" s="46">
        <f>IF(d3c!$BF$6=0,0,'d5'!BF60)</f>
        <v>0</v>
      </c>
      <c r="BG60" s="46">
        <f>IF(d3c!$BG$6=0,0,'d5'!BG60)</f>
        <v>1000000000000</v>
      </c>
      <c r="BH60" s="46">
        <f>IF(d3c!$BH$6=0,0,'d5'!BH60)</f>
        <v>10000000000000</v>
      </c>
      <c r="BI60" s="46">
        <f>IF(d3c!$BI$6=0,0,'d5'!BI60)</f>
        <v>0</v>
      </c>
      <c r="BJ60" s="46">
        <f>IF(d3c!$BJ$6=0,0,'d5'!BJ60)</f>
        <v>0</v>
      </c>
      <c r="BK60" s="46">
        <f>IF(d3c!$BK$6=0,0,'d5'!BK60)</f>
        <v>1000000000000</v>
      </c>
      <c r="BL60" s="46">
        <f>IF(d3c!$BL$6=0,0,'d5'!BL60)</f>
        <v>1000000000000</v>
      </c>
      <c r="BM60" s="46">
        <f>IF(d3c!$BM$6=0,0,'d5'!BM60)</f>
        <v>0</v>
      </c>
      <c r="BN60" s="46">
        <f>IF(d3c!$BN$6=0,0,'d5'!BN60)</f>
        <v>1000000000000</v>
      </c>
      <c r="BO60" s="46">
        <f>IF(d3c!$BO$6=0,0,'d5'!BO60)</f>
        <v>2000000000000</v>
      </c>
    </row>
    <row r="61" spans="1:67" x14ac:dyDescent="0.3">
      <c r="A61" s="19"/>
      <c r="B61" s="40"/>
      <c r="C61" s="40"/>
      <c r="D61" s="40"/>
      <c r="E61" s="40"/>
      <c r="F61" s="40"/>
      <c r="G61" s="40"/>
      <c r="H61" s="40"/>
      <c r="I61" s="40"/>
      <c r="J61" s="4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row>
    <row r="62" spans="1:67" x14ac:dyDescent="0.3">
      <c r="A62" s="19"/>
      <c r="B62" s="40"/>
      <c r="C62" s="40"/>
      <c r="D62" s="40"/>
      <c r="E62" s="40"/>
      <c r="F62" s="40"/>
      <c r="G62" s="40"/>
      <c r="H62" s="40"/>
      <c r="I62" s="40"/>
      <c r="J62" s="40"/>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row>
    <row r="63" spans="1:67" x14ac:dyDescent="0.3">
      <c r="A63" s="19"/>
      <c r="B63" s="40"/>
      <c r="C63" s="40"/>
      <c r="D63" s="40"/>
      <c r="E63" s="40"/>
      <c r="F63" s="40"/>
      <c r="G63" s="40"/>
      <c r="H63" s="40"/>
      <c r="I63" s="40"/>
      <c r="J63" s="40"/>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row>
    <row r="64" spans="1:67" x14ac:dyDescent="0.3">
      <c r="A64" s="19"/>
      <c r="B64" s="40"/>
      <c r="C64" s="40"/>
      <c r="D64" s="40"/>
      <c r="E64" s="40"/>
      <c r="F64" s="40"/>
      <c r="G64" s="40"/>
      <c r="H64" s="40"/>
      <c r="I64" s="40"/>
      <c r="J64" s="40"/>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row>
    <row r="65" spans="1:67" x14ac:dyDescent="0.3">
      <c r="A65" s="19"/>
      <c r="B65" s="40"/>
      <c r="C65" s="40"/>
      <c r="D65" s="40"/>
      <c r="E65" s="40"/>
      <c r="F65" s="40"/>
      <c r="G65" s="40"/>
      <c r="H65" s="40"/>
      <c r="I65" s="40"/>
      <c r="J65" s="40"/>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row>
    <row r="66" spans="1:67" x14ac:dyDescent="0.3">
      <c r="A66" s="19"/>
      <c r="B66" s="40"/>
      <c r="C66" s="40"/>
      <c r="D66" s="40"/>
      <c r="E66" s="40"/>
      <c r="F66" s="40"/>
      <c r="G66" s="40"/>
      <c r="H66" s="40"/>
      <c r="I66" s="40"/>
      <c r="J66" s="40"/>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row>
    <row r="67" spans="1:67" x14ac:dyDescent="0.3">
      <c r="A67" s="19"/>
      <c r="B67" s="40"/>
      <c r="C67" s="40"/>
      <c r="D67" s="40"/>
      <c r="E67" s="40"/>
      <c r="F67" s="40"/>
      <c r="G67" s="40"/>
      <c r="H67" s="40"/>
      <c r="I67" s="40"/>
      <c r="J67" s="40"/>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row>
    <row r="68" spans="1:67" x14ac:dyDescent="0.3">
      <c r="A68" s="19"/>
      <c r="B68" s="40"/>
      <c r="C68" s="40"/>
      <c r="D68" s="40"/>
      <c r="E68" s="40"/>
      <c r="F68" s="40"/>
      <c r="G68" s="40"/>
      <c r="H68" s="40"/>
      <c r="I68" s="40"/>
      <c r="J68" s="40"/>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row>
    <row r="69" spans="1:67" x14ac:dyDescent="0.3">
      <c r="A69" s="19"/>
      <c r="B69" s="40"/>
      <c r="C69" s="40"/>
      <c r="D69" s="40"/>
      <c r="E69" s="40"/>
      <c r="F69" s="40"/>
      <c r="G69" s="40"/>
      <c r="H69" s="40"/>
      <c r="I69" s="40"/>
      <c r="J69" s="40"/>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row>
    <row r="70" spans="1:67" x14ac:dyDescent="0.3">
      <c r="A70" s="19"/>
      <c r="B70" s="40"/>
      <c r="C70" s="40"/>
      <c r="D70" s="40"/>
      <c r="E70" s="40"/>
      <c r="F70" s="40"/>
      <c r="G70" s="40"/>
      <c r="H70" s="40"/>
      <c r="I70" s="40"/>
      <c r="J70" s="40"/>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row>
    <row r="71" spans="1:67" x14ac:dyDescent="0.3">
      <c r="A71" s="19"/>
      <c r="B71" s="40"/>
      <c r="C71" s="40"/>
      <c r="D71" s="40"/>
      <c r="E71" s="40"/>
      <c r="F71" s="40"/>
      <c r="G71" s="40"/>
      <c r="H71" s="40"/>
      <c r="I71" s="40"/>
      <c r="J71" s="40"/>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row>
    <row r="72" spans="1:67" x14ac:dyDescent="0.3">
      <c r="A72" s="19"/>
      <c r="B72" s="40"/>
      <c r="C72" s="40"/>
      <c r="D72" s="40"/>
      <c r="E72" s="40"/>
      <c r="F72" s="40"/>
      <c r="G72" s="40"/>
      <c r="H72" s="40"/>
      <c r="I72" s="40"/>
      <c r="J72" s="40"/>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row>
    <row r="73" spans="1:67" x14ac:dyDescent="0.3">
      <c r="A73" s="19"/>
      <c r="B73" s="40"/>
      <c r="C73" s="40"/>
      <c r="D73" s="40"/>
      <c r="E73" s="40"/>
      <c r="F73" s="40"/>
      <c r="G73" s="40"/>
      <c r="H73" s="40"/>
      <c r="I73" s="40"/>
      <c r="J73" s="40"/>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row>
    <row r="74" spans="1:67" x14ac:dyDescent="0.3">
      <c r="A74" s="19"/>
      <c r="B74" s="40"/>
      <c r="C74" s="40"/>
      <c r="D74" s="40"/>
      <c r="E74" s="40"/>
      <c r="F74" s="40"/>
      <c r="G74" s="40"/>
      <c r="H74" s="40"/>
      <c r="I74" s="40"/>
      <c r="J74" s="40"/>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row>
    <row r="75" spans="1:67" x14ac:dyDescent="0.3">
      <c r="A75" s="19"/>
      <c r="B75" s="40"/>
      <c r="C75" s="40"/>
      <c r="D75" s="40"/>
      <c r="E75" s="40"/>
      <c r="F75" s="40"/>
      <c r="G75" s="40"/>
      <c r="H75" s="40"/>
      <c r="I75" s="40"/>
      <c r="J75" s="40"/>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row>
    <row r="76" spans="1:67" x14ac:dyDescent="0.3">
      <c r="A76" s="19"/>
      <c r="B76" s="40"/>
      <c r="C76" s="40"/>
      <c r="D76" s="40"/>
      <c r="E76" s="40"/>
      <c r="F76" s="40"/>
      <c r="G76" s="40"/>
      <c r="H76" s="40"/>
      <c r="I76" s="40"/>
      <c r="J76" s="40"/>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row>
    <row r="77" spans="1:67" x14ac:dyDescent="0.3">
      <c r="A77" s="19"/>
      <c r="B77" s="40"/>
      <c r="C77" s="40"/>
      <c r="D77" s="40"/>
      <c r="E77" s="40"/>
      <c r="F77" s="40"/>
      <c r="G77" s="40"/>
      <c r="H77" s="40"/>
      <c r="I77" s="40"/>
      <c r="J77" s="40"/>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row>
    <row r="78" spans="1:67" x14ac:dyDescent="0.3">
      <c r="A78" s="19"/>
      <c r="B78" s="40"/>
      <c r="C78" s="40"/>
      <c r="D78" s="40"/>
      <c r="E78" s="40"/>
      <c r="F78" s="40"/>
      <c r="G78" s="40"/>
      <c r="H78" s="40"/>
      <c r="I78" s="40"/>
      <c r="J78" s="40"/>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row>
    <row r="79" spans="1:67" x14ac:dyDescent="0.3">
      <c r="A79" s="19"/>
      <c r="B79" s="40"/>
      <c r="C79" s="40"/>
      <c r="D79" s="40"/>
      <c r="E79" s="40"/>
      <c r="F79" s="40"/>
      <c r="G79" s="40"/>
      <c r="H79" s="40"/>
      <c r="I79" s="40"/>
      <c r="J79" s="40"/>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row>
    <row r="80" spans="1:67" x14ac:dyDescent="0.3">
      <c r="A80" s="19"/>
      <c r="B80" s="40"/>
      <c r="C80" s="40"/>
      <c r="D80" s="40"/>
      <c r="E80" s="40"/>
      <c r="F80" s="40"/>
      <c r="G80" s="40"/>
      <c r="H80" s="40"/>
      <c r="I80" s="40"/>
      <c r="J80" s="40"/>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row>
    <row r="81" spans="1:67" x14ac:dyDescent="0.3">
      <c r="A81" s="19"/>
      <c r="B81" s="40"/>
      <c r="C81" s="40"/>
      <c r="D81" s="40"/>
      <c r="E81" s="40"/>
      <c r="F81" s="40"/>
      <c r="G81" s="40"/>
      <c r="H81" s="40"/>
      <c r="I81" s="40"/>
      <c r="J81" s="40"/>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row>
    <row r="82" spans="1:67" x14ac:dyDescent="0.3">
      <c r="A82" s="19"/>
      <c r="B82" s="40"/>
      <c r="C82" s="40"/>
      <c r="D82" s="40"/>
      <c r="E82" s="40"/>
      <c r="F82" s="40"/>
      <c r="G82" s="40"/>
      <c r="H82" s="40"/>
      <c r="I82" s="40"/>
      <c r="J82" s="40"/>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row>
    <row r="83" spans="1:67" x14ac:dyDescent="0.3">
      <c r="A83" s="19"/>
      <c r="B83" s="40"/>
      <c r="C83" s="40"/>
      <c r="D83" s="40"/>
      <c r="E83" s="40"/>
      <c r="F83" s="40"/>
      <c r="G83" s="40"/>
      <c r="H83" s="40"/>
      <c r="I83" s="40"/>
      <c r="J83" s="40"/>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row>
    <row r="84" spans="1:67" x14ac:dyDescent="0.3">
      <c r="A84" s="19"/>
      <c r="B84" s="40"/>
      <c r="C84" s="40"/>
      <c r="D84" s="40"/>
      <c r="E84" s="40"/>
      <c r="F84" s="40"/>
      <c r="G84" s="40"/>
      <c r="H84" s="40"/>
      <c r="I84" s="40"/>
      <c r="J84" s="40"/>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row>
    <row r="85" spans="1:67" x14ac:dyDescent="0.3">
      <c r="A85" s="19"/>
      <c r="B85" s="40"/>
      <c r="C85" s="40"/>
      <c r="D85" s="40"/>
      <c r="E85" s="40"/>
      <c r="F85" s="40"/>
      <c r="G85" s="40"/>
      <c r="H85" s="40"/>
      <c r="I85" s="40"/>
      <c r="J85" s="40"/>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row>
    <row r="86" spans="1:67" x14ac:dyDescent="0.3">
      <c r="A86" s="19"/>
      <c r="B86" s="40"/>
      <c r="C86" s="40"/>
      <c r="D86" s="40"/>
      <c r="E86" s="40"/>
      <c r="F86" s="40"/>
      <c r="G86" s="40"/>
      <c r="H86" s="40"/>
      <c r="I86" s="40"/>
      <c r="J86" s="40"/>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row>
    <row r="87" spans="1:67" x14ac:dyDescent="0.3">
      <c r="A87" s="19"/>
      <c r="B87" s="40"/>
      <c r="C87" s="40"/>
      <c r="D87" s="40"/>
      <c r="E87" s="40"/>
      <c r="F87" s="40"/>
      <c r="G87" s="40"/>
      <c r="H87" s="40"/>
      <c r="I87" s="40"/>
      <c r="J87" s="40"/>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row>
    <row r="88" spans="1:67" x14ac:dyDescent="0.3">
      <c r="A88" s="19"/>
      <c r="B88" s="40"/>
      <c r="C88" s="40"/>
      <c r="D88" s="40"/>
      <c r="E88" s="40"/>
      <c r="F88" s="40"/>
      <c r="G88" s="40"/>
      <c r="H88" s="40"/>
      <c r="I88" s="40"/>
      <c r="J88" s="40"/>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row>
    <row r="89" spans="1:67" x14ac:dyDescent="0.3">
      <c r="A89" s="19"/>
      <c r="B89" s="40"/>
      <c r="C89" s="40"/>
      <c r="D89" s="40"/>
      <c r="E89" s="40"/>
      <c r="F89" s="40"/>
      <c r="G89" s="40"/>
      <c r="H89" s="40"/>
      <c r="I89" s="40"/>
      <c r="J89" s="40"/>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row>
    <row r="90" spans="1:67" x14ac:dyDescent="0.3">
      <c r="A90" s="19"/>
      <c r="B90" s="40"/>
      <c r="C90" s="40"/>
      <c r="D90" s="40"/>
      <c r="E90" s="40"/>
      <c r="F90" s="40"/>
      <c r="G90" s="40"/>
      <c r="H90" s="40"/>
      <c r="I90" s="40"/>
      <c r="J90" s="40"/>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row>
    <row r="91" spans="1:67" x14ac:dyDescent="0.3">
      <c r="A91" s="19"/>
      <c r="B91" s="40"/>
      <c r="C91" s="40"/>
      <c r="D91" s="40"/>
      <c r="E91" s="40"/>
      <c r="F91" s="40"/>
      <c r="G91" s="40"/>
      <c r="H91" s="40"/>
      <c r="I91" s="40"/>
      <c r="J91" s="40"/>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row>
    <row r="92" spans="1:67" x14ac:dyDescent="0.3">
      <c r="A92" s="19"/>
      <c r="B92" s="40"/>
      <c r="C92" s="40"/>
      <c r="D92" s="40"/>
      <c r="E92" s="40"/>
      <c r="F92" s="40"/>
      <c r="G92" s="40"/>
      <c r="H92" s="40"/>
      <c r="I92" s="40"/>
      <c r="J92" s="40"/>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row>
    <row r="93" spans="1:67" x14ac:dyDescent="0.3">
      <c r="A93" s="19"/>
      <c r="B93" s="40"/>
      <c r="C93" s="40"/>
      <c r="D93" s="40"/>
      <c r="E93" s="40"/>
      <c r="F93" s="40"/>
      <c r="G93" s="40"/>
      <c r="H93" s="40"/>
      <c r="I93" s="40"/>
      <c r="J93" s="40"/>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row>
    <row r="94" spans="1:67" x14ac:dyDescent="0.3">
      <c r="A94" s="19"/>
      <c r="B94" s="40"/>
      <c r="C94" s="40"/>
      <c r="D94" s="40"/>
      <c r="E94" s="40"/>
      <c r="F94" s="40"/>
      <c r="G94" s="40"/>
      <c r="H94" s="40"/>
      <c r="I94" s="40"/>
      <c r="J94" s="40"/>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row>
    <row r="95" spans="1:67" x14ac:dyDescent="0.3">
      <c r="A95" s="19"/>
      <c r="B95" s="40"/>
      <c r="C95" s="40"/>
      <c r="D95" s="40"/>
      <c r="E95" s="40"/>
      <c r="F95" s="40"/>
      <c r="G95" s="40"/>
      <c r="H95" s="40"/>
      <c r="I95" s="40"/>
      <c r="J95" s="40"/>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row>
    <row r="96" spans="1:67" x14ac:dyDescent="0.3">
      <c r="A96" s="19"/>
      <c r="B96" s="40"/>
      <c r="C96" s="40"/>
      <c r="D96" s="40"/>
      <c r="E96" s="40"/>
      <c r="F96" s="40"/>
      <c r="G96" s="40"/>
      <c r="H96" s="40"/>
      <c r="I96" s="40"/>
      <c r="J96" s="40"/>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row>
    <row r="97" spans="1:67" x14ac:dyDescent="0.3">
      <c r="A97" s="19"/>
      <c r="B97" s="40"/>
      <c r="C97" s="40"/>
      <c r="D97" s="40"/>
      <c r="E97" s="40"/>
      <c r="F97" s="40"/>
      <c r="G97" s="40"/>
      <c r="H97" s="40"/>
      <c r="I97" s="40"/>
      <c r="J97" s="40"/>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row>
    <row r="98" spans="1:67" x14ac:dyDescent="0.3">
      <c r="A98" s="19"/>
      <c r="B98" s="40"/>
      <c r="C98" s="40"/>
      <c r="D98" s="40"/>
      <c r="E98" s="40"/>
      <c r="F98" s="40"/>
      <c r="G98" s="40"/>
      <c r="H98" s="40"/>
      <c r="I98" s="40"/>
      <c r="J98" s="40"/>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row>
    <row r="99" spans="1:67" x14ac:dyDescent="0.3">
      <c r="A99" s="19"/>
      <c r="B99" s="40"/>
      <c r="C99" s="40"/>
      <c r="D99" s="40"/>
      <c r="E99" s="40"/>
      <c r="F99" s="40"/>
      <c r="G99" s="40"/>
      <c r="H99" s="40"/>
      <c r="I99" s="40"/>
      <c r="J99" s="40"/>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row>
    <row r="100" spans="1:67" x14ac:dyDescent="0.3">
      <c r="A100" s="19"/>
      <c r="B100" s="40"/>
      <c r="C100" s="40"/>
      <c r="D100" s="40"/>
      <c r="E100" s="40"/>
      <c r="F100" s="40"/>
      <c r="G100" s="40"/>
      <c r="H100" s="40"/>
      <c r="I100" s="40"/>
      <c r="J100" s="40"/>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row>
    <row r="101" spans="1:67" x14ac:dyDescent="0.3">
      <c r="A101" s="19"/>
      <c r="B101" s="40"/>
      <c r="C101" s="40"/>
      <c r="D101" s="40"/>
      <c r="E101" s="40"/>
      <c r="F101" s="40"/>
      <c r="G101" s="40"/>
      <c r="H101" s="40"/>
      <c r="I101" s="40"/>
      <c r="J101" s="40"/>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row>
    <row r="102" spans="1:67" x14ac:dyDescent="0.3">
      <c r="A102" s="19"/>
      <c r="B102" s="40"/>
      <c r="C102" s="40"/>
      <c r="D102" s="40"/>
      <c r="E102" s="40"/>
      <c r="F102" s="40"/>
      <c r="G102" s="40"/>
      <c r="H102" s="40"/>
      <c r="I102" s="40"/>
      <c r="J102" s="40"/>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row>
    <row r="103" spans="1:67" x14ac:dyDescent="0.3">
      <c r="A103" s="19"/>
      <c r="B103" s="40"/>
      <c r="C103" s="40"/>
      <c r="D103" s="40"/>
      <c r="E103" s="40"/>
      <c r="F103" s="40"/>
      <c r="G103" s="40"/>
      <c r="H103" s="40"/>
      <c r="I103" s="40"/>
      <c r="J103" s="40"/>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row>
    <row r="104" spans="1:67" x14ac:dyDescent="0.3">
      <c r="A104" s="19"/>
      <c r="B104" s="40"/>
      <c r="C104" s="40"/>
      <c r="D104" s="40"/>
      <c r="E104" s="40"/>
      <c r="F104" s="40"/>
      <c r="G104" s="40"/>
      <c r="H104" s="40"/>
      <c r="I104" s="40"/>
      <c r="J104" s="40"/>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row>
    <row r="105" spans="1:67" x14ac:dyDescent="0.3">
      <c r="A105" s="19"/>
      <c r="B105" s="40"/>
      <c r="C105" s="40"/>
      <c r="D105" s="40"/>
      <c r="E105" s="40"/>
      <c r="F105" s="40"/>
      <c r="G105" s="40"/>
      <c r="H105" s="40"/>
      <c r="I105" s="40"/>
      <c r="J105" s="40"/>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row>
    <row r="106" spans="1:67" x14ac:dyDescent="0.3">
      <c r="A106" s="19"/>
      <c r="B106" s="40"/>
      <c r="C106" s="40"/>
      <c r="D106" s="40"/>
      <c r="E106" s="40"/>
      <c r="F106" s="40"/>
      <c r="G106" s="40"/>
      <c r="H106" s="40"/>
      <c r="I106" s="40"/>
      <c r="J106" s="40"/>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row>
    <row r="107" spans="1:67" x14ac:dyDescent="0.3">
      <c r="A107" s="19"/>
      <c r="B107" s="40"/>
      <c r="C107" s="40"/>
      <c r="D107" s="40"/>
      <c r="E107" s="40"/>
      <c r="F107" s="40"/>
      <c r="G107" s="40"/>
      <c r="H107" s="40"/>
      <c r="I107" s="40"/>
      <c r="J107" s="40"/>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row>
    <row r="108" spans="1:67" x14ac:dyDescent="0.3">
      <c r="A108" s="19"/>
      <c r="B108" s="40"/>
      <c r="C108" s="40"/>
      <c r="D108" s="40"/>
      <c r="E108" s="40"/>
      <c r="F108" s="40"/>
      <c r="G108" s="40"/>
      <c r="H108" s="40"/>
      <c r="I108" s="40"/>
      <c r="J108" s="40"/>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row>
    <row r="109" spans="1:67" x14ac:dyDescent="0.3">
      <c r="A109" s="19"/>
      <c r="B109" s="40"/>
      <c r="C109" s="40"/>
      <c r="D109" s="40"/>
      <c r="E109" s="40"/>
      <c r="F109" s="40"/>
      <c r="G109" s="40"/>
      <c r="H109" s="40"/>
      <c r="I109" s="40"/>
      <c r="J109" s="40"/>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row>
    <row r="110" spans="1:67" x14ac:dyDescent="0.3">
      <c r="A110" s="19"/>
      <c r="B110" s="40"/>
      <c r="C110" s="40"/>
      <c r="D110" s="40"/>
      <c r="E110" s="40"/>
      <c r="F110" s="40"/>
      <c r="G110" s="40"/>
      <c r="H110" s="40"/>
      <c r="I110" s="40"/>
      <c r="J110" s="40"/>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row>
    <row r="111" spans="1:67" x14ac:dyDescent="0.3">
      <c r="A111" s="19"/>
      <c r="B111" s="40"/>
      <c r="C111" s="40"/>
      <c r="D111" s="40"/>
      <c r="E111" s="40"/>
      <c r="F111" s="40"/>
      <c r="G111" s="40"/>
      <c r="H111" s="40"/>
      <c r="I111" s="40"/>
      <c r="J111" s="40"/>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row>
    <row r="112" spans="1:67" x14ac:dyDescent="0.3">
      <c r="A112" s="19"/>
      <c r="B112" s="40"/>
      <c r="C112" s="40"/>
      <c r="D112" s="40"/>
      <c r="E112" s="40"/>
      <c r="F112" s="40"/>
      <c r="G112" s="40"/>
      <c r="H112" s="40"/>
      <c r="I112" s="40"/>
      <c r="J112" s="40"/>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row>
    <row r="113" spans="1:67" x14ac:dyDescent="0.3">
      <c r="A113" s="19"/>
      <c r="B113" s="40"/>
      <c r="C113" s="40"/>
      <c r="D113" s="40"/>
      <c r="E113" s="40"/>
      <c r="F113" s="40"/>
      <c r="G113" s="40"/>
      <c r="H113" s="40"/>
      <c r="I113" s="40"/>
      <c r="J113" s="40"/>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row>
    <row r="114" spans="1:67" x14ac:dyDescent="0.3">
      <c r="A114" s="19"/>
      <c r="B114" s="40"/>
      <c r="C114" s="40"/>
      <c r="D114" s="40"/>
      <c r="E114" s="40"/>
      <c r="F114" s="40"/>
      <c r="G114" s="40"/>
      <c r="H114" s="40"/>
      <c r="I114" s="40"/>
      <c r="J114" s="40"/>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row>
    <row r="115" spans="1:67" x14ac:dyDescent="0.3">
      <c r="A115" s="19"/>
      <c r="B115" s="40"/>
      <c r="C115" s="40"/>
      <c r="D115" s="40"/>
      <c r="E115" s="40"/>
      <c r="F115" s="40"/>
      <c r="G115" s="40"/>
      <c r="H115" s="40"/>
      <c r="I115" s="40"/>
      <c r="J115" s="40"/>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row>
    <row r="116" spans="1:67" x14ac:dyDescent="0.3">
      <c r="A116" s="19"/>
      <c r="B116" s="40"/>
      <c r="C116" s="40"/>
      <c r="D116" s="40"/>
      <c r="E116" s="40"/>
      <c r="F116" s="40"/>
      <c r="G116" s="40"/>
      <c r="H116" s="40"/>
      <c r="I116" s="40"/>
      <c r="J116" s="40"/>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row>
    <row r="117" spans="1:67" x14ac:dyDescent="0.3">
      <c r="A117" s="19"/>
      <c r="B117" s="40"/>
      <c r="C117" s="40"/>
      <c r="D117" s="40"/>
      <c r="E117" s="40"/>
      <c r="F117" s="40"/>
      <c r="G117" s="40"/>
      <c r="H117" s="40"/>
      <c r="I117" s="40"/>
      <c r="J117" s="40"/>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row>
    <row r="118" spans="1:67" x14ac:dyDescent="0.3">
      <c r="A118" s="19"/>
      <c r="B118" s="40"/>
      <c r="C118" s="40"/>
      <c r="D118" s="40"/>
      <c r="E118" s="40"/>
      <c r="F118" s="40"/>
      <c r="G118" s="40"/>
      <c r="H118" s="40"/>
      <c r="I118" s="40"/>
      <c r="J118" s="40"/>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row>
    <row r="119" spans="1:67" x14ac:dyDescent="0.3">
      <c r="A119" s="19"/>
      <c r="B119" s="40"/>
      <c r="C119" s="40"/>
      <c r="D119" s="40"/>
      <c r="E119" s="40"/>
      <c r="F119" s="40"/>
      <c r="G119" s="40"/>
      <c r="H119" s="40"/>
      <c r="I119" s="40"/>
      <c r="J119" s="40"/>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row>
    <row r="120" spans="1:67" x14ac:dyDescent="0.3">
      <c r="A120" s="19"/>
      <c r="B120" s="40"/>
      <c r="C120" s="40"/>
      <c r="D120" s="40"/>
      <c r="E120" s="40"/>
      <c r="F120" s="40"/>
      <c r="G120" s="40"/>
      <c r="H120" s="40"/>
      <c r="I120" s="40"/>
      <c r="J120" s="40"/>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row>
    <row r="121" spans="1:67" x14ac:dyDescent="0.3">
      <c r="A121" s="19"/>
      <c r="B121" s="40"/>
      <c r="C121" s="40"/>
      <c r="D121" s="40"/>
      <c r="E121" s="40"/>
      <c r="F121" s="40"/>
      <c r="G121" s="40"/>
      <c r="H121" s="40"/>
      <c r="I121" s="40"/>
      <c r="J121" s="40"/>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row>
    <row r="122" spans="1:67" x14ac:dyDescent="0.3">
      <c r="A122" s="19"/>
      <c r="B122" s="40"/>
      <c r="C122" s="40"/>
      <c r="D122" s="40"/>
      <c r="E122" s="40"/>
      <c r="F122" s="40"/>
      <c r="G122" s="40"/>
      <c r="H122" s="40"/>
      <c r="I122" s="40"/>
      <c r="J122" s="40"/>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row>
    <row r="123" spans="1:67" x14ac:dyDescent="0.3">
      <c r="A123" s="19"/>
      <c r="B123" s="40"/>
      <c r="C123" s="40"/>
      <c r="D123" s="40"/>
      <c r="E123" s="40"/>
      <c r="F123" s="40"/>
      <c r="G123" s="40"/>
      <c r="H123" s="40"/>
      <c r="I123" s="40"/>
      <c r="J123" s="40"/>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row>
    <row r="124" spans="1:67" x14ac:dyDescent="0.3">
      <c r="A124" s="19"/>
      <c r="B124" s="40"/>
      <c r="C124" s="40"/>
      <c r="D124" s="40"/>
      <c r="E124" s="40"/>
      <c r="F124" s="40"/>
      <c r="G124" s="40"/>
      <c r="H124" s="40"/>
      <c r="I124" s="40"/>
      <c r="J124" s="40"/>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row>
    <row r="125" spans="1:67" x14ac:dyDescent="0.3">
      <c r="A125" s="19"/>
      <c r="B125" s="40"/>
      <c r="C125" s="40"/>
      <c r="D125" s="40"/>
      <c r="E125" s="40"/>
      <c r="F125" s="40"/>
      <c r="G125" s="40"/>
      <c r="H125" s="40"/>
      <c r="I125" s="40"/>
      <c r="J125" s="40"/>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row>
    <row r="126" spans="1:67" x14ac:dyDescent="0.3">
      <c r="A126" s="19"/>
      <c r="B126" s="40"/>
      <c r="C126" s="40"/>
      <c r="D126" s="40"/>
      <c r="E126" s="40"/>
      <c r="F126" s="40"/>
      <c r="G126" s="40"/>
      <c r="H126" s="40"/>
      <c r="I126" s="40"/>
      <c r="J126" s="40"/>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row>
    <row r="127" spans="1:67" x14ac:dyDescent="0.3">
      <c r="A127" s="19"/>
      <c r="B127" s="40"/>
      <c r="C127" s="40"/>
      <c r="D127" s="40"/>
      <c r="E127" s="40"/>
      <c r="F127" s="40"/>
      <c r="G127" s="40"/>
      <c r="H127" s="40"/>
      <c r="I127" s="40"/>
      <c r="J127" s="40"/>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row>
    <row r="128" spans="1:67" x14ac:dyDescent="0.3">
      <c r="A128" s="19"/>
      <c r="B128" s="40"/>
      <c r="C128" s="40"/>
      <c r="D128" s="40"/>
      <c r="E128" s="40"/>
      <c r="F128" s="40"/>
      <c r="G128" s="40"/>
      <c r="H128" s="40"/>
      <c r="I128" s="40"/>
      <c r="J128" s="40"/>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row>
    <row r="129" spans="1:67" x14ac:dyDescent="0.3">
      <c r="A129" s="19"/>
      <c r="B129" s="40"/>
      <c r="C129" s="40"/>
      <c r="D129" s="40"/>
      <c r="E129" s="40"/>
      <c r="F129" s="40"/>
      <c r="G129" s="40"/>
      <c r="H129" s="40"/>
      <c r="I129" s="40"/>
      <c r="J129" s="40"/>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row>
    <row r="130" spans="1:67" x14ac:dyDescent="0.3">
      <c r="A130" s="19"/>
      <c r="B130" s="40"/>
      <c r="C130" s="40"/>
      <c r="D130" s="40"/>
      <c r="E130" s="40"/>
      <c r="F130" s="40"/>
      <c r="G130" s="40"/>
      <c r="H130" s="40"/>
      <c r="I130" s="40"/>
      <c r="J130" s="40"/>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row>
    <row r="131" spans="1:67" x14ac:dyDescent="0.3">
      <c r="A131" s="19"/>
      <c r="B131" s="40"/>
      <c r="C131" s="40"/>
      <c r="D131" s="40"/>
      <c r="E131" s="40"/>
      <c r="F131" s="40"/>
      <c r="G131" s="40"/>
      <c r="H131" s="40"/>
      <c r="I131" s="40"/>
      <c r="J131" s="40"/>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row>
    <row r="132" spans="1:67" x14ac:dyDescent="0.3">
      <c r="A132" s="19"/>
      <c r="B132" s="40"/>
      <c r="C132" s="40"/>
      <c r="D132" s="40"/>
      <c r="E132" s="40"/>
      <c r="F132" s="40"/>
      <c r="G132" s="40"/>
      <c r="H132" s="40"/>
      <c r="I132" s="40"/>
      <c r="J132" s="40"/>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row>
    <row r="133" spans="1:67" x14ac:dyDescent="0.3">
      <c r="A133" s="19"/>
      <c r="B133" s="40"/>
      <c r="C133" s="40"/>
      <c r="D133" s="40"/>
      <c r="E133" s="40"/>
      <c r="F133" s="40"/>
      <c r="G133" s="40"/>
      <c r="H133" s="40"/>
      <c r="I133" s="40"/>
      <c r="J133" s="40"/>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row>
    <row r="134" spans="1:67" x14ac:dyDescent="0.3">
      <c r="A134" s="19"/>
      <c r="B134" s="40"/>
      <c r="C134" s="40"/>
      <c r="D134" s="40"/>
      <c r="E134" s="40"/>
      <c r="F134" s="40"/>
      <c r="G134" s="40"/>
      <c r="H134" s="40"/>
      <c r="I134" s="40"/>
      <c r="J134" s="40"/>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row>
    <row r="135" spans="1:67" x14ac:dyDescent="0.3">
      <c r="A135" s="19"/>
      <c r="B135" s="40"/>
      <c r="C135" s="40"/>
      <c r="D135" s="40"/>
      <c r="E135" s="40"/>
      <c r="F135" s="40"/>
      <c r="G135" s="40"/>
      <c r="H135" s="40"/>
      <c r="I135" s="40"/>
      <c r="J135" s="40"/>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row>
    <row r="136" spans="1:67"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x14ac:dyDescent="0.3">
      <c r="A137" s="19"/>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row>
    <row r="138" spans="1:67" x14ac:dyDescent="0.3">
      <c r="A138" s="19"/>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row>
    <row r="139" spans="1:67" x14ac:dyDescent="0.3">
      <c r="A139" s="19"/>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row>
    <row r="140" spans="1:67"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x14ac:dyDescent="0.3">
      <c r="A166" s="36"/>
      <c r="B166" s="25"/>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
      <c r="A167" s="36"/>
      <c r="B167" s="25"/>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
      <c r="A168" s="36"/>
      <c r="B168" s="25"/>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
      <c r="A169" s="36"/>
      <c r="B169" s="25"/>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
      <c r="A170" s="36"/>
      <c r="B170" s="25"/>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
      <c r="A171" s="36"/>
      <c r="B171" s="25"/>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
      <c r="A172" s="36"/>
      <c r="B172" s="25"/>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
      <c r="A173" s="36"/>
      <c r="B173" s="25"/>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
      <c r="A174" s="36"/>
      <c r="B174" s="25"/>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
      <c r="A175" s="36"/>
      <c r="B175" s="25"/>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
      <c r="A176" s="36"/>
      <c r="B176" s="25"/>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
      <c r="A177" s="36"/>
      <c r="B177" s="25"/>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
      <c r="A178" s="36"/>
      <c r="B178" s="25"/>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
      <c r="A179" s="36"/>
      <c r="B179" s="25"/>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
      <c r="A180" s="36"/>
      <c r="B180" s="25"/>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
      <c r="A181" s="36"/>
      <c r="B181" s="25"/>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
      <c r="A182" s="36"/>
      <c r="B182" s="25"/>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
      <c r="A183" s="36"/>
      <c r="B183" s="25"/>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
      <c r="A184" s="36"/>
      <c r="B184" s="25"/>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
      <c r="A185" s="36"/>
      <c r="B185" s="25"/>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
      <c r="A186" s="36"/>
      <c r="B186" s="25"/>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
      <c r="A187" s="36"/>
      <c r="B187" s="25"/>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
      <c r="A188" s="36"/>
      <c r="B188" s="25"/>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
      <c r="A189" s="36"/>
      <c r="B189" s="25"/>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
      <c r="A190" s="36"/>
      <c r="B190" s="25"/>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
      <c r="A191" s="36"/>
      <c r="B191" s="25"/>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
      <c r="A192" s="36"/>
      <c r="B192" s="25"/>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
      <c r="A193" s="36"/>
      <c r="B193" s="25"/>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
      <c r="A194" s="36"/>
      <c r="B194" s="25"/>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
      <c r="A195" s="36"/>
      <c r="B195" s="25"/>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
      <c r="A196" s="36"/>
      <c r="B196" s="25"/>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
      <c r="A197" s="36"/>
      <c r="B197" s="25"/>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
      <c r="A198" s="36"/>
      <c r="B198" s="25"/>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
      <c r="A199" s="36"/>
      <c r="B199" s="25"/>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
      <c r="A200" s="36"/>
      <c r="B200" s="25"/>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
      <c r="A201" s="36"/>
      <c r="B201" s="25"/>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
      <c r="A202" s="36"/>
      <c r="B202" s="25"/>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
      <c r="A203" s="36"/>
      <c r="B203" s="25"/>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
      <c r="A204" s="36"/>
      <c r="B204" s="25"/>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
      <c r="A205" s="36"/>
      <c r="B205" s="25"/>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
      <c r="A206" s="36"/>
      <c r="B206" s="25"/>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
      <c r="A207" s="36"/>
      <c r="B207" s="25"/>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
      <c r="A208" s="36"/>
      <c r="B208" s="25"/>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
      <c r="A209" s="36"/>
      <c r="B209" s="25"/>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
      <c r="A210" s="36"/>
      <c r="B210" s="25"/>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
      <c r="A211" s="36"/>
      <c r="B211" s="25"/>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
      <c r="A212" s="36"/>
      <c r="B212" s="25"/>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
      <c r="A213" s="36"/>
      <c r="B213" s="25"/>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
      <c r="A214" s="36"/>
      <c r="B214" s="25"/>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
      <c r="A215" s="36"/>
      <c r="B215" s="25"/>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
      <c r="A216" s="36"/>
      <c r="B216" s="25"/>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
      <c r="A217" s="36"/>
      <c r="B217" s="25"/>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
      <c r="A218" s="36"/>
      <c r="B218" s="25"/>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
      <c r="A219" s="36"/>
      <c r="B219" s="25"/>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
      <c r="A220" s="36"/>
      <c r="B220" s="25"/>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
      <c r="A221" s="36"/>
      <c r="B221" s="25"/>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
      <c r="A222" s="36"/>
      <c r="B222" s="25"/>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
      <c r="A223" s="36"/>
      <c r="B223" s="25"/>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
      <c r="A224" s="36"/>
      <c r="B224" s="25"/>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
      <c r="A225" s="36"/>
      <c r="B225" s="25"/>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
      <c r="A226" s="36"/>
      <c r="B226" s="25"/>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
      <c r="A227" s="36"/>
      <c r="B227" s="25"/>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
      <c r="A228" s="36"/>
      <c r="B228" s="25"/>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
      <c r="A229" s="36"/>
      <c r="B229" s="25"/>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
      <c r="A230" s="36"/>
      <c r="B230" s="25"/>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
      <c r="A231" s="36"/>
      <c r="B231" s="25"/>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
      <c r="A232" s="36"/>
      <c r="B232" s="25"/>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
      <c r="A233" s="36"/>
      <c r="B233" s="25"/>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
      <c r="A234" s="36"/>
      <c r="B234" s="25"/>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
      <c r="A235" s="36"/>
      <c r="B235" s="25"/>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
      <c r="A236" s="36"/>
      <c r="B236" s="25"/>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
      <c r="A237" s="36"/>
      <c r="B237" s="25"/>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
      <c r="A238" s="36"/>
      <c r="B238" s="25"/>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
      <c r="A239" s="36"/>
      <c r="B239" s="25"/>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
      <c r="A240" s="36"/>
      <c r="B240" s="25"/>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
      <c r="A241" s="36"/>
      <c r="B241" s="25"/>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
      <c r="A242" s="36"/>
      <c r="B242" s="25"/>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
      <c r="A243" s="36"/>
      <c r="B243" s="25"/>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
      <c r="A244" s="36"/>
      <c r="B244" s="25"/>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
      <c r="A245" s="36"/>
      <c r="B245" s="25"/>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
      <c r="A246" s="36"/>
      <c r="B246" s="25"/>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
      <c r="A247" s="36"/>
      <c r="B247" s="25"/>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
      <c r="A248" s="36"/>
      <c r="B248" s="25"/>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
      <c r="A249" s="36"/>
      <c r="B249" s="25"/>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
      <c r="A250" s="36"/>
      <c r="B250" s="25"/>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
      <c r="A251" s="36"/>
      <c r="B251" s="25"/>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
      <c r="A252" s="36"/>
      <c r="B252" s="25"/>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
      <c r="A253" s="36"/>
      <c r="B253" s="25"/>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
      <c r="A254" s="36"/>
      <c r="B254" s="25"/>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3196C-613C-9A46-A2DD-2BD505461F0F}">
  <dimension ref="A1:BO254"/>
  <sheetViews>
    <sheetView topLeftCell="AZ1" workbookViewId="0">
      <selection activeCell="BT5" sqref="BT5"/>
    </sheetView>
  </sheetViews>
  <sheetFormatPr baseColWidth="10" defaultRowHeight="15.6" x14ac:dyDescent="0.3"/>
  <cols>
    <col min="26" max="26" width="14" bestFit="1" customWidth="1"/>
    <col min="34" max="34" width="14" bestFit="1" customWidth="1"/>
    <col min="37" max="37" width="14" bestFit="1" customWidth="1"/>
    <col min="41" max="44" width="14" bestFit="1" customWidth="1"/>
    <col min="45" max="46" width="12.796875" bestFit="1" customWidth="1"/>
    <col min="48" max="49" width="12.796875" bestFit="1" customWidth="1"/>
    <col min="59" max="59" width="14" bestFit="1" customWidth="1"/>
    <col min="62" max="62" width="14" bestFit="1" customWidth="1"/>
    <col min="65" max="66" width="14" bestFit="1" customWidth="1"/>
  </cols>
  <sheetData>
    <row r="1" spans="1:67" x14ac:dyDescent="0.3">
      <c r="A1" s="35" t="s">
        <v>264</v>
      </c>
      <c r="B1" s="35"/>
      <c r="C1" s="35"/>
      <c r="D1" s="35"/>
      <c r="E1" s="35"/>
      <c r="F1" s="35"/>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row>
    <row r="2" spans="1:67" x14ac:dyDescent="0.3">
      <c r="A2" s="19" t="s">
        <v>258</v>
      </c>
      <c r="B2" s="19"/>
      <c r="C2" s="19"/>
      <c r="D2" s="19"/>
      <c r="E2" s="19"/>
      <c r="F2" s="19"/>
      <c r="G2" s="19"/>
      <c r="H2" s="36"/>
      <c r="I2" s="36"/>
      <c r="J2" s="36"/>
      <c r="K2" s="36"/>
      <c r="L2" s="36"/>
      <c r="M2" s="36"/>
      <c r="N2" s="36"/>
      <c r="O2" s="36"/>
      <c r="P2" s="36"/>
      <c r="Q2" s="37"/>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3">
      <c r="A3" s="36"/>
      <c r="B3" s="18"/>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ht="45" x14ac:dyDescent="0.3">
      <c r="A4" s="19"/>
      <c r="B4" s="20" t="s">
        <v>165</v>
      </c>
      <c r="C4" s="20" t="s">
        <v>166</v>
      </c>
      <c r="D4" s="20" t="s">
        <v>232</v>
      </c>
      <c r="E4" s="20" t="s">
        <v>168</v>
      </c>
      <c r="F4" s="20" t="s">
        <v>233</v>
      </c>
      <c r="G4" s="20" t="s">
        <v>234</v>
      </c>
      <c r="H4" s="20" t="s">
        <v>235</v>
      </c>
      <c r="I4" s="20" t="s">
        <v>172</v>
      </c>
      <c r="J4" s="20" t="s">
        <v>173</v>
      </c>
      <c r="K4" s="38" t="s">
        <v>236</v>
      </c>
      <c r="L4" s="38" t="s">
        <v>175</v>
      </c>
      <c r="M4" s="38" t="s">
        <v>176</v>
      </c>
      <c r="N4" s="38" t="s">
        <v>177</v>
      </c>
      <c r="O4" s="38" t="s">
        <v>178</v>
      </c>
      <c r="P4" s="38" t="s">
        <v>179</v>
      </c>
      <c r="Q4" s="38" t="s">
        <v>180</v>
      </c>
      <c r="R4" s="38" t="s">
        <v>181</v>
      </c>
      <c r="S4" s="38" t="s">
        <v>182</v>
      </c>
      <c r="T4" s="38" t="s">
        <v>183</v>
      </c>
      <c r="U4" s="38" t="s">
        <v>184</v>
      </c>
      <c r="V4" s="38" t="s">
        <v>151</v>
      </c>
      <c r="W4" s="38" t="s">
        <v>185</v>
      </c>
      <c r="X4" s="38" t="s">
        <v>186</v>
      </c>
      <c r="Y4" s="38" t="s">
        <v>187</v>
      </c>
      <c r="Z4" s="38" t="s">
        <v>188</v>
      </c>
      <c r="AA4" s="38" t="s">
        <v>189</v>
      </c>
      <c r="AB4" s="38" t="s">
        <v>190</v>
      </c>
      <c r="AC4" s="38" t="s">
        <v>191</v>
      </c>
      <c r="AD4" s="38" t="s">
        <v>192</v>
      </c>
      <c r="AE4" s="38" t="s">
        <v>193</v>
      </c>
      <c r="AF4" s="38" t="s">
        <v>194</v>
      </c>
      <c r="AG4" s="38" t="s">
        <v>195</v>
      </c>
      <c r="AH4" s="38" t="s">
        <v>196</v>
      </c>
      <c r="AI4" s="38" t="s">
        <v>197</v>
      </c>
      <c r="AJ4" s="38" t="s">
        <v>198</v>
      </c>
      <c r="AK4" s="38" t="s">
        <v>199</v>
      </c>
      <c r="AL4" s="38" t="s">
        <v>200</v>
      </c>
      <c r="AM4" s="38" t="s">
        <v>201</v>
      </c>
      <c r="AN4" s="38" t="s">
        <v>202</v>
      </c>
      <c r="AO4" s="38" t="s">
        <v>203</v>
      </c>
      <c r="AP4" s="38" t="s">
        <v>204</v>
      </c>
      <c r="AQ4" s="38" t="s">
        <v>205</v>
      </c>
      <c r="AR4" s="38" t="s">
        <v>206</v>
      </c>
      <c r="AS4" s="38" t="s">
        <v>207</v>
      </c>
      <c r="AT4" s="38" t="s">
        <v>208</v>
      </c>
      <c r="AU4" s="38" t="s">
        <v>209</v>
      </c>
      <c r="AV4" s="38" t="s">
        <v>210</v>
      </c>
      <c r="AW4" s="38" t="s">
        <v>211</v>
      </c>
      <c r="AX4" s="38" t="s">
        <v>212</v>
      </c>
      <c r="AY4" s="38" t="s">
        <v>213</v>
      </c>
      <c r="AZ4" s="38" t="s">
        <v>214</v>
      </c>
      <c r="BA4" s="38" t="s">
        <v>215</v>
      </c>
      <c r="BB4" s="38" t="s">
        <v>216</v>
      </c>
      <c r="BC4" s="38" t="s">
        <v>217</v>
      </c>
      <c r="BD4" s="38" t="s">
        <v>218</v>
      </c>
      <c r="BE4" s="38" t="s">
        <v>219</v>
      </c>
      <c r="BF4" s="38" t="s">
        <v>220</v>
      </c>
      <c r="BG4" s="38" t="s">
        <v>221</v>
      </c>
      <c r="BH4" s="38" t="s">
        <v>222</v>
      </c>
      <c r="BI4" s="38" t="s">
        <v>223</v>
      </c>
      <c r="BJ4" s="38" t="s">
        <v>224</v>
      </c>
      <c r="BK4" s="38" t="s">
        <v>225</v>
      </c>
      <c r="BL4" s="38" t="s">
        <v>226</v>
      </c>
      <c r="BM4" s="38" t="s">
        <v>227</v>
      </c>
      <c r="BN4" s="38" t="s">
        <v>228</v>
      </c>
      <c r="BO4" s="38" t="s">
        <v>229</v>
      </c>
    </row>
    <row r="5" spans="1:67" x14ac:dyDescent="0.3">
      <c r="A5" s="39">
        <v>1970</v>
      </c>
      <c r="B5" s="40"/>
      <c r="C5" s="21">
        <f t="shared" ref="C5" si="0">SUM(K5:U5)</f>
        <v>0</v>
      </c>
      <c r="D5" s="21">
        <f t="shared" ref="D5" si="1">SUM(V5:Z5)</f>
        <v>20000000000</v>
      </c>
      <c r="E5" s="21">
        <f t="shared" ref="E5" si="2">SUM(AA5:AF5)</f>
        <v>500000000000</v>
      </c>
      <c r="F5" s="21">
        <f t="shared" ref="F5" si="3">SUM(AG5:AN5)</f>
        <v>1120000000000</v>
      </c>
      <c r="G5" s="21">
        <f t="shared" ref="G5" si="4">SUM(AO5:AY5)</f>
        <v>451000000000</v>
      </c>
      <c r="H5" s="21">
        <f t="shared" ref="H5" si="5">SUM(AZ5:BA5)</f>
        <v>0</v>
      </c>
      <c r="I5" s="21">
        <f t="shared" ref="I5" si="6">SUM(BB5:BF5)</f>
        <v>800000000000</v>
      </c>
      <c r="J5" s="21">
        <f t="shared" ref="J5" si="7">SUM(BG5:BO5)</f>
        <v>1230000000000</v>
      </c>
      <c r="K5" s="46">
        <f>IF(d3d!$K$6=0,0,'d5'!K5)</f>
        <v>0</v>
      </c>
      <c r="L5" s="46">
        <f>IF(d3d!$L$6=0,0,'d5'!L5)</f>
        <v>0</v>
      </c>
      <c r="M5" s="46">
        <f>IF(d3d!$M$6=0,0,'d5'!M5)</f>
        <v>0</v>
      </c>
      <c r="N5" s="46">
        <f>IF(d3d!$N$6=0,0,'d5'!N5)</f>
        <v>0</v>
      </c>
      <c r="O5" s="46">
        <f>IF(d3d!$O$6=0,0,'d5'!O5)</f>
        <v>0</v>
      </c>
      <c r="P5" s="46">
        <f>IF(d3d!$P$6=0,0,'d5'!P5)</f>
        <v>0</v>
      </c>
      <c r="Q5" s="46">
        <f>IF(d3d!$Q$6=0,0,'d5'!Q5)</f>
        <v>0</v>
      </c>
      <c r="R5" s="46">
        <f>IF(d3d!$R$6=0,0,'d5'!R5)</f>
        <v>0</v>
      </c>
      <c r="S5" s="46">
        <f>IF(d3d!$S$6=0,0,'d5'!S5)</f>
        <v>0</v>
      </c>
      <c r="T5" s="46">
        <f>IF(d3d!$T$6=0,0,'d5'!T5)</f>
        <v>0</v>
      </c>
      <c r="U5" s="46">
        <f>IF(d3d!$U$6=0,0,'d5'!U5)</f>
        <v>0</v>
      </c>
      <c r="V5" s="46">
        <f>IF(d3d!$V$6=0,0,'d5'!V5)</f>
        <v>0</v>
      </c>
      <c r="W5" s="46">
        <f>IF(d3d!$W$6=0,0,'d5'!W5)</f>
        <v>0</v>
      </c>
      <c r="X5" s="46">
        <f>IF(d3d!$X$6=0,0,'d5'!X5)</f>
        <v>0</v>
      </c>
      <c r="Y5" s="46">
        <f>IF(d3d!$Y$6=0,0,'d5'!Y5)</f>
        <v>0</v>
      </c>
      <c r="Z5" s="46">
        <f>IF(d3d!$Z$6=0,0,'d5'!Z5)</f>
        <v>20000000000</v>
      </c>
      <c r="AA5" s="46">
        <f>IF(d3d!$AA$6=0,0,'d5'!AA5)</f>
        <v>0</v>
      </c>
      <c r="AB5" s="46">
        <f>IF(d3d!$AB$6=0,0,'d5'!AB5)</f>
        <v>0</v>
      </c>
      <c r="AC5" s="46">
        <f>IF(d3d!$AC$6=0,0,'d5'!AC5)</f>
        <v>0</v>
      </c>
      <c r="AD5" s="46">
        <f>IF(d3d!$AD$6=0,0,'d5'!AD5)</f>
        <v>0</v>
      </c>
      <c r="AE5" s="46">
        <f>IF(d3d!$AE$6=0,0,'d5'!AE5)</f>
        <v>500000000000</v>
      </c>
      <c r="AF5" s="46">
        <f>IF(d3d!$AF$6=0,0,'d5'!AF5)</f>
        <v>0</v>
      </c>
      <c r="AG5" s="46">
        <f>IF(d3d!$AG$6=0,0,'d5'!AG5)</f>
        <v>0</v>
      </c>
      <c r="AH5" s="46">
        <f>IF(d3d!$AH$6=0,0,'d5'!AH5)</f>
        <v>90000000000</v>
      </c>
      <c r="AI5" s="46">
        <f>IF(d3d!$AI$6=0,0,'d5'!AI5)</f>
        <v>100000000000</v>
      </c>
      <c r="AJ5" s="46">
        <f>IF(d3d!$AJ$6=0,0,'d5'!AJ5)</f>
        <v>300000000000</v>
      </c>
      <c r="AK5" s="46">
        <f>IF(d3d!$AK$6=0,0,'d5'!AK5)</f>
        <v>30000000000</v>
      </c>
      <c r="AL5" s="46">
        <f>IF(d3d!$AL$6=0,0,'d5'!AL5)</f>
        <v>0</v>
      </c>
      <c r="AM5" s="46">
        <f>IF(d3d!$AM$6=0,0,'d5'!AM5)</f>
        <v>200000000000</v>
      </c>
      <c r="AN5" s="46">
        <f>IF(d3d!$AN$6=0,0,'d5'!AN5)</f>
        <v>400000000000</v>
      </c>
      <c r="AO5" s="46">
        <f>IF(d3d!$AO$6=0,0,'d5'!AO5)</f>
        <v>50000000000</v>
      </c>
      <c r="AP5" s="46">
        <f>IF(d3d!$AP$6=0,0,'d5'!AP5)</f>
        <v>20000000000</v>
      </c>
      <c r="AQ5" s="46">
        <f>IF(d3d!$AQ$6=0,0,'d5'!AQ5)</f>
        <v>30000000000</v>
      </c>
      <c r="AR5" s="46">
        <f>IF(d3d!$AR$6=0,0,'d5'!AR5)</f>
        <v>30000000000</v>
      </c>
      <c r="AS5" s="46">
        <f>IF(d3d!$AS$6=0,0,'d5'!AS5)</f>
        <v>5000000000</v>
      </c>
      <c r="AT5" s="46">
        <f>IF(d3d!$AT$6=0,0,'d5'!AT5)</f>
        <v>9000000000</v>
      </c>
      <c r="AU5" s="46">
        <f>IF(d3d!$AU$6=0,0,'d5'!AU5)</f>
        <v>100000000000</v>
      </c>
      <c r="AV5" s="46">
        <f>IF(d3d!$AV$6=0,0,'d5'!AV5)</f>
        <v>3000000000</v>
      </c>
      <c r="AW5" s="46">
        <f>IF(d3d!$AW$6=0,0,'d5'!AW5)</f>
        <v>4000000000</v>
      </c>
      <c r="AX5" s="46">
        <f>IF(d3d!$AX$6=0,0,'d5'!AX5)</f>
        <v>0</v>
      </c>
      <c r="AY5" s="46">
        <f>IF(d3d!$AY$6=0,0,'d5'!AY5)</f>
        <v>200000000000</v>
      </c>
      <c r="AZ5" s="46">
        <f>IF(d3d!$AZ$6=0,0,'d5'!AZ5)</f>
        <v>0</v>
      </c>
      <c r="BA5" s="46">
        <f>IF(d3d!$BA$6=0,0,'d5'!BA5)</f>
        <v>0</v>
      </c>
      <c r="BB5" s="46">
        <f>IF(d3d!$BB$6=0,0,'d5'!BB5)</f>
        <v>800000000000</v>
      </c>
      <c r="BC5" s="46">
        <f>IF(d3d!$BC$6=0,0,'d5'!BC5)</f>
        <v>0</v>
      </c>
      <c r="BD5" s="46">
        <f>IF(d3d!$BD$6=0,0,'d5'!BD5)</f>
        <v>0</v>
      </c>
      <c r="BE5" s="46">
        <f>IF(d3d!$BE$6=0,0,'d5'!BE5)</f>
        <v>0</v>
      </c>
      <c r="BF5" s="46">
        <f>IF(d3d!$BF$6=0,0,'d5'!BF5)</f>
        <v>0</v>
      </c>
      <c r="BG5" s="46">
        <f>IF(d3d!$BG$6=0,0,'d5'!BG5)</f>
        <v>90000000000</v>
      </c>
      <c r="BH5" s="46">
        <f>IF(d3d!$BH$6=0,0,'d5'!BH5)</f>
        <v>600000000000</v>
      </c>
      <c r="BI5" s="46">
        <f>IF(d3d!$BI$6=0,0,'d5'!BI5)</f>
        <v>0</v>
      </c>
      <c r="BJ5" s="46">
        <f>IF(d3d!$BJ$6=0,0,'d5'!BJ5)</f>
        <v>10000000000</v>
      </c>
      <c r="BK5" s="46">
        <f>IF(d3d!$BK$6=0,0,'d5'!BK5)</f>
        <v>100000000000</v>
      </c>
      <c r="BL5" s="46">
        <f>IF(d3d!$BL$6=0,0,'d5'!BL5)</f>
        <v>100000000000</v>
      </c>
      <c r="BM5" s="46">
        <f>IF(d3d!$BM$6=0,0,'d5'!BM5)</f>
        <v>90000000000</v>
      </c>
      <c r="BN5" s="46">
        <f>IF(d3d!$BN$6=0,0,'d5'!BN5)</f>
        <v>40000000000</v>
      </c>
      <c r="BO5" s="46">
        <f>IF(d3d!$BO$6=0,0,'d5'!BO5)</f>
        <v>200000000000</v>
      </c>
    </row>
    <row r="6" spans="1:67" x14ac:dyDescent="0.3">
      <c r="A6" s="39">
        <v>1971</v>
      </c>
      <c r="B6" s="40"/>
      <c r="C6" s="21">
        <f t="shared" ref="C6:C60" si="8">SUM(K6:U6)</f>
        <v>0</v>
      </c>
      <c r="D6" s="21">
        <f t="shared" ref="D6:D60" si="9">SUM(V6:Z6)</f>
        <v>20000000000</v>
      </c>
      <c r="E6" s="21">
        <f t="shared" ref="E6:E60" si="10">SUM(AA6:AF6)</f>
        <v>500000000000</v>
      </c>
      <c r="F6" s="21">
        <f t="shared" ref="F6:F60" si="11">SUM(AG6:AN6)</f>
        <v>1110000000000</v>
      </c>
      <c r="G6" s="21">
        <f t="shared" ref="G6:G60" si="12">SUM(AO6:AY6)</f>
        <v>561000000000</v>
      </c>
      <c r="H6" s="21">
        <f t="shared" ref="H6:H60" si="13">SUM(AZ6:BA6)</f>
        <v>0</v>
      </c>
      <c r="I6" s="21">
        <f t="shared" ref="I6:I60" si="14">SUM(BB6:BF6)</f>
        <v>900000000000</v>
      </c>
      <c r="J6" s="21">
        <f t="shared" ref="J6:J60" si="15">SUM(BG6:BO6)</f>
        <v>1240000000000</v>
      </c>
      <c r="K6" s="46">
        <f>IF(d3d!$K$6=0,0,'d5'!K6)</f>
        <v>0</v>
      </c>
      <c r="L6" s="46">
        <f>IF(d3d!$L$6=0,0,'d5'!L6)</f>
        <v>0</v>
      </c>
      <c r="M6" s="46">
        <f>IF(d3d!$M$6=0,0,'d5'!M6)</f>
        <v>0</v>
      </c>
      <c r="N6" s="46">
        <f>IF(d3d!$N$6=0,0,'d5'!N6)</f>
        <v>0</v>
      </c>
      <c r="O6" s="46">
        <f>IF(d3d!$O$6=0,0,'d5'!O6)</f>
        <v>0</v>
      </c>
      <c r="P6" s="46">
        <f>IF(d3d!$P$6=0,0,'d5'!P6)</f>
        <v>0</v>
      </c>
      <c r="Q6" s="46">
        <f>IF(d3d!$Q$6=0,0,'d5'!Q6)</f>
        <v>0</v>
      </c>
      <c r="R6" s="46">
        <f>IF(d3d!$R$6=0,0,'d5'!R6)</f>
        <v>0</v>
      </c>
      <c r="S6" s="46">
        <f>IF(d3d!$S$6=0,0,'d5'!S6)</f>
        <v>0</v>
      </c>
      <c r="T6" s="46">
        <f>IF(d3d!$T$6=0,0,'d5'!T6)</f>
        <v>0</v>
      </c>
      <c r="U6" s="46">
        <f>IF(d3d!$U$6=0,0,'d5'!U6)</f>
        <v>0</v>
      </c>
      <c r="V6" s="46">
        <f>IF(d3d!$V$6=0,0,'d5'!V6)</f>
        <v>0</v>
      </c>
      <c r="W6" s="46">
        <f>IF(d3d!$W$6=0,0,'d5'!W6)</f>
        <v>0</v>
      </c>
      <c r="X6" s="46">
        <f>IF(d3d!$X$6=0,0,'d5'!X6)</f>
        <v>0</v>
      </c>
      <c r="Y6" s="46">
        <f>IF(d3d!$Y$6=0,0,'d5'!Y6)</f>
        <v>0</v>
      </c>
      <c r="Z6" s="46">
        <f>IF(d3d!$Z$6=0,0,'d5'!Z6)</f>
        <v>20000000000</v>
      </c>
      <c r="AA6" s="46">
        <f>IF(d3d!$AA$6=0,0,'d5'!AA6)</f>
        <v>0</v>
      </c>
      <c r="AB6" s="46">
        <f>IF(d3d!$AB$6=0,0,'d5'!AB6)</f>
        <v>0</v>
      </c>
      <c r="AC6" s="46">
        <f>IF(d3d!$AC$6=0,0,'d5'!AC6)</f>
        <v>0</v>
      </c>
      <c r="AD6" s="46">
        <f>IF(d3d!$AD$6=0,0,'d5'!AD6)</f>
        <v>0</v>
      </c>
      <c r="AE6" s="46">
        <f>IF(d3d!$AE$6=0,0,'d5'!AE6)</f>
        <v>500000000000</v>
      </c>
      <c r="AF6" s="46">
        <f>IF(d3d!$AF$6=0,0,'d5'!AF6)</f>
        <v>0</v>
      </c>
      <c r="AG6" s="46">
        <f>IF(d3d!$AG$6=0,0,'d5'!AG6)</f>
        <v>0</v>
      </c>
      <c r="AH6" s="46">
        <f>IF(d3d!$AH$6=0,0,'d5'!AH6)</f>
        <v>80000000000</v>
      </c>
      <c r="AI6" s="46">
        <f>IF(d3d!$AI$6=0,0,'d5'!AI6)</f>
        <v>100000000000</v>
      </c>
      <c r="AJ6" s="46">
        <f>IF(d3d!$AJ$6=0,0,'d5'!AJ6)</f>
        <v>300000000000</v>
      </c>
      <c r="AK6" s="46">
        <f>IF(d3d!$AK$6=0,0,'d5'!AK6)</f>
        <v>30000000000</v>
      </c>
      <c r="AL6" s="46">
        <f>IF(d3d!$AL$6=0,0,'d5'!AL6)</f>
        <v>0</v>
      </c>
      <c r="AM6" s="46">
        <f>IF(d3d!$AM$6=0,0,'d5'!AM6)</f>
        <v>200000000000</v>
      </c>
      <c r="AN6" s="46">
        <f>IF(d3d!$AN$6=0,0,'d5'!AN6)</f>
        <v>400000000000</v>
      </c>
      <c r="AO6" s="46">
        <f>IF(d3d!$AO$6=0,0,'d5'!AO6)</f>
        <v>60000000000</v>
      </c>
      <c r="AP6" s="46">
        <f>IF(d3d!$AP$6=0,0,'d5'!AP6)</f>
        <v>20000000000</v>
      </c>
      <c r="AQ6" s="46">
        <f>IF(d3d!$AQ$6=0,0,'d5'!AQ6)</f>
        <v>30000000000</v>
      </c>
      <c r="AR6" s="46">
        <f>IF(d3d!$AR$6=0,0,'d5'!AR6)</f>
        <v>30000000000</v>
      </c>
      <c r="AS6" s="46">
        <f>IF(d3d!$AS$6=0,0,'d5'!AS6)</f>
        <v>5000000000</v>
      </c>
      <c r="AT6" s="46">
        <f>IF(d3d!$AT$6=0,0,'d5'!AT6)</f>
        <v>9000000000</v>
      </c>
      <c r="AU6" s="46">
        <f>IF(d3d!$AU$6=0,0,'d5'!AU6)</f>
        <v>200000000000</v>
      </c>
      <c r="AV6" s="46">
        <f>IF(d3d!$AV$6=0,0,'d5'!AV6)</f>
        <v>3000000000</v>
      </c>
      <c r="AW6" s="46">
        <f>IF(d3d!$AW$6=0,0,'d5'!AW6)</f>
        <v>4000000000</v>
      </c>
      <c r="AX6" s="46">
        <f>IF(d3d!$AX$6=0,0,'d5'!AX6)</f>
        <v>0</v>
      </c>
      <c r="AY6" s="46">
        <f>IF(d3d!$AY$6=0,0,'d5'!AY6)</f>
        <v>200000000000</v>
      </c>
      <c r="AZ6" s="46">
        <f>IF(d3d!$AZ$6=0,0,'d5'!AZ6)</f>
        <v>0</v>
      </c>
      <c r="BA6" s="46">
        <f>IF(d3d!$BA$6=0,0,'d5'!BA6)</f>
        <v>0</v>
      </c>
      <c r="BB6" s="46">
        <f>IF(d3d!$BB$6=0,0,'d5'!BB6)</f>
        <v>900000000000</v>
      </c>
      <c r="BC6" s="46">
        <f>IF(d3d!$BC$6=0,0,'d5'!BC6)</f>
        <v>0</v>
      </c>
      <c r="BD6" s="46">
        <f>IF(d3d!$BD$6=0,0,'d5'!BD6)</f>
        <v>0</v>
      </c>
      <c r="BE6" s="46">
        <f>IF(d3d!$BE$6=0,0,'d5'!BE6)</f>
        <v>0</v>
      </c>
      <c r="BF6" s="46">
        <f>IF(d3d!$BF$6=0,0,'d5'!BF6)</f>
        <v>0</v>
      </c>
      <c r="BG6" s="46">
        <f>IF(d3d!$BG$6=0,0,'d5'!BG6)</f>
        <v>90000000000</v>
      </c>
      <c r="BH6" s="46">
        <f>IF(d3d!$BH$6=0,0,'d5'!BH6)</f>
        <v>600000000000</v>
      </c>
      <c r="BI6" s="46">
        <f>IF(d3d!$BI$6=0,0,'d5'!BI6)</f>
        <v>0</v>
      </c>
      <c r="BJ6" s="46">
        <f>IF(d3d!$BJ$6=0,0,'d5'!BJ6)</f>
        <v>10000000000</v>
      </c>
      <c r="BK6" s="46">
        <f>IF(d3d!$BK$6=0,0,'d5'!BK6)</f>
        <v>100000000000</v>
      </c>
      <c r="BL6" s="46">
        <f>IF(d3d!$BL$6=0,0,'d5'!BL6)</f>
        <v>100000000000</v>
      </c>
      <c r="BM6" s="46">
        <f>IF(d3d!$BM$6=0,0,'d5'!BM6)</f>
        <v>100000000000</v>
      </c>
      <c r="BN6" s="46">
        <f>IF(d3d!$BN$6=0,0,'d5'!BN6)</f>
        <v>40000000000</v>
      </c>
      <c r="BO6" s="46">
        <f>IF(d3d!$BO$6=0,0,'d5'!BO6)</f>
        <v>200000000000</v>
      </c>
    </row>
    <row r="7" spans="1:67" x14ac:dyDescent="0.3">
      <c r="A7" s="39">
        <v>1972</v>
      </c>
      <c r="B7" s="40"/>
      <c r="C7" s="21">
        <f t="shared" si="8"/>
        <v>0</v>
      </c>
      <c r="D7" s="21">
        <f t="shared" si="9"/>
        <v>20000000000</v>
      </c>
      <c r="E7" s="21">
        <f t="shared" si="10"/>
        <v>600000000000</v>
      </c>
      <c r="F7" s="21">
        <f t="shared" si="11"/>
        <v>1230000000000</v>
      </c>
      <c r="G7" s="21">
        <f t="shared" si="12"/>
        <v>672000000000</v>
      </c>
      <c r="H7" s="21">
        <f t="shared" si="13"/>
        <v>0</v>
      </c>
      <c r="I7" s="21">
        <f t="shared" si="14"/>
        <v>900000000000</v>
      </c>
      <c r="J7" s="21">
        <f t="shared" si="15"/>
        <v>1230000000000</v>
      </c>
      <c r="K7" s="46">
        <f>IF(d3d!$K$6=0,0,'d5'!K7)</f>
        <v>0</v>
      </c>
      <c r="L7" s="46">
        <f>IF(d3d!$L$6=0,0,'d5'!L7)</f>
        <v>0</v>
      </c>
      <c r="M7" s="46">
        <f>IF(d3d!$M$6=0,0,'d5'!M7)</f>
        <v>0</v>
      </c>
      <c r="N7" s="46">
        <f>IF(d3d!$N$6=0,0,'d5'!N7)</f>
        <v>0</v>
      </c>
      <c r="O7" s="46">
        <f>IF(d3d!$O$6=0,0,'d5'!O7)</f>
        <v>0</v>
      </c>
      <c r="P7" s="46">
        <f>IF(d3d!$P$6=0,0,'d5'!P7)</f>
        <v>0</v>
      </c>
      <c r="Q7" s="46">
        <f>IF(d3d!$Q$6=0,0,'d5'!Q7)</f>
        <v>0</v>
      </c>
      <c r="R7" s="46">
        <f>IF(d3d!$R$6=0,0,'d5'!R7)</f>
        <v>0</v>
      </c>
      <c r="S7" s="46">
        <f>IF(d3d!$S$6=0,0,'d5'!S7)</f>
        <v>0</v>
      </c>
      <c r="T7" s="46">
        <f>IF(d3d!$T$6=0,0,'d5'!T7)</f>
        <v>0</v>
      </c>
      <c r="U7" s="46">
        <f>IF(d3d!$U$6=0,0,'d5'!U7)</f>
        <v>0</v>
      </c>
      <c r="V7" s="46">
        <f>IF(d3d!$V$6=0,0,'d5'!V7)</f>
        <v>0</v>
      </c>
      <c r="W7" s="46">
        <f>IF(d3d!$W$6=0,0,'d5'!W7)</f>
        <v>0</v>
      </c>
      <c r="X7" s="46">
        <f>IF(d3d!$X$6=0,0,'d5'!X7)</f>
        <v>0</v>
      </c>
      <c r="Y7" s="46">
        <f>IF(d3d!$Y$6=0,0,'d5'!Y7)</f>
        <v>0</v>
      </c>
      <c r="Z7" s="46">
        <f>IF(d3d!$Z$6=0,0,'d5'!Z7)</f>
        <v>20000000000</v>
      </c>
      <c r="AA7" s="46">
        <f>IF(d3d!$AA$6=0,0,'d5'!AA7)</f>
        <v>0</v>
      </c>
      <c r="AB7" s="46">
        <f>IF(d3d!$AB$6=0,0,'d5'!AB7)</f>
        <v>0</v>
      </c>
      <c r="AC7" s="46">
        <f>IF(d3d!$AC$6=0,0,'d5'!AC7)</f>
        <v>0</v>
      </c>
      <c r="AD7" s="46">
        <f>IF(d3d!$AD$6=0,0,'d5'!AD7)</f>
        <v>0</v>
      </c>
      <c r="AE7" s="46">
        <f>IF(d3d!$AE$6=0,0,'d5'!AE7)</f>
        <v>600000000000</v>
      </c>
      <c r="AF7" s="46">
        <f>IF(d3d!$AF$6=0,0,'d5'!AF7)</f>
        <v>0</v>
      </c>
      <c r="AG7" s="46">
        <f>IF(d3d!$AG$6=0,0,'d5'!AG7)</f>
        <v>0</v>
      </c>
      <c r="AH7" s="46">
        <f>IF(d3d!$AH$6=0,0,'d5'!AH7)</f>
        <v>100000000000</v>
      </c>
      <c r="AI7" s="46">
        <f>IF(d3d!$AI$6=0,0,'d5'!AI7)</f>
        <v>100000000000</v>
      </c>
      <c r="AJ7" s="46">
        <f>IF(d3d!$AJ$6=0,0,'d5'!AJ7)</f>
        <v>400000000000</v>
      </c>
      <c r="AK7" s="46">
        <f>IF(d3d!$AK$6=0,0,'d5'!AK7)</f>
        <v>30000000000</v>
      </c>
      <c r="AL7" s="46">
        <f>IF(d3d!$AL$6=0,0,'d5'!AL7)</f>
        <v>0</v>
      </c>
      <c r="AM7" s="46">
        <f>IF(d3d!$AM$6=0,0,'d5'!AM7)</f>
        <v>200000000000</v>
      </c>
      <c r="AN7" s="46">
        <f>IF(d3d!$AN$6=0,0,'d5'!AN7)</f>
        <v>400000000000</v>
      </c>
      <c r="AO7" s="46">
        <f>IF(d3d!$AO$6=0,0,'d5'!AO7)</f>
        <v>60000000000</v>
      </c>
      <c r="AP7" s="46">
        <f>IF(d3d!$AP$6=0,0,'d5'!AP7)</f>
        <v>20000000000</v>
      </c>
      <c r="AQ7" s="46">
        <f>IF(d3d!$AQ$6=0,0,'d5'!AQ7)</f>
        <v>40000000000</v>
      </c>
      <c r="AR7" s="46">
        <f>IF(d3d!$AR$6=0,0,'d5'!AR7)</f>
        <v>30000000000</v>
      </c>
      <c r="AS7" s="46">
        <f>IF(d3d!$AS$6=0,0,'d5'!AS7)</f>
        <v>5000000000</v>
      </c>
      <c r="AT7" s="46">
        <f>IF(d3d!$AT$6=0,0,'d5'!AT7)</f>
        <v>9000000000</v>
      </c>
      <c r="AU7" s="46">
        <f>IF(d3d!$AU$6=0,0,'d5'!AU7)</f>
        <v>200000000000</v>
      </c>
      <c r="AV7" s="46">
        <f>IF(d3d!$AV$6=0,0,'d5'!AV7)</f>
        <v>3000000000</v>
      </c>
      <c r="AW7" s="46">
        <f>IF(d3d!$AW$6=0,0,'d5'!AW7)</f>
        <v>5000000000</v>
      </c>
      <c r="AX7" s="46">
        <f>IF(d3d!$AX$6=0,0,'d5'!AX7)</f>
        <v>0</v>
      </c>
      <c r="AY7" s="46">
        <f>IF(d3d!$AY$6=0,0,'d5'!AY7)</f>
        <v>300000000000</v>
      </c>
      <c r="AZ7" s="46">
        <f>IF(d3d!$AZ$6=0,0,'d5'!AZ7)</f>
        <v>0</v>
      </c>
      <c r="BA7" s="46">
        <f>IF(d3d!$BA$6=0,0,'d5'!BA7)</f>
        <v>0</v>
      </c>
      <c r="BB7" s="46">
        <f>IF(d3d!$BB$6=0,0,'d5'!BB7)</f>
        <v>900000000000</v>
      </c>
      <c r="BC7" s="46">
        <f>IF(d3d!$BC$6=0,0,'d5'!BC7)</f>
        <v>0</v>
      </c>
      <c r="BD7" s="46">
        <f>IF(d3d!$BD$6=0,0,'d5'!BD7)</f>
        <v>0</v>
      </c>
      <c r="BE7" s="46">
        <f>IF(d3d!$BE$6=0,0,'d5'!BE7)</f>
        <v>0</v>
      </c>
      <c r="BF7" s="46">
        <f>IF(d3d!$BF$6=0,0,'d5'!BF7)</f>
        <v>0</v>
      </c>
      <c r="BG7" s="46">
        <f>IF(d3d!$BG$6=0,0,'d5'!BG7)</f>
        <v>80000000000</v>
      </c>
      <c r="BH7" s="46">
        <f>IF(d3d!$BH$6=0,0,'d5'!BH7)</f>
        <v>600000000000</v>
      </c>
      <c r="BI7" s="46">
        <f>IF(d3d!$BI$6=0,0,'d5'!BI7)</f>
        <v>0</v>
      </c>
      <c r="BJ7" s="46">
        <f>IF(d3d!$BJ$6=0,0,'d5'!BJ7)</f>
        <v>10000000000</v>
      </c>
      <c r="BK7" s="46">
        <f>IF(d3d!$BK$6=0,0,'d5'!BK7)</f>
        <v>100000000000</v>
      </c>
      <c r="BL7" s="46">
        <f>IF(d3d!$BL$6=0,0,'d5'!BL7)</f>
        <v>100000000000</v>
      </c>
      <c r="BM7" s="46">
        <f>IF(d3d!$BM$6=0,0,'d5'!BM7)</f>
        <v>100000000000</v>
      </c>
      <c r="BN7" s="46">
        <f>IF(d3d!$BN$6=0,0,'d5'!BN7)</f>
        <v>40000000000</v>
      </c>
      <c r="BO7" s="46">
        <f>IF(d3d!$BO$6=0,0,'d5'!BO7)</f>
        <v>200000000000</v>
      </c>
    </row>
    <row r="8" spans="1:67" x14ac:dyDescent="0.3">
      <c r="A8" s="39">
        <v>1973</v>
      </c>
      <c r="B8" s="40"/>
      <c r="C8" s="21">
        <f t="shared" si="8"/>
        <v>0</v>
      </c>
      <c r="D8" s="21">
        <f t="shared" si="9"/>
        <v>20000000000</v>
      </c>
      <c r="E8" s="21">
        <f t="shared" si="10"/>
        <v>600000000000</v>
      </c>
      <c r="F8" s="21">
        <f t="shared" si="11"/>
        <v>1330000000000</v>
      </c>
      <c r="G8" s="21">
        <f t="shared" si="12"/>
        <v>670000000000</v>
      </c>
      <c r="H8" s="21">
        <f t="shared" si="13"/>
        <v>0</v>
      </c>
      <c r="I8" s="21">
        <f t="shared" si="14"/>
        <v>900000000000</v>
      </c>
      <c r="J8" s="21">
        <f t="shared" si="15"/>
        <v>1340000000000</v>
      </c>
      <c r="K8" s="46">
        <f>IF(d3d!$K$6=0,0,'d5'!K8)</f>
        <v>0</v>
      </c>
      <c r="L8" s="46">
        <f>IF(d3d!$L$6=0,0,'d5'!L8)</f>
        <v>0</v>
      </c>
      <c r="M8" s="46">
        <f>IF(d3d!$M$6=0,0,'d5'!M8)</f>
        <v>0</v>
      </c>
      <c r="N8" s="46">
        <f>IF(d3d!$N$6=0,0,'d5'!N8)</f>
        <v>0</v>
      </c>
      <c r="O8" s="46">
        <f>IF(d3d!$O$6=0,0,'d5'!O8)</f>
        <v>0</v>
      </c>
      <c r="P8" s="46">
        <f>IF(d3d!$P$6=0,0,'d5'!P8)</f>
        <v>0</v>
      </c>
      <c r="Q8" s="46">
        <f>IF(d3d!$Q$6=0,0,'d5'!Q8)</f>
        <v>0</v>
      </c>
      <c r="R8" s="46">
        <f>IF(d3d!$R$6=0,0,'d5'!R8)</f>
        <v>0</v>
      </c>
      <c r="S8" s="46">
        <f>IF(d3d!$S$6=0,0,'d5'!S8)</f>
        <v>0</v>
      </c>
      <c r="T8" s="46">
        <f>IF(d3d!$T$6=0,0,'d5'!T8)</f>
        <v>0</v>
      </c>
      <c r="U8" s="46">
        <f>IF(d3d!$U$6=0,0,'d5'!U8)</f>
        <v>0</v>
      </c>
      <c r="V8" s="46">
        <f>IF(d3d!$V$6=0,0,'d5'!V8)</f>
        <v>0</v>
      </c>
      <c r="W8" s="46">
        <f>IF(d3d!$W$6=0,0,'d5'!W8)</f>
        <v>0</v>
      </c>
      <c r="X8" s="46">
        <f>IF(d3d!$X$6=0,0,'d5'!X8)</f>
        <v>0</v>
      </c>
      <c r="Y8" s="46">
        <f>IF(d3d!$Y$6=0,0,'d5'!Y8)</f>
        <v>0</v>
      </c>
      <c r="Z8" s="46">
        <f>IF(d3d!$Z$6=0,0,'d5'!Z8)</f>
        <v>20000000000</v>
      </c>
      <c r="AA8" s="46">
        <f>IF(d3d!$AA$6=0,0,'d5'!AA8)</f>
        <v>0</v>
      </c>
      <c r="AB8" s="46">
        <f>IF(d3d!$AB$6=0,0,'d5'!AB8)</f>
        <v>0</v>
      </c>
      <c r="AC8" s="46">
        <f>IF(d3d!$AC$6=0,0,'d5'!AC8)</f>
        <v>0</v>
      </c>
      <c r="AD8" s="46">
        <f>IF(d3d!$AD$6=0,0,'d5'!AD8)</f>
        <v>0</v>
      </c>
      <c r="AE8" s="46">
        <f>IF(d3d!$AE$6=0,0,'d5'!AE8)</f>
        <v>600000000000</v>
      </c>
      <c r="AF8" s="46">
        <f>IF(d3d!$AF$6=0,0,'d5'!AF8)</f>
        <v>0</v>
      </c>
      <c r="AG8" s="46">
        <f>IF(d3d!$AG$6=0,0,'d5'!AG8)</f>
        <v>0</v>
      </c>
      <c r="AH8" s="46">
        <f>IF(d3d!$AH$6=0,0,'d5'!AH8)</f>
        <v>100000000000</v>
      </c>
      <c r="AI8" s="46">
        <f>IF(d3d!$AI$6=0,0,'d5'!AI8)</f>
        <v>100000000000</v>
      </c>
      <c r="AJ8" s="46">
        <f>IF(d3d!$AJ$6=0,0,'d5'!AJ8)</f>
        <v>400000000000</v>
      </c>
      <c r="AK8" s="46">
        <f>IF(d3d!$AK$6=0,0,'d5'!AK8)</f>
        <v>30000000000</v>
      </c>
      <c r="AL8" s="46">
        <f>IF(d3d!$AL$6=0,0,'d5'!AL8)</f>
        <v>0</v>
      </c>
      <c r="AM8" s="46">
        <f>IF(d3d!$AM$6=0,0,'d5'!AM8)</f>
        <v>300000000000</v>
      </c>
      <c r="AN8" s="46">
        <f>IF(d3d!$AN$6=0,0,'d5'!AN8)</f>
        <v>400000000000</v>
      </c>
      <c r="AO8" s="46">
        <f>IF(d3d!$AO$6=0,0,'d5'!AO8)</f>
        <v>60000000000</v>
      </c>
      <c r="AP8" s="46">
        <f>IF(d3d!$AP$6=0,0,'d5'!AP8)</f>
        <v>20000000000</v>
      </c>
      <c r="AQ8" s="46">
        <f>IF(d3d!$AQ$6=0,0,'d5'!AQ8)</f>
        <v>40000000000</v>
      </c>
      <c r="AR8" s="46">
        <f>IF(d3d!$AR$6=0,0,'d5'!AR8)</f>
        <v>30000000000</v>
      </c>
      <c r="AS8" s="46">
        <f>IF(d3d!$AS$6=0,0,'d5'!AS8)</f>
        <v>5000000000</v>
      </c>
      <c r="AT8" s="46">
        <f>IF(d3d!$AT$6=0,0,'d5'!AT8)</f>
        <v>7000000000</v>
      </c>
      <c r="AU8" s="46">
        <f>IF(d3d!$AU$6=0,0,'d5'!AU8)</f>
        <v>200000000000</v>
      </c>
      <c r="AV8" s="46">
        <f>IF(d3d!$AV$6=0,0,'d5'!AV8)</f>
        <v>3000000000</v>
      </c>
      <c r="AW8" s="46">
        <f>IF(d3d!$AW$6=0,0,'d5'!AW8)</f>
        <v>5000000000</v>
      </c>
      <c r="AX8" s="46">
        <f>IF(d3d!$AX$6=0,0,'d5'!AX8)</f>
        <v>0</v>
      </c>
      <c r="AY8" s="46">
        <f>IF(d3d!$AY$6=0,0,'d5'!AY8)</f>
        <v>300000000000</v>
      </c>
      <c r="AZ8" s="46">
        <f>IF(d3d!$AZ$6=0,0,'d5'!AZ8)</f>
        <v>0</v>
      </c>
      <c r="BA8" s="46">
        <f>IF(d3d!$BA$6=0,0,'d5'!BA8)</f>
        <v>0</v>
      </c>
      <c r="BB8" s="46">
        <f>IF(d3d!$BB$6=0,0,'d5'!BB8)</f>
        <v>900000000000</v>
      </c>
      <c r="BC8" s="46">
        <f>IF(d3d!$BC$6=0,0,'d5'!BC8)</f>
        <v>0</v>
      </c>
      <c r="BD8" s="46">
        <f>IF(d3d!$BD$6=0,0,'d5'!BD8)</f>
        <v>0</v>
      </c>
      <c r="BE8" s="46">
        <f>IF(d3d!$BE$6=0,0,'d5'!BE8)</f>
        <v>0</v>
      </c>
      <c r="BF8" s="46">
        <f>IF(d3d!$BF$6=0,0,'d5'!BF8)</f>
        <v>0</v>
      </c>
      <c r="BG8" s="46">
        <f>IF(d3d!$BG$6=0,0,'d5'!BG8)</f>
        <v>90000000000</v>
      </c>
      <c r="BH8" s="46">
        <f>IF(d3d!$BH$6=0,0,'d5'!BH8)</f>
        <v>700000000000</v>
      </c>
      <c r="BI8" s="46">
        <f>IF(d3d!$BI$6=0,0,'d5'!BI8)</f>
        <v>0</v>
      </c>
      <c r="BJ8" s="46">
        <f>IF(d3d!$BJ$6=0,0,'d5'!BJ8)</f>
        <v>10000000000</v>
      </c>
      <c r="BK8" s="46">
        <f>IF(d3d!$BK$6=0,0,'d5'!BK8)</f>
        <v>100000000000</v>
      </c>
      <c r="BL8" s="46">
        <f>IF(d3d!$BL$6=0,0,'d5'!BL8)</f>
        <v>100000000000</v>
      </c>
      <c r="BM8" s="46">
        <f>IF(d3d!$BM$6=0,0,'d5'!BM8)</f>
        <v>100000000000</v>
      </c>
      <c r="BN8" s="46">
        <f>IF(d3d!$BN$6=0,0,'d5'!BN8)</f>
        <v>40000000000</v>
      </c>
      <c r="BO8" s="46">
        <f>IF(d3d!$BO$6=0,0,'d5'!BO8)</f>
        <v>200000000000</v>
      </c>
    </row>
    <row r="9" spans="1:67" x14ac:dyDescent="0.3">
      <c r="A9" s="39">
        <v>1974</v>
      </c>
      <c r="B9" s="40"/>
      <c r="C9" s="21">
        <f t="shared" si="8"/>
        <v>0</v>
      </c>
      <c r="D9" s="21">
        <f t="shared" si="9"/>
        <v>20000000000</v>
      </c>
      <c r="E9" s="21">
        <f t="shared" si="10"/>
        <v>600000000000</v>
      </c>
      <c r="F9" s="21">
        <f t="shared" si="11"/>
        <v>1340000000000</v>
      </c>
      <c r="G9" s="21">
        <f t="shared" si="12"/>
        <v>681000000000</v>
      </c>
      <c r="H9" s="21">
        <f t="shared" si="13"/>
        <v>0</v>
      </c>
      <c r="I9" s="21">
        <f t="shared" si="14"/>
        <v>1000000000000</v>
      </c>
      <c r="J9" s="21">
        <f t="shared" si="15"/>
        <v>1340000000000</v>
      </c>
      <c r="K9" s="46">
        <f>IF(d3d!$K$6=0,0,'d5'!K9)</f>
        <v>0</v>
      </c>
      <c r="L9" s="46">
        <f>IF(d3d!$L$6=0,0,'d5'!L9)</f>
        <v>0</v>
      </c>
      <c r="M9" s="46">
        <f>IF(d3d!$M$6=0,0,'d5'!M9)</f>
        <v>0</v>
      </c>
      <c r="N9" s="46">
        <f>IF(d3d!$N$6=0,0,'d5'!N9)</f>
        <v>0</v>
      </c>
      <c r="O9" s="46">
        <f>IF(d3d!$O$6=0,0,'d5'!O9)</f>
        <v>0</v>
      </c>
      <c r="P9" s="46">
        <f>IF(d3d!$P$6=0,0,'d5'!P9)</f>
        <v>0</v>
      </c>
      <c r="Q9" s="46">
        <f>IF(d3d!$Q$6=0,0,'d5'!Q9)</f>
        <v>0</v>
      </c>
      <c r="R9" s="46">
        <f>IF(d3d!$R$6=0,0,'d5'!R9)</f>
        <v>0</v>
      </c>
      <c r="S9" s="46">
        <f>IF(d3d!$S$6=0,0,'d5'!S9)</f>
        <v>0</v>
      </c>
      <c r="T9" s="46">
        <f>IF(d3d!$T$6=0,0,'d5'!T9)</f>
        <v>0</v>
      </c>
      <c r="U9" s="46">
        <f>IF(d3d!$U$6=0,0,'d5'!U9)</f>
        <v>0</v>
      </c>
      <c r="V9" s="46">
        <f>IF(d3d!$V$6=0,0,'d5'!V9)</f>
        <v>0</v>
      </c>
      <c r="W9" s="46">
        <f>IF(d3d!$W$6=0,0,'d5'!W9)</f>
        <v>0</v>
      </c>
      <c r="X9" s="46">
        <f>IF(d3d!$X$6=0,0,'d5'!X9)</f>
        <v>0</v>
      </c>
      <c r="Y9" s="46">
        <f>IF(d3d!$Y$6=0,0,'d5'!Y9)</f>
        <v>0</v>
      </c>
      <c r="Z9" s="46">
        <f>IF(d3d!$Z$6=0,0,'d5'!Z9)</f>
        <v>20000000000</v>
      </c>
      <c r="AA9" s="46">
        <f>IF(d3d!$AA$6=0,0,'d5'!AA9)</f>
        <v>0</v>
      </c>
      <c r="AB9" s="46">
        <f>IF(d3d!$AB$6=0,0,'d5'!AB9)</f>
        <v>0</v>
      </c>
      <c r="AC9" s="46">
        <f>IF(d3d!$AC$6=0,0,'d5'!AC9)</f>
        <v>0</v>
      </c>
      <c r="AD9" s="46">
        <f>IF(d3d!$AD$6=0,0,'d5'!AD9)</f>
        <v>0</v>
      </c>
      <c r="AE9" s="46">
        <f>IF(d3d!$AE$6=0,0,'d5'!AE9)</f>
        <v>600000000000</v>
      </c>
      <c r="AF9" s="46">
        <f>IF(d3d!$AF$6=0,0,'d5'!AF9)</f>
        <v>0</v>
      </c>
      <c r="AG9" s="46">
        <f>IF(d3d!$AG$6=0,0,'d5'!AG9)</f>
        <v>0</v>
      </c>
      <c r="AH9" s="46">
        <f>IF(d3d!$AH$6=0,0,'d5'!AH9)</f>
        <v>100000000000</v>
      </c>
      <c r="AI9" s="46">
        <f>IF(d3d!$AI$6=0,0,'d5'!AI9)</f>
        <v>100000000000</v>
      </c>
      <c r="AJ9" s="46">
        <f>IF(d3d!$AJ$6=0,0,'d5'!AJ9)</f>
        <v>400000000000</v>
      </c>
      <c r="AK9" s="46">
        <f>IF(d3d!$AK$6=0,0,'d5'!AK9)</f>
        <v>40000000000</v>
      </c>
      <c r="AL9" s="46">
        <f>IF(d3d!$AL$6=0,0,'d5'!AL9)</f>
        <v>0</v>
      </c>
      <c r="AM9" s="46">
        <f>IF(d3d!$AM$6=0,0,'d5'!AM9)</f>
        <v>300000000000</v>
      </c>
      <c r="AN9" s="46">
        <f>IF(d3d!$AN$6=0,0,'d5'!AN9)</f>
        <v>400000000000</v>
      </c>
      <c r="AO9" s="46">
        <f>IF(d3d!$AO$6=0,0,'d5'!AO9)</f>
        <v>60000000000</v>
      </c>
      <c r="AP9" s="46">
        <f>IF(d3d!$AP$6=0,0,'d5'!AP9)</f>
        <v>30000000000</v>
      </c>
      <c r="AQ9" s="46">
        <f>IF(d3d!$AQ$6=0,0,'d5'!AQ9)</f>
        <v>30000000000</v>
      </c>
      <c r="AR9" s="46">
        <f>IF(d3d!$AR$6=0,0,'d5'!AR9)</f>
        <v>40000000000</v>
      </c>
      <c r="AS9" s="46">
        <f>IF(d3d!$AS$6=0,0,'d5'!AS9)</f>
        <v>5000000000</v>
      </c>
      <c r="AT9" s="46">
        <f>IF(d3d!$AT$6=0,0,'d5'!AT9)</f>
        <v>8000000000</v>
      </c>
      <c r="AU9" s="46">
        <f>IF(d3d!$AU$6=0,0,'d5'!AU9)</f>
        <v>200000000000</v>
      </c>
      <c r="AV9" s="46">
        <f>IF(d3d!$AV$6=0,0,'d5'!AV9)</f>
        <v>3000000000</v>
      </c>
      <c r="AW9" s="46">
        <f>IF(d3d!$AW$6=0,0,'d5'!AW9)</f>
        <v>5000000000</v>
      </c>
      <c r="AX9" s="46">
        <f>IF(d3d!$AX$6=0,0,'d5'!AX9)</f>
        <v>0</v>
      </c>
      <c r="AY9" s="46">
        <f>IF(d3d!$AY$6=0,0,'d5'!AY9)</f>
        <v>300000000000</v>
      </c>
      <c r="AZ9" s="46">
        <f>IF(d3d!$AZ$6=0,0,'d5'!AZ9)</f>
        <v>0</v>
      </c>
      <c r="BA9" s="46">
        <f>IF(d3d!$BA$6=0,0,'d5'!BA9)</f>
        <v>0</v>
      </c>
      <c r="BB9" s="46">
        <f>IF(d3d!$BB$6=0,0,'d5'!BB9)</f>
        <v>1000000000000</v>
      </c>
      <c r="BC9" s="46">
        <f>IF(d3d!$BC$6=0,0,'d5'!BC9)</f>
        <v>0</v>
      </c>
      <c r="BD9" s="46">
        <f>IF(d3d!$BD$6=0,0,'d5'!BD9)</f>
        <v>0</v>
      </c>
      <c r="BE9" s="46">
        <f>IF(d3d!$BE$6=0,0,'d5'!BE9)</f>
        <v>0</v>
      </c>
      <c r="BF9" s="46">
        <f>IF(d3d!$BF$6=0,0,'d5'!BF9)</f>
        <v>0</v>
      </c>
      <c r="BG9" s="46">
        <f>IF(d3d!$BG$6=0,0,'d5'!BG9)</f>
        <v>90000000000</v>
      </c>
      <c r="BH9" s="46">
        <f>IF(d3d!$BH$6=0,0,'d5'!BH9)</f>
        <v>700000000000</v>
      </c>
      <c r="BI9" s="46">
        <f>IF(d3d!$BI$6=0,0,'d5'!BI9)</f>
        <v>0</v>
      </c>
      <c r="BJ9" s="46">
        <f>IF(d3d!$BJ$6=0,0,'d5'!BJ9)</f>
        <v>10000000000</v>
      </c>
      <c r="BK9" s="46">
        <f>IF(d3d!$BK$6=0,0,'d5'!BK9)</f>
        <v>100000000000</v>
      </c>
      <c r="BL9" s="46">
        <f>IF(d3d!$BL$6=0,0,'d5'!BL9)</f>
        <v>100000000000</v>
      </c>
      <c r="BM9" s="46">
        <f>IF(d3d!$BM$6=0,0,'d5'!BM9)</f>
        <v>100000000000</v>
      </c>
      <c r="BN9" s="46">
        <f>IF(d3d!$BN$6=0,0,'d5'!BN9)</f>
        <v>40000000000</v>
      </c>
      <c r="BO9" s="46">
        <f>IF(d3d!$BO$6=0,0,'d5'!BO9)</f>
        <v>200000000000</v>
      </c>
    </row>
    <row r="10" spans="1:67" x14ac:dyDescent="0.3">
      <c r="A10" s="39">
        <v>1975</v>
      </c>
      <c r="B10" s="40"/>
      <c r="C10" s="21">
        <f t="shared" si="8"/>
        <v>0</v>
      </c>
      <c r="D10" s="21">
        <f t="shared" si="9"/>
        <v>20000000000</v>
      </c>
      <c r="E10" s="21">
        <f t="shared" si="10"/>
        <v>700000000000</v>
      </c>
      <c r="F10" s="21">
        <f t="shared" si="11"/>
        <v>1340000000000</v>
      </c>
      <c r="G10" s="21">
        <f t="shared" si="12"/>
        <v>683000000000</v>
      </c>
      <c r="H10" s="21">
        <f t="shared" si="13"/>
        <v>0</v>
      </c>
      <c r="I10" s="21">
        <f t="shared" si="14"/>
        <v>1000000000000</v>
      </c>
      <c r="J10" s="21">
        <f t="shared" si="15"/>
        <v>1340000000000</v>
      </c>
      <c r="K10" s="46">
        <f>IF(d3d!$K$6=0,0,'d5'!K10)</f>
        <v>0</v>
      </c>
      <c r="L10" s="46">
        <f>IF(d3d!$L$6=0,0,'d5'!L10)</f>
        <v>0</v>
      </c>
      <c r="M10" s="46">
        <f>IF(d3d!$M$6=0,0,'d5'!M10)</f>
        <v>0</v>
      </c>
      <c r="N10" s="46">
        <f>IF(d3d!$N$6=0,0,'d5'!N10)</f>
        <v>0</v>
      </c>
      <c r="O10" s="46">
        <f>IF(d3d!$O$6=0,0,'d5'!O10)</f>
        <v>0</v>
      </c>
      <c r="P10" s="46">
        <f>IF(d3d!$P$6=0,0,'d5'!P10)</f>
        <v>0</v>
      </c>
      <c r="Q10" s="46">
        <f>IF(d3d!$Q$6=0,0,'d5'!Q10)</f>
        <v>0</v>
      </c>
      <c r="R10" s="46">
        <f>IF(d3d!$R$6=0,0,'d5'!R10)</f>
        <v>0</v>
      </c>
      <c r="S10" s="46">
        <f>IF(d3d!$S$6=0,0,'d5'!S10)</f>
        <v>0</v>
      </c>
      <c r="T10" s="46">
        <f>IF(d3d!$T$6=0,0,'d5'!T10)</f>
        <v>0</v>
      </c>
      <c r="U10" s="46">
        <f>IF(d3d!$U$6=0,0,'d5'!U10)</f>
        <v>0</v>
      </c>
      <c r="V10" s="46">
        <f>IF(d3d!$V$6=0,0,'d5'!V10)</f>
        <v>0</v>
      </c>
      <c r="W10" s="46">
        <f>IF(d3d!$W$6=0,0,'d5'!W10)</f>
        <v>0</v>
      </c>
      <c r="X10" s="46">
        <f>IF(d3d!$X$6=0,0,'d5'!X10)</f>
        <v>0</v>
      </c>
      <c r="Y10" s="46">
        <f>IF(d3d!$Y$6=0,0,'d5'!Y10)</f>
        <v>0</v>
      </c>
      <c r="Z10" s="46">
        <f>IF(d3d!$Z$6=0,0,'d5'!Z10)</f>
        <v>20000000000</v>
      </c>
      <c r="AA10" s="46">
        <f>IF(d3d!$AA$6=0,0,'d5'!AA10)</f>
        <v>0</v>
      </c>
      <c r="AB10" s="46">
        <f>IF(d3d!$AB$6=0,0,'d5'!AB10)</f>
        <v>0</v>
      </c>
      <c r="AC10" s="46">
        <f>IF(d3d!$AC$6=0,0,'d5'!AC10)</f>
        <v>0</v>
      </c>
      <c r="AD10" s="46">
        <f>IF(d3d!$AD$6=0,0,'d5'!AD10)</f>
        <v>0</v>
      </c>
      <c r="AE10" s="46">
        <f>IF(d3d!$AE$6=0,0,'d5'!AE10)</f>
        <v>700000000000</v>
      </c>
      <c r="AF10" s="46">
        <f>IF(d3d!$AF$6=0,0,'d5'!AF10)</f>
        <v>0</v>
      </c>
      <c r="AG10" s="46">
        <f>IF(d3d!$AG$6=0,0,'d5'!AG10)</f>
        <v>0</v>
      </c>
      <c r="AH10" s="46">
        <f>IF(d3d!$AH$6=0,0,'d5'!AH10)</f>
        <v>100000000000</v>
      </c>
      <c r="AI10" s="46">
        <f>IF(d3d!$AI$6=0,0,'d5'!AI10)</f>
        <v>100000000000</v>
      </c>
      <c r="AJ10" s="46">
        <f>IF(d3d!$AJ$6=0,0,'d5'!AJ10)</f>
        <v>400000000000</v>
      </c>
      <c r="AK10" s="46">
        <f>IF(d3d!$AK$6=0,0,'d5'!AK10)</f>
        <v>40000000000</v>
      </c>
      <c r="AL10" s="46">
        <f>IF(d3d!$AL$6=0,0,'d5'!AL10)</f>
        <v>0</v>
      </c>
      <c r="AM10" s="46">
        <f>IF(d3d!$AM$6=0,0,'d5'!AM10)</f>
        <v>300000000000</v>
      </c>
      <c r="AN10" s="46">
        <f>IF(d3d!$AN$6=0,0,'d5'!AN10)</f>
        <v>400000000000</v>
      </c>
      <c r="AO10" s="46">
        <f>IF(d3d!$AO$6=0,0,'d5'!AO10)</f>
        <v>60000000000</v>
      </c>
      <c r="AP10" s="46">
        <f>IF(d3d!$AP$6=0,0,'d5'!AP10)</f>
        <v>30000000000</v>
      </c>
      <c r="AQ10" s="46">
        <f>IF(d3d!$AQ$6=0,0,'d5'!AQ10)</f>
        <v>30000000000</v>
      </c>
      <c r="AR10" s="46">
        <f>IF(d3d!$AR$6=0,0,'d5'!AR10)</f>
        <v>40000000000</v>
      </c>
      <c r="AS10" s="46">
        <f>IF(d3d!$AS$6=0,0,'d5'!AS10)</f>
        <v>6000000000</v>
      </c>
      <c r="AT10" s="46">
        <f>IF(d3d!$AT$6=0,0,'d5'!AT10)</f>
        <v>8000000000</v>
      </c>
      <c r="AU10" s="46">
        <f>IF(d3d!$AU$6=0,0,'d5'!AU10)</f>
        <v>200000000000</v>
      </c>
      <c r="AV10" s="46">
        <f>IF(d3d!$AV$6=0,0,'d5'!AV10)</f>
        <v>3000000000</v>
      </c>
      <c r="AW10" s="46">
        <f>IF(d3d!$AW$6=0,0,'d5'!AW10)</f>
        <v>6000000000</v>
      </c>
      <c r="AX10" s="46">
        <f>IF(d3d!$AX$6=0,0,'d5'!AX10)</f>
        <v>0</v>
      </c>
      <c r="AY10" s="46">
        <f>IF(d3d!$AY$6=0,0,'d5'!AY10)</f>
        <v>300000000000</v>
      </c>
      <c r="AZ10" s="46">
        <f>IF(d3d!$AZ$6=0,0,'d5'!AZ10)</f>
        <v>0</v>
      </c>
      <c r="BA10" s="46">
        <f>IF(d3d!$BA$6=0,0,'d5'!BA10)</f>
        <v>0</v>
      </c>
      <c r="BB10" s="46">
        <f>IF(d3d!$BB$6=0,0,'d5'!BB10)</f>
        <v>1000000000000</v>
      </c>
      <c r="BC10" s="46">
        <f>IF(d3d!$BC$6=0,0,'d5'!BC10)</f>
        <v>0</v>
      </c>
      <c r="BD10" s="46">
        <f>IF(d3d!$BD$6=0,0,'d5'!BD10)</f>
        <v>0</v>
      </c>
      <c r="BE10" s="46">
        <f>IF(d3d!$BE$6=0,0,'d5'!BE10)</f>
        <v>0</v>
      </c>
      <c r="BF10" s="46">
        <f>IF(d3d!$BF$6=0,0,'d5'!BF10)</f>
        <v>0</v>
      </c>
      <c r="BG10" s="46">
        <f>IF(d3d!$BG$6=0,0,'d5'!BG10)</f>
        <v>90000000000</v>
      </c>
      <c r="BH10" s="46">
        <f>IF(d3d!$BH$6=0,0,'d5'!BH10)</f>
        <v>700000000000</v>
      </c>
      <c r="BI10" s="46">
        <f>IF(d3d!$BI$6=0,0,'d5'!BI10)</f>
        <v>0</v>
      </c>
      <c r="BJ10" s="46">
        <f>IF(d3d!$BJ$6=0,0,'d5'!BJ10)</f>
        <v>10000000000</v>
      </c>
      <c r="BK10" s="46">
        <f>IF(d3d!$BK$6=0,0,'d5'!BK10)</f>
        <v>100000000000</v>
      </c>
      <c r="BL10" s="46">
        <f>IF(d3d!$BL$6=0,0,'d5'!BL10)</f>
        <v>100000000000</v>
      </c>
      <c r="BM10" s="46">
        <f>IF(d3d!$BM$6=0,0,'d5'!BM10)</f>
        <v>100000000000</v>
      </c>
      <c r="BN10" s="46">
        <f>IF(d3d!$BN$6=0,0,'d5'!BN10)</f>
        <v>40000000000</v>
      </c>
      <c r="BO10" s="46">
        <f>IF(d3d!$BO$6=0,0,'d5'!BO10)</f>
        <v>200000000000</v>
      </c>
    </row>
    <row r="11" spans="1:67" x14ac:dyDescent="0.3">
      <c r="A11" s="39">
        <v>1976</v>
      </c>
      <c r="B11" s="40"/>
      <c r="C11" s="21">
        <f t="shared" si="8"/>
        <v>0</v>
      </c>
      <c r="D11" s="21">
        <f t="shared" si="9"/>
        <v>20000000000</v>
      </c>
      <c r="E11" s="21">
        <f t="shared" si="10"/>
        <v>700000000000</v>
      </c>
      <c r="F11" s="21">
        <f t="shared" si="11"/>
        <v>1540000000000</v>
      </c>
      <c r="G11" s="21">
        <f t="shared" si="12"/>
        <v>685000000000</v>
      </c>
      <c r="H11" s="21">
        <f t="shared" si="13"/>
        <v>0</v>
      </c>
      <c r="I11" s="21">
        <f t="shared" si="14"/>
        <v>1000000000000</v>
      </c>
      <c r="J11" s="21">
        <f t="shared" si="15"/>
        <v>1450000000000</v>
      </c>
      <c r="K11" s="46">
        <f>IF(d3d!$K$6=0,0,'d5'!K11)</f>
        <v>0</v>
      </c>
      <c r="L11" s="46">
        <f>IF(d3d!$L$6=0,0,'d5'!L11)</f>
        <v>0</v>
      </c>
      <c r="M11" s="46">
        <f>IF(d3d!$M$6=0,0,'d5'!M11)</f>
        <v>0</v>
      </c>
      <c r="N11" s="46">
        <f>IF(d3d!$N$6=0,0,'d5'!N11)</f>
        <v>0</v>
      </c>
      <c r="O11" s="46">
        <f>IF(d3d!$O$6=0,0,'d5'!O11)</f>
        <v>0</v>
      </c>
      <c r="P11" s="46">
        <f>IF(d3d!$P$6=0,0,'d5'!P11)</f>
        <v>0</v>
      </c>
      <c r="Q11" s="46">
        <f>IF(d3d!$Q$6=0,0,'d5'!Q11)</f>
        <v>0</v>
      </c>
      <c r="R11" s="46">
        <f>IF(d3d!$R$6=0,0,'d5'!R11)</f>
        <v>0</v>
      </c>
      <c r="S11" s="46">
        <f>IF(d3d!$S$6=0,0,'d5'!S11)</f>
        <v>0</v>
      </c>
      <c r="T11" s="46">
        <f>IF(d3d!$T$6=0,0,'d5'!T11)</f>
        <v>0</v>
      </c>
      <c r="U11" s="46">
        <f>IF(d3d!$U$6=0,0,'d5'!U11)</f>
        <v>0</v>
      </c>
      <c r="V11" s="46">
        <f>IF(d3d!$V$6=0,0,'d5'!V11)</f>
        <v>0</v>
      </c>
      <c r="W11" s="46">
        <f>IF(d3d!$W$6=0,0,'d5'!W11)</f>
        <v>0</v>
      </c>
      <c r="X11" s="46">
        <f>IF(d3d!$X$6=0,0,'d5'!X11)</f>
        <v>0</v>
      </c>
      <c r="Y11" s="46">
        <f>IF(d3d!$Y$6=0,0,'d5'!Y11)</f>
        <v>0</v>
      </c>
      <c r="Z11" s="46">
        <f>IF(d3d!$Z$6=0,0,'d5'!Z11)</f>
        <v>20000000000</v>
      </c>
      <c r="AA11" s="46">
        <f>IF(d3d!$AA$6=0,0,'d5'!AA11)</f>
        <v>0</v>
      </c>
      <c r="AB11" s="46">
        <f>IF(d3d!$AB$6=0,0,'d5'!AB11)</f>
        <v>0</v>
      </c>
      <c r="AC11" s="46">
        <f>IF(d3d!$AC$6=0,0,'d5'!AC11)</f>
        <v>0</v>
      </c>
      <c r="AD11" s="46">
        <f>IF(d3d!$AD$6=0,0,'d5'!AD11)</f>
        <v>0</v>
      </c>
      <c r="AE11" s="46">
        <f>IF(d3d!$AE$6=0,0,'d5'!AE11)</f>
        <v>700000000000</v>
      </c>
      <c r="AF11" s="46">
        <f>IF(d3d!$AF$6=0,0,'d5'!AF11)</f>
        <v>0</v>
      </c>
      <c r="AG11" s="46">
        <f>IF(d3d!$AG$6=0,0,'d5'!AG11)</f>
        <v>0</v>
      </c>
      <c r="AH11" s="46">
        <f>IF(d3d!$AH$6=0,0,'d5'!AH11)</f>
        <v>100000000000</v>
      </c>
      <c r="AI11" s="46">
        <f>IF(d3d!$AI$6=0,0,'d5'!AI11)</f>
        <v>100000000000</v>
      </c>
      <c r="AJ11" s="46">
        <f>IF(d3d!$AJ$6=0,0,'d5'!AJ11)</f>
        <v>500000000000</v>
      </c>
      <c r="AK11" s="46">
        <f>IF(d3d!$AK$6=0,0,'d5'!AK11)</f>
        <v>40000000000</v>
      </c>
      <c r="AL11" s="46">
        <f>IF(d3d!$AL$6=0,0,'d5'!AL11)</f>
        <v>0</v>
      </c>
      <c r="AM11" s="46">
        <f>IF(d3d!$AM$6=0,0,'d5'!AM11)</f>
        <v>300000000000</v>
      </c>
      <c r="AN11" s="46">
        <f>IF(d3d!$AN$6=0,0,'d5'!AN11)</f>
        <v>500000000000</v>
      </c>
      <c r="AO11" s="46">
        <f>IF(d3d!$AO$6=0,0,'d5'!AO11)</f>
        <v>60000000000</v>
      </c>
      <c r="AP11" s="46">
        <f>IF(d3d!$AP$6=0,0,'d5'!AP11)</f>
        <v>30000000000</v>
      </c>
      <c r="AQ11" s="46">
        <f>IF(d3d!$AQ$6=0,0,'d5'!AQ11)</f>
        <v>30000000000</v>
      </c>
      <c r="AR11" s="46">
        <f>IF(d3d!$AR$6=0,0,'d5'!AR11)</f>
        <v>40000000000</v>
      </c>
      <c r="AS11" s="46">
        <f>IF(d3d!$AS$6=0,0,'d5'!AS11)</f>
        <v>7000000000</v>
      </c>
      <c r="AT11" s="46">
        <f>IF(d3d!$AT$6=0,0,'d5'!AT11)</f>
        <v>8000000000</v>
      </c>
      <c r="AU11" s="46">
        <f>IF(d3d!$AU$6=0,0,'d5'!AU11)</f>
        <v>200000000000</v>
      </c>
      <c r="AV11" s="46">
        <f>IF(d3d!$AV$6=0,0,'d5'!AV11)</f>
        <v>3000000000</v>
      </c>
      <c r="AW11" s="46">
        <f>IF(d3d!$AW$6=0,0,'d5'!AW11)</f>
        <v>7000000000</v>
      </c>
      <c r="AX11" s="46">
        <f>IF(d3d!$AX$6=0,0,'d5'!AX11)</f>
        <v>0</v>
      </c>
      <c r="AY11" s="46">
        <f>IF(d3d!$AY$6=0,0,'d5'!AY11)</f>
        <v>300000000000</v>
      </c>
      <c r="AZ11" s="46">
        <f>IF(d3d!$AZ$6=0,0,'d5'!AZ11)</f>
        <v>0</v>
      </c>
      <c r="BA11" s="46">
        <f>IF(d3d!$BA$6=0,0,'d5'!BA11)</f>
        <v>0</v>
      </c>
      <c r="BB11" s="46">
        <f>IF(d3d!$BB$6=0,0,'d5'!BB11)</f>
        <v>1000000000000</v>
      </c>
      <c r="BC11" s="46">
        <f>IF(d3d!$BC$6=0,0,'d5'!BC11)</f>
        <v>0</v>
      </c>
      <c r="BD11" s="46">
        <f>IF(d3d!$BD$6=0,0,'d5'!BD11)</f>
        <v>0</v>
      </c>
      <c r="BE11" s="46">
        <f>IF(d3d!$BE$6=0,0,'d5'!BE11)</f>
        <v>0</v>
      </c>
      <c r="BF11" s="46">
        <f>IF(d3d!$BF$6=0,0,'d5'!BF11)</f>
        <v>0</v>
      </c>
      <c r="BG11" s="46">
        <f>IF(d3d!$BG$6=0,0,'d5'!BG11)</f>
        <v>90000000000</v>
      </c>
      <c r="BH11" s="46">
        <f>IF(d3d!$BH$6=0,0,'d5'!BH11)</f>
        <v>700000000000</v>
      </c>
      <c r="BI11" s="46">
        <f>IF(d3d!$BI$6=0,0,'d5'!BI11)</f>
        <v>0</v>
      </c>
      <c r="BJ11" s="46">
        <f>IF(d3d!$BJ$6=0,0,'d5'!BJ11)</f>
        <v>10000000000</v>
      </c>
      <c r="BK11" s="46">
        <f>IF(d3d!$BK$6=0,0,'d5'!BK11)</f>
        <v>100000000000</v>
      </c>
      <c r="BL11" s="46">
        <f>IF(d3d!$BL$6=0,0,'d5'!BL11)</f>
        <v>200000000000</v>
      </c>
      <c r="BM11" s="46">
        <f>IF(d3d!$BM$6=0,0,'d5'!BM11)</f>
        <v>100000000000</v>
      </c>
      <c r="BN11" s="46">
        <f>IF(d3d!$BN$6=0,0,'d5'!BN11)</f>
        <v>50000000000</v>
      </c>
      <c r="BO11" s="46">
        <f>IF(d3d!$BO$6=0,0,'d5'!BO11)</f>
        <v>200000000000</v>
      </c>
    </row>
    <row r="12" spans="1:67" x14ac:dyDescent="0.3">
      <c r="A12" s="39">
        <v>1977</v>
      </c>
      <c r="B12" s="40"/>
      <c r="C12" s="21">
        <f t="shared" si="8"/>
        <v>0</v>
      </c>
      <c r="D12" s="21">
        <f t="shared" si="9"/>
        <v>20000000000</v>
      </c>
      <c r="E12" s="21">
        <f t="shared" si="10"/>
        <v>700000000000</v>
      </c>
      <c r="F12" s="21">
        <f t="shared" si="11"/>
        <v>1550000000000</v>
      </c>
      <c r="G12" s="21">
        <f t="shared" si="12"/>
        <v>685000000000</v>
      </c>
      <c r="H12" s="21">
        <f t="shared" si="13"/>
        <v>0</v>
      </c>
      <c r="I12" s="21">
        <f t="shared" si="14"/>
        <v>1000000000000</v>
      </c>
      <c r="J12" s="21">
        <f t="shared" si="15"/>
        <v>1570000000000</v>
      </c>
      <c r="K12" s="46">
        <f>IF(d3d!$K$6=0,0,'d5'!K12)</f>
        <v>0</v>
      </c>
      <c r="L12" s="46">
        <f>IF(d3d!$L$6=0,0,'d5'!L12)</f>
        <v>0</v>
      </c>
      <c r="M12" s="46">
        <f>IF(d3d!$M$6=0,0,'d5'!M12)</f>
        <v>0</v>
      </c>
      <c r="N12" s="46">
        <f>IF(d3d!$N$6=0,0,'d5'!N12)</f>
        <v>0</v>
      </c>
      <c r="O12" s="46">
        <f>IF(d3d!$O$6=0,0,'d5'!O12)</f>
        <v>0</v>
      </c>
      <c r="P12" s="46">
        <f>IF(d3d!$P$6=0,0,'d5'!P12)</f>
        <v>0</v>
      </c>
      <c r="Q12" s="46">
        <f>IF(d3d!$Q$6=0,0,'d5'!Q12)</f>
        <v>0</v>
      </c>
      <c r="R12" s="46">
        <f>IF(d3d!$R$6=0,0,'d5'!R12)</f>
        <v>0</v>
      </c>
      <c r="S12" s="46">
        <f>IF(d3d!$S$6=0,0,'d5'!S12)</f>
        <v>0</v>
      </c>
      <c r="T12" s="46">
        <f>IF(d3d!$T$6=0,0,'d5'!T12)</f>
        <v>0</v>
      </c>
      <c r="U12" s="46">
        <f>IF(d3d!$U$6=0,0,'d5'!U12)</f>
        <v>0</v>
      </c>
      <c r="V12" s="46">
        <f>IF(d3d!$V$6=0,0,'d5'!V12)</f>
        <v>0</v>
      </c>
      <c r="W12" s="46">
        <f>IF(d3d!$W$6=0,0,'d5'!W12)</f>
        <v>0</v>
      </c>
      <c r="X12" s="46">
        <f>IF(d3d!$X$6=0,0,'d5'!X12)</f>
        <v>0</v>
      </c>
      <c r="Y12" s="46">
        <f>IF(d3d!$Y$6=0,0,'d5'!Y12)</f>
        <v>0</v>
      </c>
      <c r="Z12" s="46">
        <f>IF(d3d!$Z$6=0,0,'d5'!Z12)</f>
        <v>20000000000</v>
      </c>
      <c r="AA12" s="46">
        <f>IF(d3d!$AA$6=0,0,'d5'!AA12)</f>
        <v>0</v>
      </c>
      <c r="AB12" s="46">
        <f>IF(d3d!$AB$6=0,0,'d5'!AB12)</f>
        <v>0</v>
      </c>
      <c r="AC12" s="46">
        <f>IF(d3d!$AC$6=0,0,'d5'!AC12)</f>
        <v>0</v>
      </c>
      <c r="AD12" s="46">
        <f>IF(d3d!$AD$6=0,0,'d5'!AD12)</f>
        <v>0</v>
      </c>
      <c r="AE12" s="46">
        <f>IF(d3d!$AE$6=0,0,'d5'!AE12)</f>
        <v>700000000000</v>
      </c>
      <c r="AF12" s="46">
        <f>IF(d3d!$AF$6=0,0,'d5'!AF12)</f>
        <v>0</v>
      </c>
      <c r="AG12" s="46">
        <f>IF(d3d!$AG$6=0,0,'d5'!AG12)</f>
        <v>0</v>
      </c>
      <c r="AH12" s="46">
        <f>IF(d3d!$AH$6=0,0,'d5'!AH12)</f>
        <v>100000000000</v>
      </c>
      <c r="AI12" s="46">
        <f>IF(d3d!$AI$6=0,0,'d5'!AI12)</f>
        <v>100000000000</v>
      </c>
      <c r="AJ12" s="46">
        <f>IF(d3d!$AJ$6=0,0,'d5'!AJ12)</f>
        <v>500000000000</v>
      </c>
      <c r="AK12" s="46">
        <f>IF(d3d!$AK$6=0,0,'d5'!AK12)</f>
        <v>50000000000</v>
      </c>
      <c r="AL12" s="46">
        <f>IF(d3d!$AL$6=0,0,'d5'!AL12)</f>
        <v>0</v>
      </c>
      <c r="AM12" s="46">
        <f>IF(d3d!$AM$6=0,0,'d5'!AM12)</f>
        <v>300000000000</v>
      </c>
      <c r="AN12" s="46">
        <f>IF(d3d!$AN$6=0,0,'d5'!AN12)</f>
        <v>500000000000</v>
      </c>
      <c r="AO12" s="46">
        <f>IF(d3d!$AO$6=0,0,'d5'!AO12)</f>
        <v>60000000000</v>
      </c>
      <c r="AP12" s="46">
        <f>IF(d3d!$AP$6=0,0,'d5'!AP12)</f>
        <v>30000000000</v>
      </c>
      <c r="AQ12" s="46">
        <f>IF(d3d!$AQ$6=0,0,'d5'!AQ12)</f>
        <v>30000000000</v>
      </c>
      <c r="AR12" s="46">
        <f>IF(d3d!$AR$6=0,0,'d5'!AR12)</f>
        <v>40000000000</v>
      </c>
      <c r="AS12" s="46">
        <f>IF(d3d!$AS$6=0,0,'d5'!AS12)</f>
        <v>7000000000</v>
      </c>
      <c r="AT12" s="46">
        <f>IF(d3d!$AT$6=0,0,'d5'!AT12)</f>
        <v>8000000000</v>
      </c>
      <c r="AU12" s="46">
        <f>IF(d3d!$AU$6=0,0,'d5'!AU12)</f>
        <v>200000000000</v>
      </c>
      <c r="AV12" s="46">
        <f>IF(d3d!$AV$6=0,0,'d5'!AV12)</f>
        <v>3000000000</v>
      </c>
      <c r="AW12" s="46">
        <f>IF(d3d!$AW$6=0,0,'d5'!AW12)</f>
        <v>7000000000</v>
      </c>
      <c r="AX12" s="46">
        <f>IF(d3d!$AX$6=0,0,'d5'!AX12)</f>
        <v>0</v>
      </c>
      <c r="AY12" s="46">
        <f>IF(d3d!$AY$6=0,0,'d5'!AY12)</f>
        <v>300000000000</v>
      </c>
      <c r="AZ12" s="46">
        <f>IF(d3d!$AZ$6=0,0,'d5'!AZ12)</f>
        <v>0</v>
      </c>
      <c r="BA12" s="46">
        <f>IF(d3d!$BA$6=0,0,'d5'!BA12)</f>
        <v>0</v>
      </c>
      <c r="BB12" s="46">
        <f>IF(d3d!$BB$6=0,0,'d5'!BB12)</f>
        <v>1000000000000</v>
      </c>
      <c r="BC12" s="46">
        <f>IF(d3d!$BC$6=0,0,'d5'!BC12)</f>
        <v>0</v>
      </c>
      <c r="BD12" s="46">
        <f>IF(d3d!$BD$6=0,0,'d5'!BD12)</f>
        <v>0</v>
      </c>
      <c r="BE12" s="46">
        <f>IF(d3d!$BE$6=0,0,'d5'!BE12)</f>
        <v>0</v>
      </c>
      <c r="BF12" s="46">
        <f>IF(d3d!$BF$6=0,0,'d5'!BF12)</f>
        <v>0</v>
      </c>
      <c r="BG12" s="46">
        <f>IF(d3d!$BG$6=0,0,'d5'!BG12)</f>
        <v>100000000000</v>
      </c>
      <c r="BH12" s="46">
        <f>IF(d3d!$BH$6=0,0,'d5'!BH12)</f>
        <v>800000000000</v>
      </c>
      <c r="BI12" s="46">
        <f>IF(d3d!$BI$6=0,0,'d5'!BI12)</f>
        <v>0</v>
      </c>
      <c r="BJ12" s="46">
        <f>IF(d3d!$BJ$6=0,0,'d5'!BJ12)</f>
        <v>20000000000</v>
      </c>
      <c r="BK12" s="46">
        <f>IF(d3d!$BK$6=0,0,'d5'!BK12)</f>
        <v>100000000000</v>
      </c>
      <c r="BL12" s="46">
        <f>IF(d3d!$BL$6=0,0,'d5'!BL12)</f>
        <v>200000000000</v>
      </c>
      <c r="BM12" s="46">
        <f>IF(d3d!$BM$6=0,0,'d5'!BM12)</f>
        <v>100000000000</v>
      </c>
      <c r="BN12" s="46">
        <f>IF(d3d!$BN$6=0,0,'d5'!BN12)</f>
        <v>50000000000</v>
      </c>
      <c r="BO12" s="46">
        <f>IF(d3d!$BO$6=0,0,'d5'!BO12)</f>
        <v>200000000000</v>
      </c>
    </row>
    <row r="13" spans="1:67" x14ac:dyDescent="0.3">
      <c r="A13" s="39">
        <v>1978</v>
      </c>
      <c r="B13" s="40"/>
      <c r="C13" s="21">
        <f t="shared" si="8"/>
        <v>0</v>
      </c>
      <c r="D13" s="21">
        <f t="shared" si="9"/>
        <v>20000000000</v>
      </c>
      <c r="E13" s="21">
        <f t="shared" si="10"/>
        <v>800000000000</v>
      </c>
      <c r="F13" s="21">
        <f t="shared" si="11"/>
        <v>1550000000000</v>
      </c>
      <c r="G13" s="21">
        <f t="shared" si="12"/>
        <v>677000000000</v>
      </c>
      <c r="H13" s="21">
        <f t="shared" si="13"/>
        <v>0</v>
      </c>
      <c r="I13" s="21">
        <f t="shared" si="14"/>
        <v>1000000000000</v>
      </c>
      <c r="J13" s="21">
        <f t="shared" si="15"/>
        <v>1780000000000</v>
      </c>
      <c r="K13" s="46">
        <f>IF(d3d!$K$6=0,0,'d5'!K13)</f>
        <v>0</v>
      </c>
      <c r="L13" s="46">
        <f>IF(d3d!$L$6=0,0,'d5'!L13)</f>
        <v>0</v>
      </c>
      <c r="M13" s="46">
        <f>IF(d3d!$M$6=0,0,'d5'!M13)</f>
        <v>0</v>
      </c>
      <c r="N13" s="46">
        <f>IF(d3d!$N$6=0,0,'d5'!N13)</f>
        <v>0</v>
      </c>
      <c r="O13" s="46">
        <f>IF(d3d!$O$6=0,0,'d5'!O13)</f>
        <v>0</v>
      </c>
      <c r="P13" s="46">
        <f>IF(d3d!$P$6=0,0,'d5'!P13)</f>
        <v>0</v>
      </c>
      <c r="Q13" s="46">
        <f>IF(d3d!$Q$6=0,0,'d5'!Q13)</f>
        <v>0</v>
      </c>
      <c r="R13" s="46">
        <f>IF(d3d!$R$6=0,0,'d5'!R13)</f>
        <v>0</v>
      </c>
      <c r="S13" s="46">
        <f>IF(d3d!$S$6=0,0,'d5'!S13)</f>
        <v>0</v>
      </c>
      <c r="T13" s="46">
        <f>IF(d3d!$T$6=0,0,'d5'!T13)</f>
        <v>0</v>
      </c>
      <c r="U13" s="46">
        <f>IF(d3d!$U$6=0,0,'d5'!U13)</f>
        <v>0</v>
      </c>
      <c r="V13" s="46">
        <f>IF(d3d!$V$6=0,0,'d5'!V13)</f>
        <v>0</v>
      </c>
      <c r="W13" s="46">
        <f>IF(d3d!$W$6=0,0,'d5'!W13)</f>
        <v>0</v>
      </c>
      <c r="X13" s="46">
        <f>IF(d3d!$X$6=0,0,'d5'!X13)</f>
        <v>0</v>
      </c>
      <c r="Y13" s="46">
        <f>IF(d3d!$Y$6=0,0,'d5'!Y13)</f>
        <v>0</v>
      </c>
      <c r="Z13" s="46">
        <f>IF(d3d!$Z$6=0,0,'d5'!Z13)</f>
        <v>20000000000</v>
      </c>
      <c r="AA13" s="46">
        <f>IF(d3d!$AA$6=0,0,'d5'!AA13)</f>
        <v>0</v>
      </c>
      <c r="AB13" s="46">
        <f>IF(d3d!$AB$6=0,0,'d5'!AB13)</f>
        <v>0</v>
      </c>
      <c r="AC13" s="46">
        <f>IF(d3d!$AC$6=0,0,'d5'!AC13)</f>
        <v>0</v>
      </c>
      <c r="AD13" s="46">
        <f>IF(d3d!$AD$6=0,0,'d5'!AD13)</f>
        <v>0</v>
      </c>
      <c r="AE13" s="46">
        <f>IF(d3d!$AE$6=0,0,'d5'!AE13)</f>
        <v>800000000000</v>
      </c>
      <c r="AF13" s="46">
        <f>IF(d3d!$AF$6=0,0,'d5'!AF13)</f>
        <v>0</v>
      </c>
      <c r="AG13" s="46">
        <f>IF(d3d!$AG$6=0,0,'d5'!AG13)</f>
        <v>0</v>
      </c>
      <c r="AH13" s="46">
        <f>IF(d3d!$AH$6=0,0,'d5'!AH13)</f>
        <v>100000000000</v>
      </c>
      <c r="AI13" s="46">
        <f>IF(d3d!$AI$6=0,0,'d5'!AI13)</f>
        <v>200000000000</v>
      </c>
      <c r="AJ13" s="46">
        <f>IF(d3d!$AJ$6=0,0,'d5'!AJ13)</f>
        <v>400000000000</v>
      </c>
      <c r="AK13" s="46">
        <f>IF(d3d!$AK$6=0,0,'d5'!AK13)</f>
        <v>50000000000</v>
      </c>
      <c r="AL13" s="46">
        <f>IF(d3d!$AL$6=0,0,'d5'!AL13)</f>
        <v>0</v>
      </c>
      <c r="AM13" s="46">
        <f>IF(d3d!$AM$6=0,0,'d5'!AM13)</f>
        <v>300000000000</v>
      </c>
      <c r="AN13" s="46">
        <f>IF(d3d!$AN$6=0,0,'d5'!AN13)</f>
        <v>500000000000</v>
      </c>
      <c r="AO13" s="46">
        <f>IF(d3d!$AO$6=0,0,'d5'!AO13)</f>
        <v>50000000000</v>
      </c>
      <c r="AP13" s="46">
        <f>IF(d3d!$AP$6=0,0,'d5'!AP13)</f>
        <v>30000000000</v>
      </c>
      <c r="AQ13" s="46">
        <f>IF(d3d!$AQ$6=0,0,'d5'!AQ13)</f>
        <v>30000000000</v>
      </c>
      <c r="AR13" s="46">
        <f>IF(d3d!$AR$6=0,0,'d5'!AR13)</f>
        <v>40000000000</v>
      </c>
      <c r="AS13" s="46">
        <f>IF(d3d!$AS$6=0,0,'d5'!AS13)</f>
        <v>7000000000</v>
      </c>
      <c r="AT13" s="46">
        <f>IF(d3d!$AT$6=0,0,'d5'!AT13)</f>
        <v>9000000000</v>
      </c>
      <c r="AU13" s="46">
        <f>IF(d3d!$AU$6=0,0,'d5'!AU13)</f>
        <v>200000000000</v>
      </c>
      <c r="AV13" s="46">
        <f>IF(d3d!$AV$6=0,0,'d5'!AV13)</f>
        <v>4000000000</v>
      </c>
      <c r="AW13" s="46">
        <f>IF(d3d!$AW$6=0,0,'d5'!AW13)</f>
        <v>7000000000</v>
      </c>
      <c r="AX13" s="46">
        <f>IF(d3d!$AX$6=0,0,'d5'!AX13)</f>
        <v>0</v>
      </c>
      <c r="AY13" s="46">
        <f>IF(d3d!$AY$6=0,0,'d5'!AY13)</f>
        <v>300000000000</v>
      </c>
      <c r="AZ13" s="46">
        <f>IF(d3d!$AZ$6=0,0,'d5'!AZ13)</f>
        <v>0</v>
      </c>
      <c r="BA13" s="46">
        <f>IF(d3d!$BA$6=0,0,'d5'!BA13)</f>
        <v>0</v>
      </c>
      <c r="BB13" s="46">
        <f>IF(d3d!$BB$6=0,0,'d5'!BB13)</f>
        <v>1000000000000</v>
      </c>
      <c r="BC13" s="46">
        <f>IF(d3d!$BC$6=0,0,'d5'!BC13)</f>
        <v>0</v>
      </c>
      <c r="BD13" s="46">
        <f>IF(d3d!$BD$6=0,0,'d5'!BD13)</f>
        <v>0</v>
      </c>
      <c r="BE13" s="46">
        <f>IF(d3d!$BE$6=0,0,'d5'!BE13)</f>
        <v>0</v>
      </c>
      <c r="BF13" s="46">
        <f>IF(d3d!$BF$6=0,0,'d5'!BF13)</f>
        <v>0</v>
      </c>
      <c r="BG13" s="46">
        <f>IF(d3d!$BG$6=0,0,'d5'!BG13)</f>
        <v>100000000000</v>
      </c>
      <c r="BH13" s="46">
        <f>IF(d3d!$BH$6=0,0,'d5'!BH13)</f>
        <v>800000000000</v>
      </c>
      <c r="BI13" s="46">
        <f>IF(d3d!$BI$6=0,0,'d5'!BI13)</f>
        <v>0</v>
      </c>
      <c r="BJ13" s="46">
        <f>IF(d3d!$BJ$6=0,0,'d5'!BJ13)</f>
        <v>20000000000</v>
      </c>
      <c r="BK13" s="46">
        <f>IF(d3d!$BK$6=0,0,'d5'!BK13)</f>
        <v>100000000000</v>
      </c>
      <c r="BL13" s="46">
        <f>IF(d3d!$BL$6=0,0,'d5'!BL13)</f>
        <v>200000000000</v>
      </c>
      <c r="BM13" s="46">
        <f>IF(d3d!$BM$6=0,0,'d5'!BM13)</f>
        <v>200000000000</v>
      </c>
      <c r="BN13" s="46">
        <f>IF(d3d!$BN$6=0,0,'d5'!BN13)</f>
        <v>60000000000</v>
      </c>
      <c r="BO13" s="46">
        <f>IF(d3d!$BO$6=0,0,'d5'!BO13)</f>
        <v>300000000000</v>
      </c>
    </row>
    <row r="14" spans="1:67" x14ac:dyDescent="0.3">
      <c r="A14" s="39">
        <v>1979</v>
      </c>
      <c r="B14" s="40"/>
      <c r="C14" s="21">
        <f t="shared" si="8"/>
        <v>0</v>
      </c>
      <c r="D14" s="21">
        <f t="shared" si="9"/>
        <v>20000000000</v>
      </c>
      <c r="E14" s="21">
        <f t="shared" si="10"/>
        <v>900000000000</v>
      </c>
      <c r="F14" s="21">
        <f t="shared" si="11"/>
        <v>1750000000000</v>
      </c>
      <c r="G14" s="21">
        <f t="shared" si="12"/>
        <v>689000000000</v>
      </c>
      <c r="H14" s="21">
        <f t="shared" si="13"/>
        <v>0</v>
      </c>
      <c r="I14" s="21">
        <f t="shared" si="14"/>
        <v>1000000000000</v>
      </c>
      <c r="J14" s="21">
        <f t="shared" si="15"/>
        <v>1780000000000</v>
      </c>
      <c r="K14" s="46">
        <f>IF(d3d!$K$6=0,0,'d5'!K14)</f>
        <v>0</v>
      </c>
      <c r="L14" s="46">
        <f>IF(d3d!$L$6=0,0,'d5'!L14)</f>
        <v>0</v>
      </c>
      <c r="M14" s="46">
        <f>IF(d3d!$M$6=0,0,'d5'!M14)</f>
        <v>0</v>
      </c>
      <c r="N14" s="46">
        <f>IF(d3d!$N$6=0,0,'d5'!N14)</f>
        <v>0</v>
      </c>
      <c r="O14" s="46">
        <f>IF(d3d!$O$6=0,0,'d5'!O14)</f>
        <v>0</v>
      </c>
      <c r="P14" s="46">
        <f>IF(d3d!$P$6=0,0,'d5'!P14)</f>
        <v>0</v>
      </c>
      <c r="Q14" s="46">
        <f>IF(d3d!$Q$6=0,0,'d5'!Q14)</f>
        <v>0</v>
      </c>
      <c r="R14" s="46">
        <f>IF(d3d!$R$6=0,0,'d5'!R14)</f>
        <v>0</v>
      </c>
      <c r="S14" s="46">
        <f>IF(d3d!$S$6=0,0,'d5'!S14)</f>
        <v>0</v>
      </c>
      <c r="T14" s="46">
        <f>IF(d3d!$T$6=0,0,'d5'!T14)</f>
        <v>0</v>
      </c>
      <c r="U14" s="46">
        <f>IF(d3d!$U$6=0,0,'d5'!U14)</f>
        <v>0</v>
      </c>
      <c r="V14" s="46">
        <f>IF(d3d!$V$6=0,0,'d5'!V14)</f>
        <v>0</v>
      </c>
      <c r="W14" s="46">
        <f>IF(d3d!$W$6=0,0,'d5'!W14)</f>
        <v>0</v>
      </c>
      <c r="X14" s="46">
        <f>IF(d3d!$X$6=0,0,'d5'!X14)</f>
        <v>0</v>
      </c>
      <c r="Y14" s="46">
        <f>IF(d3d!$Y$6=0,0,'d5'!Y14)</f>
        <v>0</v>
      </c>
      <c r="Z14" s="46">
        <f>IF(d3d!$Z$6=0,0,'d5'!Z14)</f>
        <v>20000000000</v>
      </c>
      <c r="AA14" s="46">
        <f>IF(d3d!$AA$6=0,0,'d5'!AA14)</f>
        <v>0</v>
      </c>
      <c r="AB14" s="46">
        <f>IF(d3d!$AB$6=0,0,'d5'!AB14)</f>
        <v>0</v>
      </c>
      <c r="AC14" s="46">
        <f>IF(d3d!$AC$6=0,0,'d5'!AC14)</f>
        <v>0</v>
      </c>
      <c r="AD14" s="46">
        <f>IF(d3d!$AD$6=0,0,'d5'!AD14)</f>
        <v>0</v>
      </c>
      <c r="AE14" s="46">
        <f>IF(d3d!$AE$6=0,0,'d5'!AE14)</f>
        <v>900000000000</v>
      </c>
      <c r="AF14" s="46">
        <f>IF(d3d!$AF$6=0,0,'d5'!AF14)</f>
        <v>0</v>
      </c>
      <c r="AG14" s="46">
        <f>IF(d3d!$AG$6=0,0,'d5'!AG14)</f>
        <v>0</v>
      </c>
      <c r="AH14" s="46">
        <f>IF(d3d!$AH$6=0,0,'d5'!AH14)</f>
        <v>200000000000</v>
      </c>
      <c r="AI14" s="46">
        <f>IF(d3d!$AI$6=0,0,'d5'!AI14)</f>
        <v>200000000000</v>
      </c>
      <c r="AJ14" s="46">
        <f>IF(d3d!$AJ$6=0,0,'d5'!AJ14)</f>
        <v>400000000000</v>
      </c>
      <c r="AK14" s="46">
        <f>IF(d3d!$AK$6=0,0,'d5'!AK14)</f>
        <v>50000000000</v>
      </c>
      <c r="AL14" s="46">
        <f>IF(d3d!$AL$6=0,0,'d5'!AL14)</f>
        <v>0</v>
      </c>
      <c r="AM14" s="46">
        <f>IF(d3d!$AM$6=0,0,'d5'!AM14)</f>
        <v>300000000000</v>
      </c>
      <c r="AN14" s="46">
        <f>IF(d3d!$AN$6=0,0,'d5'!AN14)</f>
        <v>600000000000</v>
      </c>
      <c r="AO14" s="46">
        <f>IF(d3d!$AO$6=0,0,'d5'!AO14)</f>
        <v>50000000000</v>
      </c>
      <c r="AP14" s="46">
        <f>IF(d3d!$AP$6=0,0,'d5'!AP14)</f>
        <v>40000000000</v>
      </c>
      <c r="AQ14" s="46">
        <f>IF(d3d!$AQ$6=0,0,'d5'!AQ14)</f>
        <v>20000000000</v>
      </c>
      <c r="AR14" s="46">
        <f>IF(d3d!$AR$6=0,0,'d5'!AR14)</f>
        <v>50000000000</v>
      </c>
      <c r="AS14" s="46">
        <f>IF(d3d!$AS$6=0,0,'d5'!AS14)</f>
        <v>8000000000</v>
      </c>
      <c r="AT14" s="46">
        <f>IF(d3d!$AT$6=0,0,'d5'!AT14)</f>
        <v>10000000000</v>
      </c>
      <c r="AU14" s="46">
        <f>IF(d3d!$AU$6=0,0,'d5'!AU14)</f>
        <v>200000000000</v>
      </c>
      <c r="AV14" s="46">
        <f>IF(d3d!$AV$6=0,0,'d5'!AV14)</f>
        <v>4000000000</v>
      </c>
      <c r="AW14" s="46">
        <f>IF(d3d!$AW$6=0,0,'d5'!AW14)</f>
        <v>7000000000</v>
      </c>
      <c r="AX14" s="46">
        <f>IF(d3d!$AX$6=0,0,'d5'!AX14)</f>
        <v>0</v>
      </c>
      <c r="AY14" s="46">
        <f>IF(d3d!$AY$6=0,0,'d5'!AY14)</f>
        <v>300000000000</v>
      </c>
      <c r="AZ14" s="46">
        <f>IF(d3d!$AZ$6=0,0,'d5'!AZ14)</f>
        <v>0</v>
      </c>
      <c r="BA14" s="46">
        <f>IF(d3d!$BA$6=0,0,'d5'!BA14)</f>
        <v>0</v>
      </c>
      <c r="BB14" s="46">
        <f>IF(d3d!$BB$6=0,0,'d5'!BB14)</f>
        <v>1000000000000</v>
      </c>
      <c r="BC14" s="46">
        <f>IF(d3d!$BC$6=0,0,'d5'!BC14)</f>
        <v>0</v>
      </c>
      <c r="BD14" s="46">
        <f>IF(d3d!$BD$6=0,0,'d5'!BD14)</f>
        <v>0</v>
      </c>
      <c r="BE14" s="46">
        <f>IF(d3d!$BE$6=0,0,'d5'!BE14)</f>
        <v>0</v>
      </c>
      <c r="BF14" s="46">
        <f>IF(d3d!$BF$6=0,0,'d5'!BF14)</f>
        <v>0</v>
      </c>
      <c r="BG14" s="46">
        <f>IF(d3d!$BG$6=0,0,'d5'!BG14)</f>
        <v>100000000000</v>
      </c>
      <c r="BH14" s="46">
        <f>IF(d3d!$BH$6=0,0,'d5'!BH14)</f>
        <v>800000000000</v>
      </c>
      <c r="BI14" s="46">
        <f>IF(d3d!$BI$6=0,0,'d5'!BI14)</f>
        <v>0</v>
      </c>
      <c r="BJ14" s="46">
        <f>IF(d3d!$BJ$6=0,0,'d5'!BJ14)</f>
        <v>20000000000</v>
      </c>
      <c r="BK14" s="46">
        <f>IF(d3d!$BK$6=0,0,'d5'!BK14)</f>
        <v>100000000000</v>
      </c>
      <c r="BL14" s="46">
        <f>IF(d3d!$BL$6=0,0,'d5'!BL14)</f>
        <v>200000000000</v>
      </c>
      <c r="BM14" s="46">
        <f>IF(d3d!$BM$6=0,0,'d5'!BM14)</f>
        <v>200000000000</v>
      </c>
      <c r="BN14" s="46">
        <f>IF(d3d!$BN$6=0,0,'d5'!BN14)</f>
        <v>60000000000</v>
      </c>
      <c r="BO14" s="46">
        <f>IF(d3d!$BO$6=0,0,'d5'!BO14)</f>
        <v>300000000000</v>
      </c>
    </row>
    <row r="15" spans="1:67" x14ac:dyDescent="0.3">
      <c r="A15" s="19">
        <v>1980</v>
      </c>
      <c r="B15" s="40"/>
      <c r="C15" s="21">
        <f t="shared" si="8"/>
        <v>0</v>
      </c>
      <c r="D15" s="21">
        <f t="shared" si="9"/>
        <v>20000000000</v>
      </c>
      <c r="E15" s="21">
        <f t="shared" si="10"/>
        <v>900000000000</v>
      </c>
      <c r="F15" s="21">
        <f t="shared" si="11"/>
        <v>1650000000000</v>
      </c>
      <c r="G15" s="21">
        <f t="shared" si="12"/>
        <v>689000000000</v>
      </c>
      <c r="H15" s="21">
        <f t="shared" si="13"/>
        <v>0</v>
      </c>
      <c r="I15" s="21">
        <f t="shared" si="14"/>
        <v>1000000000000</v>
      </c>
      <c r="J15" s="21">
        <f t="shared" si="15"/>
        <v>1880000000000</v>
      </c>
      <c r="K15" s="46">
        <f>IF(d3d!$K$6=0,0,'d5'!K15)</f>
        <v>0</v>
      </c>
      <c r="L15" s="46">
        <f>IF(d3d!$L$6=0,0,'d5'!L15)</f>
        <v>0</v>
      </c>
      <c r="M15" s="46">
        <f>IF(d3d!$M$6=0,0,'d5'!M15)</f>
        <v>0</v>
      </c>
      <c r="N15" s="46">
        <f>IF(d3d!$N$6=0,0,'d5'!N15)</f>
        <v>0</v>
      </c>
      <c r="O15" s="46">
        <f>IF(d3d!$O$6=0,0,'d5'!O15)</f>
        <v>0</v>
      </c>
      <c r="P15" s="46">
        <f>IF(d3d!$P$6=0,0,'d5'!P15)</f>
        <v>0</v>
      </c>
      <c r="Q15" s="46">
        <f>IF(d3d!$Q$6=0,0,'d5'!Q15)</f>
        <v>0</v>
      </c>
      <c r="R15" s="46">
        <f>IF(d3d!$R$6=0,0,'d5'!R15)</f>
        <v>0</v>
      </c>
      <c r="S15" s="46">
        <f>IF(d3d!$S$6=0,0,'d5'!S15)</f>
        <v>0</v>
      </c>
      <c r="T15" s="46">
        <f>IF(d3d!$T$6=0,0,'d5'!T15)</f>
        <v>0</v>
      </c>
      <c r="U15" s="46">
        <f>IF(d3d!$U$6=0,0,'d5'!U15)</f>
        <v>0</v>
      </c>
      <c r="V15" s="46">
        <f>IF(d3d!$V$6=0,0,'d5'!V15)</f>
        <v>0</v>
      </c>
      <c r="W15" s="46">
        <f>IF(d3d!$W$6=0,0,'d5'!W15)</f>
        <v>0</v>
      </c>
      <c r="X15" s="46">
        <f>IF(d3d!$X$6=0,0,'d5'!X15)</f>
        <v>0</v>
      </c>
      <c r="Y15" s="46">
        <f>IF(d3d!$Y$6=0,0,'d5'!Y15)</f>
        <v>0</v>
      </c>
      <c r="Z15" s="46">
        <f>IF(d3d!$Z$6=0,0,'d5'!Z15)</f>
        <v>20000000000</v>
      </c>
      <c r="AA15" s="46">
        <f>IF(d3d!$AA$6=0,0,'d5'!AA15)</f>
        <v>0</v>
      </c>
      <c r="AB15" s="46">
        <f>IF(d3d!$AB$6=0,0,'d5'!AB15)</f>
        <v>0</v>
      </c>
      <c r="AC15" s="46">
        <f>IF(d3d!$AC$6=0,0,'d5'!AC15)</f>
        <v>0</v>
      </c>
      <c r="AD15" s="46">
        <f>IF(d3d!$AD$6=0,0,'d5'!AD15)</f>
        <v>0</v>
      </c>
      <c r="AE15" s="46">
        <f>IF(d3d!$AE$6=0,0,'d5'!AE15)</f>
        <v>900000000000</v>
      </c>
      <c r="AF15" s="46">
        <f>IF(d3d!$AF$6=0,0,'d5'!AF15)</f>
        <v>0</v>
      </c>
      <c r="AG15" s="46">
        <f>IF(d3d!$AG$6=0,0,'d5'!AG15)</f>
        <v>0</v>
      </c>
      <c r="AH15" s="46">
        <f>IF(d3d!$AH$6=0,0,'d5'!AH15)</f>
        <v>200000000000</v>
      </c>
      <c r="AI15" s="46">
        <f>IF(d3d!$AI$6=0,0,'d5'!AI15)</f>
        <v>200000000000</v>
      </c>
      <c r="AJ15" s="46">
        <f>IF(d3d!$AJ$6=0,0,'d5'!AJ15)</f>
        <v>300000000000</v>
      </c>
      <c r="AK15" s="46">
        <f>IF(d3d!$AK$6=0,0,'d5'!AK15)</f>
        <v>50000000000</v>
      </c>
      <c r="AL15" s="46">
        <f>IF(d3d!$AL$6=0,0,'d5'!AL15)</f>
        <v>0</v>
      </c>
      <c r="AM15" s="46">
        <f>IF(d3d!$AM$6=0,0,'d5'!AM15)</f>
        <v>300000000000</v>
      </c>
      <c r="AN15" s="46">
        <f>IF(d3d!$AN$6=0,0,'d5'!AN15)</f>
        <v>600000000000</v>
      </c>
      <c r="AO15" s="46">
        <f>IF(d3d!$AO$6=0,0,'d5'!AO15)</f>
        <v>60000000000</v>
      </c>
      <c r="AP15" s="46">
        <f>IF(d3d!$AP$6=0,0,'d5'!AP15)</f>
        <v>30000000000</v>
      </c>
      <c r="AQ15" s="46">
        <f>IF(d3d!$AQ$6=0,0,'d5'!AQ15)</f>
        <v>20000000000</v>
      </c>
      <c r="AR15" s="46">
        <f>IF(d3d!$AR$6=0,0,'d5'!AR15)</f>
        <v>50000000000</v>
      </c>
      <c r="AS15" s="46">
        <f>IF(d3d!$AS$6=0,0,'d5'!AS15)</f>
        <v>8000000000</v>
      </c>
      <c r="AT15" s="46">
        <f>IF(d3d!$AT$6=0,0,'d5'!AT15)</f>
        <v>10000000000</v>
      </c>
      <c r="AU15" s="46">
        <f>IF(d3d!$AU$6=0,0,'d5'!AU15)</f>
        <v>200000000000</v>
      </c>
      <c r="AV15" s="46">
        <f>IF(d3d!$AV$6=0,0,'d5'!AV15)</f>
        <v>4000000000</v>
      </c>
      <c r="AW15" s="46">
        <f>IF(d3d!$AW$6=0,0,'d5'!AW15)</f>
        <v>7000000000</v>
      </c>
      <c r="AX15" s="46">
        <f>IF(d3d!$AX$6=0,0,'d5'!AX15)</f>
        <v>0</v>
      </c>
      <c r="AY15" s="46">
        <f>IF(d3d!$AY$6=0,0,'d5'!AY15)</f>
        <v>300000000000</v>
      </c>
      <c r="AZ15" s="46">
        <f>IF(d3d!$AZ$6=0,0,'d5'!AZ15)</f>
        <v>0</v>
      </c>
      <c r="BA15" s="46">
        <f>IF(d3d!$BA$6=0,0,'d5'!BA15)</f>
        <v>0</v>
      </c>
      <c r="BB15" s="46">
        <f>IF(d3d!$BB$6=0,0,'d5'!BB15)</f>
        <v>1000000000000</v>
      </c>
      <c r="BC15" s="46">
        <f>IF(d3d!$BC$6=0,0,'d5'!BC15)</f>
        <v>0</v>
      </c>
      <c r="BD15" s="46">
        <f>IF(d3d!$BD$6=0,0,'d5'!BD15)</f>
        <v>0</v>
      </c>
      <c r="BE15" s="46">
        <f>IF(d3d!$BE$6=0,0,'d5'!BE15)</f>
        <v>0</v>
      </c>
      <c r="BF15" s="46">
        <f>IF(d3d!$BF$6=0,0,'d5'!BF15)</f>
        <v>0</v>
      </c>
      <c r="BG15" s="46">
        <f>IF(d3d!$BG$6=0,0,'d5'!BG15)</f>
        <v>100000000000</v>
      </c>
      <c r="BH15" s="46">
        <f>IF(d3d!$BH$6=0,0,'d5'!BH15)</f>
        <v>800000000000</v>
      </c>
      <c r="BI15" s="46">
        <f>IF(d3d!$BI$6=0,0,'d5'!BI15)</f>
        <v>0</v>
      </c>
      <c r="BJ15" s="46">
        <f>IF(d3d!$BJ$6=0,0,'d5'!BJ15)</f>
        <v>20000000000</v>
      </c>
      <c r="BK15" s="46">
        <f>IF(d3d!$BK$6=0,0,'d5'!BK15)</f>
        <v>200000000000</v>
      </c>
      <c r="BL15" s="46">
        <f>IF(d3d!$BL$6=0,0,'d5'!BL15)</f>
        <v>200000000000</v>
      </c>
      <c r="BM15" s="46">
        <f>IF(d3d!$BM$6=0,0,'d5'!BM15)</f>
        <v>200000000000</v>
      </c>
      <c r="BN15" s="46">
        <f>IF(d3d!$BN$6=0,0,'d5'!BN15)</f>
        <v>60000000000</v>
      </c>
      <c r="BO15" s="46">
        <f>IF(d3d!$BO$6=0,0,'d5'!BO15)</f>
        <v>300000000000</v>
      </c>
    </row>
    <row r="16" spans="1:67" x14ac:dyDescent="0.3">
      <c r="A16" s="19">
        <v>1981</v>
      </c>
      <c r="B16" s="40"/>
      <c r="C16" s="21">
        <f t="shared" si="8"/>
        <v>0</v>
      </c>
      <c r="D16" s="21">
        <f t="shared" si="9"/>
        <v>20000000000</v>
      </c>
      <c r="E16" s="21">
        <f t="shared" si="10"/>
        <v>1000000000000</v>
      </c>
      <c r="F16" s="21">
        <f t="shared" si="11"/>
        <v>1650000000000</v>
      </c>
      <c r="G16" s="21">
        <f t="shared" si="12"/>
        <v>700000000000</v>
      </c>
      <c r="H16" s="21">
        <f t="shared" si="13"/>
        <v>0</v>
      </c>
      <c r="I16" s="21">
        <f t="shared" si="14"/>
        <v>1000000000000</v>
      </c>
      <c r="J16" s="21">
        <f t="shared" si="15"/>
        <v>1980000000000</v>
      </c>
      <c r="K16" s="46">
        <f>IF(d3d!$K$6=0,0,'d5'!K16)</f>
        <v>0</v>
      </c>
      <c r="L16" s="46">
        <f>IF(d3d!$L$6=0,0,'d5'!L16)</f>
        <v>0</v>
      </c>
      <c r="M16" s="46">
        <f>IF(d3d!$M$6=0,0,'d5'!M16)</f>
        <v>0</v>
      </c>
      <c r="N16" s="46">
        <f>IF(d3d!$N$6=0,0,'d5'!N16)</f>
        <v>0</v>
      </c>
      <c r="O16" s="46">
        <f>IF(d3d!$O$6=0,0,'d5'!O16)</f>
        <v>0</v>
      </c>
      <c r="P16" s="46">
        <f>IF(d3d!$P$6=0,0,'d5'!P16)</f>
        <v>0</v>
      </c>
      <c r="Q16" s="46">
        <f>IF(d3d!$Q$6=0,0,'d5'!Q16)</f>
        <v>0</v>
      </c>
      <c r="R16" s="46">
        <f>IF(d3d!$R$6=0,0,'d5'!R16)</f>
        <v>0</v>
      </c>
      <c r="S16" s="46">
        <f>IF(d3d!$S$6=0,0,'d5'!S16)</f>
        <v>0</v>
      </c>
      <c r="T16" s="46">
        <f>IF(d3d!$T$6=0,0,'d5'!T16)</f>
        <v>0</v>
      </c>
      <c r="U16" s="46">
        <f>IF(d3d!$U$6=0,0,'d5'!U16)</f>
        <v>0</v>
      </c>
      <c r="V16" s="46">
        <f>IF(d3d!$V$6=0,0,'d5'!V16)</f>
        <v>0</v>
      </c>
      <c r="W16" s="46">
        <f>IF(d3d!$W$6=0,0,'d5'!W16)</f>
        <v>0</v>
      </c>
      <c r="X16" s="46">
        <f>IF(d3d!$X$6=0,0,'d5'!X16)</f>
        <v>0</v>
      </c>
      <c r="Y16" s="46">
        <f>IF(d3d!$Y$6=0,0,'d5'!Y16)</f>
        <v>0</v>
      </c>
      <c r="Z16" s="46">
        <f>IF(d3d!$Z$6=0,0,'d5'!Z16)</f>
        <v>20000000000</v>
      </c>
      <c r="AA16" s="46">
        <f>IF(d3d!$AA$6=0,0,'d5'!AA16)</f>
        <v>0</v>
      </c>
      <c r="AB16" s="46">
        <f>IF(d3d!$AB$6=0,0,'d5'!AB16)</f>
        <v>0</v>
      </c>
      <c r="AC16" s="46">
        <f>IF(d3d!$AC$6=0,0,'d5'!AC16)</f>
        <v>0</v>
      </c>
      <c r="AD16" s="46">
        <f>IF(d3d!$AD$6=0,0,'d5'!AD16)</f>
        <v>0</v>
      </c>
      <c r="AE16" s="46">
        <f>IF(d3d!$AE$6=0,0,'d5'!AE16)</f>
        <v>1000000000000</v>
      </c>
      <c r="AF16" s="46">
        <f>IF(d3d!$AF$6=0,0,'d5'!AF16)</f>
        <v>0</v>
      </c>
      <c r="AG16" s="46">
        <f>IF(d3d!$AG$6=0,0,'d5'!AG16)</f>
        <v>0</v>
      </c>
      <c r="AH16" s="46">
        <f>IF(d3d!$AH$6=0,0,'d5'!AH16)</f>
        <v>200000000000</v>
      </c>
      <c r="AI16" s="46">
        <f>IF(d3d!$AI$6=0,0,'d5'!AI16)</f>
        <v>200000000000</v>
      </c>
      <c r="AJ16" s="46">
        <f>IF(d3d!$AJ$6=0,0,'d5'!AJ16)</f>
        <v>300000000000</v>
      </c>
      <c r="AK16" s="46">
        <f>IF(d3d!$AK$6=0,0,'d5'!AK16)</f>
        <v>50000000000</v>
      </c>
      <c r="AL16" s="46">
        <f>IF(d3d!$AL$6=0,0,'d5'!AL16)</f>
        <v>0</v>
      </c>
      <c r="AM16" s="46">
        <f>IF(d3d!$AM$6=0,0,'d5'!AM16)</f>
        <v>300000000000</v>
      </c>
      <c r="AN16" s="46">
        <f>IF(d3d!$AN$6=0,0,'d5'!AN16)</f>
        <v>600000000000</v>
      </c>
      <c r="AO16" s="46">
        <f>IF(d3d!$AO$6=0,0,'d5'!AO16)</f>
        <v>60000000000</v>
      </c>
      <c r="AP16" s="46">
        <f>IF(d3d!$AP$6=0,0,'d5'!AP16)</f>
        <v>30000000000</v>
      </c>
      <c r="AQ16" s="46">
        <f>IF(d3d!$AQ$6=0,0,'d5'!AQ16)</f>
        <v>30000000000</v>
      </c>
      <c r="AR16" s="46">
        <f>IF(d3d!$AR$6=0,0,'d5'!AR16)</f>
        <v>50000000000</v>
      </c>
      <c r="AS16" s="46">
        <f>IF(d3d!$AS$6=0,0,'d5'!AS16)</f>
        <v>8000000000</v>
      </c>
      <c r="AT16" s="46">
        <f>IF(d3d!$AT$6=0,0,'d5'!AT16)</f>
        <v>10000000000</v>
      </c>
      <c r="AU16" s="46">
        <f>IF(d3d!$AU$6=0,0,'d5'!AU16)</f>
        <v>200000000000</v>
      </c>
      <c r="AV16" s="46">
        <f>IF(d3d!$AV$6=0,0,'d5'!AV16)</f>
        <v>5000000000</v>
      </c>
      <c r="AW16" s="46">
        <f>IF(d3d!$AW$6=0,0,'d5'!AW16)</f>
        <v>7000000000</v>
      </c>
      <c r="AX16" s="46">
        <f>IF(d3d!$AX$6=0,0,'d5'!AX16)</f>
        <v>0</v>
      </c>
      <c r="AY16" s="46">
        <f>IF(d3d!$AY$6=0,0,'d5'!AY16)</f>
        <v>300000000000</v>
      </c>
      <c r="AZ16" s="46">
        <f>IF(d3d!$AZ$6=0,0,'d5'!AZ16)</f>
        <v>0</v>
      </c>
      <c r="BA16" s="46">
        <f>IF(d3d!$BA$6=0,0,'d5'!BA16)</f>
        <v>0</v>
      </c>
      <c r="BB16" s="46">
        <f>IF(d3d!$BB$6=0,0,'d5'!BB16)</f>
        <v>1000000000000</v>
      </c>
      <c r="BC16" s="46">
        <f>IF(d3d!$BC$6=0,0,'d5'!BC16)</f>
        <v>0</v>
      </c>
      <c r="BD16" s="46">
        <f>IF(d3d!$BD$6=0,0,'d5'!BD16)</f>
        <v>0</v>
      </c>
      <c r="BE16" s="46">
        <f>IF(d3d!$BE$6=0,0,'d5'!BE16)</f>
        <v>0</v>
      </c>
      <c r="BF16" s="46">
        <f>IF(d3d!$BF$6=0,0,'d5'!BF16)</f>
        <v>0</v>
      </c>
      <c r="BG16" s="46">
        <f>IF(d3d!$BG$6=0,0,'d5'!BG16)</f>
        <v>100000000000</v>
      </c>
      <c r="BH16" s="46">
        <f>IF(d3d!$BH$6=0,0,'d5'!BH16)</f>
        <v>900000000000</v>
      </c>
      <c r="BI16" s="46">
        <f>IF(d3d!$BI$6=0,0,'d5'!BI16)</f>
        <v>0</v>
      </c>
      <c r="BJ16" s="46">
        <f>IF(d3d!$BJ$6=0,0,'d5'!BJ16)</f>
        <v>20000000000</v>
      </c>
      <c r="BK16" s="46">
        <f>IF(d3d!$BK$6=0,0,'d5'!BK16)</f>
        <v>200000000000</v>
      </c>
      <c r="BL16" s="46">
        <f>IF(d3d!$BL$6=0,0,'d5'!BL16)</f>
        <v>200000000000</v>
      </c>
      <c r="BM16" s="46">
        <f>IF(d3d!$BM$6=0,0,'d5'!BM16)</f>
        <v>200000000000</v>
      </c>
      <c r="BN16" s="46">
        <f>IF(d3d!$BN$6=0,0,'d5'!BN16)</f>
        <v>60000000000</v>
      </c>
      <c r="BO16" s="46">
        <f>IF(d3d!$BO$6=0,0,'d5'!BO16)</f>
        <v>300000000000</v>
      </c>
    </row>
    <row r="17" spans="1:67" x14ac:dyDescent="0.3">
      <c r="A17" s="19">
        <v>1982</v>
      </c>
      <c r="B17" s="40"/>
      <c r="C17" s="21">
        <f t="shared" si="8"/>
        <v>0</v>
      </c>
      <c r="D17" s="21">
        <f t="shared" si="9"/>
        <v>20000000000</v>
      </c>
      <c r="E17" s="21">
        <f t="shared" si="10"/>
        <v>1000000000000</v>
      </c>
      <c r="F17" s="21">
        <f t="shared" si="11"/>
        <v>1650000000000</v>
      </c>
      <c r="G17" s="21">
        <f t="shared" si="12"/>
        <v>700000000000</v>
      </c>
      <c r="H17" s="21">
        <f t="shared" si="13"/>
        <v>0</v>
      </c>
      <c r="I17" s="21">
        <f t="shared" si="14"/>
        <v>1000000000000</v>
      </c>
      <c r="J17" s="21">
        <f t="shared" si="15"/>
        <v>1990000000000</v>
      </c>
      <c r="K17" s="46">
        <f>IF(d3d!$K$6=0,0,'d5'!K17)</f>
        <v>0</v>
      </c>
      <c r="L17" s="46">
        <f>IF(d3d!$L$6=0,0,'d5'!L17)</f>
        <v>0</v>
      </c>
      <c r="M17" s="46">
        <f>IF(d3d!$M$6=0,0,'d5'!M17)</f>
        <v>0</v>
      </c>
      <c r="N17" s="46">
        <f>IF(d3d!$N$6=0,0,'d5'!N17)</f>
        <v>0</v>
      </c>
      <c r="O17" s="46">
        <f>IF(d3d!$O$6=0,0,'d5'!O17)</f>
        <v>0</v>
      </c>
      <c r="P17" s="46">
        <f>IF(d3d!$P$6=0,0,'d5'!P17)</f>
        <v>0</v>
      </c>
      <c r="Q17" s="46">
        <f>IF(d3d!$Q$6=0,0,'d5'!Q17)</f>
        <v>0</v>
      </c>
      <c r="R17" s="46">
        <f>IF(d3d!$R$6=0,0,'d5'!R17)</f>
        <v>0</v>
      </c>
      <c r="S17" s="46">
        <f>IF(d3d!$S$6=0,0,'d5'!S17)</f>
        <v>0</v>
      </c>
      <c r="T17" s="46">
        <f>IF(d3d!$T$6=0,0,'d5'!T17)</f>
        <v>0</v>
      </c>
      <c r="U17" s="46">
        <f>IF(d3d!$U$6=0,0,'d5'!U17)</f>
        <v>0</v>
      </c>
      <c r="V17" s="46">
        <f>IF(d3d!$V$6=0,0,'d5'!V17)</f>
        <v>0</v>
      </c>
      <c r="W17" s="46">
        <f>IF(d3d!$W$6=0,0,'d5'!W17)</f>
        <v>0</v>
      </c>
      <c r="X17" s="46">
        <f>IF(d3d!$X$6=0,0,'d5'!X17)</f>
        <v>0</v>
      </c>
      <c r="Y17" s="46">
        <f>IF(d3d!$Y$6=0,0,'d5'!Y17)</f>
        <v>0</v>
      </c>
      <c r="Z17" s="46">
        <f>IF(d3d!$Z$6=0,0,'d5'!Z17)</f>
        <v>20000000000</v>
      </c>
      <c r="AA17" s="46">
        <f>IF(d3d!$AA$6=0,0,'d5'!AA17)</f>
        <v>0</v>
      </c>
      <c r="AB17" s="46">
        <f>IF(d3d!$AB$6=0,0,'d5'!AB17)</f>
        <v>0</v>
      </c>
      <c r="AC17" s="46">
        <f>IF(d3d!$AC$6=0,0,'d5'!AC17)</f>
        <v>0</v>
      </c>
      <c r="AD17" s="46">
        <f>IF(d3d!$AD$6=0,0,'d5'!AD17)</f>
        <v>0</v>
      </c>
      <c r="AE17" s="46">
        <f>IF(d3d!$AE$6=0,0,'d5'!AE17)</f>
        <v>1000000000000</v>
      </c>
      <c r="AF17" s="46">
        <f>IF(d3d!$AF$6=0,0,'d5'!AF17)</f>
        <v>0</v>
      </c>
      <c r="AG17" s="46">
        <f>IF(d3d!$AG$6=0,0,'d5'!AG17)</f>
        <v>0</v>
      </c>
      <c r="AH17" s="46">
        <f>IF(d3d!$AH$6=0,0,'d5'!AH17)</f>
        <v>200000000000</v>
      </c>
      <c r="AI17" s="46">
        <f>IF(d3d!$AI$6=0,0,'d5'!AI17)</f>
        <v>200000000000</v>
      </c>
      <c r="AJ17" s="46">
        <f>IF(d3d!$AJ$6=0,0,'d5'!AJ17)</f>
        <v>300000000000</v>
      </c>
      <c r="AK17" s="46">
        <f>IF(d3d!$AK$6=0,0,'d5'!AK17)</f>
        <v>50000000000</v>
      </c>
      <c r="AL17" s="46">
        <f>IF(d3d!$AL$6=0,0,'d5'!AL17)</f>
        <v>0</v>
      </c>
      <c r="AM17" s="46">
        <f>IF(d3d!$AM$6=0,0,'d5'!AM17)</f>
        <v>300000000000</v>
      </c>
      <c r="AN17" s="46">
        <f>IF(d3d!$AN$6=0,0,'d5'!AN17)</f>
        <v>600000000000</v>
      </c>
      <c r="AO17" s="46">
        <f>IF(d3d!$AO$6=0,0,'d5'!AO17)</f>
        <v>60000000000</v>
      </c>
      <c r="AP17" s="46">
        <f>IF(d3d!$AP$6=0,0,'d5'!AP17)</f>
        <v>30000000000</v>
      </c>
      <c r="AQ17" s="46">
        <f>IF(d3d!$AQ$6=0,0,'d5'!AQ17)</f>
        <v>30000000000</v>
      </c>
      <c r="AR17" s="46">
        <f>IF(d3d!$AR$6=0,0,'d5'!AR17)</f>
        <v>50000000000</v>
      </c>
      <c r="AS17" s="46">
        <f>IF(d3d!$AS$6=0,0,'d5'!AS17)</f>
        <v>8000000000</v>
      </c>
      <c r="AT17" s="46">
        <f>IF(d3d!$AT$6=0,0,'d5'!AT17)</f>
        <v>10000000000</v>
      </c>
      <c r="AU17" s="46">
        <f>IF(d3d!$AU$6=0,0,'d5'!AU17)</f>
        <v>200000000000</v>
      </c>
      <c r="AV17" s="46">
        <f>IF(d3d!$AV$6=0,0,'d5'!AV17)</f>
        <v>5000000000</v>
      </c>
      <c r="AW17" s="46">
        <f>IF(d3d!$AW$6=0,0,'d5'!AW17)</f>
        <v>7000000000</v>
      </c>
      <c r="AX17" s="46">
        <f>IF(d3d!$AX$6=0,0,'d5'!AX17)</f>
        <v>0</v>
      </c>
      <c r="AY17" s="46">
        <f>IF(d3d!$AY$6=0,0,'d5'!AY17)</f>
        <v>300000000000</v>
      </c>
      <c r="AZ17" s="46">
        <f>IF(d3d!$AZ$6=0,0,'d5'!AZ17)</f>
        <v>0</v>
      </c>
      <c r="BA17" s="46">
        <f>IF(d3d!$BA$6=0,0,'d5'!BA17)</f>
        <v>0</v>
      </c>
      <c r="BB17" s="46">
        <f>IF(d3d!$BB$6=0,0,'d5'!BB17)</f>
        <v>1000000000000</v>
      </c>
      <c r="BC17" s="46">
        <f>IF(d3d!$BC$6=0,0,'d5'!BC17)</f>
        <v>0</v>
      </c>
      <c r="BD17" s="46">
        <f>IF(d3d!$BD$6=0,0,'d5'!BD17)</f>
        <v>0</v>
      </c>
      <c r="BE17" s="46">
        <f>IF(d3d!$BE$6=0,0,'d5'!BE17)</f>
        <v>0</v>
      </c>
      <c r="BF17" s="46">
        <f>IF(d3d!$BF$6=0,0,'d5'!BF17)</f>
        <v>0</v>
      </c>
      <c r="BG17" s="46">
        <f>IF(d3d!$BG$6=0,0,'d5'!BG17)</f>
        <v>100000000000</v>
      </c>
      <c r="BH17" s="46">
        <f>IF(d3d!$BH$6=0,0,'d5'!BH17)</f>
        <v>900000000000</v>
      </c>
      <c r="BI17" s="46">
        <f>IF(d3d!$BI$6=0,0,'d5'!BI17)</f>
        <v>0</v>
      </c>
      <c r="BJ17" s="46">
        <f>IF(d3d!$BJ$6=0,0,'d5'!BJ17)</f>
        <v>20000000000</v>
      </c>
      <c r="BK17" s="46">
        <f>IF(d3d!$BK$6=0,0,'d5'!BK17)</f>
        <v>200000000000</v>
      </c>
      <c r="BL17" s="46">
        <f>IF(d3d!$BL$6=0,0,'d5'!BL17)</f>
        <v>200000000000</v>
      </c>
      <c r="BM17" s="46">
        <f>IF(d3d!$BM$6=0,0,'d5'!BM17)</f>
        <v>200000000000</v>
      </c>
      <c r="BN17" s="46">
        <f>IF(d3d!$BN$6=0,0,'d5'!BN17)</f>
        <v>70000000000</v>
      </c>
      <c r="BO17" s="46">
        <f>IF(d3d!$BO$6=0,0,'d5'!BO17)</f>
        <v>300000000000</v>
      </c>
    </row>
    <row r="18" spans="1:67" x14ac:dyDescent="0.3">
      <c r="A18" s="19">
        <v>1983</v>
      </c>
      <c r="B18" s="40"/>
      <c r="C18" s="21">
        <f t="shared" si="8"/>
        <v>0</v>
      </c>
      <c r="D18" s="21">
        <f t="shared" si="9"/>
        <v>20000000000</v>
      </c>
      <c r="E18" s="21">
        <f t="shared" si="10"/>
        <v>1000000000000</v>
      </c>
      <c r="F18" s="21">
        <f t="shared" si="11"/>
        <v>1850000000000</v>
      </c>
      <c r="G18" s="21">
        <f t="shared" si="12"/>
        <v>699000000000</v>
      </c>
      <c r="H18" s="21">
        <f t="shared" si="13"/>
        <v>0</v>
      </c>
      <c r="I18" s="21">
        <f t="shared" si="14"/>
        <v>2000000000000</v>
      </c>
      <c r="J18" s="21">
        <f t="shared" si="15"/>
        <v>2090000000000</v>
      </c>
      <c r="K18" s="46">
        <f>IF(d3d!$K$6=0,0,'d5'!K18)</f>
        <v>0</v>
      </c>
      <c r="L18" s="46">
        <f>IF(d3d!$L$6=0,0,'d5'!L18)</f>
        <v>0</v>
      </c>
      <c r="M18" s="46">
        <f>IF(d3d!$M$6=0,0,'d5'!M18)</f>
        <v>0</v>
      </c>
      <c r="N18" s="46">
        <f>IF(d3d!$N$6=0,0,'d5'!N18)</f>
        <v>0</v>
      </c>
      <c r="O18" s="46">
        <f>IF(d3d!$O$6=0,0,'d5'!O18)</f>
        <v>0</v>
      </c>
      <c r="P18" s="46">
        <f>IF(d3d!$P$6=0,0,'d5'!P18)</f>
        <v>0</v>
      </c>
      <c r="Q18" s="46">
        <f>IF(d3d!$Q$6=0,0,'d5'!Q18)</f>
        <v>0</v>
      </c>
      <c r="R18" s="46">
        <f>IF(d3d!$R$6=0,0,'d5'!R18)</f>
        <v>0</v>
      </c>
      <c r="S18" s="46">
        <f>IF(d3d!$S$6=0,0,'d5'!S18)</f>
        <v>0</v>
      </c>
      <c r="T18" s="46">
        <f>IF(d3d!$T$6=0,0,'d5'!T18)</f>
        <v>0</v>
      </c>
      <c r="U18" s="46">
        <f>IF(d3d!$U$6=0,0,'d5'!U18)</f>
        <v>0</v>
      </c>
      <c r="V18" s="46">
        <f>IF(d3d!$V$6=0,0,'d5'!V18)</f>
        <v>0</v>
      </c>
      <c r="W18" s="46">
        <f>IF(d3d!$W$6=0,0,'d5'!W18)</f>
        <v>0</v>
      </c>
      <c r="X18" s="46">
        <f>IF(d3d!$X$6=0,0,'d5'!X18)</f>
        <v>0</v>
      </c>
      <c r="Y18" s="46">
        <f>IF(d3d!$Y$6=0,0,'d5'!Y18)</f>
        <v>0</v>
      </c>
      <c r="Z18" s="46">
        <f>IF(d3d!$Z$6=0,0,'d5'!Z18)</f>
        <v>20000000000</v>
      </c>
      <c r="AA18" s="46">
        <f>IF(d3d!$AA$6=0,0,'d5'!AA18)</f>
        <v>0</v>
      </c>
      <c r="AB18" s="46">
        <f>IF(d3d!$AB$6=0,0,'d5'!AB18)</f>
        <v>0</v>
      </c>
      <c r="AC18" s="46">
        <f>IF(d3d!$AC$6=0,0,'d5'!AC18)</f>
        <v>0</v>
      </c>
      <c r="AD18" s="46">
        <f>IF(d3d!$AD$6=0,0,'d5'!AD18)</f>
        <v>0</v>
      </c>
      <c r="AE18" s="46">
        <f>IF(d3d!$AE$6=0,0,'d5'!AE18)</f>
        <v>1000000000000</v>
      </c>
      <c r="AF18" s="46">
        <f>IF(d3d!$AF$6=0,0,'d5'!AF18)</f>
        <v>0</v>
      </c>
      <c r="AG18" s="46">
        <f>IF(d3d!$AG$6=0,0,'d5'!AG18)</f>
        <v>0</v>
      </c>
      <c r="AH18" s="46">
        <f>IF(d3d!$AH$6=0,0,'d5'!AH18)</f>
        <v>200000000000</v>
      </c>
      <c r="AI18" s="46">
        <f>IF(d3d!$AI$6=0,0,'d5'!AI18)</f>
        <v>200000000000</v>
      </c>
      <c r="AJ18" s="46">
        <f>IF(d3d!$AJ$6=0,0,'d5'!AJ18)</f>
        <v>400000000000</v>
      </c>
      <c r="AK18" s="46">
        <f>IF(d3d!$AK$6=0,0,'d5'!AK18)</f>
        <v>50000000000</v>
      </c>
      <c r="AL18" s="46">
        <f>IF(d3d!$AL$6=0,0,'d5'!AL18)</f>
        <v>0</v>
      </c>
      <c r="AM18" s="46">
        <f>IF(d3d!$AM$6=0,0,'d5'!AM18)</f>
        <v>400000000000</v>
      </c>
      <c r="AN18" s="46">
        <f>IF(d3d!$AN$6=0,0,'d5'!AN18)</f>
        <v>600000000000</v>
      </c>
      <c r="AO18" s="46">
        <f>IF(d3d!$AO$6=0,0,'d5'!AO18)</f>
        <v>60000000000</v>
      </c>
      <c r="AP18" s="46">
        <f>IF(d3d!$AP$6=0,0,'d5'!AP18)</f>
        <v>30000000000</v>
      </c>
      <c r="AQ18" s="46">
        <f>IF(d3d!$AQ$6=0,0,'d5'!AQ18)</f>
        <v>30000000000</v>
      </c>
      <c r="AR18" s="46">
        <f>IF(d3d!$AR$6=0,0,'d5'!AR18)</f>
        <v>50000000000</v>
      </c>
      <c r="AS18" s="46">
        <f>IF(d3d!$AS$6=0,0,'d5'!AS18)</f>
        <v>7000000000</v>
      </c>
      <c r="AT18" s="46">
        <f>IF(d3d!$AT$6=0,0,'d5'!AT18)</f>
        <v>10000000000</v>
      </c>
      <c r="AU18" s="46">
        <f>IF(d3d!$AU$6=0,0,'d5'!AU18)</f>
        <v>200000000000</v>
      </c>
      <c r="AV18" s="46">
        <f>IF(d3d!$AV$6=0,0,'d5'!AV18)</f>
        <v>5000000000</v>
      </c>
      <c r="AW18" s="46">
        <f>IF(d3d!$AW$6=0,0,'d5'!AW18)</f>
        <v>7000000000</v>
      </c>
      <c r="AX18" s="46">
        <f>IF(d3d!$AX$6=0,0,'d5'!AX18)</f>
        <v>0</v>
      </c>
      <c r="AY18" s="46">
        <f>IF(d3d!$AY$6=0,0,'d5'!AY18)</f>
        <v>300000000000</v>
      </c>
      <c r="AZ18" s="46">
        <f>IF(d3d!$AZ$6=0,0,'d5'!AZ18)</f>
        <v>0</v>
      </c>
      <c r="BA18" s="46">
        <f>IF(d3d!$BA$6=0,0,'d5'!BA18)</f>
        <v>0</v>
      </c>
      <c r="BB18" s="46">
        <f>IF(d3d!$BB$6=0,0,'d5'!BB18)</f>
        <v>2000000000000</v>
      </c>
      <c r="BC18" s="46">
        <f>IF(d3d!$BC$6=0,0,'d5'!BC18)</f>
        <v>0</v>
      </c>
      <c r="BD18" s="46">
        <f>IF(d3d!$BD$6=0,0,'d5'!BD18)</f>
        <v>0</v>
      </c>
      <c r="BE18" s="46">
        <f>IF(d3d!$BE$6=0,0,'d5'!BE18)</f>
        <v>0</v>
      </c>
      <c r="BF18" s="46">
        <f>IF(d3d!$BF$6=0,0,'d5'!BF18)</f>
        <v>0</v>
      </c>
      <c r="BG18" s="46">
        <f>IF(d3d!$BG$6=0,0,'d5'!BG18)</f>
        <v>100000000000</v>
      </c>
      <c r="BH18" s="46">
        <f>IF(d3d!$BH$6=0,0,'d5'!BH18)</f>
        <v>1000000000000</v>
      </c>
      <c r="BI18" s="46">
        <f>IF(d3d!$BI$6=0,0,'d5'!BI18)</f>
        <v>0</v>
      </c>
      <c r="BJ18" s="46">
        <f>IF(d3d!$BJ$6=0,0,'d5'!BJ18)</f>
        <v>20000000000</v>
      </c>
      <c r="BK18" s="46">
        <f>IF(d3d!$BK$6=0,0,'d5'!BK18)</f>
        <v>200000000000</v>
      </c>
      <c r="BL18" s="46">
        <f>IF(d3d!$BL$6=0,0,'d5'!BL18)</f>
        <v>200000000000</v>
      </c>
      <c r="BM18" s="46">
        <f>IF(d3d!$BM$6=0,0,'d5'!BM18)</f>
        <v>200000000000</v>
      </c>
      <c r="BN18" s="46">
        <f>IF(d3d!$BN$6=0,0,'d5'!BN18)</f>
        <v>70000000000</v>
      </c>
      <c r="BO18" s="46">
        <f>IF(d3d!$BO$6=0,0,'d5'!BO18)</f>
        <v>300000000000</v>
      </c>
    </row>
    <row r="19" spans="1:67" x14ac:dyDescent="0.3">
      <c r="A19" s="19">
        <v>1984</v>
      </c>
      <c r="B19" s="40"/>
      <c r="C19" s="21">
        <f t="shared" si="8"/>
        <v>0</v>
      </c>
      <c r="D19" s="21">
        <f t="shared" si="9"/>
        <v>20000000000</v>
      </c>
      <c r="E19" s="21">
        <f t="shared" si="10"/>
        <v>1000000000000</v>
      </c>
      <c r="F19" s="21">
        <f t="shared" si="11"/>
        <v>1860000000000</v>
      </c>
      <c r="G19" s="21">
        <f t="shared" si="12"/>
        <v>697000000000</v>
      </c>
      <c r="H19" s="21">
        <f t="shared" si="13"/>
        <v>0</v>
      </c>
      <c r="I19" s="21">
        <f t="shared" si="14"/>
        <v>2000000000000</v>
      </c>
      <c r="J19" s="21">
        <f t="shared" si="15"/>
        <v>2100000000000</v>
      </c>
      <c r="K19" s="46">
        <f>IF(d3d!$K$6=0,0,'d5'!K19)</f>
        <v>0</v>
      </c>
      <c r="L19" s="46">
        <f>IF(d3d!$L$6=0,0,'d5'!L19)</f>
        <v>0</v>
      </c>
      <c r="M19" s="46">
        <f>IF(d3d!$M$6=0,0,'d5'!M19)</f>
        <v>0</v>
      </c>
      <c r="N19" s="46">
        <f>IF(d3d!$N$6=0,0,'d5'!N19)</f>
        <v>0</v>
      </c>
      <c r="O19" s="46">
        <f>IF(d3d!$O$6=0,0,'d5'!O19)</f>
        <v>0</v>
      </c>
      <c r="P19" s="46">
        <f>IF(d3d!$P$6=0,0,'d5'!P19)</f>
        <v>0</v>
      </c>
      <c r="Q19" s="46">
        <f>IF(d3d!$Q$6=0,0,'d5'!Q19)</f>
        <v>0</v>
      </c>
      <c r="R19" s="46">
        <f>IF(d3d!$R$6=0,0,'d5'!R19)</f>
        <v>0</v>
      </c>
      <c r="S19" s="46">
        <f>IF(d3d!$S$6=0,0,'d5'!S19)</f>
        <v>0</v>
      </c>
      <c r="T19" s="46">
        <f>IF(d3d!$T$6=0,0,'d5'!T19)</f>
        <v>0</v>
      </c>
      <c r="U19" s="46">
        <f>IF(d3d!$U$6=0,0,'d5'!U19)</f>
        <v>0</v>
      </c>
      <c r="V19" s="46">
        <f>IF(d3d!$V$6=0,0,'d5'!V19)</f>
        <v>0</v>
      </c>
      <c r="W19" s="46">
        <f>IF(d3d!$W$6=0,0,'d5'!W19)</f>
        <v>0</v>
      </c>
      <c r="X19" s="46">
        <f>IF(d3d!$X$6=0,0,'d5'!X19)</f>
        <v>0</v>
      </c>
      <c r="Y19" s="46">
        <f>IF(d3d!$Y$6=0,0,'d5'!Y19)</f>
        <v>0</v>
      </c>
      <c r="Z19" s="46">
        <f>IF(d3d!$Z$6=0,0,'d5'!Z19)</f>
        <v>20000000000</v>
      </c>
      <c r="AA19" s="46">
        <f>IF(d3d!$AA$6=0,0,'d5'!AA19)</f>
        <v>0</v>
      </c>
      <c r="AB19" s="46">
        <f>IF(d3d!$AB$6=0,0,'d5'!AB19)</f>
        <v>0</v>
      </c>
      <c r="AC19" s="46">
        <f>IF(d3d!$AC$6=0,0,'d5'!AC19)</f>
        <v>0</v>
      </c>
      <c r="AD19" s="46">
        <f>IF(d3d!$AD$6=0,0,'d5'!AD19)</f>
        <v>0</v>
      </c>
      <c r="AE19" s="46">
        <f>IF(d3d!$AE$6=0,0,'d5'!AE19)</f>
        <v>1000000000000</v>
      </c>
      <c r="AF19" s="46">
        <f>IF(d3d!$AF$6=0,0,'d5'!AF19)</f>
        <v>0</v>
      </c>
      <c r="AG19" s="46">
        <f>IF(d3d!$AG$6=0,0,'d5'!AG19)</f>
        <v>0</v>
      </c>
      <c r="AH19" s="46">
        <f>IF(d3d!$AH$6=0,0,'d5'!AH19)</f>
        <v>200000000000</v>
      </c>
      <c r="AI19" s="46">
        <f>IF(d3d!$AI$6=0,0,'d5'!AI19)</f>
        <v>300000000000</v>
      </c>
      <c r="AJ19" s="46">
        <f>IF(d3d!$AJ$6=0,0,'d5'!AJ19)</f>
        <v>300000000000</v>
      </c>
      <c r="AK19" s="46">
        <f>IF(d3d!$AK$6=0,0,'d5'!AK19)</f>
        <v>60000000000</v>
      </c>
      <c r="AL19" s="46">
        <f>IF(d3d!$AL$6=0,0,'d5'!AL19)</f>
        <v>0</v>
      </c>
      <c r="AM19" s="46">
        <f>IF(d3d!$AM$6=0,0,'d5'!AM19)</f>
        <v>400000000000</v>
      </c>
      <c r="AN19" s="46">
        <f>IF(d3d!$AN$6=0,0,'d5'!AN19)</f>
        <v>600000000000</v>
      </c>
      <c r="AO19" s="46">
        <f>IF(d3d!$AO$6=0,0,'d5'!AO19)</f>
        <v>60000000000</v>
      </c>
      <c r="AP19" s="46">
        <f>IF(d3d!$AP$6=0,0,'d5'!AP19)</f>
        <v>30000000000</v>
      </c>
      <c r="AQ19" s="46">
        <f>IF(d3d!$AQ$6=0,0,'d5'!AQ19)</f>
        <v>30000000000</v>
      </c>
      <c r="AR19" s="46">
        <f>IF(d3d!$AR$6=0,0,'d5'!AR19)</f>
        <v>50000000000</v>
      </c>
      <c r="AS19" s="46">
        <f>IF(d3d!$AS$6=0,0,'d5'!AS19)</f>
        <v>7000000000</v>
      </c>
      <c r="AT19" s="46">
        <f>IF(d3d!$AT$6=0,0,'d5'!AT19)</f>
        <v>8000000000</v>
      </c>
      <c r="AU19" s="46">
        <f>IF(d3d!$AU$6=0,0,'d5'!AU19)</f>
        <v>200000000000</v>
      </c>
      <c r="AV19" s="46">
        <f>IF(d3d!$AV$6=0,0,'d5'!AV19)</f>
        <v>5000000000</v>
      </c>
      <c r="AW19" s="46">
        <f>IF(d3d!$AW$6=0,0,'d5'!AW19)</f>
        <v>7000000000</v>
      </c>
      <c r="AX19" s="46">
        <f>IF(d3d!$AX$6=0,0,'d5'!AX19)</f>
        <v>0</v>
      </c>
      <c r="AY19" s="46">
        <f>IF(d3d!$AY$6=0,0,'d5'!AY19)</f>
        <v>300000000000</v>
      </c>
      <c r="AZ19" s="46">
        <f>IF(d3d!$AZ$6=0,0,'d5'!AZ19)</f>
        <v>0</v>
      </c>
      <c r="BA19" s="46">
        <f>IF(d3d!$BA$6=0,0,'d5'!BA19)</f>
        <v>0</v>
      </c>
      <c r="BB19" s="46">
        <f>IF(d3d!$BB$6=0,0,'d5'!BB19)</f>
        <v>2000000000000</v>
      </c>
      <c r="BC19" s="46">
        <f>IF(d3d!$BC$6=0,0,'d5'!BC19)</f>
        <v>0</v>
      </c>
      <c r="BD19" s="46">
        <f>IF(d3d!$BD$6=0,0,'d5'!BD19)</f>
        <v>0</v>
      </c>
      <c r="BE19" s="46">
        <f>IF(d3d!$BE$6=0,0,'d5'!BE19)</f>
        <v>0</v>
      </c>
      <c r="BF19" s="46">
        <f>IF(d3d!$BF$6=0,0,'d5'!BF19)</f>
        <v>0</v>
      </c>
      <c r="BG19" s="46">
        <f>IF(d3d!$BG$6=0,0,'d5'!BG19)</f>
        <v>100000000000</v>
      </c>
      <c r="BH19" s="46">
        <f>IF(d3d!$BH$6=0,0,'d5'!BH19)</f>
        <v>1000000000000</v>
      </c>
      <c r="BI19" s="46">
        <f>IF(d3d!$BI$6=0,0,'d5'!BI19)</f>
        <v>0</v>
      </c>
      <c r="BJ19" s="46">
        <f>IF(d3d!$BJ$6=0,0,'d5'!BJ19)</f>
        <v>20000000000</v>
      </c>
      <c r="BK19" s="46">
        <f>IF(d3d!$BK$6=0,0,'d5'!BK19)</f>
        <v>200000000000</v>
      </c>
      <c r="BL19" s="46">
        <f>IF(d3d!$BL$6=0,0,'d5'!BL19)</f>
        <v>200000000000</v>
      </c>
      <c r="BM19" s="46">
        <f>IF(d3d!$BM$6=0,0,'d5'!BM19)</f>
        <v>200000000000</v>
      </c>
      <c r="BN19" s="46">
        <f>IF(d3d!$BN$6=0,0,'d5'!BN19)</f>
        <v>80000000000</v>
      </c>
      <c r="BO19" s="46">
        <f>IF(d3d!$BO$6=0,0,'d5'!BO19)</f>
        <v>300000000000</v>
      </c>
    </row>
    <row r="20" spans="1:67" x14ac:dyDescent="0.3">
      <c r="A20" s="19">
        <v>1985</v>
      </c>
      <c r="B20" s="40"/>
      <c r="C20" s="21">
        <f t="shared" si="8"/>
        <v>0</v>
      </c>
      <c r="D20" s="21">
        <f t="shared" si="9"/>
        <v>30000000000</v>
      </c>
      <c r="E20" s="21">
        <f t="shared" si="10"/>
        <v>1000000000000</v>
      </c>
      <c r="F20" s="21">
        <f t="shared" si="11"/>
        <v>1860000000000</v>
      </c>
      <c r="G20" s="21">
        <f t="shared" si="12"/>
        <v>711000000000</v>
      </c>
      <c r="H20" s="21">
        <f t="shared" si="13"/>
        <v>0</v>
      </c>
      <c r="I20" s="21">
        <f t="shared" si="14"/>
        <v>2000000000000</v>
      </c>
      <c r="J20" s="21">
        <f t="shared" si="15"/>
        <v>2100000000000</v>
      </c>
      <c r="K20" s="46">
        <f>IF(d3d!$K$6=0,0,'d5'!K20)</f>
        <v>0</v>
      </c>
      <c r="L20" s="46">
        <f>IF(d3d!$L$6=0,0,'d5'!L20)</f>
        <v>0</v>
      </c>
      <c r="M20" s="46">
        <f>IF(d3d!$M$6=0,0,'d5'!M20)</f>
        <v>0</v>
      </c>
      <c r="N20" s="46">
        <f>IF(d3d!$N$6=0,0,'d5'!N20)</f>
        <v>0</v>
      </c>
      <c r="O20" s="46">
        <f>IF(d3d!$O$6=0,0,'d5'!O20)</f>
        <v>0</v>
      </c>
      <c r="P20" s="46">
        <f>IF(d3d!$P$6=0,0,'d5'!P20)</f>
        <v>0</v>
      </c>
      <c r="Q20" s="46">
        <f>IF(d3d!$Q$6=0,0,'d5'!Q20)</f>
        <v>0</v>
      </c>
      <c r="R20" s="46">
        <f>IF(d3d!$R$6=0,0,'d5'!R20)</f>
        <v>0</v>
      </c>
      <c r="S20" s="46">
        <f>IF(d3d!$S$6=0,0,'d5'!S20)</f>
        <v>0</v>
      </c>
      <c r="T20" s="46">
        <f>IF(d3d!$T$6=0,0,'d5'!T20)</f>
        <v>0</v>
      </c>
      <c r="U20" s="46">
        <f>IF(d3d!$U$6=0,0,'d5'!U20)</f>
        <v>0</v>
      </c>
      <c r="V20" s="46">
        <f>IF(d3d!$V$6=0,0,'d5'!V20)</f>
        <v>0</v>
      </c>
      <c r="W20" s="46">
        <f>IF(d3d!$W$6=0,0,'d5'!W20)</f>
        <v>0</v>
      </c>
      <c r="X20" s="46">
        <f>IF(d3d!$X$6=0,0,'d5'!X20)</f>
        <v>0</v>
      </c>
      <c r="Y20" s="46">
        <f>IF(d3d!$Y$6=0,0,'d5'!Y20)</f>
        <v>0</v>
      </c>
      <c r="Z20" s="46">
        <f>IF(d3d!$Z$6=0,0,'d5'!Z20)</f>
        <v>30000000000</v>
      </c>
      <c r="AA20" s="46">
        <f>IF(d3d!$AA$6=0,0,'d5'!AA20)</f>
        <v>0</v>
      </c>
      <c r="AB20" s="46">
        <f>IF(d3d!$AB$6=0,0,'d5'!AB20)</f>
        <v>0</v>
      </c>
      <c r="AC20" s="46">
        <f>IF(d3d!$AC$6=0,0,'d5'!AC20)</f>
        <v>0</v>
      </c>
      <c r="AD20" s="46">
        <f>IF(d3d!$AD$6=0,0,'d5'!AD20)</f>
        <v>0</v>
      </c>
      <c r="AE20" s="46">
        <f>IF(d3d!$AE$6=0,0,'d5'!AE20)</f>
        <v>1000000000000</v>
      </c>
      <c r="AF20" s="46">
        <f>IF(d3d!$AF$6=0,0,'d5'!AF20)</f>
        <v>0</v>
      </c>
      <c r="AG20" s="46">
        <f>IF(d3d!$AG$6=0,0,'d5'!AG20)</f>
        <v>0</v>
      </c>
      <c r="AH20" s="46">
        <f>IF(d3d!$AH$6=0,0,'d5'!AH20)</f>
        <v>200000000000</v>
      </c>
      <c r="AI20" s="46">
        <f>IF(d3d!$AI$6=0,0,'d5'!AI20)</f>
        <v>300000000000</v>
      </c>
      <c r="AJ20" s="46">
        <f>IF(d3d!$AJ$6=0,0,'d5'!AJ20)</f>
        <v>300000000000</v>
      </c>
      <c r="AK20" s="46">
        <f>IF(d3d!$AK$6=0,0,'d5'!AK20)</f>
        <v>60000000000</v>
      </c>
      <c r="AL20" s="46">
        <f>IF(d3d!$AL$6=0,0,'d5'!AL20)</f>
        <v>0</v>
      </c>
      <c r="AM20" s="46">
        <f>IF(d3d!$AM$6=0,0,'d5'!AM20)</f>
        <v>400000000000</v>
      </c>
      <c r="AN20" s="46">
        <f>IF(d3d!$AN$6=0,0,'d5'!AN20)</f>
        <v>600000000000</v>
      </c>
      <c r="AO20" s="46">
        <f>IF(d3d!$AO$6=0,0,'d5'!AO20)</f>
        <v>60000000000</v>
      </c>
      <c r="AP20" s="46">
        <f>IF(d3d!$AP$6=0,0,'d5'!AP20)</f>
        <v>30000000000</v>
      </c>
      <c r="AQ20" s="46">
        <f>IF(d3d!$AQ$6=0,0,'d5'!AQ20)</f>
        <v>30000000000</v>
      </c>
      <c r="AR20" s="46">
        <f>IF(d3d!$AR$6=0,0,'d5'!AR20)</f>
        <v>60000000000</v>
      </c>
      <c r="AS20" s="46">
        <f>IF(d3d!$AS$6=0,0,'d5'!AS20)</f>
        <v>9000000000</v>
      </c>
      <c r="AT20" s="46">
        <f>IF(d3d!$AT$6=0,0,'d5'!AT20)</f>
        <v>9000000000</v>
      </c>
      <c r="AU20" s="46">
        <f>IF(d3d!$AU$6=0,0,'d5'!AU20)</f>
        <v>200000000000</v>
      </c>
      <c r="AV20" s="46">
        <f>IF(d3d!$AV$6=0,0,'d5'!AV20)</f>
        <v>5000000000</v>
      </c>
      <c r="AW20" s="46">
        <f>IF(d3d!$AW$6=0,0,'d5'!AW20)</f>
        <v>8000000000</v>
      </c>
      <c r="AX20" s="46">
        <f>IF(d3d!$AX$6=0,0,'d5'!AX20)</f>
        <v>0</v>
      </c>
      <c r="AY20" s="46">
        <f>IF(d3d!$AY$6=0,0,'d5'!AY20)</f>
        <v>300000000000</v>
      </c>
      <c r="AZ20" s="46">
        <f>IF(d3d!$AZ$6=0,0,'d5'!AZ20)</f>
        <v>0</v>
      </c>
      <c r="BA20" s="46">
        <f>IF(d3d!$BA$6=0,0,'d5'!BA20)</f>
        <v>0</v>
      </c>
      <c r="BB20" s="46">
        <f>IF(d3d!$BB$6=0,0,'d5'!BB20)</f>
        <v>2000000000000</v>
      </c>
      <c r="BC20" s="46">
        <f>IF(d3d!$BC$6=0,0,'d5'!BC20)</f>
        <v>0</v>
      </c>
      <c r="BD20" s="46">
        <f>IF(d3d!$BD$6=0,0,'d5'!BD20)</f>
        <v>0</v>
      </c>
      <c r="BE20" s="46">
        <f>IF(d3d!$BE$6=0,0,'d5'!BE20)</f>
        <v>0</v>
      </c>
      <c r="BF20" s="46">
        <f>IF(d3d!$BF$6=0,0,'d5'!BF20)</f>
        <v>0</v>
      </c>
      <c r="BG20" s="46">
        <f>IF(d3d!$BG$6=0,0,'d5'!BG20)</f>
        <v>100000000000</v>
      </c>
      <c r="BH20" s="46">
        <f>IF(d3d!$BH$6=0,0,'d5'!BH20)</f>
        <v>1000000000000</v>
      </c>
      <c r="BI20" s="46">
        <f>IF(d3d!$BI$6=0,0,'d5'!BI20)</f>
        <v>0</v>
      </c>
      <c r="BJ20" s="46">
        <f>IF(d3d!$BJ$6=0,0,'d5'!BJ20)</f>
        <v>20000000000</v>
      </c>
      <c r="BK20" s="46">
        <f>IF(d3d!$BK$6=0,0,'d5'!BK20)</f>
        <v>200000000000</v>
      </c>
      <c r="BL20" s="46">
        <f>IF(d3d!$BL$6=0,0,'d5'!BL20)</f>
        <v>200000000000</v>
      </c>
      <c r="BM20" s="46">
        <f>IF(d3d!$BM$6=0,0,'d5'!BM20)</f>
        <v>200000000000</v>
      </c>
      <c r="BN20" s="46">
        <f>IF(d3d!$BN$6=0,0,'d5'!BN20)</f>
        <v>80000000000</v>
      </c>
      <c r="BO20" s="46">
        <f>IF(d3d!$BO$6=0,0,'d5'!BO20)</f>
        <v>300000000000</v>
      </c>
    </row>
    <row r="21" spans="1:67" x14ac:dyDescent="0.3">
      <c r="A21" s="19">
        <v>1986</v>
      </c>
      <c r="B21" s="40"/>
      <c r="C21" s="21">
        <f t="shared" si="8"/>
        <v>0</v>
      </c>
      <c r="D21" s="21">
        <f t="shared" si="9"/>
        <v>30000000000</v>
      </c>
      <c r="E21" s="21">
        <f t="shared" si="10"/>
        <v>1000000000000</v>
      </c>
      <c r="F21" s="21">
        <f t="shared" si="11"/>
        <v>1870000000000</v>
      </c>
      <c r="G21" s="21">
        <f t="shared" si="12"/>
        <v>712000000000</v>
      </c>
      <c r="H21" s="21">
        <f t="shared" si="13"/>
        <v>0</v>
      </c>
      <c r="I21" s="21">
        <f t="shared" si="14"/>
        <v>2000000000000</v>
      </c>
      <c r="J21" s="21">
        <f t="shared" si="15"/>
        <v>2100000000000</v>
      </c>
      <c r="K21" s="46">
        <f>IF(d3d!$K$6=0,0,'d5'!K21)</f>
        <v>0</v>
      </c>
      <c r="L21" s="46">
        <f>IF(d3d!$L$6=0,0,'d5'!L21)</f>
        <v>0</v>
      </c>
      <c r="M21" s="46">
        <f>IF(d3d!$M$6=0,0,'d5'!M21)</f>
        <v>0</v>
      </c>
      <c r="N21" s="46">
        <f>IF(d3d!$N$6=0,0,'d5'!N21)</f>
        <v>0</v>
      </c>
      <c r="O21" s="46">
        <f>IF(d3d!$O$6=0,0,'d5'!O21)</f>
        <v>0</v>
      </c>
      <c r="P21" s="46">
        <f>IF(d3d!$P$6=0,0,'d5'!P21)</f>
        <v>0</v>
      </c>
      <c r="Q21" s="46">
        <f>IF(d3d!$Q$6=0,0,'d5'!Q21)</f>
        <v>0</v>
      </c>
      <c r="R21" s="46">
        <f>IF(d3d!$R$6=0,0,'d5'!R21)</f>
        <v>0</v>
      </c>
      <c r="S21" s="46">
        <f>IF(d3d!$S$6=0,0,'d5'!S21)</f>
        <v>0</v>
      </c>
      <c r="T21" s="46">
        <f>IF(d3d!$T$6=0,0,'d5'!T21)</f>
        <v>0</v>
      </c>
      <c r="U21" s="46">
        <f>IF(d3d!$U$6=0,0,'d5'!U21)</f>
        <v>0</v>
      </c>
      <c r="V21" s="46">
        <f>IF(d3d!$V$6=0,0,'d5'!V21)</f>
        <v>0</v>
      </c>
      <c r="W21" s="46">
        <f>IF(d3d!$W$6=0,0,'d5'!W21)</f>
        <v>0</v>
      </c>
      <c r="X21" s="46">
        <f>IF(d3d!$X$6=0,0,'d5'!X21)</f>
        <v>0</v>
      </c>
      <c r="Y21" s="46">
        <f>IF(d3d!$Y$6=0,0,'d5'!Y21)</f>
        <v>0</v>
      </c>
      <c r="Z21" s="46">
        <f>IF(d3d!$Z$6=0,0,'d5'!Z21)</f>
        <v>30000000000</v>
      </c>
      <c r="AA21" s="46">
        <f>IF(d3d!$AA$6=0,0,'d5'!AA21)</f>
        <v>0</v>
      </c>
      <c r="AB21" s="46">
        <f>IF(d3d!$AB$6=0,0,'d5'!AB21)</f>
        <v>0</v>
      </c>
      <c r="AC21" s="46">
        <f>IF(d3d!$AC$6=0,0,'d5'!AC21)</f>
        <v>0</v>
      </c>
      <c r="AD21" s="46">
        <f>IF(d3d!$AD$6=0,0,'d5'!AD21)</f>
        <v>0</v>
      </c>
      <c r="AE21" s="46">
        <f>IF(d3d!$AE$6=0,0,'d5'!AE21)</f>
        <v>1000000000000</v>
      </c>
      <c r="AF21" s="46">
        <f>IF(d3d!$AF$6=0,0,'d5'!AF21)</f>
        <v>0</v>
      </c>
      <c r="AG21" s="46">
        <f>IF(d3d!$AG$6=0,0,'d5'!AG21)</f>
        <v>0</v>
      </c>
      <c r="AH21" s="46">
        <f>IF(d3d!$AH$6=0,0,'d5'!AH21)</f>
        <v>200000000000</v>
      </c>
      <c r="AI21" s="46">
        <f>IF(d3d!$AI$6=0,0,'d5'!AI21)</f>
        <v>300000000000</v>
      </c>
      <c r="AJ21" s="46">
        <f>IF(d3d!$AJ$6=0,0,'d5'!AJ21)</f>
        <v>300000000000</v>
      </c>
      <c r="AK21" s="46">
        <f>IF(d3d!$AK$6=0,0,'d5'!AK21)</f>
        <v>70000000000</v>
      </c>
      <c r="AL21" s="46">
        <f>IF(d3d!$AL$6=0,0,'d5'!AL21)</f>
        <v>0</v>
      </c>
      <c r="AM21" s="46">
        <f>IF(d3d!$AM$6=0,0,'d5'!AM21)</f>
        <v>400000000000</v>
      </c>
      <c r="AN21" s="46">
        <f>IF(d3d!$AN$6=0,0,'d5'!AN21)</f>
        <v>600000000000</v>
      </c>
      <c r="AO21" s="46">
        <f>IF(d3d!$AO$6=0,0,'d5'!AO21)</f>
        <v>60000000000</v>
      </c>
      <c r="AP21" s="46">
        <f>IF(d3d!$AP$6=0,0,'d5'!AP21)</f>
        <v>30000000000</v>
      </c>
      <c r="AQ21" s="46">
        <f>IF(d3d!$AQ$6=0,0,'d5'!AQ21)</f>
        <v>30000000000</v>
      </c>
      <c r="AR21" s="46">
        <f>IF(d3d!$AR$6=0,0,'d5'!AR21)</f>
        <v>60000000000</v>
      </c>
      <c r="AS21" s="46">
        <f>IF(d3d!$AS$6=0,0,'d5'!AS21)</f>
        <v>10000000000</v>
      </c>
      <c r="AT21" s="46">
        <f>IF(d3d!$AT$6=0,0,'d5'!AT21)</f>
        <v>8000000000</v>
      </c>
      <c r="AU21" s="46">
        <f>IF(d3d!$AU$6=0,0,'d5'!AU21)</f>
        <v>200000000000</v>
      </c>
      <c r="AV21" s="46">
        <f>IF(d3d!$AV$6=0,0,'d5'!AV21)</f>
        <v>5000000000</v>
      </c>
      <c r="AW21" s="46">
        <f>IF(d3d!$AW$6=0,0,'d5'!AW21)</f>
        <v>9000000000</v>
      </c>
      <c r="AX21" s="46">
        <f>IF(d3d!$AX$6=0,0,'d5'!AX21)</f>
        <v>0</v>
      </c>
      <c r="AY21" s="46">
        <f>IF(d3d!$AY$6=0,0,'d5'!AY21)</f>
        <v>300000000000</v>
      </c>
      <c r="AZ21" s="46">
        <f>IF(d3d!$AZ$6=0,0,'d5'!AZ21)</f>
        <v>0</v>
      </c>
      <c r="BA21" s="46">
        <f>IF(d3d!$BA$6=0,0,'d5'!BA21)</f>
        <v>0</v>
      </c>
      <c r="BB21" s="46">
        <f>IF(d3d!$BB$6=0,0,'d5'!BB21)</f>
        <v>2000000000000</v>
      </c>
      <c r="BC21" s="46">
        <f>IF(d3d!$BC$6=0,0,'d5'!BC21)</f>
        <v>0</v>
      </c>
      <c r="BD21" s="46">
        <f>IF(d3d!$BD$6=0,0,'d5'!BD21)</f>
        <v>0</v>
      </c>
      <c r="BE21" s="46">
        <f>IF(d3d!$BE$6=0,0,'d5'!BE21)</f>
        <v>0</v>
      </c>
      <c r="BF21" s="46">
        <f>IF(d3d!$BF$6=0,0,'d5'!BF21)</f>
        <v>0</v>
      </c>
      <c r="BG21" s="46">
        <f>IF(d3d!$BG$6=0,0,'d5'!BG21)</f>
        <v>100000000000</v>
      </c>
      <c r="BH21" s="46">
        <f>IF(d3d!$BH$6=0,0,'d5'!BH21)</f>
        <v>1000000000000</v>
      </c>
      <c r="BI21" s="46">
        <f>IF(d3d!$BI$6=0,0,'d5'!BI21)</f>
        <v>0</v>
      </c>
      <c r="BJ21" s="46">
        <f>IF(d3d!$BJ$6=0,0,'d5'!BJ21)</f>
        <v>20000000000</v>
      </c>
      <c r="BK21" s="46">
        <f>IF(d3d!$BK$6=0,0,'d5'!BK21)</f>
        <v>200000000000</v>
      </c>
      <c r="BL21" s="46">
        <f>IF(d3d!$BL$6=0,0,'d5'!BL21)</f>
        <v>200000000000</v>
      </c>
      <c r="BM21" s="46">
        <f>IF(d3d!$BM$6=0,0,'d5'!BM21)</f>
        <v>200000000000</v>
      </c>
      <c r="BN21" s="46">
        <f>IF(d3d!$BN$6=0,0,'d5'!BN21)</f>
        <v>80000000000</v>
      </c>
      <c r="BO21" s="46">
        <f>IF(d3d!$BO$6=0,0,'d5'!BO21)</f>
        <v>300000000000</v>
      </c>
    </row>
    <row r="22" spans="1:67" x14ac:dyDescent="0.3">
      <c r="A22" s="19">
        <v>1987</v>
      </c>
      <c r="B22" s="40"/>
      <c r="C22" s="21">
        <f t="shared" si="8"/>
        <v>0</v>
      </c>
      <c r="D22" s="21">
        <f t="shared" si="9"/>
        <v>30000000000</v>
      </c>
      <c r="E22" s="21">
        <f t="shared" si="10"/>
        <v>1000000000000</v>
      </c>
      <c r="F22" s="21">
        <f t="shared" si="11"/>
        <v>1960000000000</v>
      </c>
      <c r="G22" s="21">
        <f t="shared" si="12"/>
        <v>813000000000</v>
      </c>
      <c r="H22" s="21">
        <f t="shared" si="13"/>
        <v>0</v>
      </c>
      <c r="I22" s="21">
        <f t="shared" si="14"/>
        <v>2000000000000</v>
      </c>
      <c r="J22" s="21">
        <f t="shared" si="15"/>
        <v>2310000000000</v>
      </c>
      <c r="K22" s="46">
        <f>IF(d3d!$K$6=0,0,'d5'!K22)</f>
        <v>0</v>
      </c>
      <c r="L22" s="46">
        <f>IF(d3d!$L$6=0,0,'d5'!L22)</f>
        <v>0</v>
      </c>
      <c r="M22" s="46">
        <f>IF(d3d!$M$6=0,0,'d5'!M22)</f>
        <v>0</v>
      </c>
      <c r="N22" s="46">
        <f>IF(d3d!$N$6=0,0,'d5'!N22)</f>
        <v>0</v>
      </c>
      <c r="O22" s="46">
        <f>IF(d3d!$O$6=0,0,'d5'!O22)</f>
        <v>0</v>
      </c>
      <c r="P22" s="46">
        <f>IF(d3d!$P$6=0,0,'d5'!P22)</f>
        <v>0</v>
      </c>
      <c r="Q22" s="46">
        <f>IF(d3d!$Q$6=0,0,'d5'!Q22)</f>
        <v>0</v>
      </c>
      <c r="R22" s="46">
        <f>IF(d3d!$R$6=0,0,'d5'!R22)</f>
        <v>0</v>
      </c>
      <c r="S22" s="46">
        <f>IF(d3d!$S$6=0,0,'d5'!S22)</f>
        <v>0</v>
      </c>
      <c r="T22" s="46">
        <f>IF(d3d!$T$6=0,0,'d5'!T22)</f>
        <v>0</v>
      </c>
      <c r="U22" s="46">
        <f>IF(d3d!$U$6=0,0,'d5'!U22)</f>
        <v>0</v>
      </c>
      <c r="V22" s="46">
        <f>IF(d3d!$V$6=0,0,'d5'!V22)</f>
        <v>0</v>
      </c>
      <c r="W22" s="46">
        <f>IF(d3d!$W$6=0,0,'d5'!W22)</f>
        <v>0</v>
      </c>
      <c r="X22" s="46">
        <f>IF(d3d!$X$6=0,0,'d5'!X22)</f>
        <v>0</v>
      </c>
      <c r="Y22" s="46">
        <f>IF(d3d!$Y$6=0,0,'d5'!Y22)</f>
        <v>0</v>
      </c>
      <c r="Z22" s="46">
        <f>IF(d3d!$Z$6=0,0,'d5'!Z22)</f>
        <v>30000000000</v>
      </c>
      <c r="AA22" s="46">
        <f>IF(d3d!$AA$6=0,0,'d5'!AA22)</f>
        <v>0</v>
      </c>
      <c r="AB22" s="46">
        <f>IF(d3d!$AB$6=0,0,'d5'!AB22)</f>
        <v>0</v>
      </c>
      <c r="AC22" s="46">
        <f>IF(d3d!$AC$6=0,0,'d5'!AC22)</f>
        <v>0</v>
      </c>
      <c r="AD22" s="46">
        <f>IF(d3d!$AD$6=0,0,'d5'!AD22)</f>
        <v>0</v>
      </c>
      <c r="AE22" s="46">
        <f>IF(d3d!$AE$6=0,0,'d5'!AE22)</f>
        <v>1000000000000</v>
      </c>
      <c r="AF22" s="46">
        <f>IF(d3d!$AF$6=0,0,'d5'!AF22)</f>
        <v>0</v>
      </c>
      <c r="AG22" s="46">
        <f>IF(d3d!$AG$6=0,0,'d5'!AG22)</f>
        <v>0</v>
      </c>
      <c r="AH22" s="46">
        <f>IF(d3d!$AH$6=0,0,'d5'!AH22)</f>
        <v>200000000000</v>
      </c>
      <c r="AI22" s="46">
        <f>IF(d3d!$AI$6=0,0,'d5'!AI22)</f>
        <v>300000000000</v>
      </c>
      <c r="AJ22" s="46">
        <f>IF(d3d!$AJ$6=0,0,'d5'!AJ22)</f>
        <v>300000000000</v>
      </c>
      <c r="AK22" s="46">
        <f>IF(d3d!$AK$6=0,0,'d5'!AK22)</f>
        <v>60000000000</v>
      </c>
      <c r="AL22" s="46">
        <f>IF(d3d!$AL$6=0,0,'d5'!AL22)</f>
        <v>0</v>
      </c>
      <c r="AM22" s="46">
        <f>IF(d3d!$AM$6=0,0,'d5'!AM22)</f>
        <v>500000000000</v>
      </c>
      <c r="AN22" s="46">
        <f>IF(d3d!$AN$6=0,0,'d5'!AN22)</f>
        <v>600000000000</v>
      </c>
      <c r="AO22" s="46">
        <f>IF(d3d!$AO$6=0,0,'d5'!AO22)</f>
        <v>60000000000</v>
      </c>
      <c r="AP22" s="46">
        <f>IF(d3d!$AP$6=0,0,'d5'!AP22)</f>
        <v>30000000000</v>
      </c>
      <c r="AQ22" s="46">
        <f>IF(d3d!$AQ$6=0,0,'d5'!AQ22)</f>
        <v>30000000000</v>
      </c>
      <c r="AR22" s="46">
        <f>IF(d3d!$AR$6=0,0,'d5'!AR22)</f>
        <v>60000000000</v>
      </c>
      <c r="AS22" s="46">
        <f>IF(d3d!$AS$6=0,0,'d5'!AS22)</f>
        <v>10000000000</v>
      </c>
      <c r="AT22" s="46">
        <f>IF(d3d!$AT$6=0,0,'d5'!AT22)</f>
        <v>8000000000</v>
      </c>
      <c r="AU22" s="46">
        <f>IF(d3d!$AU$6=0,0,'d5'!AU22)</f>
        <v>200000000000</v>
      </c>
      <c r="AV22" s="46">
        <f>IF(d3d!$AV$6=0,0,'d5'!AV22)</f>
        <v>5000000000</v>
      </c>
      <c r="AW22" s="46">
        <f>IF(d3d!$AW$6=0,0,'d5'!AW22)</f>
        <v>10000000000</v>
      </c>
      <c r="AX22" s="46">
        <f>IF(d3d!$AX$6=0,0,'d5'!AX22)</f>
        <v>0</v>
      </c>
      <c r="AY22" s="46">
        <f>IF(d3d!$AY$6=0,0,'d5'!AY22)</f>
        <v>400000000000</v>
      </c>
      <c r="AZ22" s="46">
        <f>IF(d3d!$AZ$6=0,0,'d5'!AZ22)</f>
        <v>0</v>
      </c>
      <c r="BA22" s="46">
        <f>IF(d3d!$BA$6=0,0,'d5'!BA22)</f>
        <v>0</v>
      </c>
      <c r="BB22" s="46">
        <f>IF(d3d!$BB$6=0,0,'d5'!BB22)</f>
        <v>2000000000000</v>
      </c>
      <c r="BC22" s="46">
        <f>IF(d3d!$BC$6=0,0,'d5'!BC22)</f>
        <v>0</v>
      </c>
      <c r="BD22" s="46">
        <f>IF(d3d!$BD$6=0,0,'d5'!BD22)</f>
        <v>0</v>
      </c>
      <c r="BE22" s="46">
        <f>IF(d3d!$BE$6=0,0,'d5'!BE22)</f>
        <v>0</v>
      </c>
      <c r="BF22" s="46">
        <f>IF(d3d!$BF$6=0,0,'d5'!BF22)</f>
        <v>0</v>
      </c>
      <c r="BG22" s="46">
        <f>IF(d3d!$BG$6=0,0,'d5'!BG22)</f>
        <v>100000000000</v>
      </c>
      <c r="BH22" s="46">
        <f>IF(d3d!$BH$6=0,0,'d5'!BH22)</f>
        <v>1000000000000</v>
      </c>
      <c r="BI22" s="46">
        <f>IF(d3d!$BI$6=0,0,'d5'!BI22)</f>
        <v>0</v>
      </c>
      <c r="BJ22" s="46">
        <f>IF(d3d!$BJ$6=0,0,'d5'!BJ22)</f>
        <v>20000000000</v>
      </c>
      <c r="BK22" s="46">
        <f>IF(d3d!$BK$6=0,0,'d5'!BK22)</f>
        <v>200000000000</v>
      </c>
      <c r="BL22" s="46">
        <f>IF(d3d!$BL$6=0,0,'d5'!BL22)</f>
        <v>200000000000</v>
      </c>
      <c r="BM22" s="46">
        <f>IF(d3d!$BM$6=0,0,'d5'!BM22)</f>
        <v>300000000000</v>
      </c>
      <c r="BN22" s="46">
        <f>IF(d3d!$BN$6=0,0,'d5'!BN22)</f>
        <v>90000000000</v>
      </c>
      <c r="BO22" s="46">
        <f>IF(d3d!$BO$6=0,0,'d5'!BO22)</f>
        <v>400000000000</v>
      </c>
    </row>
    <row r="23" spans="1:67" x14ac:dyDescent="0.3">
      <c r="A23" s="19">
        <v>1988</v>
      </c>
      <c r="B23" s="40"/>
      <c r="C23" s="21">
        <f t="shared" si="8"/>
        <v>0</v>
      </c>
      <c r="D23" s="21">
        <f t="shared" si="9"/>
        <v>30000000000</v>
      </c>
      <c r="E23" s="21">
        <f t="shared" si="10"/>
        <v>1000000000000</v>
      </c>
      <c r="F23" s="21">
        <f t="shared" si="11"/>
        <v>1970000000000</v>
      </c>
      <c r="G23" s="21">
        <f t="shared" si="12"/>
        <v>833000000000</v>
      </c>
      <c r="H23" s="21">
        <f t="shared" si="13"/>
        <v>0</v>
      </c>
      <c r="I23" s="21">
        <f t="shared" si="14"/>
        <v>2000000000000</v>
      </c>
      <c r="J23" s="21">
        <f t="shared" si="15"/>
        <v>2410000000000</v>
      </c>
      <c r="K23" s="46">
        <f>IF(d3d!$K$6=0,0,'d5'!K23)</f>
        <v>0</v>
      </c>
      <c r="L23" s="46">
        <f>IF(d3d!$L$6=0,0,'d5'!L23)</f>
        <v>0</v>
      </c>
      <c r="M23" s="46">
        <f>IF(d3d!$M$6=0,0,'d5'!M23)</f>
        <v>0</v>
      </c>
      <c r="N23" s="46">
        <f>IF(d3d!$N$6=0,0,'d5'!N23)</f>
        <v>0</v>
      </c>
      <c r="O23" s="46">
        <f>IF(d3d!$O$6=0,0,'d5'!O23)</f>
        <v>0</v>
      </c>
      <c r="P23" s="46">
        <f>IF(d3d!$P$6=0,0,'d5'!P23)</f>
        <v>0</v>
      </c>
      <c r="Q23" s="46">
        <f>IF(d3d!$Q$6=0,0,'d5'!Q23)</f>
        <v>0</v>
      </c>
      <c r="R23" s="46">
        <f>IF(d3d!$R$6=0,0,'d5'!R23)</f>
        <v>0</v>
      </c>
      <c r="S23" s="46">
        <f>IF(d3d!$S$6=0,0,'d5'!S23)</f>
        <v>0</v>
      </c>
      <c r="T23" s="46">
        <f>IF(d3d!$T$6=0,0,'d5'!T23)</f>
        <v>0</v>
      </c>
      <c r="U23" s="46">
        <f>IF(d3d!$U$6=0,0,'d5'!U23)</f>
        <v>0</v>
      </c>
      <c r="V23" s="46">
        <f>IF(d3d!$V$6=0,0,'d5'!V23)</f>
        <v>0</v>
      </c>
      <c r="W23" s="46">
        <f>IF(d3d!$W$6=0,0,'d5'!W23)</f>
        <v>0</v>
      </c>
      <c r="X23" s="46">
        <f>IF(d3d!$X$6=0,0,'d5'!X23)</f>
        <v>0</v>
      </c>
      <c r="Y23" s="46">
        <f>IF(d3d!$Y$6=0,0,'d5'!Y23)</f>
        <v>0</v>
      </c>
      <c r="Z23" s="46">
        <f>IF(d3d!$Z$6=0,0,'d5'!Z23)</f>
        <v>30000000000</v>
      </c>
      <c r="AA23" s="46">
        <f>IF(d3d!$AA$6=0,0,'d5'!AA23)</f>
        <v>0</v>
      </c>
      <c r="AB23" s="46">
        <f>IF(d3d!$AB$6=0,0,'d5'!AB23)</f>
        <v>0</v>
      </c>
      <c r="AC23" s="46">
        <f>IF(d3d!$AC$6=0,0,'d5'!AC23)</f>
        <v>0</v>
      </c>
      <c r="AD23" s="46">
        <f>IF(d3d!$AD$6=0,0,'d5'!AD23)</f>
        <v>0</v>
      </c>
      <c r="AE23" s="46">
        <f>IF(d3d!$AE$6=0,0,'d5'!AE23)</f>
        <v>1000000000000</v>
      </c>
      <c r="AF23" s="46">
        <f>IF(d3d!$AF$6=0,0,'d5'!AF23)</f>
        <v>0</v>
      </c>
      <c r="AG23" s="46">
        <f>IF(d3d!$AG$6=0,0,'d5'!AG23)</f>
        <v>0</v>
      </c>
      <c r="AH23" s="46">
        <f>IF(d3d!$AH$6=0,0,'d5'!AH23)</f>
        <v>200000000000</v>
      </c>
      <c r="AI23" s="46">
        <f>IF(d3d!$AI$6=0,0,'d5'!AI23)</f>
        <v>300000000000</v>
      </c>
      <c r="AJ23" s="46">
        <f>IF(d3d!$AJ$6=0,0,'d5'!AJ23)</f>
        <v>300000000000</v>
      </c>
      <c r="AK23" s="46">
        <f>IF(d3d!$AK$6=0,0,'d5'!AK23)</f>
        <v>70000000000</v>
      </c>
      <c r="AL23" s="46">
        <f>IF(d3d!$AL$6=0,0,'d5'!AL23)</f>
        <v>0</v>
      </c>
      <c r="AM23" s="46">
        <f>IF(d3d!$AM$6=0,0,'d5'!AM23)</f>
        <v>500000000000</v>
      </c>
      <c r="AN23" s="46">
        <f>IF(d3d!$AN$6=0,0,'d5'!AN23)</f>
        <v>600000000000</v>
      </c>
      <c r="AO23" s="46">
        <f>IF(d3d!$AO$6=0,0,'d5'!AO23)</f>
        <v>70000000000</v>
      </c>
      <c r="AP23" s="46">
        <f>IF(d3d!$AP$6=0,0,'d5'!AP23)</f>
        <v>30000000000</v>
      </c>
      <c r="AQ23" s="46">
        <f>IF(d3d!$AQ$6=0,0,'d5'!AQ23)</f>
        <v>30000000000</v>
      </c>
      <c r="AR23" s="46">
        <f>IF(d3d!$AR$6=0,0,'d5'!AR23)</f>
        <v>70000000000</v>
      </c>
      <c r="AS23" s="46">
        <f>IF(d3d!$AS$6=0,0,'d5'!AS23)</f>
        <v>10000000000</v>
      </c>
      <c r="AT23" s="46">
        <f>IF(d3d!$AT$6=0,0,'d5'!AT23)</f>
        <v>9000000000</v>
      </c>
      <c r="AU23" s="46">
        <f>IF(d3d!$AU$6=0,0,'d5'!AU23)</f>
        <v>200000000000</v>
      </c>
      <c r="AV23" s="46">
        <f>IF(d3d!$AV$6=0,0,'d5'!AV23)</f>
        <v>5000000000</v>
      </c>
      <c r="AW23" s="46">
        <f>IF(d3d!$AW$6=0,0,'d5'!AW23)</f>
        <v>9000000000</v>
      </c>
      <c r="AX23" s="46">
        <f>IF(d3d!$AX$6=0,0,'d5'!AX23)</f>
        <v>0</v>
      </c>
      <c r="AY23" s="46">
        <f>IF(d3d!$AY$6=0,0,'d5'!AY23)</f>
        <v>400000000000</v>
      </c>
      <c r="AZ23" s="46">
        <f>IF(d3d!$AZ$6=0,0,'d5'!AZ23)</f>
        <v>0</v>
      </c>
      <c r="BA23" s="46">
        <f>IF(d3d!$BA$6=0,0,'d5'!BA23)</f>
        <v>0</v>
      </c>
      <c r="BB23" s="46">
        <f>IF(d3d!$BB$6=0,0,'d5'!BB23)</f>
        <v>2000000000000</v>
      </c>
      <c r="BC23" s="46">
        <f>IF(d3d!$BC$6=0,0,'d5'!BC23)</f>
        <v>0</v>
      </c>
      <c r="BD23" s="46">
        <f>IF(d3d!$BD$6=0,0,'d5'!BD23)</f>
        <v>0</v>
      </c>
      <c r="BE23" s="46">
        <f>IF(d3d!$BE$6=0,0,'d5'!BE23)</f>
        <v>0</v>
      </c>
      <c r="BF23" s="46">
        <f>IF(d3d!$BF$6=0,0,'d5'!BF23)</f>
        <v>0</v>
      </c>
      <c r="BG23" s="46">
        <f>IF(d3d!$BG$6=0,0,'d5'!BG23)</f>
        <v>100000000000</v>
      </c>
      <c r="BH23" s="46">
        <f>IF(d3d!$BH$6=0,0,'d5'!BH23)</f>
        <v>1000000000000</v>
      </c>
      <c r="BI23" s="46">
        <f>IF(d3d!$BI$6=0,0,'d5'!BI23)</f>
        <v>0</v>
      </c>
      <c r="BJ23" s="46">
        <f>IF(d3d!$BJ$6=0,0,'d5'!BJ23)</f>
        <v>20000000000</v>
      </c>
      <c r="BK23" s="46">
        <f>IF(d3d!$BK$6=0,0,'d5'!BK23)</f>
        <v>300000000000</v>
      </c>
      <c r="BL23" s="46">
        <f>IF(d3d!$BL$6=0,0,'d5'!BL23)</f>
        <v>200000000000</v>
      </c>
      <c r="BM23" s="46">
        <f>IF(d3d!$BM$6=0,0,'d5'!BM23)</f>
        <v>300000000000</v>
      </c>
      <c r="BN23" s="46">
        <f>IF(d3d!$BN$6=0,0,'d5'!BN23)</f>
        <v>90000000000</v>
      </c>
      <c r="BO23" s="46">
        <f>IF(d3d!$BO$6=0,0,'d5'!BO23)</f>
        <v>400000000000</v>
      </c>
    </row>
    <row r="24" spans="1:67" x14ac:dyDescent="0.3">
      <c r="A24" s="19">
        <v>1989</v>
      </c>
      <c r="B24" s="40"/>
      <c r="C24" s="21">
        <f t="shared" si="8"/>
        <v>0</v>
      </c>
      <c r="D24" s="21">
        <f t="shared" si="9"/>
        <v>30000000000</v>
      </c>
      <c r="E24" s="21">
        <f t="shared" si="10"/>
        <v>1000000000000</v>
      </c>
      <c r="F24" s="21">
        <f t="shared" si="11"/>
        <v>1970000000000</v>
      </c>
      <c r="G24" s="21">
        <f t="shared" si="12"/>
        <v>834000000000</v>
      </c>
      <c r="H24" s="21">
        <f t="shared" si="13"/>
        <v>0</v>
      </c>
      <c r="I24" s="21">
        <f t="shared" si="14"/>
        <v>2000000000000</v>
      </c>
      <c r="J24" s="21">
        <f t="shared" si="15"/>
        <v>2410000000000</v>
      </c>
      <c r="K24" s="46">
        <f>IF(d3d!$K$6=0,0,'d5'!K24)</f>
        <v>0</v>
      </c>
      <c r="L24" s="46">
        <f>IF(d3d!$L$6=0,0,'d5'!L24)</f>
        <v>0</v>
      </c>
      <c r="M24" s="46">
        <f>IF(d3d!$M$6=0,0,'d5'!M24)</f>
        <v>0</v>
      </c>
      <c r="N24" s="46">
        <f>IF(d3d!$N$6=0,0,'d5'!N24)</f>
        <v>0</v>
      </c>
      <c r="O24" s="46">
        <f>IF(d3d!$O$6=0,0,'d5'!O24)</f>
        <v>0</v>
      </c>
      <c r="P24" s="46">
        <f>IF(d3d!$P$6=0,0,'d5'!P24)</f>
        <v>0</v>
      </c>
      <c r="Q24" s="46">
        <f>IF(d3d!$Q$6=0,0,'d5'!Q24)</f>
        <v>0</v>
      </c>
      <c r="R24" s="46">
        <f>IF(d3d!$R$6=0,0,'d5'!R24)</f>
        <v>0</v>
      </c>
      <c r="S24" s="46">
        <f>IF(d3d!$S$6=0,0,'d5'!S24)</f>
        <v>0</v>
      </c>
      <c r="T24" s="46">
        <f>IF(d3d!$T$6=0,0,'d5'!T24)</f>
        <v>0</v>
      </c>
      <c r="U24" s="46">
        <f>IF(d3d!$U$6=0,0,'d5'!U24)</f>
        <v>0</v>
      </c>
      <c r="V24" s="46">
        <f>IF(d3d!$V$6=0,0,'d5'!V24)</f>
        <v>0</v>
      </c>
      <c r="W24" s="46">
        <f>IF(d3d!$W$6=0,0,'d5'!W24)</f>
        <v>0</v>
      </c>
      <c r="X24" s="46">
        <f>IF(d3d!$X$6=0,0,'d5'!X24)</f>
        <v>0</v>
      </c>
      <c r="Y24" s="46">
        <f>IF(d3d!$Y$6=0,0,'d5'!Y24)</f>
        <v>0</v>
      </c>
      <c r="Z24" s="46">
        <f>IF(d3d!$Z$6=0,0,'d5'!Z24)</f>
        <v>30000000000</v>
      </c>
      <c r="AA24" s="46">
        <f>IF(d3d!$AA$6=0,0,'d5'!AA24)</f>
        <v>0</v>
      </c>
      <c r="AB24" s="46">
        <f>IF(d3d!$AB$6=0,0,'d5'!AB24)</f>
        <v>0</v>
      </c>
      <c r="AC24" s="46">
        <f>IF(d3d!$AC$6=0,0,'d5'!AC24)</f>
        <v>0</v>
      </c>
      <c r="AD24" s="46">
        <f>IF(d3d!$AD$6=0,0,'d5'!AD24)</f>
        <v>0</v>
      </c>
      <c r="AE24" s="46">
        <f>IF(d3d!$AE$6=0,0,'d5'!AE24)</f>
        <v>1000000000000</v>
      </c>
      <c r="AF24" s="46">
        <f>IF(d3d!$AF$6=0,0,'d5'!AF24)</f>
        <v>0</v>
      </c>
      <c r="AG24" s="46">
        <f>IF(d3d!$AG$6=0,0,'d5'!AG24)</f>
        <v>0</v>
      </c>
      <c r="AH24" s="46">
        <f>IF(d3d!$AH$6=0,0,'d5'!AH24)</f>
        <v>200000000000</v>
      </c>
      <c r="AI24" s="46">
        <f>IF(d3d!$AI$6=0,0,'d5'!AI24)</f>
        <v>300000000000</v>
      </c>
      <c r="AJ24" s="46">
        <f>IF(d3d!$AJ$6=0,0,'d5'!AJ24)</f>
        <v>300000000000</v>
      </c>
      <c r="AK24" s="46">
        <f>IF(d3d!$AK$6=0,0,'d5'!AK24)</f>
        <v>70000000000</v>
      </c>
      <c r="AL24" s="46">
        <f>IF(d3d!$AL$6=0,0,'d5'!AL24)</f>
        <v>0</v>
      </c>
      <c r="AM24" s="46">
        <f>IF(d3d!$AM$6=0,0,'d5'!AM24)</f>
        <v>500000000000</v>
      </c>
      <c r="AN24" s="46">
        <f>IF(d3d!$AN$6=0,0,'d5'!AN24)</f>
        <v>600000000000</v>
      </c>
      <c r="AO24" s="46">
        <f>IF(d3d!$AO$6=0,0,'d5'!AO24)</f>
        <v>60000000000</v>
      </c>
      <c r="AP24" s="46">
        <f>IF(d3d!$AP$6=0,0,'d5'!AP24)</f>
        <v>40000000000</v>
      </c>
      <c r="AQ24" s="46">
        <f>IF(d3d!$AQ$6=0,0,'d5'!AQ24)</f>
        <v>30000000000</v>
      </c>
      <c r="AR24" s="46">
        <f>IF(d3d!$AR$6=0,0,'d5'!AR24)</f>
        <v>70000000000</v>
      </c>
      <c r="AS24" s="46">
        <f>IF(d3d!$AS$6=0,0,'d5'!AS24)</f>
        <v>10000000000</v>
      </c>
      <c r="AT24" s="46">
        <f>IF(d3d!$AT$6=0,0,'d5'!AT24)</f>
        <v>9000000000</v>
      </c>
      <c r="AU24" s="46">
        <f>IF(d3d!$AU$6=0,0,'d5'!AU24)</f>
        <v>200000000000</v>
      </c>
      <c r="AV24" s="46">
        <f>IF(d3d!$AV$6=0,0,'d5'!AV24)</f>
        <v>5000000000</v>
      </c>
      <c r="AW24" s="46">
        <f>IF(d3d!$AW$6=0,0,'d5'!AW24)</f>
        <v>10000000000</v>
      </c>
      <c r="AX24" s="46">
        <f>IF(d3d!$AX$6=0,0,'d5'!AX24)</f>
        <v>0</v>
      </c>
      <c r="AY24" s="46">
        <f>IF(d3d!$AY$6=0,0,'d5'!AY24)</f>
        <v>400000000000</v>
      </c>
      <c r="AZ24" s="46">
        <f>IF(d3d!$AZ$6=0,0,'d5'!AZ24)</f>
        <v>0</v>
      </c>
      <c r="BA24" s="46">
        <f>IF(d3d!$BA$6=0,0,'d5'!BA24)</f>
        <v>0</v>
      </c>
      <c r="BB24" s="46">
        <f>IF(d3d!$BB$6=0,0,'d5'!BB24)</f>
        <v>2000000000000</v>
      </c>
      <c r="BC24" s="46">
        <f>IF(d3d!$BC$6=0,0,'d5'!BC24)</f>
        <v>0</v>
      </c>
      <c r="BD24" s="46">
        <f>IF(d3d!$BD$6=0,0,'d5'!BD24)</f>
        <v>0</v>
      </c>
      <c r="BE24" s="46">
        <f>IF(d3d!$BE$6=0,0,'d5'!BE24)</f>
        <v>0</v>
      </c>
      <c r="BF24" s="46">
        <f>IF(d3d!$BF$6=0,0,'d5'!BF24)</f>
        <v>0</v>
      </c>
      <c r="BG24" s="46">
        <f>IF(d3d!$BG$6=0,0,'d5'!BG24)</f>
        <v>100000000000</v>
      </c>
      <c r="BH24" s="46">
        <f>IF(d3d!$BH$6=0,0,'d5'!BH24)</f>
        <v>1000000000000</v>
      </c>
      <c r="BI24" s="46">
        <f>IF(d3d!$BI$6=0,0,'d5'!BI24)</f>
        <v>0</v>
      </c>
      <c r="BJ24" s="46">
        <f>IF(d3d!$BJ$6=0,0,'d5'!BJ24)</f>
        <v>20000000000</v>
      </c>
      <c r="BK24" s="46">
        <f>IF(d3d!$BK$6=0,0,'d5'!BK24)</f>
        <v>300000000000</v>
      </c>
      <c r="BL24" s="46">
        <f>IF(d3d!$BL$6=0,0,'d5'!BL24)</f>
        <v>200000000000</v>
      </c>
      <c r="BM24" s="46">
        <f>IF(d3d!$BM$6=0,0,'d5'!BM24)</f>
        <v>300000000000</v>
      </c>
      <c r="BN24" s="46">
        <f>IF(d3d!$BN$6=0,0,'d5'!BN24)</f>
        <v>90000000000</v>
      </c>
      <c r="BO24" s="46">
        <f>IF(d3d!$BO$6=0,0,'d5'!BO24)</f>
        <v>400000000000</v>
      </c>
    </row>
    <row r="25" spans="1:67" x14ac:dyDescent="0.3">
      <c r="A25" s="19">
        <v>1990</v>
      </c>
      <c r="B25" s="40"/>
      <c r="C25" s="21">
        <f t="shared" si="8"/>
        <v>0</v>
      </c>
      <c r="D25" s="21">
        <f t="shared" si="9"/>
        <v>30000000000</v>
      </c>
      <c r="E25" s="21">
        <f t="shared" si="10"/>
        <v>1000000000000</v>
      </c>
      <c r="F25" s="21">
        <f t="shared" si="11"/>
        <v>2070000000000</v>
      </c>
      <c r="G25" s="21">
        <f t="shared" si="12"/>
        <v>944000000000</v>
      </c>
      <c r="H25" s="21">
        <f t="shared" si="13"/>
        <v>0</v>
      </c>
      <c r="I25" s="21">
        <f t="shared" si="14"/>
        <v>2000000000000</v>
      </c>
      <c r="J25" s="21">
        <f t="shared" si="15"/>
        <v>2620000000000</v>
      </c>
      <c r="K25" s="46">
        <f>IF(d3d!$K$6=0,0,'d5'!K25)</f>
        <v>0</v>
      </c>
      <c r="L25" s="46">
        <f>IF(d3d!$L$6=0,0,'d5'!L25)</f>
        <v>0</v>
      </c>
      <c r="M25" s="46">
        <f>IF(d3d!$M$6=0,0,'d5'!M25)</f>
        <v>0</v>
      </c>
      <c r="N25" s="46">
        <f>IF(d3d!$N$6=0,0,'d5'!N25)</f>
        <v>0</v>
      </c>
      <c r="O25" s="46">
        <f>IF(d3d!$O$6=0,0,'d5'!O25)</f>
        <v>0</v>
      </c>
      <c r="P25" s="46">
        <f>IF(d3d!$P$6=0,0,'d5'!P25)</f>
        <v>0</v>
      </c>
      <c r="Q25" s="46">
        <f>IF(d3d!$Q$6=0,0,'d5'!Q25)</f>
        <v>0</v>
      </c>
      <c r="R25" s="46">
        <f>IF(d3d!$R$6=0,0,'d5'!R25)</f>
        <v>0</v>
      </c>
      <c r="S25" s="46">
        <f>IF(d3d!$S$6=0,0,'d5'!S25)</f>
        <v>0</v>
      </c>
      <c r="T25" s="46">
        <f>IF(d3d!$T$6=0,0,'d5'!T25)</f>
        <v>0</v>
      </c>
      <c r="U25" s="46">
        <f>IF(d3d!$U$6=0,0,'d5'!U25)</f>
        <v>0</v>
      </c>
      <c r="V25" s="46">
        <f>IF(d3d!$V$6=0,0,'d5'!V25)</f>
        <v>0</v>
      </c>
      <c r="W25" s="46">
        <f>IF(d3d!$W$6=0,0,'d5'!W25)</f>
        <v>0</v>
      </c>
      <c r="X25" s="46">
        <f>IF(d3d!$X$6=0,0,'d5'!X25)</f>
        <v>0</v>
      </c>
      <c r="Y25" s="46">
        <f>IF(d3d!$Y$6=0,0,'d5'!Y25)</f>
        <v>0</v>
      </c>
      <c r="Z25" s="46">
        <f>IF(d3d!$Z$6=0,0,'d5'!Z25)</f>
        <v>30000000000</v>
      </c>
      <c r="AA25" s="46">
        <f>IF(d3d!$AA$6=0,0,'d5'!AA25)</f>
        <v>0</v>
      </c>
      <c r="AB25" s="46">
        <f>IF(d3d!$AB$6=0,0,'d5'!AB25)</f>
        <v>0</v>
      </c>
      <c r="AC25" s="46">
        <f>IF(d3d!$AC$6=0,0,'d5'!AC25)</f>
        <v>0</v>
      </c>
      <c r="AD25" s="46">
        <f>IF(d3d!$AD$6=0,0,'d5'!AD25)</f>
        <v>0</v>
      </c>
      <c r="AE25" s="46">
        <f>IF(d3d!$AE$6=0,0,'d5'!AE25)</f>
        <v>1000000000000</v>
      </c>
      <c r="AF25" s="46">
        <f>IF(d3d!$AF$6=0,0,'d5'!AF25)</f>
        <v>0</v>
      </c>
      <c r="AG25" s="46">
        <f>IF(d3d!$AG$6=0,0,'d5'!AG25)</f>
        <v>0</v>
      </c>
      <c r="AH25" s="46">
        <f>IF(d3d!$AH$6=0,0,'d5'!AH25)</f>
        <v>200000000000</v>
      </c>
      <c r="AI25" s="46">
        <f>IF(d3d!$AI$6=0,0,'d5'!AI25)</f>
        <v>400000000000</v>
      </c>
      <c r="AJ25" s="46">
        <f>IF(d3d!$AJ$6=0,0,'d5'!AJ25)</f>
        <v>300000000000</v>
      </c>
      <c r="AK25" s="46">
        <f>IF(d3d!$AK$6=0,0,'d5'!AK25)</f>
        <v>70000000000</v>
      </c>
      <c r="AL25" s="46">
        <f>IF(d3d!$AL$6=0,0,'d5'!AL25)</f>
        <v>0</v>
      </c>
      <c r="AM25" s="46">
        <f>IF(d3d!$AM$6=0,0,'d5'!AM25)</f>
        <v>500000000000</v>
      </c>
      <c r="AN25" s="46">
        <f>IF(d3d!$AN$6=0,0,'d5'!AN25)</f>
        <v>600000000000</v>
      </c>
      <c r="AO25" s="46">
        <f>IF(d3d!$AO$6=0,0,'d5'!AO25)</f>
        <v>60000000000</v>
      </c>
      <c r="AP25" s="46">
        <f>IF(d3d!$AP$6=0,0,'d5'!AP25)</f>
        <v>40000000000</v>
      </c>
      <c r="AQ25" s="46">
        <f>IF(d3d!$AQ$6=0,0,'d5'!AQ25)</f>
        <v>40000000000</v>
      </c>
      <c r="AR25" s="46">
        <f>IF(d3d!$AR$6=0,0,'d5'!AR25)</f>
        <v>70000000000</v>
      </c>
      <c r="AS25" s="46">
        <f>IF(d3d!$AS$6=0,0,'d5'!AS25)</f>
        <v>10000000000</v>
      </c>
      <c r="AT25" s="46">
        <f>IF(d3d!$AT$6=0,0,'d5'!AT25)</f>
        <v>9000000000</v>
      </c>
      <c r="AU25" s="46">
        <f>IF(d3d!$AU$6=0,0,'d5'!AU25)</f>
        <v>300000000000</v>
      </c>
      <c r="AV25" s="46">
        <f>IF(d3d!$AV$6=0,0,'d5'!AV25)</f>
        <v>5000000000</v>
      </c>
      <c r="AW25" s="46">
        <f>IF(d3d!$AW$6=0,0,'d5'!AW25)</f>
        <v>10000000000</v>
      </c>
      <c r="AX25" s="46">
        <f>IF(d3d!$AX$6=0,0,'d5'!AX25)</f>
        <v>0</v>
      </c>
      <c r="AY25" s="46">
        <f>IF(d3d!$AY$6=0,0,'d5'!AY25)</f>
        <v>400000000000</v>
      </c>
      <c r="AZ25" s="46">
        <f>IF(d3d!$AZ$6=0,0,'d5'!AZ25)</f>
        <v>0</v>
      </c>
      <c r="BA25" s="46">
        <f>IF(d3d!$BA$6=0,0,'d5'!BA25)</f>
        <v>0</v>
      </c>
      <c r="BB25" s="46">
        <f>IF(d3d!$BB$6=0,0,'d5'!BB25)</f>
        <v>2000000000000</v>
      </c>
      <c r="BC25" s="46">
        <f>IF(d3d!$BC$6=0,0,'d5'!BC25)</f>
        <v>0</v>
      </c>
      <c r="BD25" s="46">
        <f>IF(d3d!$BD$6=0,0,'d5'!BD25)</f>
        <v>0</v>
      </c>
      <c r="BE25" s="46">
        <f>IF(d3d!$BE$6=0,0,'d5'!BE25)</f>
        <v>0</v>
      </c>
      <c r="BF25" s="46">
        <f>IF(d3d!$BF$6=0,0,'d5'!BF25)</f>
        <v>0</v>
      </c>
      <c r="BG25" s="46">
        <f>IF(d3d!$BG$6=0,0,'d5'!BG25)</f>
        <v>200000000000</v>
      </c>
      <c r="BH25" s="46">
        <f>IF(d3d!$BH$6=0,0,'d5'!BH25)</f>
        <v>1000000000000</v>
      </c>
      <c r="BI25" s="46">
        <f>IF(d3d!$BI$6=0,0,'d5'!BI25)</f>
        <v>0</v>
      </c>
      <c r="BJ25" s="46">
        <f>IF(d3d!$BJ$6=0,0,'d5'!BJ25)</f>
        <v>20000000000</v>
      </c>
      <c r="BK25" s="46">
        <f>IF(d3d!$BK$6=0,0,'d5'!BK25)</f>
        <v>300000000000</v>
      </c>
      <c r="BL25" s="46">
        <f>IF(d3d!$BL$6=0,0,'d5'!BL25)</f>
        <v>200000000000</v>
      </c>
      <c r="BM25" s="46">
        <f>IF(d3d!$BM$6=0,0,'d5'!BM25)</f>
        <v>400000000000</v>
      </c>
      <c r="BN25" s="46">
        <f>IF(d3d!$BN$6=0,0,'d5'!BN25)</f>
        <v>100000000000</v>
      </c>
      <c r="BO25" s="46">
        <f>IF(d3d!$BO$6=0,0,'d5'!BO25)</f>
        <v>400000000000</v>
      </c>
    </row>
    <row r="26" spans="1:67" x14ac:dyDescent="0.3">
      <c r="A26" s="19">
        <v>1991</v>
      </c>
      <c r="B26" s="40"/>
      <c r="C26" s="21">
        <f t="shared" si="8"/>
        <v>0</v>
      </c>
      <c r="D26" s="21">
        <f t="shared" si="9"/>
        <v>30000000000</v>
      </c>
      <c r="E26" s="21">
        <f t="shared" si="10"/>
        <v>1000000000000</v>
      </c>
      <c r="F26" s="21">
        <f t="shared" si="11"/>
        <v>2080000000000</v>
      </c>
      <c r="G26" s="21">
        <f t="shared" si="12"/>
        <v>934000000000</v>
      </c>
      <c r="H26" s="21">
        <f t="shared" si="13"/>
        <v>0</v>
      </c>
      <c r="I26" s="21">
        <f t="shared" si="14"/>
        <v>2000000000000</v>
      </c>
      <c r="J26" s="21">
        <f t="shared" si="15"/>
        <v>2720000000000</v>
      </c>
      <c r="K26" s="46">
        <f>IF(d3d!$K$6=0,0,'d5'!K26)</f>
        <v>0</v>
      </c>
      <c r="L26" s="46">
        <f>IF(d3d!$L$6=0,0,'d5'!L26)</f>
        <v>0</v>
      </c>
      <c r="M26" s="46">
        <f>IF(d3d!$M$6=0,0,'d5'!M26)</f>
        <v>0</v>
      </c>
      <c r="N26" s="46">
        <f>IF(d3d!$N$6=0,0,'d5'!N26)</f>
        <v>0</v>
      </c>
      <c r="O26" s="46">
        <f>IF(d3d!$O$6=0,0,'d5'!O26)</f>
        <v>0</v>
      </c>
      <c r="P26" s="46">
        <f>IF(d3d!$P$6=0,0,'d5'!P26)</f>
        <v>0</v>
      </c>
      <c r="Q26" s="46">
        <f>IF(d3d!$Q$6=0,0,'d5'!Q26)</f>
        <v>0</v>
      </c>
      <c r="R26" s="46">
        <f>IF(d3d!$R$6=0,0,'d5'!R26)</f>
        <v>0</v>
      </c>
      <c r="S26" s="46">
        <f>IF(d3d!$S$6=0,0,'d5'!S26)</f>
        <v>0</v>
      </c>
      <c r="T26" s="46">
        <f>IF(d3d!$T$6=0,0,'d5'!T26)</f>
        <v>0</v>
      </c>
      <c r="U26" s="46">
        <f>IF(d3d!$U$6=0,0,'d5'!U26)</f>
        <v>0</v>
      </c>
      <c r="V26" s="46">
        <f>IF(d3d!$V$6=0,0,'d5'!V26)</f>
        <v>0</v>
      </c>
      <c r="W26" s="46">
        <f>IF(d3d!$W$6=0,0,'d5'!W26)</f>
        <v>0</v>
      </c>
      <c r="X26" s="46">
        <f>IF(d3d!$X$6=0,0,'d5'!X26)</f>
        <v>0</v>
      </c>
      <c r="Y26" s="46">
        <f>IF(d3d!$Y$6=0,0,'d5'!Y26)</f>
        <v>0</v>
      </c>
      <c r="Z26" s="46">
        <f>IF(d3d!$Z$6=0,0,'d5'!Z26)</f>
        <v>30000000000</v>
      </c>
      <c r="AA26" s="46">
        <f>IF(d3d!$AA$6=0,0,'d5'!AA26)</f>
        <v>0</v>
      </c>
      <c r="AB26" s="46">
        <f>IF(d3d!$AB$6=0,0,'d5'!AB26)</f>
        <v>0</v>
      </c>
      <c r="AC26" s="46">
        <f>IF(d3d!$AC$6=0,0,'d5'!AC26)</f>
        <v>0</v>
      </c>
      <c r="AD26" s="46">
        <f>IF(d3d!$AD$6=0,0,'d5'!AD26)</f>
        <v>0</v>
      </c>
      <c r="AE26" s="46">
        <f>IF(d3d!$AE$6=0,0,'d5'!AE26)</f>
        <v>1000000000000</v>
      </c>
      <c r="AF26" s="46">
        <f>IF(d3d!$AF$6=0,0,'d5'!AF26)</f>
        <v>0</v>
      </c>
      <c r="AG26" s="46">
        <f>IF(d3d!$AG$6=0,0,'d5'!AG26)</f>
        <v>0</v>
      </c>
      <c r="AH26" s="46">
        <f>IF(d3d!$AH$6=0,0,'d5'!AH26)</f>
        <v>200000000000</v>
      </c>
      <c r="AI26" s="46">
        <f>IF(d3d!$AI$6=0,0,'d5'!AI26)</f>
        <v>400000000000</v>
      </c>
      <c r="AJ26" s="46">
        <f>IF(d3d!$AJ$6=0,0,'d5'!AJ26)</f>
        <v>400000000000</v>
      </c>
      <c r="AK26" s="46">
        <f>IF(d3d!$AK$6=0,0,'d5'!AK26)</f>
        <v>80000000000</v>
      </c>
      <c r="AL26" s="46">
        <f>IF(d3d!$AL$6=0,0,'d5'!AL26)</f>
        <v>0</v>
      </c>
      <c r="AM26" s="46">
        <f>IF(d3d!$AM$6=0,0,'d5'!AM26)</f>
        <v>500000000000</v>
      </c>
      <c r="AN26" s="46">
        <f>IF(d3d!$AN$6=0,0,'d5'!AN26)</f>
        <v>500000000000</v>
      </c>
      <c r="AO26" s="46">
        <f>IF(d3d!$AO$6=0,0,'d5'!AO26)</f>
        <v>60000000000</v>
      </c>
      <c r="AP26" s="46">
        <f>IF(d3d!$AP$6=0,0,'d5'!AP26)</f>
        <v>40000000000</v>
      </c>
      <c r="AQ26" s="46">
        <f>IF(d3d!$AQ$6=0,0,'d5'!AQ26)</f>
        <v>30000000000</v>
      </c>
      <c r="AR26" s="46">
        <f>IF(d3d!$AR$6=0,0,'d5'!AR26)</f>
        <v>70000000000</v>
      </c>
      <c r="AS26" s="46">
        <f>IF(d3d!$AS$6=0,0,'d5'!AS26)</f>
        <v>10000000000</v>
      </c>
      <c r="AT26" s="46">
        <f>IF(d3d!$AT$6=0,0,'d5'!AT26)</f>
        <v>9000000000</v>
      </c>
      <c r="AU26" s="46">
        <f>IF(d3d!$AU$6=0,0,'d5'!AU26)</f>
        <v>300000000000</v>
      </c>
      <c r="AV26" s="46">
        <f>IF(d3d!$AV$6=0,0,'d5'!AV26)</f>
        <v>5000000000</v>
      </c>
      <c r="AW26" s="46">
        <f>IF(d3d!$AW$6=0,0,'d5'!AW26)</f>
        <v>10000000000</v>
      </c>
      <c r="AX26" s="46">
        <f>IF(d3d!$AX$6=0,0,'d5'!AX26)</f>
        <v>0</v>
      </c>
      <c r="AY26" s="46">
        <f>IF(d3d!$AY$6=0,0,'d5'!AY26)</f>
        <v>400000000000</v>
      </c>
      <c r="AZ26" s="46">
        <f>IF(d3d!$AZ$6=0,0,'d5'!AZ26)</f>
        <v>0</v>
      </c>
      <c r="BA26" s="46">
        <f>IF(d3d!$BA$6=0,0,'d5'!BA26)</f>
        <v>0</v>
      </c>
      <c r="BB26" s="46">
        <f>IF(d3d!$BB$6=0,0,'d5'!BB26)</f>
        <v>2000000000000</v>
      </c>
      <c r="BC26" s="46">
        <f>IF(d3d!$BC$6=0,0,'d5'!BC26)</f>
        <v>0</v>
      </c>
      <c r="BD26" s="46">
        <f>IF(d3d!$BD$6=0,0,'d5'!BD26)</f>
        <v>0</v>
      </c>
      <c r="BE26" s="46">
        <f>IF(d3d!$BE$6=0,0,'d5'!BE26)</f>
        <v>0</v>
      </c>
      <c r="BF26" s="46">
        <f>IF(d3d!$BF$6=0,0,'d5'!BF26)</f>
        <v>0</v>
      </c>
      <c r="BG26" s="46">
        <f>IF(d3d!$BG$6=0,0,'d5'!BG26)</f>
        <v>200000000000</v>
      </c>
      <c r="BH26" s="46">
        <f>IF(d3d!$BH$6=0,0,'d5'!BH26)</f>
        <v>1000000000000</v>
      </c>
      <c r="BI26" s="46">
        <f>IF(d3d!$BI$6=0,0,'d5'!BI26)</f>
        <v>0</v>
      </c>
      <c r="BJ26" s="46">
        <f>IF(d3d!$BJ$6=0,0,'d5'!BJ26)</f>
        <v>20000000000</v>
      </c>
      <c r="BK26" s="46">
        <f>IF(d3d!$BK$6=0,0,'d5'!BK26)</f>
        <v>300000000000</v>
      </c>
      <c r="BL26" s="46">
        <f>IF(d3d!$BL$6=0,0,'d5'!BL26)</f>
        <v>200000000000</v>
      </c>
      <c r="BM26" s="46">
        <f>IF(d3d!$BM$6=0,0,'d5'!BM26)</f>
        <v>400000000000</v>
      </c>
      <c r="BN26" s="46">
        <f>IF(d3d!$BN$6=0,0,'d5'!BN26)</f>
        <v>100000000000</v>
      </c>
      <c r="BO26" s="46">
        <f>IF(d3d!$BO$6=0,0,'d5'!BO26)</f>
        <v>500000000000</v>
      </c>
    </row>
    <row r="27" spans="1:67" x14ac:dyDescent="0.3">
      <c r="A27" s="19">
        <v>1992</v>
      </c>
      <c r="B27" s="40"/>
      <c r="C27" s="21">
        <f t="shared" si="8"/>
        <v>0</v>
      </c>
      <c r="D27" s="21">
        <f t="shared" si="9"/>
        <v>30000000000</v>
      </c>
      <c r="E27" s="21">
        <f t="shared" si="10"/>
        <v>1000000000000</v>
      </c>
      <c r="F27" s="21">
        <f t="shared" si="11"/>
        <v>2280000000000</v>
      </c>
      <c r="G27" s="21">
        <f t="shared" si="12"/>
        <v>924000000000</v>
      </c>
      <c r="H27" s="21">
        <f t="shared" si="13"/>
        <v>0</v>
      </c>
      <c r="I27" s="21">
        <f t="shared" si="14"/>
        <v>3000000000000</v>
      </c>
      <c r="J27" s="21">
        <f t="shared" si="15"/>
        <v>3720000000000</v>
      </c>
      <c r="K27" s="46">
        <f>IF(d3d!$K$6=0,0,'d5'!K27)</f>
        <v>0</v>
      </c>
      <c r="L27" s="46">
        <f>IF(d3d!$L$6=0,0,'d5'!L27)</f>
        <v>0</v>
      </c>
      <c r="M27" s="46">
        <f>IF(d3d!$M$6=0,0,'d5'!M27)</f>
        <v>0</v>
      </c>
      <c r="N27" s="46">
        <f>IF(d3d!$N$6=0,0,'d5'!N27)</f>
        <v>0</v>
      </c>
      <c r="O27" s="46">
        <f>IF(d3d!$O$6=0,0,'d5'!O27)</f>
        <v>0</v>
      </c>
      <c r="P27" s="46">
        <f>IF(d3d!$P$6=0,0,'d5'!P27)</f>
        <v>0</v>
      </c>
      <c r="Q27" s="46">
        <f>IF(d3d!$Q$6=0,0,'d5'!Q27)</f>
        <v>0</v>
      </c>
      <c r="R27" s="46">
        <f>IF(d3d!$R$6=0,0,'d5'!R27)</f>
        <v>0</v>
      </c>
      <c r="S27" s="46">
        <f>IF(d3d!$S$6=0,0,'d5'!S27)</f>
        <v>0</v>
      </c>
      <c r="T27" s="46">
        <f>IF(d3d!$T$6=0,0,'d5'!T27)</f>
        <v>0</v>
      </c>
      <c r="U27" s="46">
        <f>IF(d3d!$U$6=0,0,'d5'!U27)</f>
        <v>0</v>
      </c>
      <c r="V27" s="46">
        <f>IF(d3d!$V$6=0,0,'d5'!V27)</f>
        <v>0</v>
      </c>
      <c r="W27" s="46">
        <f>IF(d3d!$W$6=0,0,'d5'!W27)</f>
        <v>0</v>
      </c>
      <c r="X27" s="46">
        <f>IF(d3d!$X$6=0,0,'d5'!X27)</f>
        <v>0</v>
      </c>
      <c r="Y27" s="46">
        <f>IF(d3d!$Y$6=0,0,'d5'!Y27)</f>
        <v>0</v>
      </c>
      <c r="Z27" s="46">
        <f>IF(d3d!$Z$6=0,0,'d5'!Z27)</f>
        <v>30000000000</v>
      </c>
      <c r="AA27" s="46">
        <f>IF(d3d!$AA$6=0,0,'d5'!AA27)</f>
        <v>0</v>
      </c>
      <c r="AB27" s="46">
        <f>IF(d3d!$AB$6=0,0,'d5'!AB27)</f>
        <v>0</v>
      </c>
      <c r="AC27" s="46">
        <f>IF(d3d!$AC$6=0,0,'d5'!AC27)</f>
        <v>0</v>
      </c>
      <c r="AD27" s="46">
        <f>IF(d3d!$AD$6=0,0,'d5'!AD27)</f>
        <v>0</v>
      </c>
      <c r="AE27" s="46">
        <f>IF(d3d!$AE$6=0,0,'d5'!AE27)</f>
        <v>1000000000000</v>
      </c>
      <c r="AF27" s="46">
        <f>IF(d3d!$AF$6=0,0,'d5'!AF27)</f>
        <v>0</v>
      </c>
      <c r="AG27" s="46">
        <f>IF(d3d!$AG$6=0,0,'d5'!AG27)</f>
        <v>0</v>
      </c>
      <c r="AH27" s="46">
        <f>IF(d3d!$AH$6=0,0,'d5'!AH27)</f>
        <v>200000000000</v>
      </c>
      <c r="AI27" s="46">
        <f>IF(d3d!$AI$6=0,0,'d5'!AI27)</f>
        <v>400000000000</v>
      </c>
      <c r="AJ27" s="46">
        <f>IF(d3d!$AJ$6=0,0,'d5'!AJ27)</f>
        <v>400000000000</v>
      </c>
      <c r="AK27" s="46">
        <f>IF(d3d!$AK$6=0,0,'d5'!AK27)</f>
        <v>80000000000</v>
      </c>
      <c r="AL27" s="46">
        <f>IF(d3d!$AL$6=0,0,'d5'!AL27)</f>
        <v>0</v>
      </c>
      <c r="AM27" s="46">
        <f>IF(d3d!$AM$6=0,0,'d5'!AM27)</f>
        <v>600000000000</v>
      </c>
      <c r="AN27" s="46">
        <f>IF(d3d!$AN$6=0,0,'d5'!AN27)</f>
        <v>600000000000</v>
      </c>
      <c r="AO27" s="46">
        <f>IF(d3d!$AO$6=0,0,'d5'!AO27)</f>
        <v>50000000000</v>
      </c>
      <c r="AP27" s="46">
        <f>IF(d3d!$AP$6=0,0,'d5'!AP27)</f>
        <v>40000000000</v>
      </c>
      <c r="AQ27" s="46">
        <f>IF(d3d!$AQ$6=0,0,'d5'!AQ27)</f>
        <v>30000000000</v>
      </c>
      <c r="AR27" s="46">
        <f>IF(d3d!$AR$6=0,0,'d5'!AR27)</f>
        <v>70000000000</v>
      </c>
      <c r="AS27" s="46">
        <f>IF(d3d!$AS$6=0,0,'d5'!AS27)</f>
        <v>10000000000</v>
      </c>
      <c r="AT27" s="46">
        <f>IF(d3d!$AT$6=0,0,'d5'!AT27)</f>
        <v>9000000000</v>
      </c>
      <c r="AU27" s="46">
        <f>IF(d3d!$AU$6=0,0,'d5'!AU27)</f>
        <v>300000000000</v>
      </c>
      <c r="AV27" s="46">
        <f>IF(d3d!$AV$6=0,0,'d5'!AV27)</f>
        <v>5000000000</v>
      </c>
      <c r="AW27" s="46">
        <f>IF(d3d!$AW$6=0,0,'d5'!AW27)</f>
        <v>10000000000</v>
      </c>
      <c r="AX27" s="46">
        <f>IF(d3d!$AX$6=0,0,'d5'!AX27)</f>
        <v>0</v>
      </c>
      <c r="AY27" s="46">
        <f>IF(d3d!$AY$6=0,0,'d5'!AY27)</f>
        <v>400000000000</v>
      </c>
      <c r="AZ27" s="46">
        <f>IF(d3d!$AZ$6=0,0,'d5'!AZ27)</f>
        <v>0</v>
      </c>
      <c r="BA27" s="46">
        <f>IF(d3d!$BA$6=0,0,'d5'!BA27)</f>
        <v>0</v>
      </c>
      <c r="BB27" s="46">
        <f>IF(d3d!$BB$6=0,0,'d5'!BB27)</f>
        <v>3000000000000</v>
      </c>
      <c r="BC27" s="46">
        <f>IF(d3d!$BC$6=0,0,'d5'!BC27)</f>
        <v>0</v>
      </c>
      <c r="BD27" s="46">
        <f>IF(d3d!$BD$6=0,0,'d5'!BD27)</f>
        <v>0</v>
      </c>
      <c r="BE27" s="46">
        <f>IF(d3d!$BE$6=0,0,'d5'!BE27)</f>
        <v>0</v>
      </c>
      <c r="BF27" s="46">
        <f>IF(d3d!$BF$6=0,0,'d5'!BF27)</f>
        <v>0</v>
      </c>
      <c r="BG27" s="46">
        <f>IF(d3d!$BG$6=0,0,'d5'!BG27)</f>
        <v>200000000000</v>
      </c>
      <c r="BH27" s="46">
        <f>IF(d3d!$BH$6=0,0,'d5'!BH27)</f>
        <v>2000000000000</v>
      </c>
      <c r="BI27" s="46">
        <f>IF(d3d!$BI$6=0,0,'d5'!BI27)</f>
        <v>0</v>
      </c>
      <c r="BJ27" s="46">
        <f>IF(d3d!$BJ$6=0,0,'d5'!BJ27)</f>
        <v>20000000000</v>
      </c>
      <c r="BK27" s="46">
        <f>IF(d3d!$BK$6=0,0,'d5'!BK27)</f>
        <v>300000000000</v>
      </c>
      <c r="BL27" s="46">
        <f>IF(d3d!$BL$6=0,0,'d5'!BL27)</f>
        <v>200000000000</v>
      </c>
      <c r="BM27" s="46">
        <f>IF(d3d!$BM$6=0,0,'d5'!BM27)</f>
        <v>400000000000</v>
      </c>
      <c r="BN27" s="46">
        <f>IF(d3d!$BN$6=0,0,'d5'!BN27)</f>
        <v>100000000000</v>
      </c>
      <c r="BO27" s="46">
        <f>IF(d3d!$BO$6=0,0,'d5'!BO27)</f>
        <v>500000000000</v>
      </c>
    </row>
    <row r="28" spans="1:67" x14ac:dyDescent="0.3">
      <c r="A28" s="19">
        <v>1993</v>
      </c>
      <c r="B28" s="40"/>
      <c r="C28" s="21">
        <f t="shared" si="8"/>
        <v>0</v>
      </c>
      <c r="D28" s="21">
        <f t="shared" si="9"/>
        <v>30000000000</v>
      </c>
      <c r="E28" s="21">
        <f t="shared" si="10"/>
        <v>1000000000000</v>
      </c>
      <c r="F28" s="21">
        <f t="shared" si="11"/>
        <v>2380000000000</v>
      </c>
      <c r="G28" s="21">
        <f t="shared" si="12"/>
        <v>934000000000</v>
      </c>
      <c r="H28" s="21">
        <f t="shared" si="13"/>
        <v>0</v>
      </c>
      <c r="I28" s="21">
        <f t="shared" si="14"/>
        <v>3000000000000</v>
      </c>
      <c r="J28" s="21">
        <f t="shared" si="15"/>
        <v>3820000000000</v>
      </c>
      <c r="K28" s="46">
        <f>IF(d3d!$K$6=0,0,'d5'!K28)</f>
        <v>0</v>
      </c>
      <c r="L28" s="46">
        <f>IF(d3d!$L$6=0,0,'d5'!L28)</f>
        <v>0</v>
      </c>
      <c r="M28" s="46">
        <f>IF(d3d!$M$6=0,0,'d5'!M28)</f>
        <v>0</v>
      </c>
      <c r="N28" s="46">
        <f>IF(d3d!$N$6=0,0,'d5'!N28)</f>
        <v>0</v>
      </c>
      <c r="O28" s="46">
        <f>IF(d3d!$O$6=0,0,'d5'!O28)</f>
        <v>0</v>
      </c>
      <c r="P28" s="46">
        <f>IF(d3d!$P$6=0,0,'d5'!P28)</f>
        <v>0</v>
      </c>
      <c r="Q28" s="46">
        <f>IF(d3d!$Q$6=0,0,'d5'!Q28)</f>
        <v>0</v>
      </c>
      <c r="R28" s="46">
        <f>IF(d3d!$R$6=0,0,'d5'!R28)</f>
        <v>0</v>
      </c>
      <c r="S28" s="46">
        <f>IF(d3d!$S$6=0,0,'d5'!S28)</f>
        <v>0</v>
      </c>
      <c r="T28" s="46">
        <f>IF(d3d!$T$6=0,0,'d5'!T28)</f>
        <v>0</v>
      </c>
      <c r="U28" s="46">
        <f>IF(d3d!$U$6=0,0,'d5'!U28)</f>
        <v>0</v>
      </c>
      <c r="V28" s="46">
        <f>IF(d3d!$V$6=0,0,'d5'!V28)</f>
        <v>0</v>
      </c>
      <c r="W28" s="46">
        <f>IF(d3d!$W$6=0,0,'d5'!W28)</f>
        <v>0</v>
      </c>
      <c r="X28" s="46">
        <f>IF(d3d!$X$6=0,0,'d5'!X28)</f>
        <v>0</v>
      </c>
      <c r="Y28" s="46">
        <f>IF(d3d!$Y$6=0,0,'d5'!Y28)</f>
        <v>0</v>
      </c>
      <c r="Z28" s="46">
        <f>IF(d3d!$Z$6=0,0,'d5'!Z28)</f>
        <v>30000000000</v>
      </c>
      <c r="AA28" s="46">
        <f>IF(d3d!$AA$6=0,0,'d5'!AA28)</f>
        <v>0</v>
      </c>
      <c r="AB28" s="46">
        <f>IF(d3d!$AB$6=0,0,'d5'!AB28)</f>
        <v>0</v>
      </c>
      <c r="AC28" s="46">
        <f>IF(d3d!$AC$6=0,0,'d5'!AC28)</f>
        <v>0</v>
      </c>
      <c r="AD28" s="46">
        <f>IF(d3d!$AD$6=0,0,'d5'!AD28)</f>
        <v>0</v>
      </c>
      <c r="AE28" s="46">
        <f>IF(d3d!$AE$6=0,0,'d5'!AE28)</f>
        <v>1000000000000</v>
      </c>
      <c r="AF28" s="46">
        <f>IF(d3d!$AF$6=0,0,'d5'!AF28)</f>
        <v>0</v>
      </c>
      <c r="AG28" s="46">
        <f>IF(d3d!$AG$6=0,0,'d5'!AG28)</f>
        <v>0</v>
      </c>
      <c r="AH28" s="46">
        <f>IF(d3d!$AH$6=0,0,'d5'!AH28)</f>
        <v>200000000000</v>
      </c>
      <c r="AI28" s="46">
        <f>IF(d3d!$AI$6=0,0,'d5'!AI28)</f>
        <v>400000000000</v>
      </c>
      <c r="AJ28" s="46">
        <f>IF(d3d!$AJ$6=0,0,'d5'!AJ28)</f>
        <v>400000000000</v>
      </c>
      <c r="AK28" s="46">
        <f>IF(d3d!$AK$6=0,0,'d5'!AK28)</f>
        <v>80000000000</v>
      </c>
      <c r="AL28" s="46">
        <f>IF(d3d!$AL$6=0,0,'d5'!AL28)</f>
        <v>0</v>
      </c>
      <c r="AM28" s="46">
        <f>IF(d3d!$AM$6=0,0,'d5'!AM28)</f>
        <v>600000000000</v>
      </c>
      <c r="AN28" s="46">
        <f>IF(d3d!$AN$6=0,0,'d5'!AN28)</f>
        <v>700000000000</v>
      </c>
      <c r="AO28" s="46">
        <f>IF(d3d!$AO$6=0,0,'d5'!AO28)</f>
        <v>40000000000</v>
      </c>
      <c r="AP28" s="46">
        <f>IF(d3d!$AP$6=0,0,'d5'!AP28)</f>
        <v>40000000000</v>
      </c>
      <c r="AQ28" s="46">
        <f>IF(d3d!$AQ$6=0,0,'d5'!AQ28)</f>
        <v>40000000000</v>
      </c>
      <c r="AR28" s="46">
        <f>IF(d3d!$AR$6=0,0,'d5'!AR28)</f>
        <v>70000000000</v>
      </c>
      <c r="AS28" s="46">
        <f>IF(d3d!$AS$6=0,0,'d5'!AS28)</f>
        <v>10000000000</v>
      </c>
      <c r="AT28" s="46">
        <f>IF(d3d!$AT$6=0,0,'d5'!AT28)</f>
        <v>9000000000</v>
      </c>
      <c r="AU28" s="46">
        <f>IF(d3d!$AU$6=0,0,'d5'!AU28)</f>
        <v>300000000000</v>
      </c>
      <c r="AV28" s="46">
        <f>IF(d3d!$AV$6=0,0,'d5'!AV28)</f>
        <v>5000000000</v>
      </c>
      <c r="AW28" s="46">
        <f>IF(d3d!$AW$6=0,0,'d5'!AW28)</f>
        <v>20000000000</v>
      </c>
      <c r="AX28" s="46">
        <f>IF(d3d!$AX$6=0,0,'d5'!AX28)</f>
        <v>0</v>
      </c>
      <c r="AY28" s="46">
        <f>IF(d3d!$AY$6=0,0,'d5'!AY28)</f>
        <v>400000000000</v>
      </c>
      <c r="AZ28" s="46">
        <f>IF(d3d!$AZ$6=0,0,'d5'!AZ28)</f>
        <v>0</v>
      </c>
      <c r="BA28" s="46">
        <f>IF(d3d!$BA$6=0,0,'d5'!BA28)</f>
        <v>0</v>
      </c>
      <c r="BB28" s="46">
        <f>IF(d3d!$BB$6=0,0,'d5'!BB28)</f>
        <v>3000000000000</v>
      </c>
      <c r="BC28" s="46">
        <f>IF(d3d!$BC$6=0,0,'d5'!BC28)</f>
        <v>0</v>
      </c>
      <c r="BD28" s="46">
        <f>IF(d3d!$BD$6=0,0,'d5'!BD28)</f>
        <v>0</v>
      </c>
      <c r="BE28" s="46">
        <f>IF(d3d!$BE$6=0,0,'d5'!BE28)</f>
        <v>0</v>
      </c>
      <c r="BF28" s="46">
        <f>IF(d3d!$BF$6=0,0,'d5'!BF28)</f>
        <v>0</v>
      </c>
      <c r="BG28" s="46">
        <f>IF(d3d!$BG$6=0,0,'d5'!BG28)</f>
        <v>200000000000</v>
      </c>
      <c r="BH28" s="46">
        <f>IF(d3d!$BH$6=0,0,'d5'!BH28)</f>
        <v>2000000000000</v>
      </c>
      <c r="BI28" s="46">
        <f>IF(d3d!$BI$6=0,0,'d5'!BI28)</f>
        <v>0</v>
      </c>
      <c r="BJ28" s="46">
        <f>IF(d3d!$BJ$6=0,0,'d5'!BJ28)</f>
        <v>20000000000</v>
      </c>
      <c r="BK28" s="46">
        <f>IF(d3d!$BK$6=0,0,'d5'!BK28)</f>
        <v>300000000000</v>
      </c>
      <c r="BL28" s="46">
        <f>IF(d3d!$BL$6=0,0,'d5'!BL28)</f>
        <v>200000000000</v>
      </c>
      <c r="BM28" s="46">
        <f>IF(d3d!$BM$6=0,0,'d5'!BM28)</f>
        <v>500000000000</v>
      </c>
      <c r="BN28" s="46">
        <f>IF(d3d!$BN$6=0,0,'d5'!BN28)</f>
        <v>100000000000</v>
      </c>
      <c r="BO28" s="46">
        <f>IF(d3d!$BO$6=0,0,'d5'!BO28)</f>
        <v>500000000000</v>
      </c>
    </row>
    <row r="29" spans="1:67" x14ac:dyDescent="0.3">
      <c r="A29" s="19">
        <v>1994</v>
      </c>
      <c r="B29" s="40"/>
      <c r="C29" s="21">
        <f t="shared" si="8"/>
        <v>0</v>
      </c>
      <c r="D29" s="21">
        <f t="shared" si="9"/>
        <v>40000000000</v>
      </c>
      <c r="E29" s="21">
        <f t="shared" si="10"/>
        <v>1000000000000</v>
      </c>
      <c r="F29" s="21">
        <f t="shared" si="11"/>
        <v>2380000000000</v>
      </c>
      <c r="G29" s="21">
        <f t="shared" si="12"/>
        <v>932000000000</v>
      </c>
      <c r="H29" s="21">
        <f t="shared" si="13"/>
        <v>0</v>
      </c>
      <c r="I29" s="21">
        <f t="shared" si="14"/>
        <v>3000000000000</v>
      </c>
      <c r="J29" s="21">
        <f t="shared" si="15"/>
        <v>3930000000000</v>
      </c>
      <c r="K29" s="46">
        <f>IF(d3d!$K$6=0,0,'d5'!K29)</f>
        <v>0</v>
      </c>
      <c r="L29" s="46">
        <f>IF(d3d!$L$6=0,0,'d5'!L29)</f>
        <v>0</v>
      </c>
      <c r="M29" s="46">
        <f>IF(d3d!$M$6=0,0,'d5'!M29)</f>
        <v>0</v>
      </c>
      <c r="N29" s="46">
        <f>IF(d3d!$N$6=0,0,'d5'!N29)</f>
        <v>0</v>
      </c>
      <c r="O29" s="46">
        <f>IF(d3d!$O$6=0,0,'d5'!O29)</f>
        <v>0</v>
      </c>
      <c r="P29" s="46">
        <f>IF(d3d!$P$6=0,0,'d5'!P29)</f>
        <v>0</v>
      </c>
      <c r="Q29" s="46">
        <f>IF(d3d!$Q$6=0,0,'d5'!Q29)</f>
        <v>0</v>
      </c>
      <c r="R29" s="46">
        <f>IF(d3d!$R$6=0,0,'d5'!R29)</f>
        <v>0</v>
      </c>
      <c r="S29" s="46">
        <f>IF(d3d!$S$6=0,0,'d5'!S29)</f>
        <v>0</v>
      </c>
      <c r="T29" s="46">
        <f>IF(d3d!$T$6=0,0,'d5'!T29)</f>
        <v>0</v>
      </c>
      <c r="U29" s="46">
        <f>IF(d3d!$U$6=0,0,'d5'!U29)</f>
        <v>0</v>
      </c>
      <c r="V29" s="46">
        <f>IF(d3d!$V$6=0,0,'d5'!V29)</f>
        <v>0</v>
      </c>
      <c r="W29" s="46">
        <f>IF(d3d!$W$6=0,0,'d5'!W29)</f>
        <v>0</v>
      </c>
      <c r="X29" s="46">
        <f>IF(d3d!$X$6=0,0,'d5'!X29)</f>
        <v>0</v>
      </c>
      <c r="Y29" s="46">
        <f>IF(d3d!$Y$6=0,0,'d5'!Y29)</f>
        <v>0</v>
      </c>
      <c r="Z29" s="46">
        <f>IF(d3d!$Z$6=0,0,'d5'!Z29)</f>
        <v>40000000000</v>
      </c>
      <c r="AA29" s="46">
        <f>IF(d3d!$AA$6=0,0,'d5'!AA29)</f>
        <v>0</v>
      </c>
      <c r="AB29" s="46">
        <f>IF(d3d!$AB$6=0,0,'d5'!AB29)</f>
        <v>0</v>
      </c>
      <c r="AC29" s="46">
        <f>IF(d3d!$AC$6=0,0,'d5'!AC29)</f>
        <v>0</v>
      </c>
      <c r="AD29" s="46">
        <f>IF(d3d!$AD$6=0,0,'d5'!AD29)</f>
        <v>0</v>
      </c>
      <c r="AE29" s="46">
        <f>IF(d3d!$AE$6=0,0,'d5'!AE29)</f>
        <v>1000000000000</v>
      </c>
      <c r="AF29" s="46">
        <f>IF(d3d!$AF$6=0,0,'d5'!AF29)</f>
        <v>0</v>
      </c>
      <c r="AG29" s="46">
        <f>IF(d3d!$AG$6=0,0,'d5'!AG29)</f>
        <v>0</v>
      </c>
      <c r="AH29" s="46">
        <f>IF(d3d!$AH$6=0,0,'d5'!AH29)</f>
        <v>200000000000</v>
      </c>
      <c r="AI29" s="46">
        <f>IF(d3d!$AI$6=0,0,'d5'!AI29)</f>
        <v>400000000000</v>
      </c>
      <c r="AJ29" s="46">
        <f>IF(d3d!$AJ$6=0,0,'d5'!AJ29)</f>
        <v>400000000000</v>
      </c>
      <c r="AK29" s="46">
        <f>IF(d3d!$AK$6=0,0,'d5'!AK29)</f>
        <v>80000000000</v>
      </c>
      <c r="AL29" s="46">
        <f>IF(d3d!$AL$6=0,0,'d5'!AL29)</f>
        <v>0</v>
      </c>
      <c r="AM29" s="46">
        <f>IF(d3d!$AM$6=0,0,'d5'!AM29)</f>
        <v>600000000000</v>
      </c>
      <c r="AN29" s="46">
        <f>IF(d3d!$AN$6=0,0,'d5'!AN29)</f>
        <v>700000000000</v>
      </c>
      <c r="AO29" s="46">
        <f>IF(d3d!$AO$6=0,0,'d5'!AO29)</f>
        <v>40000000000</v>
      </c>
      <c r="AP29" s="46">
        <f>IF(d3d!$AP$6=0,0,'d5'!AP29)</f>
        <v>40000000000</v>
      </c>
      <c r="AQ29" s="46">
        <f>IF(d3d!$AQ$6=0,0,'d5'!AQ29)</f>
        <v>40000000000</v>
      </c>
      <c r="AR29" s="46">
        <f>IF(d3d!$AR$6=0,0,'d5'!AR29)</f>
        <v>80000000000</v>
      </c>
      <c r="AS29" s="46">
        <f>IF(d3d!$AS$6=0,0,'d5'!AS29)</f>
        <v>10000000000</v>
      </c>
      <c r="AT29" s="46">
        <f>IF(d3d!$AT$6=0,0,'d5'!AT29)</f>
        <v>9000000000</v>
      </c>
      <c r="AU29" s="46">
        <f>IF(d3d!$AU$6=0,0,'d5'!AU29)</f>
        <v>300000000000</v>
      </c>
      <c r="AV29" s="46">
        <f>IF(d3d!$AV$6=0,0,'d5'!AV29)</f>
        <v>3000000000</v>
      </c>
      <c r="AW29" s="46">
        <f>IF(d3d!$AW$6=0,0,'d5'!AW29)</f>
        <v>10000000000</v>
      </c>
      <c r="AX29" s="46">
        <f>IF(d3d!$AX$6=0,0,'d5'!AX29)</f>
        <v>0</v>
      </c>
      <c r="AY29" s="46">
        <f>IF(d3d!$AY$6=0,0,'d5'!AY29)</f>
        <v>400000000000</v>
      </c>
      <c r="AZ29" s="46">
        <f>IF(d3d!$AZ$6=0,0,'d5'!AZ29)</f>
        <v>0</v>
      </c>
      <c r="BA29" s="46">
        <f>IF(d3d!$BA$6=0,0,'d5'!BA29)</f>
        <v>0</v>
      </c>
      <c r="BB29" s="46">
        <f>IF(d3d!$BB$6=0,0,'d5'!BB29)</f>
        <v>3000000000000</v>
      </c>
      <c r="BC29" s="46">
        <f>IF(d3d!$BC$6=0,0,'d5'!BC29)</f>
        <v>0</v>
      </c>
      <c r="BD29" s="46">
        <f>IF(d3d!$BD$6=0,0,'d5'!BD29)</f>
        <v>0</v>
      </c>
      <c r="BE29" s="46">
        <f>IF(d3d!$BE$6=0,0,'d5'!BE29)</f>
        <v>0</v>
      </c>
      <c r="BF29" s="46">
        <f>IF(d3d!$BF$6=0,0,'d5'!BF29)</f>
        <v>0</v>
      </c>
      <c r="BG29" s="46">
        <f>IF(d3d!$BG$6=0,0,'d5'!BG29)</f>
        <v>200000000000</v>
      </c>
      <c r="BH29" s="46">
        <f>IF(d3d!$BH$6=0,0,'d5'!BH29)</f>
        <v>2000000000000</v>
      </c>
      <c r="BI29" s="46">
        <f>IF(d3d!$BI$6=0,0,'d5'!BI29)</f>
        <v>0</v>
      </c>
      <c r="BJ29" s="46">
        <f>IF(d3d!$BJ$6=0,0,'d5'!BJ29)</f>
        <v>30000000000</v>
      </c>
      <c r="BK29" s="46">
        <f>IF(d3d!$BK$6=0,0,'d5'!BK29)</f>
        <v>300000000000</v>
      </c>
      <c r="BL29" s="46">
        <f>IF(d3d!$BL$6=0,0,'d5'!BL29)</f>
        <v>200000000000</v>
      </c>
      <c r="BM29" s="46">
        <f>IF(d3d!$BM$6=0,0,'d5'!BM29)</f>
        <v>500000000000</v>
      </c>
      <c r="BN29" s="46">
        <f>IF(d3d!$BN$6=0,0,'d5'!BN29)</f>
        <v>100000000000</v>
      </c>
      <c r="BO29" s="46">
        <f>IF(d3d!$BO$6=0,0,'d5'!BO29)</f>
        <v>600000000000</v>
      </c>
    </row>
    <row r="30" spans="1:67" x14ac:dyDescent="0.3">
      <c r="A30" s="19">
        <v>1995</v>
      </c>
      <c r="B30" s="40"/>
      <c r="C30" s="21">
        <f t="shared" si="8"/>
        <v>0</v>
      </c>
      <c r="D30" s="21">
        <f t="shared" si="9"/>
        <v>40000000000</v>
      </c>
      <c r="E30" s="21">
        <f t="shared" si="10"/>
        <v>1000000000000</v>
      </c>
      <c r="F30" s="21">
        <f t="shared" si="11"/>
        <v>2480000000000</v>
      </c>
      <c r="G30" s="21">
        <f t="shared" si="12"/>
        <v>932000000000</v>
      </c>
      <c r="H30" s="21">
        <f t="shared" si="13"/>
        <v>0</v>
      </c>
      <c r="I30" s="21">
        <f t="shared" si="14"/>
        <v>4000000000000</v>
      </c>
      <c r="J30" s="21">
        <f t="shared" si="15"/>
        <v>4130000000000</v>
      </c>
      <c r="K30" s="46">
        <f>IF(d3d!$K$6=0,0,'d5'!K30)</f>
        <v>0</v>
      </c>
      <c r="L30" s="46">
        <f>IF(d3d!$L$6=0,0,'d5'!L30)</f>
        <v>0</v>
      </c>
      <c r="M30" s="46">
        <f>IF(d3d!$M$6=0,0,'d5'!M30)</f>
        <v>0</v>
      </c>
      <c r="N30" s="46">
        <f>IF(d3d!$N$6=0,0,'d5'!N30)</f>
        <v>0</v>
      </c>
      <c r="O30" s="46">
        <f>IF(d3d!$O$6=0,0,'d5'!O30)</f>
        <v>0</v>
      </c>
      <c r="P30" s="46">
        <f>IF(d3d!$P$6=0,0,'d5'!P30)</f>
        <v>0</v>
      </c>
      <c r="Q30" s="46">
        <f>IF(d3d!$Q$6=0,0,'d5'!Q30)</f>
        <v>0</v>
      </c>
      <c r="R30" s="46">
        <f>IF(d3d!$R$6=0,0,'d5'!R30)</f>
        <v>0</v>
      </c>
      <c r="S30" s="46">
        <f>IF(d3d!$S$6=0,0,'d5'!S30)</f>
        <v>0</v>
      </c>
      <c r="T30" s="46">
        <f>IF(d3d!$T$6=0,0,'d5'!T30)</f>
        <v>0</v>
      </c>
      <c r="U30" s="46">
        <f>IF(d3d!$U$6=0,0,'d5'!U30)</f>
        <v>0</v>
      </c>
      <c r="V30" s="46">
        <f>IF(d3d!$V$6=0,0,'d5'!V30)</f>
        <v>0</v>
      </c>
      <c r="W30" s="46">
        <f>IF(d3d!$W$6=0,0,'d5'!W30)</f>
        <v>0</v>
      </c>
      <c r="X30" s="46">
        <f>IF(d3d!$X$6=0,0,'d5'!X30)</f>
        <v>0</v>
      </c>
      <c r="Y30" s="46">
        <f>IF(d3d!$Y$6=0,0,'d5'!Y30)</f>
        <v>0</v>
      </c>
      <c r="Z30" s="46">
        <f>IF(d3d!$Z$6=0,0,'d5'!Z30)</f>
        <v>40000000000</v>
      </c>
      <c r="AA30" s="46">
        <f>IF(d3d!$AA$6=0,0,'d5'!AA30)</f>
        <v>0</v>
      </c>
      <c r="AB30" s="46">
        <f>IF(d3d!$AB$6=0,0,'d5'!AB30)</f>
        <v>0</v>
      </c>
      <c r="AC30" s="46">
        <f>IF(d3d!$AC$6=0,0,'d5'!AC30)</f>
        <v>0</v>
      </c>
      <c r="AD30" s="46">
        <f>IF(d3d!$AD$6=0,0,'d5'!AD30)</f>
        <v>0</v>
      </c>
      <c r="AE30" s="46">
        <f>IF(d3d!$AE$6=0,0,'d5'!AE30)</f>
        <v>1000000000000</v>
      </c>
      <c r="AF30" s="46">
        <f>IF(d3d!$AF$6=0,0,'d5'!AF30)</f>
        <v>0</v>
      </c>
      <c r="AG30" s="46">
        <f>IF(d3d!$AG$6=0,0,'d5'!AG30)</f>
        <v>0</v>
      </c>
      <c r="AH30" s="46">
        <f>IF(d3d!$AH$6=0,0,'d5'!AH30)</f>
        <v>200000000000</v>
      </c>
      <c r="AI30" s="46">
        <f>IF(d3d!$AI$6=0,0,'d5'!AI30)</f>
        <v>500000000000</v>
      </c>
      <c r="AJ30" s="46">
        <f>IF(d3d!$AJ$6=0,0,'d5'!AJ30)</f>
        <v>400000000000</v>
      </c>
      <c r="AK30" s="46">
        <f>IF(d3d!$AK$6=0,0,'d5'!AK30)</f>
        <v>80000000000</v>
      </c>
      <c r="AL30" s="46">
        <f>IF(d3d!$AL$6=0,0,'d5'!AL30)</f>
        <v>0</v>
      </c>
      <c r="AM30" s="46">
        <f>IF(d3d!$AM$6=0,0,'d5'!AM30)</f>
        <v>600000000000</v>
      </c>
      <c r="AN30" s="46">
        <f>IF(d3d!$AN$6=0,0,'d5'!AN30)</f>
        <v>700000000000</v>
      </c>
      <c r="AO30" s="46">
        <f>IF(d3d!$AO$6=0,0,'d5'!AO30)</f>
        <v>40000000000</v>
      </c>
      <c r="AP30" s="46">
        <f>IF(d3d!$AP$6=0,0,'d5'!AP30)</f>
        <v>40000000000</v>
      </c>
      <c r="AQ30" s="46">
        <f>IF(d3d!$AQ$6=0,0,'d5'!AQ30)</f>
        <v>40000000000</v>
      </c>
      <c r="AR30" s="46">
        <f>IF(d3d!$AR$6=0,0,'d5'!AR30)</f>
        <v>80000000000</v>
      </c>
      <c r="AS30" s="46">
        <f>IF(d3d!$AS$6=0,0,'d5'!AS30)</f>
        <v>10000000000</v>
      </c>
      <c r="AT30" s="46">
        <f>IF(d3d!$AT$6=0,0,'d5'!AT30)</f>
        <v>9000000000</v>
      </c>
      <c r="AU30" s="46">
        <f>IF(d3d!$AU$6=0,0,'d5'!AU30)</f>
        <v>300000000000</v>
      </c>
      <c r="AV30" s="46">
        <f>IF(d3d!$AV$6=0,0,'d5'!AV30)</f>
        <v>3000000000</v>
      </c>
      <c r="AW30" s="46">
        <f>IF(d3d!$AW$6=0,0,'d5'!AW30)</f>
        <v>10000000000</v>
      </c>
      <c r="AX30" s="46">
        <f>IF(d3d!$AX$6=0,0,'d5'!AX30)</f>
        <v>0</v>
      </c>
      <c r="AY30" s="46">
        <f>IF(d3d!$AY$6=0,0,'d5'!AY30)</f>
        <v>400000000000</v>
      </c>
      <c r="AZ30" s="46">
        <f>IF(d3d!$AZ$6=0,0,'d5'!AZ30)</f>
        <v>0</v>
      </c>
      <c r="BA30" s="46">
        <f>IF(d3d!$BA$6=0,0,'d5'!BA30)</f>
        <v>0</v>
      </c>
      <c r="BB30" s="46">
        <f>IF(d3d!$BB$6=0,0,'d5'!BB30)</f>
        <v>4000000000000</v>
      </c>
      <c r="BC30" s="46">
        <f>IF(d3d!$BC$6=0,0,'d5'!BC30)</f>
        <v>0</v>
      </c>
      <c r="BD30" s="46">
        <f>IF(d3d!$BD$6=0,0,'d5'!BD30)</f>
        <v>0</v>
      </c>
      <c r="BE30" s="46">
        <f>IF(d3d!$BE$6=0,0,'d5'!BE30)</f>
        <v>0</v>
      </c>
      <c r="BF30" s="46">
        <f>IF(d3d!$BF$6=0,0,'d5'!BF30)</f>
        <v>0</v>
      </c>
      <c r="BG30" s="46">
        <f>IF(d3d!$BG$6=0,0,'d5'!BG30)</f>
        <v>200000000000</v>
      </c>
      <c r="BH30" s="46">
        <f>IF(d3d!$BH$6=0,0,'d5'!BH30)</f>
        <v>2000000000000</v>
      </c>
      <c r="BI30" s="46">
        <f>IF(d3d!$BI$6=0,0,'d5'!BI30)</f>
        <v>0</v>
      </c>
      <c r="BJ30" s="46">
        <f>IF(d3d!$BJ$6=0,0,'d5'!BJ30)</f>
        <v>30000000000</v>
      </c>
      <c r="BK30" s="46">
        <f>IF(d3d!$BK$6=0,0,'d5'!BK30)</f>
        <v>400000000000</v>
      </c>
      <c r="BL30" s="46">
        <f>IF(d3d!$BL$6=0,0,'d5'!BL30)</f>
        <v>200000000000</v>
      </c>
      <c r="BM30" s="46">
        <f>IF(d3d!$BM$6=0,0,'d5'!BM30)</f>
        <v>600000000000</v>
      </c>
      <c r="BN30" s="46">
        <f>IF(d3d!$BN$6=0,0,'d5'!BN30)</f>
        <v>100000000000</v>
      </c>
      <c r="BO30" s="46">
        <f>IF(d3d!$BO$6=0,0,'d5'!BO30)</f>
        <v>600000000000</v>
      </c>
    </row>
    <row r="31" spans="1:67" x14ac:dyDescent="0.3">
      <c r="A31" s="19">
        <v>1996</v>
      </c>
      <c r="B31" s="40"/>
      <c r="C31" s="21">
        <f t="shared" si="8"/>
        <v>0</v>
      </c>
      <c r="D31" s="21">
        <f t="shared" si="9"/>
        <v>40000000000</v>
      </c>
      <c r="E31" s="21">
        <f t="shared" si="10"/>
        <v>1000000000000</v>
      </c>
      <c r="F31" s="21">
        <f t="shared" si="11"/>
        <v>2690000000000</v>
      </c>
      <c r="G31" s="21">
        <f t="shared" si="12"/>
        <v>964000000000</v>
      </c>
      <c r="H31" s="21">
        <f t="shared" si="13"/>
        <v>0</v>
      </c>
      <c r="I31" s="21">
        <f t="shared" si="14"/>
        <v>4000000000000</v>
      </c>
      <c r="J31" s="21">
        <f t="shared" si="15"/>
        <v>4430000000000</v>
      </c>
      <c r="K31" s="46">
        <f>IF(d3d!$K$6=0,0,'d5'!K31)</f>
        <v>0</v>
      </c>
      <c r="L31" s="46">
        <f>IF(d3d!$L$6=0,0,'d5'!L31)</f>
        <v>0</v>
      </c>
      <c r="M31" s="46">
        <f>IF(d3d!$M$6=0,0,'d5'!M31)</f>
        <v>0</v>
      </c>
      <c r="N31" s="46">
        <f>IF(d3d!$N$6=0,0,'d5'!N31)</f>
        <v>0</v>
      </c>
      <c r="O31" s="46">
        <f>IF(d3d!$O$6=0,0,'d5'!O31)</f>
        <v>0</v>
      </c>
      <c r="P31" s="46">
        <f>IF(d3d!$P$6=0,0,'d5'!P31)</f>
        <v>0</v>
      </c>
      <c r="Q31" s="46">
        <f>IF(d3d!$Q$6=0,0,'d5'!Q31)</f>
        <v>0</v>
      </c>
      <c r="R31" s="46">
        <f>IF(d3d!$R$6=0,0,'d5'!R31)</f>
        <v>0</v>
      </c>
      <c r="S31" s="46">
        <f>IF(d3d!$S$6=0,0,'d5'!S31)</f>
        <v>0</v>
      </c>
      <c r="T31" s="46">
        <f>IF(d3d!$T$6=0,0,'d5'!T31)</f>
        <v>0</v>
      </c>
      <c r="U31" s="46">
        <f>IF(d3d!$U$6=0,0,'d5'!U31)</f>
        <v>0</v>
      </c>
      <c r="V31" s="46">
        <f>IF(d3d!$V$6=0,0,'d5'!V31)</f>
        <v>0</v>
      </c>
      <c r="W31" s="46">
        <f>IF(d3d!$W$6=0,0,'d5'!W31)</f>
        <v>0</v>
      </c>
      <c r="X31" s="46">
        <f>IF(d3d!$X$6=0,0,'d5'!X31)</f>
        <v>0</v>
      </c>
      <c r="Y31" s="46">
        <f>IF(d3d!$Y$6=0,0,'d5'!Y31)</f>
        <v>0</v>
      </c>
      <c r="Z31" s="46">
        <f>IF(d3d!$Z$6=0,0,'d5'!Z31)</f>
        <v>40000000000</v>
      </c>
      <c r="AA31" s="46">
        <f>IF(d3d!$AA$6=0,0,'d5'!AA31)</f>
        <v>0</v>
      </c>
      <c r="AB31" s="46">
        <f>IF(d3d!$AB$6=0,0,'d5'!AB31)</f>
        <v>0</v>
      </c>
      <c r="AC31" s="46">
        <f>IF(d3d!$AC$6=0,0,'d5'!AC31)</f>
        <v>0</v>
      </c>
      <c r="AD31" s="46">
        <f>IF(d3d!$AD$6=0,0,'d5'!AD31)</f>
        <v>0</v>
      </c>
      <c r="AE31" s="46">
        <f>IF(d3d!$AE$6=0,0,'d5'!AE31)</f>
        <v>1000000000000</v>
      </c>
      <c r="AF31" s="46">
        <f>IF(d3d!$AF$6=0,0,'d5'!AF31)</f>
        <v>0</v>
      </c>
      <c r="AG31" s="46">
        <f>IF(d3d!$AG$6=0,0,'d5'!AG31)</f>
        <v>0</v>
      </c>
      <c r="AH31" s="46">
        <f>IF(d3d!$AH$6=0,0,'d5'!AH31)</f>
        <v>200000000000</v>
      </c>
      <c r="AI31" s="46">
        <f>IF(d3d!$AI$6=0,0,'d5'!AI31)</f>
        <v>500000000000</v>
      </c>
      <c r="AJ31" s="46">
        <f>IF(d3d!$AJ$6=0,0,'d5'!AJ31)</f>
        <v>400000000000</v>
      </c>
      <c r="AK31" s="46">
        <f>IF(d3d!$AK$6=0,0,'d5'!AK31)</f>
        <v>90000000000</v>
      </c>
      <c r="AL31" s="46">
        <f>IF(d3d!$AL$6=0,0,'d5'!AL31)</f>
        <v>0</v>
      </c>
      <c r="AM31" s="46">
        <f>IF(d3d!$AM$6=0,0,'d5'!AM31)</f>
        <v>700000000000</v>
      </c>
      <c r="AN31" s="46">
        <f>IF(d3d!$AN$6=0,0,'d5'!AN31)</f>
        <v>800000000000</v>
      </c>
      <c r="AO31" s="46">
        <f>IF(d3d!$AO$6=0,0,'d5'!AO31)</f>
        <v>40000000000</v>
      </c>
      <c r="AP31" s="46">
        <f>IF(d3d!$AP$6=0,0,'d5'!AP31)</f>
        <v>40000000000</v>
      </c>
      <c r="AQ31" s="46">
        <f>IF(d3d!$AQ$6=0,0,'d5'!AQ31)</f>
        <v>50000000000</v>
      </c>
      <c r="AR31" s="46">
        <f>IF(d3d!$AR$6=0,0,'d5'!AR31)</f>
        <v>80000000000</v>
      </c>
      <c r="AS31" s="46">
        <f>IF(d3d!$AS$6=0,0,'d5'!AS31)</f>
        <v>20000000000</v>
      </c>
      <c r="AT31" s="46">
        <f>IF(d3d!$AT$6=0,0,'d5'!AT31)</f>
        <v>10000000000</v>
      </c>
      <c r="AU31" s="46">
        <f>IF(d3d!$AU$6=0,0,'d5'!AU31)</f>
        <v>300000000000</v>
      </c>
      <c r="AV31" s="46">
        <f>IF(d3d!$AV$6=0,0,'d5'!AV31)</f>
        <v>4000000000</v>
      </c>
      <c r="AW31" s="46">
        <f>IF(d3d!$AW$6=0,0,'d5'!AW31)</f>
        <v>20000000000</v>
      </c>
      <c r="AX31" s="46">
        <f>IF(d3d!$AX$6=0,0,'d5'!AX31)</f>
        <v>0</v>
      </c>
      <c r="AY31" s="46">
        <f>IF(d3d!$AY$6=0,0,'d5'!AY31)</f>
        <v>400000000000</v>
      </c>
      <c r="AZ31" s="46">
        <f>IF(d3d!$AZ$6=0,0,'d5'!AZ31)</f>
        <v>0</v>
      </c>
      <c r="BA31" s="46">
        <f>IF(d3d!$BA$6=0,0,'d5'!BA31)</f>
        <v>0</v>
      </c>
      <c r="BB31" s="46">
        <f>IF(d3d!$BB$6=0,0,'d5'!BB31)</f>
        <v>4000000000000</v>
      </c>
      <c r="BC31" s="46">
        <f>IF(d3d!$BC$6=0,0,'d5'!BC31)</f>
        <v>0</v>
      </c>
      <c r="BD31" s="46">
        <f>IF(d3d!$BD$6=0,0,'d5'!BD31)</f>
        <v>0</v>
      </c>
      <c r="BE31" s="46">
        <f>IF(d3d!$BE$6=0,0,'d5'!BE31)</f>
        <v>0</v>
      </c>
      <c r="BF31" s="46">
        <f>IF(d3d!$BF$6=0,0,'d5'!BF31)</f>
        <v>0</v>
      </c>
      <c r="BG31" s="46">
        <f>IF(d3d!$BG$6=0,0,'d5'!BG31)</f>
        <v>200000000000</v>
      </c>
      <c r="BH31" s="46">
        <f>IF(d3d!$BH$6=0,0,'d5'!BH31)</f>
        <v>2000000000000</v>
      </c>
      <c r="BI31" s="46">
        <f>IF(d3d!$BI$6=0,0,'d5'!BI31)</f>
        <v>0</v>
      </c>
      <c r="BJ31" s="46">
        <f>IF(d3d!$BJ$6=0,0,'d5'!BJ31)</f>
        <v>30000000000</v>
      </c>
      <c r="BK31" s="46">
        <f>IF(d3d!$BK$6=0,0,'d5'!BK31)</f>
        <v>400000000000</v>
      </c>
      <c r="BL31" s="46">
        <f>IF(d3d!$BL$6=0,0,'d5'!BL31)</f>
        <v>300000000000</v>
      </c>
      <c r="BM31" s="46">
        <f>IF(d3d!$BM$6=0,0,'d5'!BM31)</f>
        <v>600000000000</v>
      </c>
      <c r="BN31" s="46">
        <f>IF(d3d!$BN$6=0,0,'d5'!BN31)</f>
        <v>200000000000</v>
      </c>
      <c r="BO31" s="46">
        <f>IF(d3d!$BO$6=0,0,'d5'!BO31)</f>
        <v>700000000000</v>
      </c>
    </row>
    <row r="32" spans="1:67" x14ac:dyDescent="0.3">
      <c r="A32" s="19">
        <v>1997</v>
      </c>
      <c r="B32" s="40"/>
      <c r="C32" s="21">
        <f t="shared" si="8"/>
        <v>0</v>
      </c>
      <c r="D32" s="21">
        <f t="shared" si="9"/>
        <v>40000000000</v>
      </c>
      <c r="E32" s="21">
        <f t="shared" si="10"/>
        <v>1000000000000</v>
      </c>
      <c r="F32" s="21">
        <f t="shared" si="11"/>
        <v>2890000000000</v>
      </c>
      <c r="G32" s="21">
        <f t="shared" si="12"/>
        <v>1065000000000</v>
      </c>
      <c r="H32" s="21">
        <f t="shared" si="13"/>
        <v>0</v>
      </c>
      <c r="I32" s="21">
        <f t="shared" si="14"/>
        <v>4000000000000</v>
      </c>
      <c r="J32" s="21">
        <f t="shared" si="15"/>
        <v>4430000000000</v>
      </c>
      <c r="K32" s="46">
        <f>IF(d3d!$K$6=0,0,'d5'!K32)</f>
        <v>0</v>
      </c>
      <c r="L32" s="46">
        <f>IF(d3d!$L$6=0,0,'d5'!L32)</f>
        <v>0</v>
      </c>
      <c r="M32" s="46">
        <f>IF(d3d!$M$6=0,0,'d5'!M32)</f>
        <v>0</v>
      </c>
      <c r="N32" s="46">
        <f>IF(d3d!$N$6=0,0,'d5'!N32)</f>
        <v>0</v>
      </c>
      <c r="O32" s="46">
        <f>IF(d3d!$O$6=0,0,'d5'!O32)</f>
        <v>0</v>
      </c>
      <c r="P32" s="46">
        <f>IF(d3d!$P$6=0,0,'d5'!P32)</f>
        <v>0</v>
      </c>
      <c r="Q32" s="46">
        <f>IF(d3d!$Q$6=0,0,'d5'!Q32)</f>
        <v>0</v>
      </c>
      <c r="R32" s="46">
        <f>IF(d3d!$R$6=0,0,'d5'!R32)</f>
        <v>0</v>
      </c>
      <c r="S32" s="46">
        <f>IF(d3d!$S$6=0,0,'d5'!S32)</f>
        <v>0</v>
      </c>
      <c r="T32" s="46">
        <f>IF(d3d!$T$6=0,0,'d5'!T32)</f>
        <v>0</v>
      </c>
      <c r="U32" s="46">
        <f>IF(d3d!$U$6=0,0,'d5'!U32)</f>
        <v>0</v>
      </c>
      <c r="V32" s="46">
        <f>IF(d3d!$V$6=0,0,'d5'!V32)</f>
        <v>0</v>
      </c>
      <c r="W32" s="46">
        <f>IF(d3d!$W$6=0,0,'d5'!W32)</f>
        <v>0</v>
      </c>
      <c r="X32" s="46">
        <f>IF(d3d!$X$6=0,0,'d5'!X32)</f>
        <v>0</v>
      </c>
      <c r="Y32" s="46">
        <f>IF(d3d!$Y$6=0,0,'d5'!Y32)</f>
        <v>0</v>
      </c>
      <c r="Z32" s="46">
        <f>IF(d3d!$Z$6=0,0,'d5'!Z32)</f>
        <v>40000000000</v>
      </c>
      <c r="AA32" s="46">
        <f>IF(d3d!$AA$6=0,0,'d5'!AA32)</f>
        <v>0</v>
      </c>
      <c r="AB32" s="46">
        <f>IF(d3d!$AB$6=0,0,'d5'!AB32)</f>
        <v>0</v>
      </c>
      <c r="AC32" s="46">
        <f>IF(d3d!$AC$6=0,0,'d5'!AC32)</f>
        <v>0</v>
      </c>
      <c r="AD32" s="46">
        <f>IF(d3d!$AD$6=0,0,'d5'!AD32)</f>
        <v>0</v>
      </c>
      <c r="AE32" s="46">
        <f>IF(d3d!$AE$6=0,0,'d5'!AE32)</f>
        <v>1000000000000</v>
      </c>
      <c r="AF32" s="46">
        <f>IF(d3d!$AF$6=0,0,'d5'!AF32)</f>
        <v>0</v>
      </c>
      <c r="AG32" s="46">
        <f>IF(d3d!$AG$6=0,0,'d5'!AG32)</f>
        <v>0</v>
      </c>
      <c r="AH32" s="46">
        <f>IF(d3d!$AH$6=0,0,'d5'!AH32)</f>
        <v>200000000000</v>
      </c>
      <c r="AI32" s="46">
        <f>IF(d3d!$AI$6=0,0,'d5'!AI32)</f>
        <v>500000000000</v>
      </c>
      <c r="AJ32" s="46">
        <f>IF(d3d!$AJ$6=0,0,'d5'!AJ32)</f>
        <v>500000000000</v>
      </c>
      <c r="AK32" s="46">
        <f>IF(d3d!$AK$6=0,0,'d5'!AK32)</f>
        <v>90000000000</v>
      </c>
      <c r="AL32" s="46">
        <f>IF(d3d!$AL$6=0,0,'d5'!AL32)</f>
        <v>0</v>
      </c>
      <c r="AM32" s="46">
        <f>IF(d3d!$AM$6=0,0,'d5'!AM32)</f>
        <v>700000000000</v>
      </c>
      <c r="AN32" s="46">
        <f>IF(d3d!$AN$6=0,0,'d5'!AN32)</f>
        <v>900000000000</v>
      </c>
      <c r="AO32" s="46">
        <f>IF(d3d!$AO$6=0,0,'d5'!AO32)</f>
        <v>40000000000</v>
      </c>
      <c r="AP32" s="46">
        <f>IF(d3d!$AP$6=0,0,'d5'!AP32)</f>
        <v>50000000000</v>
      </c>
      <c r="AQ32" s="46">
        <f>IF(d3d!$AQ$6=0,0,'d5'!AQ32)</f>
        <v>50000000000</v>
      </c>
      <c r="AR32" s="46">
        <f>IF(d3d!$AR$6=0,0,'d5'!AR32)</f>
        <v>80000000000</v>
      </c>
      <c r="AS32" s="46">
        <f>IF(d3d!$AS$6=0,0,'d5'!AS32)</f>
        <v>10000000000</v>
      </c>
      <c r="AT32" s="46">
        <f>IF(d3d!$AT$6=0,0,'d5'!AT32)</f>
        <v>10000000000</v>
      </c>
      <c r="AU32" s="46">
        <f>IF(d3d!$AU$6=0,0,'d5'!AU32)</f>
        <v>300000000000</v>
      </c>
      <c r="AV32" s="46">
        <f>IF(d3d!$AV$6=0,0,'d5'!AV32)</f>
        <v>5000000000</v>
      </c>
      <c r="AW32" s="46">
        <f>IF(d3d!$AW$6=0,0,'d5'!AW32)</f>
        <v>20000000000</v>
      </c>
      <c r="AX32" s="46">
        <f>IF(d3d!$AX$6=0,0,'d5'!AX32)</f>
        <v>0</v>
      </c>
      <c r="AY32" s="46">
        <f>IF(d3d!$AY$6=0,0,'d5'!AY32)</f>
        <v>500000000000</v>
      </c>
      <c r="AZ32" s="46">
        <f>IF(d3d!$AZ$6=0,0,'d5'!AZ32)</f>
        <v>0</v>
      </c>
      <c r="BA32" s="46">
        <f>IF(d3d!$BA$6=0,0,'d5'!BA32)</f>
        <v>0</v>
      </c>
      <c r="BB32" s="46">
        <f>IF(d3d!$BB$6=0,0,'d5'!BB32)</f>
        <v>4000000000000</v>
      </c>
      <c r="BC32" s="46">
        <f>IF(d3d!$BC$6=0,0,'d5'!BC32)</f>
        <v>0</v>
      </c>
      <c r="BD32" s="46">
        <f>IF(d3d!$BD$6=0,0,'d5'!BD32)</f>
        <v>0</v>
      </c>
      <c r="BE32" s="46">
        <f>IF(d3d!$BE$6=0,0,'d5'!BE32)</f>
        <v>0</v>
      </c>
      <c r="BF32" s="46">
        <f>IF(d3d!$BF$6=0,0,'d5'!BF32)</f>
        <v>0</v>
      </c>
      <c r="BG32" s="46">
        <f>IF(d3d!$BG$6=0,0,'d5'!BG32)</f>
        <v>200000000000</v>
      </c>
      <c r="BH32" s="46">
        <f>IF(d3d!$BH$6=0,0,'d5'!BH32)</f>
        <v>2000000000000</v>
      </c>
      <c r="BI32" s="46">
        <f>IF(d3d!$BI$6=0,0,'d5'!BI32)</f>
        <v>0</v>
      </c>
      <c r="BJ32" s="46">
        <f>IF(d3d!$BJ$6=0,0,'d5'!BJ32)</f>
        <v>30000000000</v>
      </c>
      <c r="BK32" s="46">
        <f>IF(d3d!$BK$6=0,0,'d5'!BK32)</f>
        <v>400000000000</v>
      </c>
      <c r="BL32" s="46">
        <f>IF(d3d!$BL$6=0,0,'d5'!BL32)</f>
        <v>300000000000</v>
      </c>
      <c r="BM32" s="46">
        <f>IF(d3d!$BM$6=0,0,'d5'!BM32)</f>
        <v>600000000000</v>
      </c>
      <c r="BN32" s="46">
        <f>IF(d3d!$BN$6=0,0,'d5'!BN32)</f>
        <v>200000000000</v>
      </c>
      <c r="BO32" s="46">
        <f>IF(d3d!$BO$6=0,0,'d5'!BO32)</f>
        <v>700000000000</v>
      </c>
    </row>
    <row r="33" spans="1:67" x14ac:dyDescent="0.3">
      <c r="A33" s="19">
        <v>1998</v>
      </c>
      <c r="B33" s="40"/>
      <c r="C33" s="21">
        <f t="shared" si="8"/>
        <v>0</v>
      </c>
      <c r="D33" s="21">
        <f t="shared" si="9"/>
        <v>40000000000</v>
      </c>
      <c r="E33" s="21">
        <f t="shared" si="10"/>
        <v>1000000000000</v>
      </c>
      <c r="F33" s="21">
        <f t="shared" si="11"/>
        <v>2890000000000</v>
      </c>
      <c r="G33" s="21">
        <f t="shared" si="12"/>
        <v>1075000000000</v>
      </c>
      <c r="H33" s="21">
        <f t="shared" si="13"/>
        <v>0</v>
      </c>
      <c r="I33" s="21">
        <f t="shared" si="14"/>
        <v>4000000000000</v>
      </c>
      <c r="J33" s="21">
        <f t="shared" si="15"/>
        <v>4330000000000</v>
      </c>
      <c r="K33" s="46">
        <f>IF(d3d!$K$6=0,0,'d5'!K33)</f>
        <v>0</v>
      </c>
      <c r="L33" s="46">
        <f>IF(d3d!$L$6=0,0,'d5'!L33)</f>
        <v>0</v>
      </c>
      <c r="M33" s="46">
        <f>IF(d3d!$M$6=0,0,'d5'!M33)</f>
        <v>0</v>
      </c>
      <c r="N33" s="46">
        <f>IF(d3d!$N$6=0,0,'d5'!N33)</f>
        <v>0</v>
      </c>
      <c r="O33" s="46">
        <f>IF(d3d!$O$6=0,0,'d5'!O33)</f>
        <v>0</v>
      </c>
      <c r="P33" s="46">
        <f>IF(d3d!$P$6=0,0,'d5'!P33)</f>
        <v>0</v>
      </c>
      <c r="Q33" s="46">
        <f>IF(d3d!$Q$6=0,0,'d5'!Q33)</f>
        <v>0</v>
      </c>
      <c r="R33" s="46">
        <f>IF(d3d!$R$6=0,0,'d5'!R33)</f>
        <v>0</v>
      </c>
      <c r="S33" s="46">
        <f>IF(d3d!$S$6=0,0,'d5'!S33)</f>
        <v>0</v>
      </c>
      <c r="T33" s="46">
        <f>IF(d3d!$T$6=0,0,'d5'!T33)</f>
        <v>0</v>
      </c>
      <c r="U33" s="46">
        <f>IF(d3d!$U$6=0,0,'d5'!U33)</f>
        <v>0</v>
      </c>
      <c r="V33" s="46">
        <f>IF(d3d!$V$6=0,0,'d5'!V33)</f>
        <v>0</v>
      </c>
      <c r="W33" s="46">
        <f>IF(d3d!$W$6=0,0,'d5'!W33)</f>
        <v>0</v>
      </c>
      <c r="X33" s="46">
        <f>IF(d3d!$X$6=0,0,'d5'!X33)</f>
        <v>0</v>
      </c>
      <c r="Y33" s="46">
        <f>IF(d3d!$Y$6=0,0,'d5'!Y33)</f>
        <v>0</v>
      </c>
      <c r="Z33" s="46">
        <f>IF(d3d!$Z$6=0,0,'d5'!Z33)</f>
        <v>40000000000</v>
      </c>
      <c r="AA33" s="46">
        <f>IF(d3d!$AA$6=0,0,'d5'!AA33)</f>
        <v>0</v>
      </c>
      <c r="AB33" s="46">
        <f>IF(d3d!$AB$6=0,0,'d5'!AB33)</f>
        <v>0</v>
      </c>
      <c r="AC33" s="46">
        <f>IF(d3d!$AC$6=0,0,'d5'!AC33)</f>
        <v>0</v>
      </c>
      <c r="AD33" s="46">
        <f>IF(d3d!$AD$6=0,0,'d5'!AD33)</f>
        <v>0</v>
      </c>
      <c r="AE33" s="46">
        <f>IF(d3d!$AE$6=0,0,'d5'!AE33)</f>
        <v>1000000000000</v>
      </c>
      <c r="AF33" s="46">
        <f>IF(d3d!$AF$6=0,0,'d5'!AF33)</f>
        <v>0</v>
      </c>
      <c r="AG33" s="46">
        <f>IF(d3d!$AG$6=0,0,'d5'!AG33)</f>
        <v>0</v>
      </c>
      <c r="AH33" s="46">
        <f>IF(d3d!$AH$6=0,0,'d5'!AH33)</f>
        <v>200000000000</v>
      </c>
      <c r="AI33" s="46">
        <f>IF(d3d!$AI$6=0,0,'d5'!AI33)</f>
        <v>500000000000</v>
      </c>
      <c r="AJ33" s="46">
        <f>IF(d3d!$AJ$6=0,0,'d5'!AJ33)</f>
        <v>500000000000</v>
      </c>
      <c r="AK33" s="46">
        <f>IF(d3d!$AK$6=0,0,'d5'!AK33)</f>
        <v>90000000000</v>
      </c>
      <c r="AL33" s="46">
        <f>IF(d3d!$AL$6=0,0,'d5'!AL33)</f>
        <v>0</v>
      </c>
      <c r="AM33" s="46">
        <f>IF(d3d!$AM$6=0,0,'d5'!AM33)</f>
        <v>700000000000</v>
      </c>
      <c r="AN33" s="46">
        <f>IF(d3d!$AN$6=0,0,'d5'!AN33)</f>
        <v>900000000000</v>
      </c>
      <c r="AO33" s="46">
        <f>IF(d3d!$AO$6=0,0,'d5'!AO33)</f>
        <v>40000000000</v>
      </c>
      <c r="AP33" s="46">
        <f>IF(d3d!$AP$6=0,0,'d5'!AP33)</f>
        <v>50000000000</v>
      </c>
      <c r="AQ33" s="46">
        <f>IF(d3d!$AQ$6=0,0,'d5'!AQ33)</f>
        <v>50000000000</v>
      </c>
      <c r="AR33" s="46">
        <f>IF(d3d!$AR$6=0,0,'d5'!AR33)</f>
        <v>80000000000</v>
      </c>
      <c r="AS33" s="46">
        <f>IF(d3d!$AS$6=0,0,'d5'!AS33)</f>
        <v>20000000000</v>
      </c>
      <c r="AT33" s="46">
        <f>IF(d3d!$AT$6=0,0,'d5'!AT33)</f>
        <v>10000000000</v>
      </c>
      <c r="AU33" s="46">
        <f>IF(d3d!$AU$6=0,0,'d5'!AU33)</f>
        <v>300000000000</v>
      </c>
      <c r="AV33" s="46">
        <f>IF(d3d!$AV$6=0,0,'d5'!AV33)</f>
        <v>5000000000</v>
      </c>
      <c r="AW33" s="46">
        <f>IF(d3d!$AW$6=0,0,'d5'!AW33)</f>
        <v>20000000000</v>
      </c>
      <c r="AX33" s="46">
        <f>IF(d3d!$AX$6=0,0,'d5'!AX33)</f>
        <v>0</v>
      </c>
      <c r="AY33" s="46">
        <f>IF(d3d!$AY$6=0,0,'d5'!AY33)</f>
        <v>500000000000</v>
      </c>
      <c r="AZ33" s="46">
        <f>IF(d3d!$AZ$6=0,0,'d5'!AZ33)</f>
        <v>0</v>
      </c>
      <c r="BA33" s="46">
        <f>IF(d3d!$BA$6=0,0,'d5'!BA33)</f>
        <v>0</v>
      </c>
      <c r="BB33" s="46">
        <f>IF(d3d!$BB$6=0,0,'d5'!BB33)</f>
        <v>4000000000000</v>
      </c>
      <c r="BC33" s="46">
        <f>IF(d3d!$BC$6=0,0,'d5'!BC33)</f>
        <v>0</v>
      </c>
      <c r="BD33" s="46">
        <f>IF(d3d!$BD$6=0,0,'d5'!BD33)</f>
        <v>0</v>
      </c>
      <c r="BE33" s="46">
        <f>IF(d3d!$BE$6=0,0,'d5'!BE33)</f>
        <v>0</v>
      </c>
      <c r="BF33" s="46">
        <f>IF(d3d!$BF$6=0,0,'d5'!BF33)</f>
        <v>0</v>
      </c>
      <c r="BG33" s="46">
        <f>IF(d3d!$BG$6=0,0,'d5'!BG33)</f>
        <v>200000000000</v>
      </c>
      <c r="BH33" s="46">
        <f>IF(d3d!$BH$6=0,0,'d5'!BH33)</f>
        <v>2000000000000</v>
      </c>
      <c r="BI33" s="46">
        <f>IF(d3d!$BI$6=0,0,'d5'!BI33)</f>
        <v>0</v>
      </c>
      <c r="BJ33" s="46">
        <f>IF(d3d!$BJ$6=0,0,'d5'!BJ33)</f>
        <v>30000000000</v>
      </c>
      <c r="BK33" s="46">
        <f>IF(d3d!$BK$6=0,0,'d5'!BK33)</f>
        <v>400000000000</v>
      </c>
      <c r="BL33" s="46">
        <f>IF(d3d!$BL$6=0,0,'d5'!BL33)</f>
        <v>300000000000</v>
      </c>
      <c r="BM33" s="46">
        <f>IF(d3d!$BM$6=0,0,'d5'!BM33)</f>
        <v>500000000000</v>
      </c>
      <c r="BN33" s="46">
        <f>IF(d3d!$BN$6=0,0,'d5'!BN33)</f>
        <v>200000000000</v>
      </c>
      <c r="BO33" s="46">
        <f>IF(d3d!$BO$6=0,0,'d5'!BO33)</f>
        <v>700000000000</v>
      </c>
    </row>
    <row r="34" spans="1:67" x14ac:dyDescent="0.3">
      <c r="A34" s="19">
        <v>1999</v>
      </c>
      <c r="B34" s="40"/>
      <c r="C34" s="21">
        <f t="shared" si="8"/>
        <v>0</v>
      </c>
      <c r="D34" s="21">
        <f t="shared" si="9"/>
        <v>40000000000</v>
      </c>
      <c r="E34" s="21">
        <f t="shared" si="10"/>
        <v>2000000000000</v>
      </c>
      <c r="F34" s="21">
        <f t="shared" si="11"/>
        <v>3090000000000</v>
      </c>
      <c r="G34" s="21">
        <f t="shared" si="12"/>
        <v>1086000000000</v>
      </c>
      <c r="H34" s="21">
        <f t="shared" si="13"/>
        <v>0</v>
      </c>
      <c r="I34" s="21">
        <f t="shared" si="14"/>
        <v>4000000000000</v>
      </c>
      <c r="J34" s="21">
        <f t="shared" si="15"/>
        <v>4440000000000</v>
      </c>
      <c r="K34" s="46">
        <f>IF(d3d!$K$6=0,0,'d5'!K34)</f>
        <v>0</v>
      </c>
      <c r="L34" s="46">
        <f>IF(d3d!$L$6=0,0,'d5'!L34)</f>
        <v>0</v>
      </c>
      <c r="M34" s="46">
        <f>IF(d3d!$M$6=0,0,'d5'!M34)</f>
        <v>0</v>
      </c>
      <c r="N34" s="46">
        <f>IF(d3d!$N$6=0,0,'d5'!N34)</f>
        <v>0</v>
      </c>
      <c r="O34" s="46">
        <f>IF(d3d!$O$6=0,0,'d5'!O34)</f>
        <v>0</v>
      </c>
      <c r="P34" s="46">
        <f>IF(d3d!$P$6=0,0,'d5'!P34)</f>
        <v>0</v>
      </c>
      <c r="Q34" s="46">
        <f>IF(d3d!$Q$6=0,0,'d5'!Q34)</f>
        <v>0</v>
      </c>
      <c r="R34" s="46">
        <f>IF(d3d!$R$6=0,0,'d5'!R34)</f>
        <v>0</v>
      </c>
      <c r="S34" s="46">
        <f>IF(d3d!$S$6=0,0,'d5'!S34)</f>
        <v>0</v>
      </c>
      <c r="T34" s="46">
        <f>IF(d3d!$T$6=0,0,'d5'!T34)</f>
        <v>0</v>
      </c>
      <c r="U34" s="46">
        <f>IF(d3d!$U$6=0,0,'d5'!U34)</f>
        <v>0</v>
      </c>
      <c r="V34" s="46">
        <f>IF(d3d!$V$6=0,0,'d5'!V34)</f>
        <v>0</v>
      </c>
      <c r="W34" s="46">
        <f>IF(d3d!$W$6=0,0,'d5'!W34)</f>
        <v>0</v>
      </c>
      <c r="X34" s="46">
        <f>IF(d3d!$X$6=0,0,'d5'!X34)</f>
        <v>0</v>
      </c>
      <c r="Y34" s="46">
        <f>IF(d3d!$Y$6=0,0,'d5'!Y34)</f>
        <v>0</v>
      </c>
      <c r="Z34" s="46">
        <f>IF(d3d!$Z$6=0,0,'d5'!Z34)</f>
        <v>40000000000</v>
      </c>
      <c r="AA34" s="46">
        <f>IF(d3d!$AA$6=0,0,'d5'!AA34)</f>
        <v>0</v>
      </c>
      <c r="AB34" s="46">
        <f>IF(d3d!$AB$6=0,0,'d5'!AB34)</f>
        <v>0</v>
      </c>
      <c r="AC34" s="46">
        <f>IF(d3d!$AC$6=0,0,'d5'!AC34)</f>
        <v>0</v>
      </c>
      <c r="AD34" s="46">
        <f>IF(d3d!$AD$6=0,0,'d5'!AD34)</f>
        <v>0</v>
      </c>
      <c r="AE34" s="46">
        <f>IF(d3d!$AE$6=0,0,'d5'!AE34)</f>
        <v>2000000000000</v>
      </c>
      <c r="AF34" s="46">
        <f>IF(d3d!$AF$6=0,0,'d5'!AF34)</f>
        <v>0</v>
      </c>
      <c r="AG34" s="46">
        <f>IF(d3d!$AG$6=0,0,'d5'!AG34)</f>
        <v>0</v>
      </c>
      <c r="AH34" s="46">
        <f>IF(d3d!$AH$6=0,0,'d5'!AH34)</f>
        <v>200000000000</v>
      </c>
      <c r="AI34" s="46">
        <f>IF(d3d!$AI$6=0,0,'d5'!AI34)</f>
        <v>600000000000</v>
      </c>
      <c r="AJ34" s="46">
        <f>IF(d3d!$AJ$6=0,0,'d5'!AJ34)</f>
        <v>500000000000</v>
      </c>
      <c r="AK34" s="46">
        <f>IF(d3d!$AK$6=0,0,'d5'!AK34)</f>
        <v>90000000000</v>
      </c>
      <c r="AL34" s="46">
        <f>IF(d3d!$AL$6=0,0,'d5'!AL34)</f>
        <v>0</v>
      </c>
      <c r="AM34" s="46">
        <f>IF(d3d!$AM$6=0,0,'d5'!AM34)</f>
        <v>700000000000</v>
      </c>
      <c r="AN34" s="46">
        <f>IF(d3d!$AN$6=0,0,'d5'!AN34)</f>
        <v>1000000000000</v>
      </c>
      <c r="AO34" s="46">
        <f>IF(d3d!$AO$6=0,0,'d5'!AO34)</f>
        <v>40000000000</v>
      </c>
      <c r="AP34" s="46">
        <f>IF(d3d!$AP$6=0,0,'d5'!AP34)</f>
        <v>50000000000</v>
      </c>
      <c r="AQ34" s="46">
        <f>IF(d3d!$AQ$6=0,0,'d5'!AQ34)</f>
        <v>50000000000</v>
      </c>
      <c r="AR34" s="46">
        <f>IF(d3d!$AR$6=0,0,'d5'!AR34)</f>
        <v>90000000000</v>
      </c>
      <c r="AS34" s="46">
        <f>IF(d3d!$AS$6=0,0,'d5'!AS34)</f>
        <v>20000000000</v>
      </c>
      <c r="AT34" s="46">
        <f>IF(d3d!$AT$6=0,0,'d5'!AT34)</f>
        <v>10000000000</v>
      </c>
      <c r="AU34" s="46">
        <f>IF(d3d!$AU$6=0,0,'d5'!AU34)</f>
        <v>300000000000</v>
      </c>
      <c r="AV34" s="46">
        <f>IF(d3d!$AV$6=0,0,'d5'!AV34)</f>
        <v>6000000000</v>
      </c>
      <c r="AW34" s="46">
        <f>IF(d3d!$AW$6=0,0,'d5'!AW34)</f>
        <v>20000000000</v>
      </c>
      <c r="AX34" s="46">
        <f>IF(d3d!$AX$6=0,0,'d5'!AX34)</f>
        <v>0</v>
      </c>
      <c r="AY34" s="46">
        <f>IF(d3d!$AY$6=0,0,'d5'!AY34)</f>
        <v>500000000000</v>
      </c>
      <c r="AZ34" s="46">
        <f>IF(d3d!$AZ$6=0,0,'d5'!AZ34)</f>
        <v>0</v>
      </c>
      <c r="BA34" s="46">
        <f>IF(d3d!$BA$6=0,0,'d5'!BA34)</f>
        <v>0</v>
      </c>
      <c r="BB34" s="46">
        <f>IF(d3d!$BB$6=0,0,'d5'!BB34)</f>
        <v>4000000000000</v>
      </c>
      <c r="BC34" s="46">
        <f>IF(d3d!$BC$6=0,0,'d5'!BC34)</f>
        <v>0</v>
      </c>
      <c r="BD34" s="46">
        <f>IF(d3d!$BD$6=0,0,'d5'!BD34)</f>
        <v>0</v>
      </c>
      <c r="BE34" s="46">
        <f>IF(d3d!$BE$6=0,0,'d5'!BE34)</f>
        <v>0</v>
      </c>
      <c r="BF34" s="46">
        <f>IF(d3d!$BF$6=0,0,'d5'!BF34)</f>
        <v>0</v>
      </c>
      <c r="BG34" s="46">
        <f>IF(d3d!$BG$6=0,0,'d5'!BG34)</f>
        <v>200000000000</v>
      </c>
      <c r="BH34" s="46">
        <f>IF(d3d!$BH$6=0,0,'d5'!BH34)</f>
        <v>2000000000000</v>
      </c>
      <c r="BI34" s="46">
        <f>IF(d3d!$BI$6=0,0,'d5'!BI34)</f>
        <v>0</v>
      </c>
      <c r="BJ34" s="46">
        <f>IF(d3d!$BJ$6=0,0,'d5'!BJ34)</f>
        <v>40000000000</v>
      </c>
      <c r="BK34" s="46">
        <f>IF(d3d!$BK$6=0,0,'d5'!BK34)</f>
        <v>400000000000</v>
      </c>
      <c r="BL34" s="46">
        <f>IF(d3d!$BL$6=0,0,'d5'!BL34)</f>
        <v>300000000000</v>
      </c>
      <c r="BM34" s="46">
        <f>IF(d3d!$BM$6=0,0,'d5'!BM34)</f>
        <v>600000000000</v>
      </c>
      <c r="BN34" s="46">
        <f>IF(d3d!$BN$6=0,0,'d5'!BN34)</f>
        <v>200000000000</v>
      </c>
      <c r="BO34" s="46">
        <f>IF(d3d!$BO$6=0,0,'d5'!BO34)</f>
        <v>700000000000</v>
      </c>
    </row>
    <row r="35" spans="1:67" x14ac:dyDescent="0.3">
      <c r="A35" s="19">
        <v>2000</v>
      </c>
      <c r="B35" s="40"/>
      <c r="C35" s="21">
        <f t="shared" si="8"/>
        <v>0</v>
      </c>
      <c r="D35" s="21">
        <f t="shared" si="9"/>
        <v>40000000000</v>
      </c>
      <c r="E35" s="21">
        <f t="shared" si="10"/>
        <v>2000000000000</v>
      </c>
      <c r="F35" s="21">
        <f t="shared" si="11"/>
        <v>3190000000000</v>
      </c>
      <c r="G35" s="21">
        <f t="shared" si="12"/>
        <v>1087000000000</v>
      </c>
      <c r="H35" s="21">
        <f t="shared" si="13"/>
        <v>0</v>
      </c>
      <c r="I35" s="21">
        <f t="shared" si="14"/>
        <v>5000000000000</v>
      </c>
      <c r="J35" s="21">
        <f t="shared" si="15"/>
        <v>5540000000000</v>
      </c>
      <c r="K35" s="46">
        <f>IF(d3d!$K$6=0,0,'d5'!K35)</f>
        <v>0</v>
      </c>
      <c r="L35" s="46">
        <f>IF(d3d!$L$6=0,0,'d5'!L35)</f>
        <v>0</v>
      </c>
      <c r="M35" s="46">
        <f>IF(d3d!$M$6=0,0,'d5'!M35)</f>
        <v>0</v>
      </c>
      <c r="N35" s="46">
        <f>IF(d3d!$N$6=0,0,'d5'!N35)</f>
        <v>0</v>
      </c>
      <c r="O35" s="46">
        <f>IF(d3d!$O$6=0,0,'d5'!O35)</f>
        <v>0</v>
      </c>
      <c r="P35" s="46">
        <f>IF(d3d!$P$6=0,0,'d5'!P35)</f>
        <v>0</v>
      </c>
      <c r="Q35" s="46">
        <f>IF(d3d!$Q$6=0,0,'d5'!Q35)</f>
        <v>0</v>
      </c>
      <c r="R35" s="46">
        <f>IF(d3d!$R$6=0,0,'d5'!R35)</f>
        <v>0</v>
      </c>
      <c r="S35" s="46">
        <f>IF(d3d!$S$6=0,0,'d5'!S35)</f>
        <v>0</v>
      </c>
      <c r="T35" s="46">
        <f>IF(d3d!$T$6=0,0,'d5'!T35)</f>
        <v>0</v>
      </c>
      <c r="U35" s="46">
        <f>IF(d3d!$U$6=0,0,'d5'!U35)</f>
        <v>0</v>
      </c>
      <c r="V35" s="46">
        <f>IF(d3d!$V$6=0,0,'d5'!V35)</f>
        <v>0</v>
      </c>
      <c r="W35" s="46">
        <f>IF(d3d!$W$6=0,0,'d5'!W35)</f>
        <v>0</v>
      </c>
      <c r="X35" s="46">
        <f>IF(d3d!$X$6=0,0,'d5'!X35)</f>
        <v>0</v>
      </c>
      <c r="Y35" s="46">
        <f>IF(d3d!$Y$6=0,0,'d5'!Y35)</f>
        <v>0</v>
      </c>
      <c r="Z35" s="46">
        <f>IF(d3d!$Z$6=0,0,'d5'!Z35)</f>
        <v>40000000000</v>
      </c>
      <c r="AA35" s="46">
        <f>IF(d3d!$AA$6=0,0,'d5'!AA35)</f>
        <v>0</v>
      </c>
      <c r="AB35" s="46">
        <f>IF(d3d!$AB$6=0,0,'d5'!AB35)</f>
        <v>0</v>
      </c>
      <c r="AC35" s="46">
        <f>IF(d3d!$AC$6=0,0,'d5'!AC35)</f>
        <v>0</v>
      </c>
      <c r="AD35" s="46">
        <f>IF(d3d!$AD$6=0,0,'d5'!AD35)</f>
        <v>0</v>
      </c>
      <c r="AE35" s="46">
        <f>IF(d3d!$AE$6=0,0,'d5'!AE35)</f>
        <v>2000000000000</v>
      </c>
      <c r="AF35" s="46">
        <f>IF(d3d!$AF$6=0,0,'d5'!AF35)</f>
        <v>0</v>
      </c>
      <c r="AG35" s="46">
        <f>IF(d3d!$AG$6=0,0,'d5'!AG35)</f>
        <v>0</v>
      </c>
      <c r="AH35" s="46">
        <f>IF(d3d!$AH$6=0,0,'d5'!AH35)</f>
        <v>200000000000</v>
      </c>
      <c r="AI35" s="46">
        <f>IF(d3d!$AI$6=0,0,'d5'!AI35)</f>
        <v>600000000000</v>
      </c>
      <c r="AJ35" s="46">
        <f>IF(d3d!$AJ$6=0,0,'d5'!AJ35)</f>
        <v>500000000000</v>
      </c>
      <c r="AK35" s="46">
        <f>IF(d3d!$AK$6=0,0,'d5'!AK35)</f>
        <v>90000000000</v>
      </c>
      <c r="AL35" s="46">
        <f>IF(d3d!$AL$6=0,0,'d5'!AL35)</f>
        <v>0</v>
      </c>
      <c r="AM35" s="46">
        <f>IF(d3d!$AM$6=0,0,'d5'!AM35)</f>
        <v>800000000000</v>
      </c>
      <c r="AN35" s="46">
        <f>IF(d3d!$AN$6=0,0,'d5'!AN35)</f>
        <v>1000000000000</v>
      </c>
      <c r="AO35" s="46">
        <f>IF(d3d!$AO$6=0,0,'d5'!AO35)</f>
        <v>30000000000</v>
      </c>
      <c r="AP35" s="46">
        <f>IF(d3d!$AP$6=0,0,'d5'!AP35)</f>
        <v>50000000000</v>
      </c>
      <c r="AQ35" s="46">
        <f>IF(d3d!$AQ$6=0,0,'d5'!AQ35)</f>
        <v>50000000000</v>
      </c>
      <c r="AR35" s="46">
        <f>IF(d3d!$AR$6=0,0,'d5'!AR35)</f>
        <v>90000000000</v>
      </c>
      <c r="AS35" s="46">
        <f>IF(d3d!$AS$6=0,0,'d5'!AS35)</f>
        <v>20000000000</v>
      </c>
      <c r="AT35" s="46">
        <f>IF(d3d!$AT$6=0,0,'d5'!AT35)</f>
        <v>10000000000</v>
      </c>
      <c r="AU35" s="46">
        <f>IF(d3d!$AU$6=0,0,'d5'!AU35)</f>
        <v>300000000000</v>
      </c>
      <c r="AV35" s="46">
        <f>IF(d3d!$AV$6=0,0,'d5'!AV35)</f>
        <v>7000000000</v>
      </c>
      <c r="AW35" s="46">
        <f>IF(d3d!$AW$6=0,0,'d5'!AW35)</f>
        <v>30000000000</v>
      </c>
      <c r="AX35" s="46">
        <f>IF(d3d!$AX$6=0,0,'d5'!AX35)</f>
        <v>0</v>
      </c>
      <c r="AY35" s="46">
        <f>IF(d3d!$AY$6=0,0,'d5'!AY35)</f>
        <v>500000000000</v>
      </c>
      <c r="AZ35" s="46">
        <f>IF(d3d!$AZ$6=0,0,'d5'!AZ35)</f>
        <v>0</v>
      </c>
      <c r="BA35" s="46">
        <f>IF(d3d!$BA$6=0,0,'d5'!BA35)</f>
        <v>0</v>
      </c>
      <c r="BB35" s="46">
        <f>IF(d3d!$BB$6=0,0,'d5'!BB35)</f>
        <v>5000000000000</v>
      </c>
      <c r="BC35" s="46">
        <f>IF(d3d!$BC$6=0,0,'d5'!BC35)</f>
        <v>0</v>
      </c>
      <c r="BD35" s="46">
        <f>IF(d3d!$BD$6=0,0,'d5'!BD35)</f>
        <v>0</v>
      </c>
      <c r="BE35" s="46">
        <f>IF(d3d!$BE$6=0,0,'d5'!BE35)</f>
        <v>0</v>
      </c>
      <c r="BF35" s="46">
        <f>IF(d3d!$BF$6=0,0,'d5'!BF35)</f>
        <v>0</v>
      </c>
      <c r="BG35" s="46">
        <f>IF(d3d!$BG$6=0,0,'d5'!BG35)</f>
        <v>200000000000</v>
      </c>
      <c r="BH35" s="46">
        <f>IF(d3d!$BH$6=0,0,'d5'!BH35)</f>
        <v>3000000000000</v>
      </c>
      <c r="BI35" s="46">
        <f>IF(d3d!$BI$6=0,0,'d5'!BI35)</f>
        <v>0</v>
      </c>
      <c r="BJ35" s="46">
        <f>IF(d3d!$BJ$6=0,0,'d5'!BJ35)</f>
        <v>40000000000</v>
      </c>
      <c r="BK35" s="46">
        <f>IF(d3d!$BK$6=0,0,'d5'!BK35)</f>
        <v>400000000000</v>
      </c>
      <c r="BL35" s="46">
        <f>IF(d3d!$BL$6=0,0,'d5'!BL35)</f>
        <v>300000000000</v>
      </c>
      <c r="BM35" s="46">
        <f>IF(d3d!$BM$6=0,0,'d5'!BM35)</f>
        <v>600000000000</v>
      </c>
      <c r="BN35" s="46">
        <f>IF(d3d!$BN$6=0,0,'d5'!BN35)</f>
        <v>200000000000</v>
      </c>
      <c r="BO35" s="46">
        <f>IF(d3d!$BO$6=0,0,'d5'!BO35)</f>
        <v>800000000000</v>
      </c>
    </row>
    <row r="36" spans="1:67" x14ac:dyDescent="0.3">
      <c r="A36" s="19">
        <v>2001</v>
      </c>
      <c r="B36" s="40"/>
      <c r="C36" s="21">
        <f t="shared" si="8"/>
        <v>0</v>
      </c>
      <c r="D36" s="21">
        <f t="shared" si="9"/>
        <v>40000000000</v>
      </c>
      <c r="E36" s="21">
        <f t="shared" si="10"/>
        <v>2000000000000</v>
      </c>
      <c r="F36" s="21">
        <f t="shared" si="11"/>
        <v>3200000000000</v>
      </c>
      <c r="G36" s="21">
        <f t="shared" si="12"/>
        <v>1197000000000</v>
      </c>
      <c r="H36" s="21">
        <f t="shared" si="13"/>
        <v>0</v>
      </c>
      <c r="I36" s="21">
        <f t="shared" si="14"/>
        <v>5000000000000</v>
      </c>
      <c r="J36" s="21">
        <f t="shared" si="15"/>
        <v>5640000000000</v>
      </c>
      <c r="K36" s="46">
        <f>IF(d3d!$K$6=0,0,'d5'!K36)</f>
        <v>0</v>
      </c>
      <c r="L36" s="46">
        <f>IF(d3d!$L$6=0,0,'d5'!L36)</f>
        <v>0</v>
      </c>
      <c r="M36" s="46">
        <f>IF(d3d!$M$6=0,0,'d5'!M36)</f>
        <v>0</v>
      </c>
      <c r="N36" s="46">
        <f>IF(d3d!$N$6=0,0,'d5'!N36)</f>
        <v>0</v>
      </c>
      <c r="O36" s="46">
        <f>IF(d3d!$O$6=0,0,'d5'!O36)</f>
        <v>0</v>
      </c>
      <c r="P36" s="46">
        <f>IF(d3d!$P$6=0,0,'d5'!P36)</f>
        <v>0</v>
      </c>
      <c r="Q36" s="46">
        <f>IF(d3d!$Q$6=0,0,'d5'!Q36)</f>
        <v>0</v>
      </c>
      <c r="R36" s="46">
        <f>IF(d3d!$R$6=0,0,'d5'!R36)</f>
        <v>0</v>
      </c>
      <c r="S36" s="46">
        <f>IF(d3d!$S$6=0,0,'d5'!S36)</f>
        <v>0</v>
      </c>
      <c r="T36" s="46">
        <f>IF(d3d!$T$6=0,0,'d5'!T36)</f>
        <v>0</v>
      </c>
      <c r="U36" s="46">
        <f>IF(d3d!$U$6=0,0,'d5'!U36)</f>
        <v>0</v>
      </c>
      <c r="V36" s="46">
        <f>IF(d3d!$V$6=0,0,'d5'!V36)</f>
        <v>0</v>
      </c>
      <c r="W36" s="46">
        <f>IF(d3d!$W$6=0,0,'d5'!W36)</f>
        <v>0</v>
      </c>
      <c r="X36" s="46">
        <f>IF(d3d!$X$6=0,0,'d5'!X36)</f>
        <v>0</v>
      </c>
      <c r="Y36" s="46">
        <f>IF(d3d!$Y$6=0,0,'d5'!Y36)</f>
        <v>0</v>
      </c>
      <c r="Z36" s="46">
        <f>IF(d3d!$Z$6=0,0,'d5'!Z36)</f>
        <v>40000000000</v>
      </c>
      <c r="AA36" s="46">
        <f>IF(d3d!$AA$6=0,0,'d5'!AA36)</f>
        <v>0</v>
      </c>
      <c r="AB36" s="46">
        <f>IF(d3d!$AB$6=0,0,'d5'!AB36)</f>
        <v>0</v>
      </c>
      <c r="AC36" s="46">
        <f>IF(d3d!$AC$6=0,0,'d5'!AC36)</f>
        <v>0</v>
      </c>
      <c r="AD36" s="46">
        <f>IF(d3d!$AD$6=0,0,'d5'!AD36)</f>
        <v>0</v>
      </c>
      <c r="AE36" s="46">
        <f>IF(d3d!$AE$6=0,0,'d5'!AE36)</f>
        <v>2000000000000</v>
      </c>
      <c r="AF36" s="46">
        <f>IF(d3d!$AF$6=0,0,'d5'!AF36)</f>
        <v>0</v>
      </c>
      <c r="AG36" s="46">
        <f>IF(d3d!$AG$6=0,0,'d5'!AG36)</f>
        <v>0</v>
      </c>
      <c r="AH36" s="46">
        <f>IF(d3d!$AH$6=0,0,'d5'!AH36)</f>
        <v>300000000000</v>
      </c>
      <c r="AI36" s="46">
        <f>IF(d3d!$AI$6=0,0,'d5'!AI36)</f>
        <v>600000000000</v>
      </c>
      <c r="AJ36" s="46">
        <f>IF(d3d!$AJ$6=0,0,'d5'!AJ36)</f>
        <v>500000000000</v>
      </c>
      <c r="AK36" s="46">
        <f>IF(d3d!$AK$6=0,0,'d5'!AK36)</f>
        <v>100000000000</v>
      </c>
      <c r="AL36" s="46">
        <f>IF(d3d!$AL$6=0,0,'d5'!AL36)</f>
        <v>0</v>
      </c>
      <c r="AM36" s="46">
        <f>IF(d3d!$AM$6=0,0,'d5'!AM36)</f>
        <v>700000000000</v>
      </c>
      <c r="AN36" s="46">
        <f>IF(d3d!$AN$6=0,0,'d5'!AN36)</f>
        <v>1000000000000</v>
      </c>
      <c r="AO36" s="46">
        <f>IF(d3d!$AO$6=0,0,'d5'!AO36)</f>
        <v>30000000000</v>
      </c>
      <c r="AP36" s="46">
        <f>IF(d3d!$AP$6=0,0,'d5'!AP36)</f>
        <v>50000000000</v>
      </c>
      <c r="AQ36" s="46">
        <f>IF(d3d!$AQ$6=0,0,'d5'!AQ36)</f>
        <v>60000000000</v>
      </c>
      <c r="AR36" s="46">
        <f>IF(d3d!$AR$6=0,0,'d5'!AR36)</f>
        <v>90000000000</v>
      </c>
      <c r="AS36" s="46">
        <f>IF(d3d!$AS$6=0,0,'d5'!AS36)</f>
        <v>20000000000</v>
      </c>
      <c r="AT36" s="46">
        <f>IF(d3d!$AT$6=0,0,'d5'!AT36)</f>
        <v>10000000000</v>
      </c>
      <c r="AU36" s="46">
        <f>IF(d3d!$AU$6=0,0,'d5'!AU36)</f>
        <v>300000000000</v>
      </c>
      <c r="AV36" s="46">
        <f>IF(d3d!$AV$6=0,0,'d5'!AV36)</f>
        <v>7000000000</v>
      </c>
      <c r="AW36" s="46">
        <f>IF(d3d!$AW$6=0,0,'d5'!AW36)</f>
        <v>30000000000</v>
      </c>
      <c r="AX36" s="46">
        <f>IF(d3d!$AX$6=0,0,'d5'!AX36)</f>
        <v>0</v>
      </c>
      <c r="AY36" s="46">
        <f>IF(d3d!$AY$6=0,0,'d5'!AY36)</f>
        <v>600000000000</v>
      </c>
      <c r="AZ36" s="46">
        <f>IF(d3d!$AZ$6=0,0,'d5'!AZ36)</f>
        <v>0</v>
      </c>
      <c r="BA36" s="46">
        <f>IF(d3d!$BA$6=0,0,'d5'!BA36)</f>
        <v>0</v>
      </c>
      <c r="BB36" s="46">
        <f>IF(d3d!$BB$6=0,0,'d5'!BB36)</f>
        <v>5000000000000</v>
      </c>
      <c r="BC36" s="46">
        <f>IF(d3d!$BC$6=0,0,'d5'!BC36)</f>
        <v>0</v>
      </c>
      <c r="BD36" s="46">
        <f>IF(d3d!$BD$6=0,0,'d5'!BD36)</f>
        <v>0</v>
      </c>
      <c r="BE36" s="46">
        <f>IF(d3d!$BE$6=0,0,'d5'!BE36)</f>
        <v>0</v>
      </c>
      <c r="BF36" s="46">
        <f>IF(d3d!$BF$6=0,0,'d5'!BF36)</f>
        <v>0</v>
      </c>
      <c r="BG36" s="46">
        <f>IF(d3d!$BG$6=0,0,'d5'!BG36)</f>
        <v>300000000000</v>
      </c>
      <c r="BH36" s="46">
        <f>IF(d3d!$BH$6=0,0,'d5'!BH36)</f>
        <v>3000000000000</v>
      </c>
      <c r="BI36" s="46">
        <f>IF(d3d!$BI$6=0,0,'d5'!BI36)</f>
        <v>0</v>
      </c>
      <c r="BJ36" s="46">
        <f>IF(d3d!$BJ$6=0,0,'d5'!BJ36)</f>
        <v>40000000000</v>
      </c>
      <c r="BK36" s="46">
        <f>IF(d3d!$BK$6=0,0,'d5'!BK36)</f>
        <v>400000000000</v>
      </c>
      <c r="BL36" s="46">
        <f>IF(d3d!$BL$6=0,0,'d5'!BL36)</f>
        <v>300000000000</v>
      </c>
      <c r="BM36" s="46">
        <f>IF(d3d!$BM$6=0,0,'d5'!BM36)</f>
        <v>600000000000</v>
      </c>
      <c r="BN36" s="46">
        <f>IF(d3d!$BN$6=0,0,'d5'!BN36)</f>
        <v>200000000000</v>
      </c>
      <c r="BO36" s="46">
        <f>IF(d3d!$BO$6=0,0,'d5'!BO36)</f>
        <v>800000000000</v>
      </c>
    </row>
    <row r="37" spans="1:67" x14ac:dyDescent="0.3">
      <c r="A37" s="19">
        <v>2002</v>
      </c>
      <c r="B37" s="40"/>
      <c r="C37" s="21">
        <f t="shared" si="8"/>
        <v>0</v>
      </c>
      <c r="D37" s="21">
        <f t="shared" si="9"/>
        <v>40000000000</v>
      </c>
      <c r="E37" s="21">
        <f t="shared" si="10"/>
        <v>2000000000000</v>
      </c>
      <c r="F37" s="21">
        <f t="shared" si="11"/>
        <v>3300000000000</v>
      </c>
      <c r="G37" s="21">
        <f t="shared" si="12"/>
        <v>1288000000000</v>
      </c>
      <c r="H37" s="21">
        <f t="shared" si="13"/>
        <v>0</v>
      </c>
      <c r="I37" s="21">
        <f t="shared" si="14"/>
        <v>5000000000000</v>
      </c>
      <c r="J37" s="21">
        <f t="shared" si="15"/>
        <v>5650000000000</v>
      </c>
      <c r="K37" s="46">
        <f>IF(d3d!$K$6=0,0,'d5'!K37)</f>
        <v>0</v>
      </c>
      <c r="L37" s="46">
        <f>IF(d3d!$L$6=0,0,'d5'!L37)</f>
        <v>0</v>
      </c>
      <c r="M37" s="46">
        <f>IF(d3d!$M$6=0,0,'d5'!M37)</f>
        <v>0</v>
      </c>
      <c r="N37" s="46">
        <f>IF(d3d!$N$6=0,0,'d5'!N37)</f>
        <v>0</v>
      </c>
      <c r="O37" s="46">
        <f>IF(d3d!$O$6=0,0,'d5'!O37)</f>
        <v>0</v>
      </c>
      <c r="P37" s="46">
        <f>IF(d3d!$P$6=0,0,'d5'!P37)</f>
        <v>0</v>
      </c>
      <c r="Q37" s="46">
        <f>IF(d3d!$Q$6=0,0,'d5'!Q37)</f>
        <v>0</v>
      </c>
      <c r="R37" s="46">
        <f>IF(d3d!$R$6=0,0,'d5'!R37)</f>
        <v>0</v>
      </c>
      <c r="S37" s="46">
        <f>IF(d3d!$S$6=0,0,'d5'!S37)</f>
        <v>0</v>
      </c>
      <c r="T37" s="46">
        <f>IF(d3d!$T$6=0,0,'d5'!T37)</f>
        <v>0</v>
      </c>
      <c r="U37" s="46">
        <f>IF(d3d!$U$6=0,0,'d5'!U37)</f>
        <v>0</v>
      </c>
      <c r="V37" s="46">
        <f>IF(d3d!$V$6=0,0,'d5'!V37)</f>
        <v>0</v>
      </c>
      <c r="W37" s="46">
        <f>IF(d3d!$W$6=0,0,'d5'!W37)</f>
        <v>0</v>
      </c>
      <c r="X37" s="46">
        <f>IF(d3d!$X$6=0,0,'d5'!X37)</f>
        <v>0</v>
      </c>
      <c r="Y37" s="46">
        <f>IF(d3d!$Y$6=0,0,'d5'!Y37)</f>
        <v>0</v>
      </c>
      <c r="Z37" s="46">
        <f>IF(d3d!$Z$6=0,0,'d5'!Z37)</f>
        <v>40000000000</v>
      </c>
      <c r="AA37" s="46">
        <f>IF(d3d!$AA$6=0,0,'d5'!AA37)</f>
        <v>0</v>
      </c>
      <c r="AB37" s="46">
        <f>IF(d3d!$AB$6=0,0,'d5'!AB37)</f>
        <v>0</v>
      </c>
      <c r="AC37" s="46">
        <f>IF(d3d!$AC$6=0,0,'d5'!AC37)</f>
        <v>0</v>
      </c>
      <c r="AD37" s="46">
        <f>IF(d3d!$AD$6=0,0,'d5'!AD37)</f>
        <v>0</v>
      </c>
      <c r="AE37" s="46">
        <f>IF(d3d!$AE$6=0,0,'d5'!AE37)</f>
        <v>2000000000000</v>
      </c>
      <c r="AF37" s="46">
        <f>IF(d3d!$AF$6=0,0,'d5'!AF37)</f>
        <v>0</v>
      </c>
      <c r="AG37" s="46">
        <f>IF(d3d!$AG$6=0,0,'d5'!AG37)</f>
        <v>0</v>
      </c>
      <c r="AH37" s="46">
        <f>IF(d3d!$AH$6=0,0,'d5'!AH37)</f>
        <v>300000000000</v>
      </c>
      <c r="AI37" s="46">
        <f>IF(d3d!$AI$6=0,0,'d5'!AI37)</f>
        <v>600000000000</v>
      </c>
      <c r="AJ37" s="46">
        <f>IF(d3d!$AJ$6=0,0,'d5'!AJ37)</f>
        <v>500000000000</v>
      </c>
      <c r="AK37" s="46">
        <f>IF(d3d!$AK$6=0,0,'d5'!AK37)</f>
        <v>100000000000</v>
      </c>
      <c r="AL37" s="46">
        <f>IF(d3d!$AL$6=0,0,'d5'!AL37)</f>
        <v>0</v>
      </c>
      <c r="AM37" s="46">
        <f>IF(d3d!$AM$6=0,0,'d5'!AM37)</f>
        <v>800000000000</v>
      </c>
      <c r="AN37" s="46">
        <f>IF(d3d!$AN$6=0,0,'d5'!AN37)</f>
        <v>1000000000000</v>
      </c>
      <c r="AO37" s="46">
        <f>IF(d3d!$AO$6=0,0,'d5'!AO37)</f>
        <v>30000000000</v>
      </c>
      <c r="AP37" s="46">
        <f>IF(d3d!$AP$6=0,0,'d5'!AP37)</f>
        <v>50000000000</v>
      </c>
      <c r="AQ37" s="46">
        <f>IF(d3d!$AQ$6=0,0,'d5'!AQ37)</f>
        <v>50000000000</v>
      </c>
      <c r="AR37" s="46">
        <f>IF(d3d!$AR$6=0,0,'d5'!AR37)</f>
        <v>90000000000</v>
      </c>
      <c r="AS37" s="46">
        <f>IF(d3d!$AS$6=0,0,'d5'!AS37)</f>
        <v>20000000000</v>
      </c>
      <c r="AT37" s="46">
        <f>IF(d3d!$AT$6=0,0,'d5'!AT37)</f>
        <v>10000000000</v>
      </c>
      <c r="AU37" s="46">
        <f>IF(d3d!$AU$6=0,0,'d5'!AU37)</f>
        <v>400000000000</v>
      </c>
      <c r="AV37" s="46">
        <f>IF(d3d!$AV$6=0,0,'d5'!AV37)</f>
        <v>8000000000</v>
      </c>
      <c r="AW37" s="46">
        <f>IF(d3d!$AW$6=0,0,'d5'!AW37)</f>
        <v>30000000000</v>
      </c>
      <c r="AX37" s="46">
        <f>IF(d3d!$AX$6=0,0,'d5'!AX37)</f>
        <v>0</v>
      </c>
      <c r="AY37" s="46">
        <f>IF(d3d!$AY$6=0,0,'d5'!AY37)</f>
        <v>600000000000</v>
      </c>
      <c r="AZ37" s="46">
        <f>IF(d3d!$AZ$6=0,0,'d5'!AZ37)</f>
        <v>0</v>
      </c>
      <c r="BA37" s="46">
        <f>IF(d3d!$BA$6=0,0,'d5'!BA37)</f>
        <v>0</v>
      </c>
      <c r="BB37" s="46">
        <f>IF(d3d!$BB$6=0,0,'d5'!BB37)</f>
        <v>5000000000000</v>
      </c>
      <c r="BC37" s="46">
        <f>IF(d3d!$BC$6=0,0,'d5'!BC37)</f>
        <v>0</v>
      </c>
      <c r="BD37" s="46">
        <f>IF(d3d!$BD$6=0,0,'d5'!BD37)</f>
        <v>0</v>
      </c>
      <c r="BE37" s="46">
        <f>IF(d3d!$BE$6=0,0,'d5'!BE37)</f>
        <v>0</v>
      </c>
      <c r="BF37" s="46">
        <f>IF(d3d!$BF$6=0,0,'d5'!BF37)</f>
        <v>0</v>
      </c>
      <c r="BG37" s="46">
        <f>IF(d3d!$BG$6=0,0,'d5'!BG37)</f>
        <v>300000000000</v>
      </c>
      <c r="BH37" s="46">
        <f>IF(d3d!$BH$6=0,0,'d5'!BH37)</f>
        <v>3000000000000</v>
      </c>
      <c r="BI37" s="46">
        <f>IF(d3d!$BI$6=0,0,'d5'!BI37)</f>
        <v>0</v>
      </c>
      <c r="BJ37" s="46">
        <f>IF(d3d!$BJ$6=0,0,'d5'!BJ37)</f>
        <v>50000000000</v>
      </c>
      <c r="BK37" s="46">
        <f>IF(d3d!$BK$6=0,0,'d5'!BK37)</f>
        <v>400000000000</v>
      </c>
      <c r="BL37" s="46">
        <f>IF(d3d!$BL$6=0,0,'d5'!BL37)</f>
        <v>300000000000</v>
      </c>
      <c r="BM37" s="46">
        <f>IF(d3d!$BM$6=0,0,'d5'!BM37)</f>
        <v>600000000000</v>
      </c>
      <c r="BN37" s="46">
        <f>IF(d3d!$BN$6=0,0,'d5'!BN37)</f>
        <v>200000000000</v>
      </c>
      <c r="BO37" s="46">
        <f>IF(d3d!$BO$6=0,0,'d5'!BO37)</f>
        <v>800000000000</v>
      </c>
    </row>
    <row r="38" spans="1:67" x14ac:dyDescent="0.3">
      <c r="A38" s="19">
        <v>2003</v>
      </c>
      <c r="B38" s="40"/>
      <c r="C38" s="21">
        <f t="shared" si="8"/>
        <v>0</v>
      </c>
      <c r="D38" s="21">
        <f t="shared" si="9"/>
        <v>40000000000</v>
      </c>
      <c r="E38" s="21">
        <f t="shared" si="10"/>
        <v>2000000000000</v>
      </c>
      <c r="F38" s="21">
        <f t="shared" si="11"/>
        <v>3400000000000</v>
      </c>
      <c r="G38" s="21">
        <f t="shared" si="12"/>
        <v>1308000000000</v>
      </c>
      <c r="H38" s="21">
        <f t="shared" si="13"/>
        <v>0</v>
      </c>
      <c r="I38" s="21">
        <f t="shared" si="14"/>
        <v>6000000000000</v>
      </c>
      <c r="J38" s="21">
        <f t="shared" si="15"/>
        <v>6060000000000</v>
      </c>
      <c r="K38" s="46">
        <f>IF(d3d!$K$6=0,0,'d5'!K38)</f>
        <v>0</v>
      </c>
      <c r="L38" s="46">
        <f>IF(d3d!$L$6=0,0,'d5'!L38)</f>
        <v>0</v>
      </c>
      <c r="M38" s="46">
        <f>IF(d3d!$M$6=0,0,'d5'!M38)</f>
        <v>0</v>
      </c>
      <c r="N38" s="46">
        <f>IF(d3d!$N$6=0,0,'d5'!N38)</f>
        <v>0</v>
      </c>
      <c r="O38" s="46">
        <f>IF(d3d!$O$6=0,0,'d5'!O38)</f>
        <v>0</v>
      </c>
      <c r="P38" s="46">
        <f>IF(d3d!$P$6=0,0,'d5'!P38)</f>
        <v>0</v>
      </c>
      <c r="Q38" s="46">
        <f>IF(d3d!$Q$6=0,0,'d5'!Q38)</f>
        <v>0</v>
      </c>
      <c r="R38" s="46">
        <f>IF(d3d!$R$6=0,0,'d5'!R38)</f>
        <v>0</v>
      </c>
      <c r="S38" s="46">
        <f>IF(d3d!$S$6=0,0,'d5'!S38)</f>
        <v>0</v>
      </c>
      <c r="T38" s="46">
        <f>IF(d3d!$T$6=0,0,'d5'!T38)</f>
        <v>0</v>
      </c>
      <c r="U38" s="46">
        <f>IF(d3d!$U$6=0,0,'d5'!U38)</f>
        <v>0</v>
      </c>
      <c r="V38" s="46">
        <f>IF(d3d!$V$6=0,0,'d5'!V38)</f>
        <v>0</v>
      </c>
      <c r="W38" s="46">
        <f>IF(d3d!$W$6=0,0,'d5'!W38)</f>
        <v>0</v>
      </c>
      <c r="X38" s="46">
        <f>IF(d3d!$X$6=0,0,'d5'!X38)</f>
        <v>0</v>
      </c>
      <c r="Y38" s="46">
        <f>IF(d3d!$Y$6=0,0,'d5'!Y38)</f>
        <v>0</v>
      </c>
      <c r="Z38" s="46">
        <f>IF(d3d!$Z$6=0,0,'d5'!Z38)</f>
        <v>40000000000</v>
      </c>
      <c r="AA38" s="46">
        <f>IF(d3d!$AA$6=0,0,'d5'!AA38)</f>
        <v>0</v>
      </c>
      <c r="AB38" s="46">
        <f>IF(d3d!$AB$6=0,0,'d5'!AB38)</f>
        <v>0</v>
      </c>
      <c r="AC38" s="46">
        <f>IF(d3d!$AC$6=0,0,'d5'!AC38)</f>
        <v>0</v>
      </c>
      <c r="AD38" s="46">
        <f>IF(d3d!$AD$6=0,0,'d5'!AD38)</f>
        <v>0</v>
      </c>
      <c r="AE38" s="46">
        <f>IF(d3d!$AE$6=0,0,'d5'!AE38)</f>
        <v>2000000000000</v>
      </c>
      <c r="AF38" s="46">
        <f>IF(d3d!$AF$6=0,0,'d5'!AF38)</f>
        <v>0</v>
      </c>
      <c r="AG38" s="46">
        <f>IF(d3d!$AG$6=0,0,'d5'!AG38)</f>
        <v>0</v>
      </c>
      <c r="AH38" s="46">
        <f>IF(d3d!$AH$6=0,0,'d5'!AH38)</f>
        <v>300000000000</v>
      </c>
      <c r="AI38" s="46">
        <f>IF(d3d!$AI$6=0,0,'d5'!AI38)</f>
        <v>600000000000</v>
      </c>
      <c r="AJ38" s="46">
        <f>IF(d3d!$AJ$6=0,0,'d5'!AJ38)</f>
        <v>600000000000</v>
      </c>
      <c r="AK38" s="46">
        <f>IF(d3d!$AK$6=0,0,'d5'!AK38)</f>
        <v>100000000000</v>
      </c>
      <c r="AL38" s="46">
        <f>IF(d3d!$AL$6=0,0,'d5'!AL38)</f>
        <v>0</v>
      </c>
      <c r="AM38" s="46">
        <f>IF(d3d!$AM$6=0,0,'d5'!AM38)</f>
        <v>800000000000</v>
      </c>
      <c r="AN38" s="46">
        <f>IF(d3d!$AN$6=0,0,'d5'!AN38)</f>
        <v>1000000000000</v>
      </c>
      <c r="AO38" s="46">
        <f>IF(d3d!$AO$6=0,0,'d5'!AO38)</f>
        <v>40000000000</v>
      </c>
      <c r="AP38" s="46">
        <f>IF(d3d!$AP$6=0,0,'d5'!AP38)</f>
        <v>50000000000</v>
      </c>
      <c r="AQ38" s="46">
        <f>IF(d3d!$AQ$6=0,0,'d5'!AQ38)</f>
        <v>60000000000</v>
      </c>
      <c r="AR38" s="46">
        <f>IF(d3d!$AR$6=0,0,'d5'!AR38)</f>
        <v>90000000000</v>
      </c>
      <c r="AS38" s="46">
        <f>IF(d3d!$AS$6=0,0,'d5'!AS38)</f>
        <v>20000000000</v>
      </c>
      <c r="AT38" s="46">
        <f>IF(d3d!$AT$6=0,0,'d5'!AT38)</f>
        <v>10000000000</v>
      </c>
      <c r="AU38" s="46">
        <f>IF(d3d!$AU$6=0,0,'d5'!AU38)</f>
        <v>400000000000</v>
      </c>
      <c r="AV38" s="46">
        <f>IF(d3d!$AV$6=0,0,'d5'!AV38)</f>
        <v>8000000000</v>
      </c>
      <c r="AW38" s="46">
        <f>IF(d3d!$AW$6=0,0,'d5'!AW38)</f>
        <v>30000000000</v>
      </c>
      <c r="AX38" s="46">
        <f>IF(d3d!$AX$6=0,0,'d5'!AX38)</f>
        <v>0</v>
      </c>
      <c r="AY38" s="46">
        <f>IF(d3d!$AY$6=0,0,'d5'!AY38)</f>
        <v>600000000000</v>
      </c>
      <c r="AZ38" s="46">
        <f>IF(d3d!$AZ$6=0,0,'d5'!AZ38)</f>
        <v>0</v>
      </c>
      <c r="BA38" s="46">
        <f>IF(d3d!$BA$6=0,0,'d5'!BA38)</f>
        <v>0</v>
      </c>
      <c r="BB38" s="46">
        <f>IF(d3d!$BB$6=0,0,'d5'!BB38)</f>
        <v>6000000000000</v>
      </c>
      <c r="BC38" s="46">
        <f>IF(d3d!$BC$6=0,0,'d5'!BC38)</f>
        <v>0</v>
      </c>
      <c r="BD38" s="46">
        <f>IF(d3d!$BD$6=0,0,'d5'!BD38)</f>
        <v>0</v>
      </c>
      <c r="BE38" s="46">
        <f>IF(d3d!$BE$6=0,0,'d5'!BE38)</f>
        <v>0</v>
      </c>
      <c r="BF38" s="46">
        <f>IF(d3d!$BF$6=0,0,'d5'!BF38)</f>
        <v>0</v>
      </c>
      <c r="BG38" s="46">
        <f>IF(d3d!$BG$6=0,0,'d5'!BG38)</f>
        <v>300000000000</v>
      </c>
      <c r="BH38" s="46">
        <f>IF(d3d!$BH$6=0,0,'d5'!BH38)</f>
        <v>3000000000000</v>
      </c>
      <c r="BI38" s="46">
        <f>IF(d3d!$BI$6=0,0,'d5'!BI38)</f>
        <v>0</v>
      </c>
      <c r="BJ38" s="46">
        <f>IF(d3d!$BJ$6=0,0,'d5'!BJ38)</f>
        <v>60000000000</v>
      </c>
      <c r="BK38" s="46">
        <f>IF(d3d!$BK$6=0,0,'d5'!BK38)</f>
        <v>500000000000</v>
      </c>
      <c r="BL38" s="46">
        <f>IF(d3d!$BL$6=0,0,'d5'!BL38)</f>
        <v>300000000000</v>
      </c>
      <c r="BM38" s="46">
        <f>IF(d3d!$BM$6=0,0,'d5'!BM38)</f>
        <v>700000000000</v>
      </c>
      <c r="BN38" s="46">
        <f>IF(d3d!$BN$6=0,0,'d5'!BN38)</f>
        <v>300000000000</v>
      </c>
      <c r="BO38" s="46">
        <f>IF(d3d!$BO$6=0,0,'d5'!BO38)</f>
        <v>900000000000</v>
      </c>
    </row>
    <row r="39" spans="1:67" x14ac:dyDescent="0.3">
      <c r="A39" s="19">
        <v>2004</v>
      </c>
      <c r="B39" s="40"/>
      <c r="C39" s="21">
        <f t="shared" si="8"/>
        <v>0</v>
      </c>
      <c r="D39" s="21">
        <f t="shared" si="9"/>
        <v>40000000000</v>
      </c>
      <c r="E39" s="21">
        <f t="shared" si="10"/>
        <v>2000000000000</v>
      </c>
      <c r="F39" s="21">
        <f t="shared" si="11"/>
        <v>3600000000000</v>
      </c>
      <c r="G39" s="21">
        <f t="shared" si="12"/>
        <v>1529000000000</v>
      </c>
      <c r="H39" s="21">
        <f t="shared" si="13"/>
        <v>0</v>
      </c>
      <c r="I39" s="21">
        <f t="shared" si="14"/>
        <v>7000000000000</v>
      </c>
      <c r="J39" s="21">
        <f t="shared" si="15"/>
        <v>6160000000000</v>
      </c>
      <c r="K39" s="46">
        <f>IF(d3d!$K$6=0,0,'d5'!K39)</f>
        <v>0</v>
      </c>
      <c r="L39" s="46">
        <f>IF(d3d!$L$6=0,0,'d5'!L39)</f>
        <v>0</v>
      </c>
      <c r="M39" s="46">
        <f>IF(d3d!$M$6=0,0,'d5'!M39)</f>
        <v>0</v>
      </c>
      <c r="N39" s="46">
        <f>IF(d3d!$N$6=0,0,'d5'!N39)</f>
        <v>0</v>
      </c>
      <c r="O39" s="46">
        <f>IF(d3d!$O$6=0,0,'d5'!O39)</f>
        <v>0</v>
      </c>
      <c r="P39" s="46">
        <f>IF(d3d!$P$6=0,0,'d5'!P39)</f>
        <v>0</v>
      </c>
      <c r="Q39" s="46">
        <f>IF(d3d!$Q$6=0,0,'d5'!Q39)</f>
        <v>0</v>
      </c>
      <c r="R39" s="46">
        <f>IF(d3d!$R$6=0,0,'d5'!R39)</f>
        <v>0</v>
      </c>
      <c r="S39" s="46">
        <f>IF(d3d!$S$6=0,0,'d5'!S39)</f>
        <v>0</v>
      </c>
      <c r="T39" s="46">
        <f>IF(d3d!$T$6=0,0,'d5'!T39)</f>
        <v>0</v>
      </c>
      <c r="U39" s="46">
        <f>IF(d3d!$U$6=0,0,'d5'!U39)</f>
        <v>0</v>
      </c>
      <c r="V39" s="46">
        <f>IF(d3d!$V$6=0,0,'d5'!V39)</f>
        <v>0</v>
      </c>
      <c r="W39" s="46">
        <f>IF(d3d!$W$6=0,0,'d5'!W39)</f>
        <v>0</v>
      </c>
      <c r="X39" s="46">
        <f>IF(d3d!$X$6=0,0,'d5'!X39)</f>
        <v>0</v>
      </c>
      <c r="Y39" s="46">
        <f>IF(d3d!$Y$6=0,0,'d5'!Y39)</f>
        <v>0</v>
      </c>
      <c r="Z39" s="46">
        <f>IF(d3d!$Z$6=0,0,'d5'!Z39)</f>
        <v>40000000000</v>
      </c>
      <c r="AA39" s="46">
        <f>IF(d3d!$AA$6=0,0,'d5'!AA39)</f>
        <v>0</v>
      </c>
      <c r="AB39" s="46">
        <f>IF(d3d!$AB$6=0,0,'d5'!AB39)</f>
        <v>0</v>
      </c>
      <c r="AC39" s="46">
        <f>IF(d3d!$AC$6=0,0,'d5'!AC39)</f>
        <v>0</v>
      </c>
      <c r="AD39" s="46">
        <f>IF(d3d!$AD$6=0,0,'d5'!AD39)</f>
        <v>0</v>
      </c>
      <c r="AE39" s="46">
        <f>IF(d3d!$AE$6=0,0,'d5'!AE39)</f>
        <v>2000000000000</v>
      </c>
      <c r="AF39" s="46">
        <f>IF(d3d!$AF$6=0,0,'d5'!AF39)</f>
        <v>0</v>
      </c>
      <c r="AG39" s="46">
        <f>IF(d3d!$AG$6=0,0,'d5'!AG39)</f>
        <v>0</v>
      </c>
      <c r="AH39" s="46">
        <f>IF(d3d!$AH$6=0,0,'d5'!AH39)</f>
        <v>300000000000</v>
      </c>
      <c r="AI39" s="46">
        <f>IF(d3d!$AI$6=0,0,'d5'!AI39)</f>
        <v>700000000000</v>
      </c>
      <c r="AJ39" s="46">
        <f>IF(d3d!$AJ$6=0,0,'d5'!AJ39)</f>
        <v>600000000000</v>
      </c>
      <c r="AK39" s="46">
        <f>IF(d3d!$AK$6=0,0,'d5'!AK39)</f>
        <v>100000000000</v>
      </c>
      <c r="AL39" s="46">
        <f>IF(d3d!$AL$6=0,0,'d5'!AL39)</f>
        <v>0</v>
      </c>
      <c r="AM39" s="46">
        <f>IF(d3d!$AM$6=0,0,'d5'!AM39)</f>
        <v>900000000000</v>
      </c>
      <c r="AN39" s="46">
        <f>IF(d3d!$AN$6=0,0,'d5'!AN39)</f>
        <v>1000000000000</v>
      </c>
      <c r="AO39" s="46">
        <f>IF(d3d!$AO$6=0,0,'d5'!AO39)</f>
        <v>40000000000</v>
      </c>
      <c r="AP39" s="46">
        <f>IF(d3d!$AP$6=0,0,'d5'!AP39)</f>
        <v>50000000000</v>
      </c>
      <c r="AQ39" s="46">
        <f>IF(d3d!$AQ$6=0,0,'d5'!AQ39)</f>
        <v>70000000000</v>
      </c>
      <c r="AR39" s="46">
        <f>IF(d3d!$AR$6=0,0,'d5'!AR39)</f>
        <v>100000000000</v>
      </c>
      <c r="AS39" s="46">
        <f>IF(d3d!$AS$6=0,0,'d5'!AS39)</f>
        <v>20000000000</v>
      </c>
      <c r="AT39" s="46">
        <f>IF(d3d!$AT$6=0,0,'d5'!AT39)</f>
        <v>10000000000</v>
      </c>
      <c r="AU39" s="46">
        <f>IF(d3d!$AU$6=0,0,'d5'!AU39)</f>
        <v>500000000000</v>
      </c>
      <c r="AV39" s="46">
        <f>IF(d3d!$AV$6=0,0,'d5'!AV39)</f>
        <v>9000000000</v>
      </c>
      <c r="AW39" s="46">
        <f>IF(d3d!$AW$6=0,0,'d5'!AW39)</f>
        <v>30000000000</v>
      </c>
      <c r="AX39" s="46">
        <f>IF(d3d!$AX$6=0,0,'d5'!AX39)</f>
        <v>0</v>
      </c>
      <c r="AY39" s="46">
        <f>IF(d3d!$AY$6=0,0,'d5'!AY39)</f>
        <v>700000000000</v>
      </c>
      <c r="AZ39" s="46">
        <f>IF(d3d!$AZ$6=0,0,'d5'!AZ39)</f>
        <v>0</v>
      </c>
      <c r="BA39" s="46">
        <f>IF(d3d!$BA$6=0,0,'d5'!BA39)</f>
        <v>0</v>
      </c>
      <c r="BB39" s="46">
        <f>IF(d3d!$BB$6=0,0,'d5'!BB39)</f>
        <v>7000000000000</v>
      </c>
      <c r="BC39" s="46">
        <f>IF(d3d!$BC$6=0,0,'d5'!BC39)</f>
        <v>0</v>
      </c>
      <c r="BD39" s="46">
        <f>IF(d3d!$BD$6=0,0,'d5'!BD39)</f>
        <v>0</v>
      </c>
      <c r="BE39" s="46">
        <f>IF(d3d!$BE$6=0,0,'d5'!BE39)</f>
        <v>0</v>
      </c>
      <c r="BF39" s="46">
        <f>IF(d3d!$BF$6=0,0,'d5'!BF39)</f>
        <v>0</v>
      </c>
      <c r="BG39" s="46">
        <f>IF(d3d!$BG$6=0,0,'d5'!BG39)</f>
        <v>300000000000</v>
      </c>
      <c r="BH39" s="46">
        <f>IF(d3d!$BH$6=0,0,'d5'!BH39)</f>
        <v>3000000000000</v>
      </c>
      <c r="BI39" s="46">
        <f>IF(d3d!$BI$6=0,0,'d5'!BI39)</f>
        <v>0</v>
      </c>
      <c r="BJ39" s="46">
        <f>IF(d3d!$BJ$6=0,0,'d5'!BJ39)</f>
        <v>60000000000</v>
      </c>
      <c r="BK39" s="46">
        <f>IF(d3d!$BK$6=0,0,'d5'!BK39)</f>
        <v>500000000000</v>
      </c>
      <c r="BL39" s="46">
        <f>IF(d3d!$BL$6=0,0,'d5'!BL39)</f>
        <v>400000000000</v>
      </c>
      <c r="BM39" s="46">
        <f>IF(d3d!$BM$6=0,0,'d5'!BM39)</f>
        <v>700000000000</v>
      </c>
      <c r="BN39" s="46">
        <f>IF(d3d!$BN$6=0,0,'d5'!BN39)</f>
        <v>300000000000</v>
      </c>
      <c r="BO39" s="46">
        <f>IF(d3d!$BO$6=0,0,'d5'!BO39)</f>
        <v>900000000000</v>
      </c>
    </row>
    <row r="40" spans="1:67" x14ac:dyDescent="0.3">
      <c r="A40" s="19">
        <v>2005</v>
      </c>
      <c r="B40" s="40"/>
      <c r="C40" s="21">
        <f t="shared" si="8"/>
        <v>0</v>
      </c>
      <c r="D40" s="21">
        <f t="shared" si="9"/>
        <v>40000000000</v>
      </c>
      <c r="E40" s="21">
        <f t="shared" si="10"/>
        <v>2000000000000</v>
      </c>
      <c r="F40" s="21">
        <f t="shared" si="11"/>
        <v>3700000000000</v>
      </c>
      <c r="G40" s="21">
        <f t="shared" si="12"/>
        <v>1530000000000</v>
      </c>
      <c r="H40" s="21">
        <f t="shared" si="13"/>
        <v>0</v>
      </c>
      <c r="I40" s="21">
        <f t="shared" si="14"/>
        <v>7000000000000</v>
      </c>
      <c r="J40" s="21">
        <f t="shared" si="15"/>
        <v>6370000000000</v>
      </c>
      <c r="K40" s="46">
        <f>IF(d3d!$K$6=0,0,'d5'!K40)</f>
        <v>0</v>
      </c>
      <c r="L40" s="46">
        <f>IF(d3d!$L$6=0,0,'d5'!L40)</f>
        <v>0</v>
      </c>
      <c r="M40" s="46">
        <f>IF(d3d!$M$6=0,0,'d5'!M40)</f>
        <v>0</v>
      </c>
      <c r="N40" s="46">
        <f>IF(d3d!$N$6=0,0,'d5'!N40)</f>
        <v>0</v>
      </c>
      <c r="O40" s="46">
        <f>IF(d3d!$O$6=0,0,'d5'!O40)</f>
        <v>0</v>
      </c>
      <c r="P40" s="46">
        <f>IF(d3d!$P$6=0,0,'d5'!P40)</f>
        <v>0</v>
      </c>
      <c r="Q40" s="46">
        <f>IF(d3d!$Q$6=0,0,'d5'!Q40)</f>
        <v>0</v>
      </c>
      <c r="R40" s="46">
        <f>IF(d3d!$R$6=0,0,'d5'!R40)</f>
        <v>0</v>
      </c>
      <c r="S40" s="46">
        <f>IF(d3d!$S$6=0,0,'d5'!S40)</f>
        <v>0</v>
      </c>
      <c r="T40" s="46">
        <f>IF(d3d!$T$6=0,0,'d5'!T40)</f>
        <v>0</v>
      </c>
      <c r="U40" s="46">
        <f>IF(d3d!$U$6=0,0,'d5'!U40)</f>
        <v>0</v>
      </c>
      <c r="V40" s="46">
        <f>IF(d3d!$V$6=0,0,'d5'!V40)</f>
        <v>0</v>
      </c>
      <c r="W40" s="46">
        <f>IF(d3d!$W$6=0,0,'d5'!W40)</f>
        <v>0</v>
      </c>
      <c r="X40" s="46">
        <f>IF(d3d!$X$6=0,0,'d5'!X40)</f>
        <v>0</v>
      </c>
      <c r="Y40" s="46">
        <f>IF(d3d!$Y$6=0,0,'d5'!Y40)</f>
        <v>0</v>
      </c>
      <c r="Z40" s="46">
        <f>IF(d3d!$Z$6=0,0,'d5'!Z40)</f>
        <v>40000000000</v>
      </c>
      <c r="AA40" s="46">
        <f>IF(d3d!$AA$6=0,0,'d5'!AA40)</f>
        <v>0</v>
      </c>
      <c r="AB40" s="46">
        <f>IF(d3d!$AB$6=0,0,'d5'!AB40)</f>
        <v>0</v>
      </c>
      <c r="AC40" s="46">
        <f>IF(d3d!$AC$6=0,0,'d5'!AC40)</f>
        <v>0</v>
      </c>
      <c r="AD40" s="46">
        <f>IF(d3d!$AD$6=0,0,'d5'!AD40)</f>
        <v>0</v>
      </c>
      <c r="AE40" s="46">
        <f>IF(d3d!$AE$6=0,0,'d5'!AE40)</f>
        <v>2000000000000</v>
      </c>
      <c r="AF40" s="46">
        <f>IF(d3d!$AF$6=0,0,'d5'!AF40)</f>
        <v>0</v>
      </c>
      <c r="AG40" s="46">
        <f>IF(d3d!$AG$6=0,0,'d5'!AG40)</f>
        <v>0</v>
      </c>
      <c r="AH40" s="46">
        <f>IF(d3d!$AH$6=0,0,'d5'!AH40)</f>
        <v>300000000000</v>
      </c>
      <c r="AI40" s="46">
        <f>IF(d3d!$AI$6=0,0,'d5'!AI40)</f>
        <v>700000000000</v>
      </c>
      <c r="AJ40" s="46">
        <f>IF(d3d!$AJ$6=0,0,'d5'!AJ40)</f>
        <v>600000000000</v>
      </c>
      <c r="AK40" s="46">
        <f>IF(d3d!$AK$6=0,0,'d5'!AK40)</f>
        <v>100000000000</v>
      </c>
      <c r="AL40" s="46">
        <f>IF(d3d!$AL$6=0,0,'d5'!AL40)</f>
        <v>0</v>
      </c>
      <c r="AM40" s="46">
        <f>IF(d3d!$AM$6=0,0,'d5'!AM40)</f>
        <v>1000000000000</v>
      </c>
      <c r="AN40" s="46">
        <f>IF(d3d!$AN$6=0,0,'d5'!AN40)</f>
        <v>1000000000000</v>
      </c>
      <c r="AO40" s="46">
        <f>IF(d3d!$AO$6=0,0,'d5'!AO40)</f>
        <v>40000000000</v>
      </c>
      <c r="AP40" s="46">
        <f>IF(d3d!$AP$6=0,0,'d5'!AP40)</f>
        <v>50000000000</v>
      </c>
      <c r="AQ40" s="46">
        <f>IF(d3d!$AQ$6=0,0,'d5'!AQ40)</f>
        <v>70000000000</v>
      </c>
      <c r="AR40" s="46">
        <f>IF(d3d!$AR$6=0,0,'d5'!AR40)</f>
        <v>100000000000</v>
      </c>
      <c r="AS40" s="46">
        <f>IF(d3d!$AS$6=0,0,'d5'!AS40)</f>
        <v>20000000000</v>
      </c>
      <c r="AT40" s="46">
        <f>IF(d3d!$AT$6=0,0,'d5'!AT40)</f>
        <v>10000000000</v>
      </c>
      <c r="AU40" s="46">
        <f>IF(d3d!$AU$6=0,0,'d5'!AU40)</f>
        <v>500000000000</v>
      </c>
      <c r="AV40" s="46">
        <f>IF(d3d!$AV$6=0,0,'d5'!AV40)</f>
        <v>10000000000</v>
      </c>
      <c r="AW40" s="46">
        <f>IF(d3d!$AW$6=0,0,'d5'!AW40)</f>
        <v>30000000000</v>
      </c>
      <c r="AX40" s="46">
        <f>IF(d3d!$AX$6=0,0,'d5'!AX40)</f>
        <v>0</v>
      </c>
      <c r="AY40" s="46">
        <f>IF(d3d!$AY$6=0,0,'d5'!AY40)</f>
        <v>700000000000</v>
      </c>
      <c r="AZ40" s="46">
        <f>IF(d3d!$AZ$6=0,0,'d5'!AZ40)</f>
        <v>0</v>
      </c>
      <c r="BA40" s="46">
        <f>IF(d3d!$BA$6=0,0,'d5'!BA40)</f>
        <v>0</v>
      </c>
      <c r="BB40" s="46">
        <f>IF(d3d!$BB$6=0,0,'d5'!BB40)</f>
        <v>7000000000000</v>
      </c>
      <c r="BC40" s="46">
        <f>IF(d3d!$BC$6=0,0,'d5'!BC40)</f>
        <v>0</v>
      </c>
      <c r="BD40" s="46">
        <f>IF(d3d!$BD$6=0,0,'d5'!BD40)</f>
        <v>0</v>
      </c>
      <c r="BE40" s="46">
        <f>IF(d3d!$BE$6=0,0,'d5'!BE40)</f>
        <v>0</v>
      </c>
      <c r="BF40" s="46">
        <f>IF(d3d!$BF$6=0,0,'d5'!BF40)</f>
        <v>0</v>
      </c>
      <c r="BG40" s="46">
        <f>IF(d3d!$BG$6=0,0,'d5'!BG40)</f>
        <v>300000000000</v>
      </c>
      <c r="BH40" s="46">
        <f>IF(d3d!$BH$6=0,0,'d5'!BH40)</f>
        <v>3000000000000</v>
      </c>
      <c r="BI40" s="46">
        <f>IF(d3d!$BI$6=0,0,'d5'!BI40)</f>
        <v>0</v>
      </c>
      <c r="BJ40" s="46">
        <f>IF(d3d!$BJ$6=0,0,'d5'!BJ40)</f>
        <v>70000000000</v>
      </c>
      <c r="BK40" s="46">
        <f>IF(d3d!$BK$6=0,0,'d5'!BK40)</f>
        <v>500000000000</v>
      </c>
      <c r="BL40" s="46">
        <f>IF(d3d!$BL$6=0,0,'d5'!BL40)</f>
        <v>400000000000</v>
      </c>
      <c r="BM40" s="46">
        <f>IF(d3d!$BM$6=0,0,'d5'!BM40)</f>
        <v>800000000000</v>
      </c>
      <c r="BN40" s="46">
        <f>IF(d3d!$BN$6=0,0,'d5'!BN40)</f>
        <v>300000000000</v>
      </c>
      <c r="BO40" s="46">
        <f>IF(d3d!$BO$6=0,0,'d5'!BO40)</f>
        <v>1000000000000</v>
      </c>
    </row>
    <row r="41" spans="1:67" x14ac:dyDescent="0.3">
      <c r="A41" s="19">
        <v>2006</v>
      </c>
      <c r="B41" s="40"/>
      <c r="C41" s="21">
        <f t="shared" si="8"/>
        <v>0</v>
      </c>
      <c r="D41" s="21">
        <f t="shared" si="9"/>
        <v>50000000000</v>
      </c>
      <c r="E41" s="21">
        <f t="shared" si="10"/>
        <v>2000000000000</v>
      </c>
      <c r="F41" s="21">
        <f t="shared" si="11"/>
        <v>3900000000000</v>
      </c>
      <c r="G41" s="21">
        <f t="shared" si="12"/>
        <v>1540000000000</v>
      </c>
      <c r="H41" s="21">
        <f t="shared" si="13"/>
        <v>0</v>
      </c>
      <c r="I41" s="21">
        <f t="shared" si="14"/>
        <v>8000000000000</v>
      </c>
      <c r="J41" s="21">
        <f t="shared" si="15"/>
        <v>7580000000000</v>
      </c>
      <c r="K41" s="46">
        <f>IF(d3d!$K$6=0,0,'d5'!K41)</f>
        <v>0</v>
      </c>
      <c r="L41" s="46">
        <f>IF(d3d!$L$6=0,0,'d5'!L41)</f>
        <v>0</v>
      </c>
      <c r="M41" s="46">
        <f>IF(d3d!$M$6=0,0,'d5'!M41)</f>
        <v>0</v>
      </c>
      <c r="N41" s="46">
        <f>IF(d3d!$N$6=0,0,'d5'!N41)</f>
        <v>0</v>
      </c>
      <c r="O41" s="46">
        <f>IF(d3d!$O$6=0,0,'d5'!O41)</f>
        <v>0</v>
      </c>
      <c r="P41" s="46">
        <f>IF(d3d!$P$6=0,0,'d5'!P41)</f>
        <v>0</v>
      </c>
      <c r="Q41" s="46">
        <f>IF(d3d!$Q$6=0,0,'d5'!Q41)</f>
        <v>0</v>
      </c>
      <c r="R41" s="46">
        <f>IF(d3d!$R$6=0,0,'d5'!R41)</f>
        <v>0</v>
      </c>
      <c r="S41" s="46">
        <f>IF(d3d!$S$6=0,0,'d5'!S41)</f>
        <v>0</v>
      </c>
      <c r="T41" s="46">
        <f>IF(d3d!$T$6=0,0,'d5'!T41)</f>
        <v>0</v>
      </c>
      <c r="U41" s="46">
        <f>IF(d3d!$U$6=0,0,'d5'!U41)</f>
        <v>0</v>
      </c>
      <c r="V41" s="46">
        <f>IF(d3d!$V$6=0,0,'d5'!V41)</f>
        <v>0</v>
      </c>
      <c r="W41" s="46">
        <f>IF(d3d!$W$6=0,0,'d5'!W41)</f>
        <v>0</v>
      </c>
      <c r="X41" s="46">
        <f>IF(d3d!$X$6=0,0,'d5'!X41)</f>
        <v>0</v>
      </c>
      <c r="Y41" s="46">
        <f>IF(d3d!$Y$6=0,0,'d5'!Y41)</f>
        <v>0</v>
      </c>
      <c r="Z41" s="46">
        <f>IF(d3d!$Z$6=0,0,'d5'!Z41)</f>
        <v>50000000000</v>
      </c>
      <c r="AA41" s="46">
        <f>IF(d3d!$AA$6=0,0,'d5'!AA41)</f>
        <v>0</v>
      </c>
      <c r="AB41" s="46">
        <f>IF(d3d!$AB$6=0,0,'d5'!AB41)</f>
        <v>0</v>
      </c>
      <c r="AC41" s="46">
        <f>IF(d3d!$AC$6=0,0,'d5'!AC41)</f>
        <v>0</v>
      </c>
      <c r="AD41" s="46">
        <f>IF(d3d!$AD$6=0,0,'d5'!AD41)</f>
        <v>0</v>
      </c>
      <c r="AE41" s="46">
        <f>IF(d3d!$AE$6=0,0,'d5'!AE41)</f>
        <v>2000000000000</v>
      </c>
      <c r="AF41" s="46">
        <f>IF(d3d!$AF$6=0,0,'d5'!AF41)</f>
        <v>0</v>
      </c>
      <c r="AG41" s="46">
        <f>IF(d3d!$AG$6=0,0,'d5'!AG41)</f>
        <v>0</v>
      </c>
      <c r="AH41" s="46">
        <f>IF(d3d!$AH$6=0,0,'d5'!AH41)</f>
        <v>300000000000</v>
      </c>
      <c r="AI41" s="46">
        <f>IF(d3d!$AI$6=0,0,'d5'!AI41)</f>
        <v>800000000000</v>
      </c>
      <c r="AJ41" s="46">
        <f>IF(d3d!$AJ$6=0,0,'d5'!AJ41)</f>
        <v>700000000000</v>
      </c>
      <c r="AK41" s="46">
        <f>IF(d3d!$AK$6=0,0,'d5'!AK41)</f>
        <v>100000000000</v>
      </c>
      <c r="AL41" s="46">
        <f>IF(d3d!$AL$6=0,0,'d5'!AL41)</f>
        <v>0</v>
      </c>
      <c r="AM41" s="46">
        <f>IF(d3d!$AM$6=0,0,'d5'!AM41)</f>
        <v>1000000000000</v>
      </c>
      <c r="AN41" s="46">
        <f>IF(d3d!$AN$6=0,0,'d5'!AN41)</f>
        <v>1000000000000</v>
      </c>
      <c r="AO41" s="46">
        <f>IF(d3d!$AO$6=0,0,'d5'!AO41)</f>
        <v>40000000000</v>
      </c>
      <c r="AP41" s="46">
        <f>IF(d3d!$AP$6=0,0,'d5'!AP41)</f>
        <v>50000000000</v>
      </c>
      <c r="AQ41" s="46">
        <f>IF(d3d!$AQ$6=0,0,'d5'!AQ41)</f>
        <v>80000000000</v>
      </c>
      <c r="AR41" s="46">
        <f>IF(d3d!$AR$6=0,0,'d5'!AR41)</f>
        <v>100000000000</v>
      </c>
      <c r="AS41" s="46">
        <f>IF(d3d!$AS$6=0,0,'d5'!AS41)</f>
        <v>20000000000</v>
      </c>
      <c r="AT41" s="46">
        <f>IF(d3d!$AT$6=0,0,'d5'!AT41)</f>
        <v>10000000000</v>
      </c>
      <c r="AU41" s="46">
        <f>IF(d3d!$AU$6=0,0,'d5'!AU41)</f>
        <v>500000000000</v>
      </c>
      <c r="AV41" s="46">
        <f>IF(d3d!$AV$6=0,0,'d5'!AV41)</f>
        <v>10000000000</v>
      </c>
      <c r="AW41" s="46">
        <f>IF(d3d!$AW$6=0,0,'d5'!AW41)</f>
        <v>30000000000</v>
      </c>
      <c r="AX41" s="46">
        <f>IF(d3d!$AX$6=0,0,'d5'!AX41)</f>
        <v>0</v>
      </c>
      <c r="AY41" s="46">
        <f>IF(d3d!$AY$6=0,0,'d5'!AY41)</f>
        <v>700000000000</v>
      </c>
      <c r="AZ41" s="46">
        <f>IF(d3d!$AZ$6=0,0,'d5'!AZ41)</f>
        <v>0</v>
      </c>
      <c r="BA41" s="46">
        <f>IF(d3d!$BA$6=0,0,'d5'!BA41)</f>
        <v>0</v>
      </c>
      <c r="BB41" s="46">
        <f>IF(d3d!$BB$6=0,0,'d5'!BB41)</f>
        <v>8000000000000</v>
      </c>
      <c r="BC41" s="46">
        <f>IF(d3d!$BC$6=0,0,'d5'!BC41)</f>
        <v>0</v>
      </c>
      <c r="BD41" s="46">
        <f>IF(d3d!$BD$6=0,0,'d5'!BD41)</f>
        <v>0</v>
      </c>
      <c r="BE41" s="46">
        <f>IF(d3d!$BE$6=0,0,'d5'!BE41)</f>
        <v>0</v>
      </c>
      <c r="BF41" s="46">
        <f>IF(d3d!$BF$6=0,0,'d5'!BF41)</f>
        <v>0</v>
      </c>
      <c r="BG41" s="46">
        <f>IF(d3d!$BG$6=0,0,'d5'!BG41)</f>
        <v>400000000000</v>
      </c>
      <c r="BH41" s="46">
        <f>IF(d3d!$BH$6=0,0,'d5'!BH41)</f>
        <v>4000000000000</v>
      </c>
      <c r="BI41" s="46">
        <f>IF(d3d!$BI$6=0,0,'d5'!BI41)</f>
        <v>0</v>
      </c>
      <c r="BJ41" s="46">
        <f>IF(d3d!$BJ$6=0,0,'d5'!BJ41)</f>
        <v>80000000000</v>
      </c>
      <c r="BK41" s="46">
        <f>IF(d3d!$BK$6=0,0,'d5'!BK41)</f>
        <v>600000000000</v>
      </c>
      <c r="BL41" s="46">
        <f>IF(d3d!$BL$6=0,0,'d5'!BL41)</f>
        <v>400000000000</v>
      </c>
      <c r="BM41" s="46">
        <f>IF(d3d!$BM$6=0,0,'d5'!BM41)</f>
        <v>800000000000</v>
      </c>
      <c r="BN41" s="46">
        <f>IF(d3d!$BN$6=0,0,'d5'!BN41)</f>
        <v>300000000000</v>
      </c>
      <c r="BO41" s="46">
        <f>IF(d3d!$BO$6=0,0,'d5'!BO41)</f>
        <v>1000000000000</v>
      </c>
    </row>
    <row r="42" spans="1:67" x14ac:dyDescent="0.3">
      <c r="A42" s="19">
        <v>2007</v>
      </c>
      <c r="B42" s="40"/>
      <c r="C42" s="21">
        <f t="shared" si="8"/>
        <v>0</v>
      </c>
      <c r="D42" s="21">
        <f t="shared" si="9"/>
        <v>50000000000</v>
      </c>
      <c r="E42" s="21">
        <f t="shared" si="10"/>
        <v>2000000000000</v>
      </c>
      <c r="F42" s="21">
        <f t="shared" si="11"/>
        <v>3900000000000</v>
      </c>
      <c r="G42" s="21">
        <f t="shared" si="12"/>
        <v>1770000000000</v>
      </c>
      <c r="H42" s="21">
        <f t="shared" si="13"/>
        <v>0</v>
      </c>
      <c r="I42" s="21">
        <f t="shared" si="14"/>
        <v>9000000000000</v>
      </c>
      <c r="J42" s="21">
        <f t="shared" si="15"/>
        <v>7690000000000</v>
      </c>
      <c r="K42" s="46">
        <f>IF(d3d!$K$6=0,0,'d5'!K42)</f>
        <v>0</v>
      </c>
      <c r="L42" s="46">
        <f>IF(d3d!$L$6=0,0,'d5'!L42)</f>
        <v>0</v>
      </c>
      <c r="M42" s="46">
        <f>IF(d3d!$M$6=0,0,'d5'!M42)</f>
        <v>0</v>
      </c>
      <c r="N42" s="46">
        <f>IF(d3d!$N$6=0,0,'d5'!N42)</f>
        <v>0</v>
      </c>
      <c r="O42" s="46">
        <f>IF(d3d!$O$6=0,0,'d5'!O42)</f>
        <v>0</v>
      </c>
      <c r="P42" s="46">
        <f>IF(d3d!$P$6=0,0,'d5'!P42)</f>
        <v>0</v>
      </c>
      <c r="Q42" s="46">
        <f>IF(d3d!$Q$6=0,0,'d5'!Q42)</f>
        <v>0</v>
      </c>
      <c r="R42" s="46">
        <f>IF(d3d!$R$6=0,0,'d5'!R42)</f>
        <v>0</v>
      </c>
      <c r="S42" s="46">
        <f>IF(d3d!$S$6=0,0,'d5'!S42)</f>
        <v>0</v>
      </c>
      <c r="T42" s="46">
        <f>IF(d3d!$T$6=0,0,'d5'!T42)</f>
        <v>0</v>
      </c>
      <c r="U42" s="46">
        <f>IF(d3d!$U$6=0,0,'d5'!U42)</f>
        <v>0</v>
      </c>
      <c r="V42" s="46">
        <f>IF(d3d!$V$6=0,0,'d5'!V42)</f>
        <v>0</v>
      </c>
      <c r="W42" s="46">
        <f>IF(d3d!$W$6=0,0,'d5'!W42)</f>
        <v>0</v>
      </c>
      <c r="X42" s="46">
        <f>IF(d3d!$X$6=0,0,'d5'!X42)</f>
        <v>0</v>
      </c>
      <c r="Y42" s="46">
        <f>IF(d3d!$Y$6=0,0,'d5'!Y42)</f>
        <v>0</v>
      </c>
      <c r="Z42" s="46">
        <f>IF(d3d!$Z$6=0,0,'d5'!Z42)</f>
        <v>50000000000</v>
      </c>
      <c r="AA42" s="46">
        <f>IF(d3d!$AA$6=0,0,'d5'!AA42)</f>
        <v>0</v>
      </c>
      <c r="AB42" s="46">
        <f>IF(d3d!$AB$6=0,0,'d5'!AB42)</f>
        <v>0</v>
      </c>
      <c r="AC42" s="46">
        <f>IF(d3d!$AC$6=0,0,'d5'!AC42)</f>
        <v>0</v>
      </c>
      <c r="AD42" s="46">
        <f>IF(d3d!$AD$6=0,0,'d5'!AD42)</f>
        <v>0</v>
      </c>
      <c r="AE42" s="46">
        <f>IF(d3d!$AE$6=0,0,'d5'!AE42)</f>
        <v>2000000000000</v>
      </c>
      <c r="AF42" s="46">
        <f>IF(d3d!$AF$6=0,0,'d5'!AF42)</f>
        <v>0</v>
      </c>
      <c r="AG42" s="46">
        <f>IF(d3d!$AG$6=0,0,'d5'!AG42)</f>
        <v>0</v>
      </c>
      <c r="AH42" s="46">
        <f>IF(d3d!$AH$6=0,0,'d5'!AH42)</f>
        <v>300000000000</v>
      </c>
      <c r="AI42" s="46">
        <f>IF(d3d!$AI$6=0,0,'d5'!AI42)</f>
        <v>800000000000</v>
      </c>
      <c r="AJ42" s="46">
        <f>IF(d3d!$AJ$6=0,0,'d5'!AJ42)</f>
        <v>700000000000</v>
      </c>
      <c r="AK42" s="46">
        <f>IF(d3d!$AK$6=0,0,'d5'!AK42)</f>
        <v>100000000000</v>
      </c>
      <c r="AL42" s="46">
        <f>IF(d3d!$AL$6=0,0,'d5'!AL42)</f>
        <v>0</v>
      </c>
      <c r="AM42" s="46">
        <f>IF(d3d!$AM$6=0,0,'d5'!AM42)</f>
        <v>1000000000000</v>
      </c>
      <c r="AN42" s="46">
        <f>IF(d3d!$AN$6=0,0,'d5'!AN42)</f>
        <v>1000000000000</v>
      </c>
      <c r="AO42" s="46">
        <f>IF(d3d!$AO$6=0,0,'d5'!AO42)</f>
        <v>50000000000</v>
      </c>
      <c r="AP42" s="46">
        <f>IF(d3d!$AP$6=0,0,'d5'!AP42)</f>
        <v>50000000000</v>
      </c>
      <c r="AQ42" s="46">
        <f>IF(d3d!$AQ$6=0,0,'d5'!AQ42)</f>
        <v>90000000000</v>
      </c>
      <c r="AR42" s="46">
        <f>IF(d3d!$AR$6=0,0,'d5'!AR42)</f>
        <v>100000000000</v>
      </c>
      <c r="AS42" s="46">
        <f>IF(d3d!$AS$6=0,0,'d5'!AS42)</f>
        <v>20000000000</v>
      </c>
      <c r="AT42" s="46">
        <f>IF(d3d!$AT$6=0,0,'d5'!AT42)</f>
        <v>10000000000</v>
      </c>
      <c r="AU42" s="46">
        <f>IF(d3d!$AU$6=0,0,'d5'!AU42)</f>
        <v>600000000000</v>
      </c>
      <c r="AV42" s="46">
        <f>IF(d3d!$AV$6=0,0,'d5'!AV42)</f>
        <v>10000000000</v>
      </c>
      <c r="AW42" s="46">
        <f>IF(d3d!$AW$6=0,0,'d5'!AW42)</f>
        <v>40000000000</v>
      </c>
      <c r="AX42" s="46">
        <f>IF(d3d!$AX$6=0,0,'d5'!AX42)</f>
        <v>0</v>
      </c>
      <c r="AY42" s="46">
        <f>IF(d3d!$AY$6=0,0,'d5'!AY42)</f>
        <v>800000000000</v>
      </c>
      <c r="AZ42" s="46">
        <f>IF(d3d!$AZ$6=0,0,'d5'!AZ42)</f>
        <v>0</v>
      </c>
      <c r="BA42" s="46">
        <f>IF(d3d!$BA$6=0,0,'d5'!BA42)</f>
        <v>0</v>
      </c>
      <c r="BB42" s="46">
        <f>IF(d3d!$BB$6=0,0,'d5'!BB42)</f>
        <v>9000000000000</v>
      </c>
      <c r="BC42" s="46">
        <f>IF(d3d!$BC$6=0,0,'d5'!BC42)</f>
        <v>0</v>
      </c>
      <c r="BD42" s="46">
        <f>IF(d3d!$BD$6=0,0,'d5'!BD42)</f>
        <v>0</v>
      </c>
      <c r="BE42" s="46">
        <f>IF(d3d!$BE$6=0,0,'d5'!BE42)</f>
        <v>0</v>
      </c>
      <c r="BF42" s="46">
        <f>IF(d3d!$BF$6=0,0,'d5'!BF42)</f>
        <v>0</v>
      </c>
      <c r="BG42" s="46">
        <f>IF(d3d!$BG$6=0,0,'d5'!BG42)</f>
        <v>400000000000</v>
      </c>
      <c r="BH42" s="46">
        <f>IF(d3d!$BH$6=0,0,'d5'!BH42)</f>
        <v>4000000000000</v>
      </c>
      <c r="BI42" s="46">
        <f>IF(d3d!$BI$6=0,0,'d5'!BI42)</f>
        <v>0</v>
      </c>
      <c r="BJ42" s="46">
        <f>IF(d3d!$BJ$6=0,0,'d5'!BJ42)</f>
        <v>90000000000</v>
      </c>
      <c r="BK42" s="46">
        <f>IF(d3d!$BK$6=0,0,'d5'!BK42)</f>
        <v>600000000000</v>
      </c>
      <c r="BL42" s="46">
        <f>IF(d3d!$BL$6=0,0,'d5'!BL42)</f>
        <v>400000000000</v>
      </c>
      <c r="BM42" s="46">
        <f>IF(d3d!$BM$6=0,0,'d5'!BM42)</f>
        <v>800000000000</v>
      </c>
      <c r="BN42" s="46">
        <f>IF(d3d!$BN$6=0,0,'d5'!BN42)</f>
        <v>400000000000</v>
      </c>
      <c r="BO42" s="46">
        <f>IF(d3d!$BO$6=0,0,'d5'!BO42)</f>
        <v>1000000000000</v>
      </c>
    </row>
    <row r="43" spans="1:67" x14ac:dyDescent="0.3">
      <c r="A43" s="19">
        <v>2008</v>
      </c>
      <c r="B43" s="40"/>
      <c r="C43" s="21">
        <f t="shared" si="8"/>
        <v>0</v>
      </c>
      <c r="D43" s="21">
        <f t="shared" si="9"/>
        <v>50000000000</v>
      </c>
      <c r="E43" s="21">
        <f t="shared" si="10"/>
        <v>2000000000000</v>
      </c>
      <c r="F43" s="21">
        <f t="shared" si="11"/>
        <v>4100000000000</v>
      </c>
      <c r="G43" s="21">
        <f t="shared" si="12"/>
        <v>1890000000000</v>
      </c>
      <c r="H43" s="21">
        <f t="shared" si="13"/>
        <v>0</v>
      </c>
      <c r="I43" s="21">
        <f t="shared" si="14"/>
        <v>9000000000000</v>
      </c>
      <c r="J43" s="21">
        <f t="shared" si="15"/>
        <v>7700000000000</v>
      </c>
      <c r="K43" s="46">
        <f>IF(d3d!$K$6=0,0,'d5'!K43)</f>
        <v>0</v>
      </c>
      <c r="L43" s="46">
        <f>IF(d3d!$L$6=0,0,'d5'!L43)</f>
        <v>0</v>
      </c>
      <c r="M43" s="46">
        <f>IF(d3d!$M$6=0,0,'d5'!M43)</f>
        <v>0</v>
      </c>
      <c r="N43" s="46">
        <f>IF(d3d!$N$6=0,0,'d5'!N43)</f>
        <v>0</v>
      </c>
      <c r="O43" s="46">
        <f>IF(d3d!$O$6=0,0,'d5'!O43)</f>
        <v>0</v>
      </c>
      <c r="P43" s="46">
        <f>IF(d3d!$P$6=0,0,'d5'!P43)</f>
        <v>0</v>
      </c>
      <c r="Q43" s="46">
        <f>IF(d3d!$Q$6=0,0,'d5'!Q43)</f>
        <v>0</v>
      </c>
      <c r="R43" s="46">
        <f>IF(d3d!$R$6=0,0,'d5'!R43)</f>
        <v>0</v>
      </c>
      <c r="S43" s="46">
        <f>IF(d3d!$S$6=0,0,'d5'!S43)</f>
        <v>0</v>
      </c>
      <c r="T43" s="46">
        <f>IF(d3d!$T$6=0,0,'d5'!T43)</f>
        <v>0</v>
      </c>
      <c r="U43" s="46">
        <f>IF(d3d!$U$6=0,0,'d5'!U43)</f>
        <v>0</v>
      </c>
      <c r="V43" s="46">
        <f>IF(d3d!$V$6=0,0,'d5'!V43)</f>
        <v>0</v>
      </c>
      <c r="W43" s="46">
        <f>IF(d3d!$W$6=0,0,'d5'!W43)</f>
        <v>0</v>
      </c>
      <c r="X43" s="46">
        <f>IF(d3d!$X$6=0,0,'d5'!X43)</f>
        <v>0</v>
      </c>
      <c r="Y43" s="46">
        <f>IF(d3d!$Y$6=0,0,'d5'!Y43)</f>
        <v>0</v>
      </c>
      <c r="Z43" s="46">
        <f>IF(d3d!$Z$6=0,0,'d5'!Z43)</f>
        <v>50000000000</v>
      </c>
      <c r="AA43" s="46">
        <f>IF(d3d!$AA$6=0,0,'d5'!AA43)</f>
        <v>0</v>
      </c>
      <c r="AB43" s="46">
        <f>IF(d3d!$AB$6=0,0,'d5'!AB43)</f>
        <v>0</v>
      </c>
      <c r="AC43" s="46">
        <f>IF(d3d!$AC$6=0,0,'d5'!AC43)</f>
        <v>0</v>
      </c>
      <c r="AD43" s="46">
        <f>IF(d3d!$AD$6=0,0,'d5'!AD43)</f>
        <v>0</v>
      </c>
      <c r="AE43" s="46">
        <f>IF(d3d!$AE$6=0,0,'d5'!AE43)</f>
        <v>2000000000000</v>
      </c>
      <c r="AF43" s="46">
        <f>IF(d3d!$AF$6=0,0,'d5'!AF43)</f>
        <v>0</v>
      </c>
      <c r="AG43" s="46">
        <f>IF(d3d!$AG$6=0,0,'d5'!AG43)</f>
        <v>0</v>
      </c>
      <c r="AH43" s="46">
        <f>IF(d3d!$AH$6=0,0,'d5'!AH43)</f>
        <v>300000000000</v>
      </c>
      <c r="AI43" s="46">
        <f>IF(d3d!$AI$6=0,0,'d5'!AI43)</f>
        <v>900000000000</v>
      </c>
      <c r="AJ43" s="46">
        <f>IF(d3d!$AJ$6=0,0,'d5'!AJ43)</f>
        <v>800000000000</v>
      </c>
      <c r="AK43" s="46">
        <f>IF(d3d!$AK$6=0,0,'d5'!AK43)</f>
        <v>100000000000</v>
      </c>
      <c r="AL43" s="46">
        <f>IF(d3d!$AL$6=0,0,'d5'!AL43)</f>
        <v>0</v>
      </c>
      <c r="AM43" s="46">
        <f>IF(d3d!$AM$6=0,0,'d5'!AM43)</f>
        <v>1000000000000</v>
      </c>
      <c r="AN43" s="46">
        <f>IF(d3d!$AN$6=0,0,'d5'!AN43)</f>
        <v>1000000000000</v>
      </c>
      <c r="AO43" s="46">
        <f>IF(d3d!$AO$6=0,0,'d5'!AO43)</f>
        <v>50000000000</v>
      </c>
      <c r="AP43" s="46">
        <f>IF(d3d!$AP$6=0,0,'d5'!AP43)</f>
        <v>50000000000</v>
      </c>
      <c r="AQ43" s="46">
        <f>IF(d3d!$AQ$6=0,0,'d5'!AQ43)</f>
        <v>100000000000</v>
      </c>
      <c r="AR43" s="46">
        <f>IF(d3d!$AR$6=0,0,'d5'!AR43)</f>
        <v>100000000000</v>
      </c>
      <c r="AS43" s="46">
        <f>IF(d3d!$AS$6=0,0,'d5'!AS43)</f>
        <v>30000000000</v>
      </c>
      <c r="AT43" s="46">
        <f>IF(d3d!$AT$6=0,0,'d5'!AT43)</f>
        <v>20000000000</v>
      </c>
      <c r="AU43" s="46">
        <f>IF(d3d!$AU$6=0,0,'d5'!AU43)</f>
        <v>600000000000</v>
      </c>
      <c r="AV43" s="46">
        <f>IF(d3d!$AV$6=0,0,'d5'!AV43)</f>
        <v>10000000000</v>
      </c>
      <c r="AW43" s="46">
        <f>IF(d3d!$AW$6=0,0,'d5'!AW43)</f>
        <v>30000000000</v>
      </c>
      <c r="AX43" s="46">
        <f>IF(d3d!$AX$6=0,0,'d5'!AX43)</f>
        <v>0</v>
      </c>
      <c r="AY43" s="46">
        <f>IF(d3d!$AY$6=0,0,'d5'!AY43)</f>
        <v>900000000000</v>
      </c>
      <c r="AZ43" s="46">
        <f>IF(d3d!$AZ$6=0,0,'d5'!AZ43)</f>
        <v>0</v>
      </c>
      <c r="BA43" s="46">
        <f>IF(d3d!$BA$6=0,0,'d5'!BA43)</f>
        <v>0</v>
      </c>
      <c r="BB43" s="46">
        <f>IF(d3d!$BB$6=0,0,'d5'!BB43)</f>
        <v>9000000000000</v>
      </c>
      <c r="BC43" s="46">
        <f>IF(d3d!$BC$6=0,0,'d5'!BC43)</f>
        <v>0</v>
      </c>
      <c r="BD43" s="46">
        <f>IF(d3d!$BD$6=0,0,'d5'!BD43)</f>
        <v>0</v>
      </c>
      <c r="BE43" s="46">
        <f>IF(d3d!$BE$6=0,0,'d5'!BE43)</f>
        <v>0</v>
      </c>
      <c r="BF43" s="46">
        <f>IF(d3d!$BF$6=0,0,'d5'!BF43)</f>
        <v>0</v>
      </c>
      <c r="BG43" s="46">
        <f>IF(d3d!$BG$6=0,0,'d5'!BG43)</f>
        <v>400000000000</v>
      </c>
      <c r="BH43" s="46">
        <f>IF(d3d!$BH$6=0,0,'d5'!BH43)</f>
        <v>4000000000000</v>
      </c>
      <c r="BI43" s="46">
        <f>IF(d3d!$BI$6=0,0,'d5'!BI43)</f>
        <v>0</v>
      </c>
      <c r="BJ43" s="46">
        <f>IF(d3d!$BJ$6=0,0,'d5'!BJ43)</f>
        <v>100000000000</v>
      </c>
      <c r="BK43" s="46">
        <f>IF(d3d!$BK$6=0,0,'d5'!BK43)</f>
        <v>600000000000</v>
      </c>
      <c r="BL43" s="46">
        <f>IF(d3d!$BL$6=0,0,'d5'!BL43)</f>
        <v>400000000000</v>
      </c>
      <c r="BM43" s="46">
        <f>IF(d3d!$BM$6=0,0,'d5'!BM43)</f>
        <v>800000000000</v>
      </c>
      <c r="BN43" s="46">
        <f>IF(d3d!$BN$6=0,0,'d5'!BN43)</f>
        <v>400000000000</v>
      </c>
      <c r="BO43" s="46">
        <f>IF(d3d!$BO$6=0,0,'d5'!BO43)</f>
        <v>1000000000000</v>
      </c>
    </row>
    <row r="44" spans="1:67" x14ac:dyDescent="0.3">
      <c r="A44" s="19">
        <v>2009</v>
      </c>
      <c r="B44" s="40"/>
      <c r="C44" s="21">
        <f t="shared" si="8"/>
        <v>0</v>
      </c>
      <c r="D44" s="21">
        <f t="shared" si="9"/>
        <v>50000000000</v>
      </c>
      <c r="E44" s="21">
        <f t="shared" si="10"/>
        <v>2000000000000</v>
      </c>
      <c r="F44" s="21">
        <f t="shared" si="11"/>
        <v>5300000000000</v>
      </c>
      <c r="G44" s="21">
        <f t="shared" si="12"/>
        <v>1990000000000</v>
      </c>
      <c r="H44" s="21">
        <f t="shared" si="13"/>
        <v>0</v>
      </c>
      <c r="I44" s="21">
        <f t="shared" si="14"/>
        <v>10000000000000</v>
      </c>
      <c r="J44" s="21">
        <f t="shared" si="15"/>
        <v>7800000000000</v>
      </c>
      <c r="K44" s="46">
        <f>IF(d3d!$K$6=0,0,'d5'!K44)</f>
        <v>0</v>
      </c>
      <c r="L44" s="46">
        <f>IF(d3d!$L$6=0,0,'d5'!L44)</f>
        <v>0</v>
      </c>
      <c r="M44" s="46">
        <f>IF(d3d!$M$6=0,0,'d5'!M44)</f>
        <v>0</v>
      </c>
      <c r="N44" s="46">
        <f>IF(d3d!$N$6=0,0,'d5'!N44)</f>
        <v>0</v>
      </c>
      <c r="O44" s="46">
        <f>IF(d3d!$O$6=0,0,'d5'!O44)</f>
        <v>0</v>
      </c>
      <c r="P44" s="46">
        <f>IF(d3d!$P$6=0,0,'d5'!P44)</f>
        <v>0</v>
      </c>
      <c r="Q44" s="46">
        <f>IF(d3d!$Q$6=0,0,'d5'!Q44)</f>
        <v>0</v>
      </c>
      <c r="R44" s="46">
        <f>IF(d3d!$R$6=0,0,'d5'!R44)</f>
        <v>0</v>
      </c>
      <c r="S44" s="46">
        <f>IF(d3d!$S$6=0,0,'d5'!S44)</f>
        <v>0</v>
      </c>
      <c r="T44" s="46">
        <f>IF(d3d!$T$6=0,0,'d5'!T44)</f>
        <v>0</v>
      </c>
      <c r="U44" s="46">
        <f>IF(d3d!$U$6=0,0,'d5'!U44)</f>
        <v>0</v>
      </c>
      <c r="V44" s="46">
        <f>IF(d3d!$V$6=0,0,'d5'!V44)</f>
        <v>0</v>
      </c>
      <c r="W44" s="46">
        <f>IF(d3d!$W$6=0,0,'d5'!W44)</f>
        <v>0</v>
      </c>
      <c r="X44" s="46">
        <f>IF(d3d!$X$6=0,0,'d5'!X44)</f>
        <v>0</v>
      </c>
      <c r="Y44" s="46">
        <f>IF(d3d!$Y$6=0,0,'d5'!Y44)</f>
        <v>0</v>
      </c>
      <c r="Z44" s="46">
        <f>IF(d3d!$Z$6=0,0,'d5'!Z44)</f>
        <v>50000000000</v>
      </c>
      <c r="AA44" s="46">
        <f>IF(d3d!$AA$6=0,0,'d5'!AA44)</f>
        <v>0</v>
      </c>
      <c r="AB44" s="46">
        <f>IF(d3d!$AB$6=0,0,'d5'!AB44)</f>
        <v>0</v>
      </c>
      <c r="AC44" s="46">
        <f>IF(d3d!$AC$6=0,0,'d5'!AC44)</f>
        <v>0</v>
      </c>
      <c r="AD44" s="46">
        <f>IF(d3d!$AD$6=0,0,'d5'!AD44)</f>
        <v>0</v>
      </c>
      <c r="AE44" s="46">
        <f>IF(d3d!$AE$6=0,0,'d5'!AE44)</f>
        <v>2000000000000</v>
      </c>
      <c r="AF44" s="46">
        <f>IF(d3d!$AF$6=0,0,'d5'!AF44)</f>
        <v>0</v>
      </c>
      <c r="AG44" s="46">
        <f>IF(d3d!$AG$6=0,0,'d5'!AG44)</f>
        <v>0</v>
      </c>
      <c r="AH44" s="46">
        <f>IF(d3d!$AH$6=0,0,'d5'!AH44)</f>
        <v>400000000000</v>
      </c>
      <c r="AI44" s="46">
        <f>IF(d3d!$AI$6=0,0,'d5'!AI44)</f>
        <v>900000000000</v>
      </c>
      <c r="AJ44" s="46">
        <f>IF(d3d!$AJ$6=0,0,'d5'!AJ44)</f>
        <v>800000000000</v>
      </c>
      <c r="AK44" s="46">
        <f>IF(d3d!$AK$6=0,0,'d5'!AK44)</f>
        <v>200000000000</v>
      </c>
      <c r="AL44" s="46">
        <f>IF(d3d!$AL$6=0,0,'d5'!AL44)</f>
        <v>0</v>
      </c>
      <c r="AM44" s="46">
        <f>IF(d3d!$AM$6=0,0,'d5'!AM44)</f>
        <v>1000000000000</v>
      </c>
      <c r="AN44" s="46">
        <f>IF(d3d!$AN$6=0,0,'d5'!AN44)</f>
        <v>2000000000000</v>
      </c>
      <c r="AO44" s="46">
        <f>IF(d3d!$AO$6=0,0,'d5'!AO44)</f>
        <v>50000000000</v>
      </c>
      <c r="AP44" s="46">
        <f>IF(d3d!$AP$6=0,0,'d5'!AP44)</f>
        <v>50000000000</v>
      </c>
      <c r="AQ44" s="46">
        <f>IF(d3d!$AQ$6=0,0,'d5'!AQ44)</f>
        <v>100000000000</v>
      </c>
      <c r="AR44" s="46">
        <f>IF(d3d!$AR$6=0,0,'d5'!AR44)</f>
        <v>100000000000</v>
      </c>
      <c r="AS44" s="46">
        <f>IF(d3d!$AS$6=0,0,'d5'!AS44)</f>
        <v>30000000000</v>
      </c>
      <c r="AT44" s="46">
        <f>IF(d3d!$AT$6=0,0,'d5'!AT44)</f>
        <v>20000000000</v>
      </c>
      <c r="AU44" s="46">
        <f>IF(d3d!$AU$6=0,0,'d5'!AU44)</f>
        <v>700000000000</v>
      </c>
      <c r="AV44" s="46">
        <f>IF(d3d!$AV$6=0,0,'d5'!AV44)</f>
        <v>10000000000</v>
      </c>
      <c r="AW44" s="46">
        <f>IF(d3d!$AW$6=0,0,'d5'!AW44)</f>
        <v>30000000000</v>
      </c>
      <c r="AX44" s="46">
        <f>IF(d3d!$AX$6=0,0,'d5'!AX44)</f>
        <v>0</v>
      </c>
      <c r="AY44" s="46">
        <f>IF(d3d!$AY$6=0,0,'d5'!AY44)</f>
        <v>900000000000</v>
      </c>
      <c r="AZ44" s="46">
        <f>IF(d3d!$AZ$6=0,0,'d5'!AZ44)</f>
        <v>0</v>
      </c>
      <c r="BA44" s="46">
        <f>IF(d3d!$BA$6=0,0,'d5'!BA44)</f>
        <v>0</v>
      </c>
      <c r="BB44" s="46">
        <f>IF(d3d!$BB$6=0,0,'d5'!BB44)</f>
        <v>10000000000000</v>
      </c>
      <c r="BC44" s="46">
        <f>IF(d3d!$BC$6=0,0,'d5'!BC44)</f>
        <v>0</v>
      </c>
      <c r="BD44" s="46">
        <f>IF(d3d!$BD$6=0,0,'d5'!BD44)</f>
        <v>0</v>
      </c>
      <c r="BE44" s="46">
        <f>IF(d3d!$BE$6=0,0,'d5'!BE44)</f>
        <v>0</v>
      </c>
      <c r="BF44" s="46">
        <f>IF(d3d!$BF$6=0,0,'d5'!BF44)</f>
        <v>0</v>
      </c>
      <c r="BG44" s="46">
        <f>IF(d3d!$BG$6=0,0,'d5'!BG44)</f>
        <v>400000000000</v>
      </c>
      <c r="BH44" s="46">
        <f>IF(d3d!$BH$6=0,0,'d5'!BH44)</f>
        <v>4000000000000</v>
      </c>
      <c r="BI44" s="46">
        <f>IF(d3d!$BI$6=0,0,'d5'!BI44)</f>
        <v>0</v>
      </c>
      <c r="BJ44" s="46">
        <f>IF(d3d!$BJ$6=0,0,'d5'!BJ44)</f>
        <v>100000000000</v>
      </c>
      <c r="BK44" s="46">
        <f>IF(d3d!$BK$6=0,0,'d5'!BK44)</f>
        <v>600000000000</v>
      </c>
      <c r="BL44" s="46">
        <f>IF(d3d!$BL$6=0,0,'d5'!BL44)</f>
        <v>400000000000</v>
      </c>
      <c r="BM44" s="46">
        <f>IF(d3d!$BM$6=0,0,'d5'!BM44)</f>
        <v>800000000000</v>
      </c>
      <c r="BN44" s="46">
        <f>IF(d3d!$BN$6=0,0,'d5'!BN44)</f>
        <v>500000000000</v>
      </c>
      <c r="BO44" s="46">
        <f>IF(d3d!$BO$6=0,0,'d5'!BO44)</f>
        <v>1000000000000</v>
      </c>
    </row>
    <row r="45" spans="1:67" x14ac:dyDescent="0.3">
      <c r="A45" s="19">
        <v>2010</v>
      </c>
      <c r="B45" s="40"/>
      <c r="C45" s="21">
        <f t="shared" si="8"/>
        <v>0</v>
      </c>
      <c r="D45" s="21">
        <f t="shared" si="9"/>
        <v>50000000000</v>
      </c>
      <c r="E45" s="21">
        <f t="shared" si="10"/>
        <v>2000000000000</v>
      </c>
      <c r="F45" s="21">
        <f t="shared" si="11"/>
        <v>5300000000000</v>
      </c>
      <c r="G45" s="21">
        <f t="shared" si="12"/>
        <v>1990000000000</v>
      </c>
      <c r="H45" s="21">
        <f t="shared" si="13"/>
        <v>0</v>
      </c>
      <c r="I45" s="21">
        <f t="shared" si="14"/>
        <v>10000000000000</v>
      </c>
      <c r="J45" s="21">
        <f t="shared" si="15"/>
        <v>9200000000000</v>
      </c>
      <c r="K45" s="46">
        <f>IF(d3d!$K$6=0,0,'d5'!K45)</f>
        <v>0</v>
      </c>
      <c r="L45" s="46">
        <f>IF(d3d!$L$6=0,0,'d5'!L45)</f>
        <v>0</v>
      </c>
      <c r="M45" s="46">
        <f>IF(d3d!$M$6=0,0,'d5'!M45)</f>
        <v>0</v>
      </c>
      <c r="N45" s="46">
        <f>IF(d3d!$N$6=0,0,'d5'!N45)</f>
        <v>0</v>
      </c>
      <c r="O45" s="46">
        <f>IF(d3d!$O$6=0,0,'d5'!O45)</f>
        <v>0</v>
      </c>
      <c r="P45" s="46">
        <f>IF(d3d!$P$6=0,0,'d5'!P45)</f>
        <v>0</v>
      </c>
      <c r="Q45" s="46">
        <f>IF(d3d!$Q$6=0,0,'d5'!Q45)</f>
        <v>0</v>
      </c>
      <c r="R45" s="46">
        <f>IF(d3d!$R$6=0,0,'d5'!R45)</f>
        <v>0</v>
      </c>
      <c r="S45" s="46">
        <f>IF(d3d!$S$6=0,0,'d5'!S45)</f>
        <v>0</v>
      </c>
      <c r="T45" s="46">
        <f>IF(d3d!$T$6=0,0,'d5'!T45)</f>
        <v>0</v>
      </c>
      <c r="U45" s="46">
        <f>IF(d3d!$U$6=0,0,'d5'!U45)</f>
        <v>0</v>
      </c>
      <c r="V45" s="46">
        <f>IF(d3d!$V$6=0,0,'d5'!V45)</f>
        <v>0</v>
      </c>
      <c r="W45" s="46">
        <f>IF(d3d!$W$6=0,0,'d5'!W45)</f>
        <v>0</v>
      </c>
      <c r="X45" s="46">
        <f>IF(d3d!$X$6=0,0,'d5'!X45)</f>
        <v>0</v>
      </c>
      <c r="Y45" s="46">
        <f>IF(d3d!$Y$6=0,0,'d5'!Y45)</f>
        <v>0</v>
      </c>
      <c r="Z45" s="46">
        <f>IF(d3d!$Z$6=0,0,'d5'!Z45)</f>
        <v>50000000000</v>
      </c>
      <c r="AA45" s="46">
        <f>IF(d3d!$AA$6=0,0,'d5'!AA45)</f>
        <v>0</v>
      </c>
      <c r="AB45" s="46">
        <f>IF(d3d!$AB$6=0,0,'d5'!AB45)</f>
        <v>0</v>
      </c>
      <c r="AC45" s="46">
        <f>IF(d3d!$AC$6=0,0,'d5'!AC45)</f>
        <v>0</v>
      </c>
      <c r="AD45" s="46">
        <f>IF(d3d!$AD$6=0,0,'d5'!AD45)</f>
        <v>0</v>
      </c>
      <c r="AE45" s="46">
        <f>IF(d3d!$AE$6=0,0,'d5'!AE45)</f>
        <v>2000000000000</v>
      </c>
      <c r="AF45" s="46">
        <f>IF(d3d!$AF$6=0,0,'d5'!AF45)</f>
        <v>0</v>
      </c>
      <c r="AG45" s="46">
        <f>IF(d3d!$AG$6=0,0,'d5'!AG45)</f>
        <v>0</v>
      </c>
      <c r="AH45" s="46">
        <f>IF(d3d!$AH$6=0,0,'d5'!AH45)</f>
        <v>400000000000</v>
      </c>
      <c r="AI45" s="46">
        <f>IF(d3d!$AI$6=0,0,'d5'!AI45)</f>
        <v>900000000000</v>
      </c>
      <c r="AJ45" s="46">
        <f>IF(d3d!$AJ$6=0,0,'d5'!AJ45)</f>
        <v>800000000000</v>
      </c>
      <c r="AK45" s="46">
        <f>IF(d3d!$AK$6=0,0,'d5'!AK45)</f>
        <v>200000000000</v>
      </c>
      <c r="AL45" s="46">
        <f>IF(d3d!$AL$6=0,0,'d5'!AL45)</f>
        <v>0</v>
      </c>
      <c r="AM45" s="46">
        <f>IF(d3d!$AM$6=0,0,'d5'!AM45)</f>
        <v>1000000000000</v>
      </c>
      <c r="AN45" s="46">
        <f>IF(d3d!$AN$6=0,0,'d5'!AN45)</f>
        <v>2000000000000</v>
      </c>
      <c r="AO45" s="46">
        <f>IF(d3d!$AO$6=0,0,'d5'!AO45)</f>
        <v>50000000000</v>
      </c>
      <c r="AP45" s="46">
        <f>IF(d3d!$AP$6=0,0,'d5'!AP45)</f>
        <v>60000000000</v>
      </c>
      <c r="AQ45" s="46">
        <f>IF(d3d!$AQ$6=0,0,'d5'!AQ45)</f>
        <v>100000000000</v>
      </c>
      <c r="AR45" s="46">
        <f>IF(d3d!$AR$6=0,0,'d5'!AR45)</f>
        <v>100000000000</v>
      </c>
      <c r="AS45" s="46">
        <f>IF(d3d!$AS$6=0,0,'d5'!AS45)</f>
        <v>30000000000</v>
      </c>
      <c r="AT45" s="46">
        <f>IF(d3d!$AT$6=0,0,'d5'!AT45)</f>
        <v>20000000000</v>
      </c>
      <c r="AU45" s="46">
        <f>IF(d3d!$AU$6=0,0,'d5'!AU45)</f>
        <v>700000000000</v>
      </c>
      <c r="AV45" s="46">
        <f>IF(d3d!$AV$6=0,0,'d5'!AV45)</f>
        <v>10000000000</v>
      </c>
      <c r="AW45" s="46">
        <f>IF(d3d!$AW$6=0,0,'d5'!AW45)</f>
        <v>20000000000</v>
      </c>
      <c r="AX45" s="46">
        <f>IF(d3d!$AX$6=0,0,'d5'!AX45)</f>
        <v>0</v>
      </c>
      <c r="AY45" s="46">
        <f>IF(d3d!$AY$6=0,0,'d5'!AY45)</f>
        <v>900000000000</v>
      </c>
      <c r="AZ45" s="46">
        <f>IF(d3d!$AZ$6=0,0,'d5'!AZ45)</f>
        <v>0</v>
      </c>
      <c r="BA45" s="46">
        <f>IF(d3d!$BA$6=0,0,'d5'!BA45)</f>
        <v>0</v>
      </c>
      <c r="BB45" s="46">
        <f>IF(d3d!$BB$6=0,0,'d5'!BB45)</f>
        <v>10000000000000</v>
      </c>
      <c r="BC45" s="46">
        <f>IF(d3d!$BC$6=0,0,'d5'!BC45)</f>
        <v>0</v>
      </c>
      <c r="BD45" s="46">
        <f>IF(d3d!$BD$6=0,0,'d5'!BD45)</f>
        <v>0</v>
      </c>
      <c r="BE45" s="46">
        <f>IF(d3d!$BE$6=0,0,'d5'!BE45)</f>
        <v>0</v>
      </c>
      <c r="BF45" s="46">
        <f>IF(d3d!$BF$6=0,0,'d5'!BF45)</f>
        <v>0</v>
      </c>
      <c r="BG45" s="46">
        <f>IF(d3d!$BG$6=0,0,'d5'!BG45)</f>
        <v>500000000000</v>
      </c>
      <c r="BH45" s="46">
        <f>IF(d3d!$BH$6=0,0,'d5'!BH45)</f>
        <v>5000000000000</v>
      </c>
      <c r="BI45" s="46">
        <f>IF(d3d!$BI$6=0,0,'d5'!BI45)</f>
        <v>0</v>
      </c>
      <c r="BJ45" s="46">
        <f>IF(d3d!$BJ$6=0,0,'d5'!BJ45)</f>
        <v>100000000000</v>
      </c>
      <c r="BK45" s="46">
        <f>IF(d3d!$BK$6=0,0,'d5'!BK45)</f>
        <v>700000000000</v>
      </c>
      <c r="BL45" s="46">
        <f>IF(d3d!$BL$6=0,0,'d5'!BL45)</f>
        <v>500000000000</v>
      </c>
      <c r="BM45" s="46">
        <f>IF(d3d!$BM$6=0,0,'d5'!BM45)</f>
        <v>900000000000</v>
      </c>
      <c r="BN45" s="46">
        <f>IF(d3d!$BN$6=0,0,'d5'!BN45)</f>
        <v>500000000000</v>
      </c>
      <c r="BO45" s="46">
        <f>IF(d3d!$BO$6=0,0,'d5'!BO45)</f>
        <v>1000000000000</v>
      </c>
    </row>
    <row r="46" spans="1:67" x14ac:dyDescent="0.3">
      <c r="A46" s="19">
        <v>2011</v>
      </c>
      <c r="B46" s="40"/>
      <c r="C46" s="21">
        <f t="shared" si="8"/>
        <v>0</v>
      </c>
      <c r="D46" s="21">
        <f t="shared" si="9"/>
        <v>50000000000</v>
      </c>
      <c r="E46" s="21">
        <f t="shared" si="10"/>
        <v>2000000000000</v>
      </c>
      <c r="F46" s="21">
        <f t="shared" si="11"/>
        <v>5400000000000</v>
      </c>
      <c r="G46" s="21">
        <f t="shared" si="12"/>
        <v>2110000000000</v>
      </c>
      <c r="H46" s="21">
        <f t="shared" si="13"/>
        <v>0</v>
      </c>
      <c r="I46" s="21">
        <f t="shared" si="14"/>
        <v>10000000000000</v>
      </c>
      <c r="J46" s="21">
        <f t="shared" si="15"/>
        <v>9200000000000</v>
      </c>
      <c r="K46" s="46">
        <f>IF(d3d!$K$6=0,0,'d5'!K46)</f>
        <v>0</v>
      </c>
      <c r="L46" s="46">
        <f>IF(d3d!$L$6=0,0,'d5'!L46)</f>
        <v>0</v>
      </c>
      <c r="M46" s="46">
        <f>IF(d3d!$M$6=0,0,'d5'!M46)</f>
        <v>0</v>
      </c>
      <c r="N46" s="46">
        <f>IF(d3d!$N$6=0,0,'d5'!N46)</f>
        <v>0</v>
      </c>
      <c r="O46" s="46">
        <f>IF(d3d!$O$6=0,0,'d5'!O46)</f>
        <v>0</v>
      </c>
      <c r="P46" s="46">
        <f>IF(d3d!$P$6=0,0,'d5'!P46)</f>
        <v>0</v>
      </c>
      <c r="Q46" s="46">
        <f>IF(d3d!$Q$6=0,0,'d5'!Q46)</f>
        <v>0</v>
      </c>
      <c r="R46" s="46">
        <f>IF(d3d!$R$6=0,0,'d5'!R46)</f>
        <v>0</v>
      </c>
      <c r="S46" s="46">
        <f>IF(d3d!$S$6=0,0,'d5'!S46)</f>
        <v>0</v>
      </c>
      <c r="T46" s="46">
        <f>IF(d3d!$T$6=0,0,'d5'!T46)</f>
        <v>0</v>
      </c>
      <c r="U46" s="46">
        <f>IF(d3d!$U$6=0,0,'d5'!U46)</f>
        <v>0</v>
      </c>
      <c r="V46" s="46">
        <f>IF(d3d!$V$6=0,0,'d5'!V46)</f>
        <v>0</v>
      </c>
      <c r="W46" s="46">
        <f>IF(d3d!$W$6=0,0,'d5'!W46)</f>
        <v>0</v>
      </c>
      <c r="X46" s="46">
        <f>IF(d3d!$X$6=0,0,'d5'!X46)</f>
        <v>0</v>
      </c>
      <c r="Y46" s="46">
        <f>IF(d3d!$Y$6=0,0,'d5'!Y46)</f>
        <v>0</v>
      </c>
      <c r="Z46" s="46">
        <f>IF(d3d!$Z$6=0,0,'d5'!Z46)</f>
        <v>50000000000</v>
      </c>
      <c r="AA46" s="46">
        <f>IF(d3d!$AA$6=0,0,'d5'!AA46)</f>
        <v>0</v>
      </c>
      <c r="AB46" s="46">
        <f>IF(d3d!$AB$6=0,0,'d5'!AB46)</f>
        <v>0</v>
      </c>
      <c r="AC46" s="46">
        <f>IF(d3d!$AC$6=0,0,'d5'!AC46)</f>
        <v>0</v>
      </c>
      <c r="AD46" s="46">
        <f>IF(d3d!$AD$6=0,0,'d5'!AD46)</f>
        <v>0</v>
      </c>
      <c r="AE46" s="46">
        <f>IF(d3d!$AE$6=0,0,'d5'!AE46)</f>
        <v>2000000000000</v>
      </c>
      <c r="AF46" s="46">
        <f>IF(d3d!$AF$6=0,0,'d5'!AF46)</f>
        <v>0</v>
      </c>
      <c r="AG46" s="46">
        <f>IF(d3d!$AG$6=0,0,'d5'!AG46)</f>
        <v>0</v>
      </c>
      <c r="AH46" s="46">
        <f>IF(d3d!$AH$6=0,0,'d5'!AH46)</f>
        <v>400000000000</v>
      </c>
      <c r="AI46" s="46">
        <f>IF(d3d!$AI$6=0,0,'d5'!AI46)</f>
        <v>1000000000000</v>
      </c>
      <c r="AJ46" s="46">
        <f>IF(d3d!$AJ$6=0,0,'d5'!AJ46)</f>
        <v>800000000000</v>
      </c>
      <c r="AK46" s="46">
        <f>IF(d3d!$AK$6=0,0,'d5'!AK46)</f>
        <v>200000000000</v>
      </c>
      <c r="AL46" s="46">
        <f>IF(d3d!$AL$6=0,0,'d5'!AL46)</f>
        <v>0</v>
      </c>
      <c r="AM46" s="46">
        <f>IF(d3d!$AM$6=0,0,'d5'!AM46)</f>
        <v>1000000000000</v>
      </c>
      <c r="AN46" s="46">
        <f>IF(d3d!$AN$6=0,0,'d5'!AN46)</f>
        <v>2000000000000</v>
      </c>
      <c r="AO46" s="46">
        <f>IF(d3d!$AO$6=0,0,'d5'!AO46)</f>
        <v>60000000000</v>
      </c>
      <c r="AP46" s="46">
        <f>IF(d3d!$AP$6=0,0,'d5'!AP46)</f>
        <v>60000000000</v>
      </c>
      <c r="AQ46" s="46">
        <f>IF(d3d!$AQ$6=0,0,'d5'!AQ46)</f>
        <v>100000000000</v>
      </c>
      <c r="AR46" s="46">
        <f>IF(d3d!$AR$6=0,0,'d5'!AR46)</f>
        <v>100000000000</v>
      </c>
      <c r="AS46" s="46">
        <f>IF(d3d!$AS$6=0,0,'d5'!AS46)</f>
        <v>30000000000</v>
      </c>
      <c r="AT46" s="46">
        <f>IF(d3d!$AT$6=0,0,'d5'!AT46)</f>
        <v>20000000000</v>
      </c>
      <c r="AU46" s="46">
        <f>IF(d3d!$AU$6=0,0,'d5'!AU46)</f>
        <v>700000000000</v>
      </c>
      <c r="AV46" s="46">
        <f>IF(d3d!$AV$6=0,0,'d5'!AV46)</f>
        <v>20000000000</v>
      </c>
      <c r="AW46" s="46">
        <f>IF(d3d!$AW$6=0,0,'d5'!AW46)</f>
        <v>20000000000</v>
      </c>
      <c r="AX46" s="46">
        <f>IF(d3d!$AX$6=0,0,'d5'!AX46)</f>
        <v>0</v>
      </c>
      <c r="AY46" s="46">
        <f>IF(d3d!$AY$6=0,0,'d5'!AY46)</f>
        <v>1000000000000</v>
      </c>
      <c r="AZ46" s="46">
        <f>IF(d3d!$AZ$6=0,0,'d5'!AZ46)</f>
        <v>0</v>
      </c>
      <c r="BA46" s="46">
        <f>IF(d3d!$BA$6=0,0,'d5'!BA46)</f>
        <v>0</v>
      </c>
      <c r="BB46" s="46">
        <f>IF(d3d!$BB$6=0,0,'d5'!BB46)</f>
        <v>10000000000000</v>
      </c>
      <c r="BC46" s="46">
        <f>IF(d3d!$BC$6=0,0,'d5'!BC46)</f>
        <v>0</v>
      </c>
      <c r="BD46" s="46">
        <f>IF(d3d!$BD$6=0,0,'d5'!BD46)</f>
        <v>0</v>
      </c>
      <c r="BE46" s="46">
        <f>IF(d3d!$BE$6=0,0,'d5'!BE46)</f>
        <v>0</v>
      </c>
      <c r="BF46" s="46">
        <f>IF(d3d!$BF$6=0,0,'d5'!BF46)</f>
        <v>0</v>
      </c>
      <c r="BG46" s="46">
        <f>IF(d3d!$BG$6=0,0,'d5'!BG46)</f>
        <v>500000000000</v>
      </c>
      <c r="BH46" s="46">
        <f>IF(d3d!$BH$6=0,0,'d5'!BH46)</f>
        <v>5000000000000</v>
      </c>
      <c r="BI46" s="46">
        <f>IF(d3d!$BI$6=0,0,'d5'!BI46)</f>
        <v>0</v>
      </c>
      <c r="BJ46" s="46">
        <f>IF(d3d!$BJ$6=0,0,'d5'!BJ46)</f>
        <v>100000000000</v>
      </c>
      <c r="BK46" s="46">
        <f>IF(d3d!$BK$6=0,0,'d5'!BK46)</f>
        <v>700000000000</v>
      </c>
      <c r="BL46" s="46">
        <f>IF(d3d!$BL$6=0,0,'d5'!BL46)</f>
        <v>500000000000</v>
      </c>
      <c r="BM46" s="46">
        <f>IF(d3d!$BM$6=0,0,'d5'!BM46)</f>
        <v>900000000000</v>
      </c>
      <c r="BN46" s="46">
        <f>IF(d3d!$BN$6=0,0,'d5'!BN46)</f>
        <v>500000000000</v>
      </c>
      <c r="BO46" s="46">
        <f>IF(d3d!$BO$6=0,0,'d5'!BO46)</f>
        <v>1000000000000</v>
      </c>
    </row>
    <row r="47" spans="1:67" x14ac:dyDescent="0.3">
      <c r="A47" s="19">
        <v>2012</v>
      </c>
      <c r="B47" s="40"/>
      <c r="C47" s="21">
        <f t="shared" si="8"/>
        <v>0</v>
      </c>
      <c r="D47" s="21">
        <f t="shared" si="9"/>
        <v>50000000000</v>
      </c>
      <c r="E47" s="21">
        <f t="shared" si="10"/>
        <v>2000000000000</v>
      </c>
      <c r="F47" s="21">
        <f t="shared" si="11"/>
        <v>5400000000000</v>
      </c>
      <c r="G47" s="21">
        <f t="shared" si="12"/>
        <v>2340000000000</v>
      </c>
      <c r="H47" s="21">
        <f t="shared" si="13"/>
        <v>0</v>
      </c>
      <c r="I47" s="21">
        <f t="shared" si="14"/>
        <v>10000000000000</v>
      </c>
      <c r="J47" s="21">
        <f t="shared" si="15"/>
        <v>9500000000000</v>
      </c>
      <c r="K47" s="46">
        <f>IF(d3d!$K$6=0,0,'d5'!K47)</f>
        <v>0</v>
      </c>
      <c r="L47" s="46">
        <f>IF(d3d!$L$6=0,0,'d5'!L47)</f>
        <v>0</v>
      </c>
      <c r="M47" s="46">
        <f>IF(d3d!$M$6=0,0,'d5'!M47)</f>
        <v>0</v>
      </c>
      <c r="N47" s="46">
        <f>IF(d3d!$N$6=0,0,'d5'!N47)</f>
        <v>0</v>
      </c>
      <c r="O47" s="46">
        <f>IF(d3d!$O$6=0,0,'d5'!O47)</f>
        <v>0</v>
      </c>
      <c r="P47" s="46">
        <f>IF(d3d!$P$6=0,0,'d5'!P47)</f>
        <v>0</v>
      </c>
      <c r="Q47" s="46">
        <f>IF(d3d!$Q$6=0,0,'d5'!Q47)</f>
        <v>0</v>
      </c>
      <c r="R47" s="46">
        <f>IF(d3d!$R$6=0,0,'d5'!R47)</f>
        <v>0</v>
      </c>
      <c r="S47" s="46">
        <f>IF(d3d!$S$6=0,0,'d5'!S47)</f>
        <v>0</v>
      </c>
      <c r="T47" s="46">
        <f>IF(d3d!$T$6=0,0,'d5'!T47)</f>
        <v>0</v>
      </c>
      <c r="U47" s="46">
        <f>IF(d3d!$U$6=0,0,'d5'!U47)</f>
        <v>0</v>
      </c>
      <c r="V47" s="46">
        <f>IF(d3d!$V$6=0,0,'d5'!V47)</f>
        <v>0</v>
      </c>
      <c r="W47" s="46">
        <f>IF(d3d!$W$6=0,0,'d5'!W47)</f>
        <v>0</v>
      </c>
      <c r="X47" s="46">
        <f>IF(d3d!$X$6=0,0,'d5'!X47)</f>
        <v>0</v>
      </c>
      <c r="Y47" s="46">
        <f>IF(d3d!$Y$6=0,0,'d5'!Y47)</f>
        <v>0</v>
      </c>
      <c r="Z47" s="46">
        <f>IF(d3d!$Z$6=0,0,'d5'!Z47)</f>
        <v>50000000000</v>
      </c>
      <c r="AA47" s="46">
        <f>IF(d3d!$AA$6=0,0,'d5'!AA47)</f>
        <v>0</v>
      </c>
      <c r="AB47" s="46">
        <f>IF(d3d!$AB$6=0,0,'d5'!AB47)</f>
        <v>0</v>
      </c>
      <c r="AC47" s="46">
        <f>IF(d3d!$AC$6=0,0,'d5'!AC47)</f>
        <v>0</v>
      </c>
      <c r="AD47" s="46">
        <f>IF(d3d!$AD$6=0,0,'d5'!AD47)</f>
        <v>0</v>
      </c>
      <c r="AE47" s="46">
        <f>IF(d3d!$AE$6=0,0,'d5'!AE47)</f>
        <v>2000000000000</v>
      </c>
      <c r="AF47" s="46">
        <f>IF(d3d!$AF$6=0,0,'d5'!AF47)</f>
        <v>0</v>
      </c>
      <c r="AG47" s="46">
        <f>IF(d3d!$AG$6=0,0,'d5'!AG47)</f>
        <v>0</v>
      </c>
      <c r="AH47" s="46">
        <f>IF(d3d!$AH$6=0,0,'d5'!AH47)</f>
        <v>400000000000</v>
      </c>
      <c r="AI47" s="46">
        <f>IF(d3d!$AI$6=0,0,'d5'!AI47)</f>
        <v>1000000000000</v>
      </c>
      <c r="AJ47" s="46">
        <f>IF(d3d!$AJ$6=0,0,'d5'!AJ47)</f>
        <v>800000000000</v>
      </c>
      <c r="AK47" s="46">
        <f>IF(d3d!$AK$6=0,0,'d5'!AK47)</f>
        <v>200000000000</v>
      </c>
      <c r="AL47" s="46">
        <f>IF(d3d!$AL$6=0,0,'d5'!AL47)</f>
        <v>0</v>
      </c>
      <c r="AM47" s="46">
        <f>IF(d3d!$AM$6=0,0,'d5'!AM47)</f>
        <v>1000000000000</v>
      </c>
      <c r="AN47" s="46">
        <f>IF(d3d!$AN$6=0,0,'d5'!AN47)</f>
        <v>2000000000000</v>
      </c>
      <c r="AO47" s="46">
        <f>IF(d3d!$AO$6=0,0,'d5'!AO47)</f>
        <v>60000000000</v>
      </c>
      <c r="AP47" s="46">
        <f>IF(d3d!$AP$6=0,0,'d5'!AP47)</f>
        <v>70000000000</v>
      </c>
      <c r="AQ47" s="46">
        <f>IF(d3d!$AQ$6=0,0,'d5'!AQ47)</f>
        <v>100000000000</v>
      </c>
      <c r="AR47" s="46">
        <f>IF(d3d!$AR$6=0,0,'d5'!AR47)</f>
        <v>200000000000</v>
      </c>
      <c r="AS47" s="46">
        <f>IF(d3d!$AS$6=0,0,'d5'!AS47)</f>
        <v>30000000000</v>
      </c>
      <c r="AT47" s="46">
        <f>IF(d3d!$AT$6=0,0,'d5'!AT47)</f>
        <v>20000000000</v>
      </c>
      <c r="AU47" s="46">
        <f>IF(d3d!$AU$6=0,0,'d5'!AU47)</f>
        <v>800000000000</v>
      </c>
      <c r="AV47" s="46">
        <f>IF(d3d!$AV$6=0,0,'d5'!AV47)</f>
        <v>20000000000</v>
      </c>
      <c r="AW47" s="46">
        <f>IF(d3d!$AW$6=0,0,'d5'!AW47)</f>
        <v>40000000000</v>
      </c>
      <c r="AX47" s="46">
        <f>IF(d3d!$AX$6=0,0,'d5'!AX47)</f>
        <v>0</v>
      </c>
      <c r="AY47" s="46">
        <f>IF(d3d!$AY$6=0,0,'d5'!AY47)</f>
        <v>1000000000000</v>
      </c>
      <c r="AZ47" s="46">
        <f>IF(d3d!$AZ$6=0,0,'d5'!AZ47)</f>
        <v>0</v>
      </c>
      <c r="BA47" s="46">
        <f>IF(d3d!$BA$6=0,0,'d5'!BA47)</f>
        <v>0</v>
      </c>
      <c r="BB47" s="46">
        <f>IF(d3d!$BB$6=0,0,'d5'!BB47)</f>
        <v>10000000000000</v>
      </c>
      <c r="BC47" s="46">
        <f>IF(d3d!$BC$6=0,0,'d5'!BC47)</f>
        <v>0</v>
      </c>
      <c r="BD47" s="46">
        <f>IF(d3d!$BD$6=0,0,'d5'!BD47)</f>
        <v>0</v>
      </c>
      <c r="BE47" s="46">
        <f>IF(d3d!$BE$6=0,0,'d5'!BE47)</f>
        <v>0</v>
      </c>
      <c r="BF47" s="46">
        <f>IF(d3d!$BF$6=0,0,'d5'!BF47)</f>
        <v>0</v>
      </c>
      <c r="BG47" s="46">
        <f>IF(d3d!$BG$6=0,0,'d5'!BG47)</f>
        <v>600000000000</v>
      </c>
      <c r="BH47" s="46">
        <f>IF(d3d!$BH$6=0,0,'d5'!BH47)</f>
        <v>5000000000000</v>
      </c>
      <c r="BI47" s="46">
        <f>IF(d3d!$BI$6=0,0,'d5'!BI47)</f>
        <v>0</v>
      </c>
      <c r="BJ47" s="46">
        <f>IF(d3d!$BJ$6=0,0,'d5'!BJ47)</f>
        <v>100000000000</v>
      </c>
      <c r="BK47" s="46">
        <f>IF(d3d!$BK$6=0,0,'d5'!BK47)</f>
        <v>700000000000</v>
      </c>
      <c r="BL47" s="46">
        <f>IF(d3d!$BL$6=0,0,'d5'!BL47)</f>
        <v>500000000000</v>
      </c>
      <c r="BM47" s="46">
        <f>IF(d3d!$BM$6=0,0,'d5'!BM47)</f>
        <v>1000000000000</v>
      </c>
      <c r="BN47" s="46">
        <f>IF(d3d!$BN$6=0,0,'d5'!BN47)</f>
        <v>600000000000</v>
      </c>
      <c r="BO47" s="46">
        <f>IF(d3d!$BO$6=0,0,'d5'!BO47)</f>
        <v>1000000000000</v>
      </c>
    </row>
    <row r="48" spans="1:67" x14ac:dyDescent="0.3">
      <c r="A48" s="19">
        <v>2013</v>
      </c>
      <c r="B48" s="40"/>
      <c r="C48" s="21">
        <f t="shared" si="8"/>
        <v>0</v>
      </c>
      <c r="D48" s="21">
        <f t="shared" si="9"/>
        <v>60000000000</v>
      </c>
      <c r="E48" s="21">
        <f t="shared" si="10"/>
        <v>2000000000000</v>
      </c>
      <c r="F48" s="21">
        <f t="shared" si="11"/>
        <v>5400000000000</v>
      </c>
      <c r="G48" s="21">
        <f t="shared" si="12"/>
        <v>2460000000000</v>
      </c>
      <c r="H48" s="21">
        <f t="shared" si="13"/>
        <v>0</v>
      </c>
      <c r="I48" s="21">
        <f t="shared" si="14"/>
        <v>10000000000000</v>
      </c>
      <c r="J48" s="21">
        <f t="shared" si="15"/>
        <v>11800000000000</v>
      </c>
      <c r="K48" s="46">
        <f>IF(d3d!$K$6=0,0,'d5'!K48)</f>
        <v>0</v>
      </c>
      <c r="L48" s="46">
        <f>IF(d3d!$L$6=0,0,'d5'!L48)</f>
        <v>0</v>
      </c>
      <c r="M48" s="46">
        <f>IF(d3d!$M$6=0,0,'d5'!M48)</f>
        <v>0</v>
      </c>
      <c r="N48" s="46">
        <f>IF(d3d!$N$6=0,0,'d5'!N48)</f>
        <v>0</v>
      </c>
      <c r="O48" s="46">
        <f>IF(d3d!$O$6=0,0,'d5'!O48)</f>
        <v>0</v>
      </c>
      <c r="P48" s="46">
        <f>IF(d3d!$P$6=0,0,'d5'!P48)</f>
        <v>0</v>
      </c>
      <c r="Q48" s="46">
        <f>IF(d3d!$Q$6=0,0,'d5'!Q48)</f>
        <v>0</v>
      </c>
      <c r="R48" s="46">
        <f>IF(d3d!$R$6=0,0,'d5'!R48)</f>
        <v>0</v>
      </c>
      <c r="S48" s="46">
        <f>IF(d3d!$S$6=0,0,'d5'!S48)</f>
        <v>0</v>
      </c>
      <c r="T48" s="46">
        <f>IF(d3d!$T$6=0,0,'d5'!T48)</f>
        <v>0</v>
      </c>
      <c r="U48" s="46">
        <f>IF(d3d!$U$6=0,0,'d5'!U48)</f>
        <v>0</v>
      </c>
      <c r="V48" s="46">
        <f>IF(d3d!$V$6=0,0,'d5'!V48)</f>
        <v>0</v>
      </c>
      <c r="W48" s="46">
        <f>IF(d3d!$W$6=0,0,'d5'!W48)</f>
        <v>0</v>
      </c>
      <c r="X48" s="46">
        <f>IF(d3d!$X$6=0,0,'d5'!X48)</f>
        <v>0</v>
      </c>
      <c r="Y48" s="46">
        <f>IF(d3d!$Y$6=0,0,'d5'!Y48)</f>
        <v>0</v>
      </c>
      <c r="Z48" s="46">
        <f>IF(d3d!$Z$6=0,0,'d5'!Z48)</f>
        <v>60000000000</v>
      </c>
      <c r="AA48" s="46">
        <f>IF(d3d!$AA$6=0,0,'d5'!AA48)</f>
        <v>0</v>
      </c>
      <c r="AB48" s="46">
        <f>IF(d3d!$AB$6=0,0,'d5'!AB48)</f>
        <v>0</v>
      </c>
      <c r="AC48" s="46">
        <f>IF(d3d!$AC$6=0,0,'d5'!AC48)</f>
        <v>0</v>
      </c>
      <c r="AD48" s="46">
        <f>IF(d3d!$AD$6=0,0,'d5'!AD48)</f>
        <v>0</v>
      </c>
      <c r="AE48" s="46">
        <f>IF(d3d!$AE$6=0,0,'d5'!AE48)</f>
        <v>2000000000000</v>
      </c>
      <c r="AF48" s="46">
        <f>IF(d3d!$AF$6=0,0,'d5'!AF48)</f>
        <v>0</v>
      </c>
      <c r="AG48" s="46">
        <f>IF(d3d!$AG$6=0,0,'d5'!AG48)</f>
        <v>0</v>
      </c>
      <c r="AH48" s="46">
        <f>IF(d3d!$AH$6=0,0,'d5'!AH48)</f>
        <v>400000000000</v>
      </c>
      <c r="AI48" s="46">
        <f>IF(d3d!$AI$6=0,0,'d5'!AI48)</f>
        <v>1000000000000</v>
      </c>
      <c r="AJ48" s="46">
        <f>IF(d3d!$AJ$6=0,0,'d5'!AJ48)</f>
        <v>800000000000</v>
      </c>
      <c r="AK48" s="46">
        <f>IF(d3d!$AK$6=0,0,'d5'!AK48)</f>
        <v>200000000000</v>
      </c>
      <c r="AL48" s="46">
        <f>IF(d3d!$AL$6=0,0,'d5'!AL48)</f>
        <v>0</v>
      </c>
      <c r="AM48" s="46">
        <f>IF(d3d!$AM$6=0,0,'d5'!AM48)</f>
        <v>1000000000000</v>
      </c>
      <c r="AN48" s="46">
        <f>IF(d3d!$AN$6=0,0,'d5'!AN48)</f>
        <v>2000000000000</v>
      </c>
      <c r="AO48" s="46">
        <f>IF(d3d!$AO$6=0,0,'d5'!AO48)</f>
        <v>70000000000</v>
      </c>
      <c r="AP48" s="46">
        <f>IF(d3d!$AP$6=0,0,'d5'!AP48)</f>
        <v>80000000000</v>
      </c>
      <c r="AQ48" s="46">
        <f>IF(d3d!$AQ$6=0,0,'d5'!AQ48)</f>
        <v>200000000000</v>
      </c>
      <c r="AR48" s="46">
        <f>IF(d3d!$AR$6=0,0,'d5'!AR48)</f>
        <v>200000000000</v>
      </c>
      <c r="AS48" s="46">
        <f>IF(d3d!$AS$6=0,0,'d5'!AS48)</f>
        <v>30000000000</v>
      </c>
      <c r="AT48" s="46">
        <f>IF(d3d!$AT$6=0,0,'d5'!AT48)</f>
        <v>20000000000</v>
      </c>
      <c r="AU48" s="46">
        <f>IF(d3d!$AU$6=0,0,'d5'!AU48)</f>
        <v>800000000000</v>
      </c>
      <c r="AV48" s="46">
        <f>IF(d3d!$AV$6=0,0,'d5'!AV48)</f>
        <v>20000000000</v>
      </c>
      <c r="AW48" s="46">
        <f>IF(d3d!$AW$6=0,0,'d5'!AW48)</f>
        <v>40000000000</v>
      </c>
      <c r="AX48" s="46">
        <f>IF(d3d!$AX$6=0,0,'d5'!AX48)</f>
        <v>0</v>
      </c>
      <c r="AY48" s="46">
        <f>IF(d3d!$AY$6=0,0,'d5'!AY48)</f>
        <v>1000000000000</v>
      </c>
      <c r="AZ48" s="46">
        <f>IF(d3d!$AZ$6=0,0,'d5'!AZ48)</f>
        <v>0</v>
      </c>
      <c r="BA48" s="46">
        <f>IF(d3d!$BA$6=0,0,'d5'!BA48)</f>
        <v>0</v>
      </c>
      <c r="BB48" s="46">
        <f>IF(d3d!$BB$6=0,0,'d5'!BB48)</f>
        <v>10000000000000</v>
      </c>
      <c r="BC48" s="46">
        <f>IF(d3d!$BC$6=0,0,'d5'!BC48)</f>
        <v>0</v>
      </c>
      <c r="BD48" s="46">
        <f>IF(d3d!$BD$6=0,0,'d5'!BD48)</f>
        <v>0</v>
      </c>
      <c r="BE48" s="46">
        <f>IF(d3d!$BE$6=0,0,'d5'!BE48)</f>
        <v>0</v>
      </c>
      <c r="BF48" s="46">
        <f>IF(d3d!$BF$6=0,0,'d5'!BF48)</f>
        <v>0</v>
      </c>
      <c r="BG48" s="46">
        <f>IF(d3d!$BG$6=0,0,'d5'!BG48)</f>
        <v>600000000000</v>
      </c>
      <c r="BH48" s="46">
        <f>IF(d3d!$BH$6=0,0,'d5'!BH48)</f>
        <v>6000000000000</v>
      </c>
      <c r="BI48" s="46">
        <f>IF(d3d!$BI$6=0,0,'d5'!BI48)</f>
        <v>0</v>
      </c>
      <c r="BJ48" s="46">
        <f>IF(d3d!$BJ$6=0,0,'d5'!BJ48)</f>
        <v>200000000000</v>
      </c>
      <c r="BK48" s="46">
        <f>IF(d3d!$BK$6=0,0,'d5'!BK48)</f>
        <v>800000000000</v>
      </c>
      <c r="BL48" s="46">
        <f>IF(d3d!$BL$6=0,0,'d5'!BL48)</f>
        <v>600000000000</v>
      </c>
      <c r="BM48" s="46">
        <f>IF(d3d!$BM$6=0,0,'d5'!BM48)</f>
        <v>1000000000000</v>
      </c>
      <c r="BN48" s="46">
        <f>IF(d3d!$BN$6=0,0,'d5'!BN48)</f>
        <v>600000000000</v>
      </c>
      <c r="BO48" s="46">
        <f>IF(d3d!$BO$6=0,0,'d5'!BO48)</f>
        <v>2000000000000</v>
      </c>
    </row>
    <row r="49" spans="1:67" x14ac:dyDescent="0.3">
      <c r="A49" s="19">
        <v>2014</v>
      </c>
      <c r="B49" s="40"/>
      <c r="C49" s="21">
        <f t="shared" si="8"/>
        <v>0</v>
      </c>
      <c r="D49" s="21">
        <f t="shared" si="9"/>
        <v>60000000000</v>
      </c>
      <c r="E49" s="21">
        <f t="shared" si="10"/>
        <v>2000000000000</v>
      </c>
      <c r="F49" s="21">
        <f t="shared" si="11"/>
        <v>6400000000000</v>
      </c>
      <c r="G49" s="21">
        <f t="shared" si="12"/>
        <v>2570000000000</v>
      </c>
      <c r="H49" s="21">
        <f t="shared" si="13"/>
        <v>0</v>
      </c>
      <c r="I49" s="21">
        <f t="shared" si="14"/>
        <v>10000000000000</v>
      </c>
      <c r="J49" s="21">
        <f t="shared" si="15"/>
        <v>11900000000000</v>
      </c>
      <c r="K49" s="46">
        <f>IF(d3d!$K$6=0,0,'d5'!K49)</f>
        <v>0</v>
      </c>
      <c r="L49" s="46">
        <f>IF(d3d!$L$6=0,0,'d5'!L49)</f>
        <v>0</v>
      </c>
      <c r="M49" s="46">
        <f>IF(d3d!$M$6=0,0,'d5'!M49)</f>
        <v>0</v>
      </c>
      <c r="N49" s="46">
        <f>IF(d3d!$N$6=0,0,'d5'!N49)</f>
        <v>0</v>
      </c>
      <c r="O49" s="46">
        <f>IF(d3d!$O$6=0,0,'d5'!O49)</f>
        <v>0</v>
      </c>
      <c r="P49" s="46">
        <f>IF(d3d!$P$6=0,0,'d5'!P49)</f>
        <v>0</v>
      </c>
      <c r="Q49" s="46">
        <f>IF(d3d!$Q$6=0,0,'d5'!Q49)</f>
        <v>0</v>
      </c>
      <c r="R49" s="46">
        <f>IF(d3d!$R$6=0,0,'d5'!R49)</f>
        <v>0</v>
      </c>
      <c r="S49" s="46">
        <f>IF(d3d!$S$6=0,0,'d5'!S49)</f>
        <v>0</v>
      </c>
      <c r="T49" s="46">
        <f>IF(d3d!$T$6=0,0,'d5'!T49)</f>
        <v>0</v>
      </c>
      <c r="U49" s="46">
        <f>IF(d3d!$U$6=0,0,'d5'!U49)</f>
        <v>0</v>
      </c>
      <c r="V49" s="46">
        <f>IF(d3d!$V$6=0,0,'d5'!V49)</f>
        <v>0</v>
      </c>
      <c r="W49" s="46">
        <f>IF(d3d!$W$6=0,0,'d5'!W49)</f>
        <v>0</v>
      </c>
      <c r="X49" s="46">
        <f>IF(d3d!$X$6=0,0,'d5'!X49)</f>
        <v>0</v>
      </c>
      <c r="Y49" s="46">
        <f>IF(d3d!$Y$6=0,0,'d5'!Y49)</f>
        <v>0</v>
      </c>
      <c r="Z49" s="46">
        <f>IF(d3d!$Z$6=0,0,'d5'!Z49)</f>
        <v>60000000000</v>
      </c>
      <c r="AA49" s="46">
        <f>IF(d3d!$AA$6=0,0,'d5'!AA49)</f>
        <v>0</v>
      </c>
      <c r="AB49" s="46">
        <f>IF(d3d!$AB$6=0,0,'d5'!AB49)</f>
        <v>0</v>
      </c>
      <c r="AC49" s="46">
        <f>IF(d3d!$AC$6=0,0,'d5'!AC49)</f>
        <v>0</v>
      </c>
      <c r="AD49" s="46">
        <f>IF(d3d!$AD$6=0,0,'d5'!AD49)</f>
        <v>0</v>
      </c>
      <c r="AE49" s="46">
        <f>IF(d3d!$AE$6=0,0,'d5'!AE49)</f>
        <v>2000000000000</v>
      </c>
      <c r="AF49" s="46">
        <f>IF(d3d!$AF$6=0,0,'d5'!AF49)</f>
        <v>0</v>
      </c>
      <c r="AG49" s="46">
        <f>IF(d3d!$AG$6=0,0,'d5'!AG49)</f>
        <v>0</v>
      </c>
      <c r="AH49" s="46">
        <f>IF(d3d!$AH$6=0,0,'d5'!AH49)</f>
        <v>400000000000</v>
      </c>
      <c r="AI49" s="46">
        <f>IF(d3d!$AI$6=0,0,'d5'!AI49)</f>
        <v>1000000000000</v>
      </c>
      <c r="AJ49" s="46">
        <f>IF(d3d!$AJ$6=0,0,'d5'!AJ49)</f>
        <v>800000000000</v>
      </c>
      <c r="AK49" s="46">
        <f>IF(d3d!$AK$6=0,0,'d5'!AK49)</f>
        <v>200000000000</v>
      </c>
      <c r="AL49" s="46">
        <f>IF(d3d!$AL$6=0,0,'d5'!AL49)</f>
        <v>0</v>
      </c>
      <c r="AM49" s="46">
        <f>IF(d3d!$AM$6=0,0,'d5'!AM49)</f>
        <v>2000000000000</v>
      </c>
      <c r="AN49" s="46">
        <f>IF(d3d!$AN$6=0,0,'d5'!AN49)</f>
        <v>2000000000000</v>
      </c>
      <c r="AO49" s="46">
        <f>IF(d3d!$AO$6=0,0,'d5'!AO49)</f>
        <v>70000000000</v>
      </c>
      <c r="AP49" s="46">
        <f>IF(d3d!$AP$6=0,0,'d5'!AP49)</f>
        <v>90000000000</v>
      </c>
      <c r="AQ49" s="46">
        <f>IF(d3d!$AQ$6=0,0,'d5'!AQ49)</f>
        <v>200000000000</v>
      </c>
      <c r="AR49" s="46">
        <f>IF(d3d!$AR$6=0,0,'d5'!AR49)</f>
        <v>200000000000</v>
      </c>
      <c r="AS49" s="46">
        <f>IF(d3d!$AS$6=0,0,'d5'!AS49)</f>
        <v>30000000000</v>
      </c>
      <c r="AT49" s="46">
        <f>IF(d3d!$AT$6=0,0,'d5'!AT49)</f>
        <v>20000000000</v>
      </c>
      <c r="AU49" s="46">
        <f>IF(d3d!$AU$6=0,0,'d5'!AU49)</f>
        <v>900000000000</v>
      </c>
      <c r="AV49" s="46">
        <f>IF(d3d!$AV$6=0,0,'d5'!AV49)</f>
        <v>20000000000</v>
      </c>
      <c r="AW49" s="46">
        <f>IF(d3d!$AW$6=0,0,'d5'!AW49)</f>
        <v>40000000000</v>
      </c>
      <c r="AX49" s="46">
        <f>IF(d3d!$AX$6=0,0,'d5'!AX49)</f>
        <v>0</v>
      </c>
      <c r="AY49" s="46">
        <f>IF(d3d!$AY$6=0,0,'d5'!AY49)</f>
        <v>1000000000000</v>
      </c>
      <c r="AZ49" s="46">
        <f>IF(d3d!$AZ$6=0,0,'d5'!AZ49)</f>
        <v>0</v>
      </c>
      <c r="BA49" s="46">
        <f>IF(d3d!$BA$6=0,0,'d5'!BA49)</f>
        <v>0</v>
      </c>
      <c r="BB49" s="46">
        <f>IF(d3d!$BB$6=0,0,'d5'!BB49)</f>
        <v>10000000000000</v>
      </c>
      <c r="BC49" s="46">
        <f>IF(d3d!$BC$6=0,0,'d5'!BC49)</f>
        <v>0</v>
      </c>
      <c r="BD49" s="46">
        <f>IF(d3d!$BD$6=0,0,'d5'!BD49)</f>
        <v>0</v>
      </c>
      <c r="BE49" s="46">
        <f>IF(d3d!$BE$6=0,0,'d5'!BE49)</f>
        <v>0</v>
      </c>
      <c r="BF49" s="46">
        <f>IF(d3d!$BF$6=0,0,'d5'!BF49)</f>
        <v>0</v>
      </c>
      <c r="BG49" s="46">
        <f>IF(d3d!$BG$6=0,0,'d5'!BG49)</f>
        <v>700000000000</v>
      </c>
      <c r="BH49" s="46">
        <f>IF(d3d!$BH$6=0,0,'d5'!BH49)</f>
        <v>6000000000000</v>
      </c>
      <c r="BI49" s="46">
        <f>IF(d3d!$BI$6=0,0,'d5'!BI49)</f>
        <v>0</v>
      </c>
      <c r="BJ49" s="46">
        <f>IF(d3d!$BJ$6=0,0,'d5'!BJ49)</f>
        <v>200000000000</v>
      </c>
      <c r="BK49" s="46">
        <f>IF(d3d!$BK$6=0,0,'d5'!BK49)</f>
        <v>800000000000</v>
      </c>
      <c r="BL49" s="46">
        <f>IF(d3d!$BL$6=0,0,'d5'!BL49)</f>
        <v>600000000000</v>
      </c>
      <c r="BM49" s="46">
        <f>IF(d3d!$BM$6=0,0,'d5'!BM49)</f>
        <v>1000000000000</v>
      </c>
      <c r="BN49" s="46">
        <f>IF(d3d!$BN$6=0,0,'d5'!BN49)</f>
        <v>600000000000</v>
      </c>
      <c r="BO49" s="46">
        <f>IF(d3d!$BO$6=0,0,'d5'!BO49)</f>
        <v>2000000000000</v>
      </c>
    </row>
    <row r="50" spans="1:67" x14ac:dyDescent="0.3">
      <c r="A50" s="19">
        <v>2015</v>
      </c>
      <c r="B50" s="40"/>
      <c r="C50" s="21">
        <f t="shared" si="8"/>
        <v>0</v>
      </c>
      <c r="D50" s="21">
        <f t="shared" si="9"/>
        <v>60000000000</v>
      </c>
      <c r="E50" s="21">
        <f t="shared" si="10"/>
        <v>2000000000000</v>
      </c>
      <c r="F50" s="21">
        <f t="shared" si="11"/>
        <v>6400000000000</v>
      </c>
      <c r="G50" s="21">
        <f t="shared" si="12"/>
        <v>2590000000000</v>
      </c>
      <c r="H50" s="21">
        <f t="shared" si="13"/>
        <v>0</v>
      </c>
      <c r="I50" s="21">
        <f t="shared" si="14"/>
        <v>20000000000000</v>
      </c>
      <c r="J50" s="21">
        <f t="shared" si="15"/>
        <v>13100000000000</v>
      </c>
      <c r="K50" s="46">
        <f>IF(d3d!$K$6=0,0,'d5'!K50)</f>
        <v>0</v>
      </c>
      <c r="L50" s="46">
        <f>IF(d3d!$L$6=0,0,'d5'!L50)</f>
        <v>0</v>
      </c>
      <c r="M50" s="46">
        <f>IF(d3d!$M$6=0,0,'d5'!M50)</f>
        <v>0</v>
      </c>
      <c r="N50" s="46">
        <f>IF(d3d!$N$6=0,0,'d5'!N50)</f>
        <v>0</v>
      </c>
      <c r="O50" s="46">
        <f>IF(d3d!$O$6=0,0,'d5'!O50)</f>
        <v>0</v>
      </c>
      <c r="P50" s="46">
        <f>IF(d3d!$P$6=0,0,'d5'!P50)</f>
        <v>0</v>
      </c>
      <c r="Q50" s="46">
        <f>IF(d3d!$Q$6=0,0,'d5'!Q50)</f>
        <v>0</v>
      </c>
      <c r="R50" s="46">
        <f>IF(d3d!$R$6=0,0,'d5'!R50)</f>
        <v>0</v>
      </c>
      <c r="S50" s="46">
        <f>IF(d3d!$S$6=0,0,'d5'!S50)</f>
        <v>0</v>
      </c>
      <c r="T50" s="46">
        <f>IF(d3d!$T$6=0,0,'d5'!T50)</f>
        <v>0</v>
      </c>
      <c r="U50" s="46">
        <f>IF(d3d!$U$6=0,0,'d5'!U50)</f>
        <v>0</v>
      </c>
      <c r="V50" s="46">
        <f>IF(d3d!$V$6=0,0,'d5'!V50)</f>
        <v>0</v>
      </c>
      <c r="W50" s="46">
        <f>IF(d3d!$W$6=0,0,'d5'!W50)</f>
        <v>0</v>
      </c>
      <c r="X50" s="46">
        <f>IF(d3d!$X$6=0,0,'d5'!X50)</f>
        <v>0</v>
      </c>
      <c r="Y50" s="46">
        <f>IF(d3d!$Y$6=0,0,'d5'!Y50)</f>
        <v>0</v>
      </c>
      <c r="Z50" s="46">
        <f>IF(d3d!$Z$6=0,0,'d5'!Z50)</f>
        <v>60000000000</v>
      </c>
      <c r="AA50" s="46">
        <f>IF(d3d!$AA$6=0,0,'d5'!AA50)</f>
        <v>0</v>
      </c>
      <c r="AB50" s="46">
        <f>IF(d3d!$AB$6=0,0,'d5'!AB50)</f>
        <v>0</v>
      </c>
      <c r="AC50" s="46">
        <f>IF(d3d!$AC$6=0,0,'d5'!AC50)</f>
        <v>0</v>
      </c>
      <c r="AD50" s="46">
        <f>IF(d3d!$AD$6=0,0,'d5'!AD50)</f>
        <v>0</v>
      </c>
      <c r="AE50" s="46">
        <f>IF(d3d!$AE$6=0,0,'d5'!AE50)</f>
        <v>2000000000000</v>
      </c>
      <c r="AF50" s="46">
        <f>IF(d3d!$AF$6=0,0,'d5'!AF50)</f>
        <v>0</v>
      </c>
      <c r="AG50" s="46">
        <f>IF(d3d!$AG$6=0,0,'d5'!AG50)</f>
        <v>0</v>
      </c>
      <c r="AH50" s="46">
        <f>IF(d3d!$AH$6=0,0,'d5'!AH50)</f>
        <v>400000000000</v>
      </c>
      <c r="AI50" s="46">
        <f>IF(d3d!$AI$6=0,0,'d5'!AI50)</f>
        <v>1000000000000</v>
      </c>
      <c r="AJ50" s="46">
        <f>IF(d3d!$AJ$6=0,0,'d5'!AJ50)</f>
        <v>800000000000</v>
      </c>
      <c r="AK50" s="46">
        <f>IF(d3d!$AK$6=0,0,'d5'!AK50)</f>
        <v>200000000000</v>
      </c>
      <c r="AL50" s="46">
        <f>IF(d3d!$AL$6=0,0,'d5'!AL50)</f>
        <v>0</v>
      </c>
      <c r="AM50" s="46">
        <f>IF(d3d!$AM$6=0,0,'d5'!AM50)</f>
        <v>2000000000000</v>
      </c>
      <c r="AN50" s="46">
        <f>IF(d3d!$AN$6=0,0,'d5'!AN50)</f>
        <v>2000000000000</v>
      </c>
      <c r="AO50" s="46">
        <f>IF(d3d!$AO$6=0,0,'d5'!AO50)</f>
        <v>80000000000</v>
      </c>
      <c r="AP50" s="46">
        <f>IF(d3d!$AP$6=0,0,'d5'!AP50)</f>
        <v>100000000000</v>
      </c>
      <c r="AQ50" s="46">
        <f>IF(d3d!$AQ$6=0,0,'d5'!AQ50)</f>
        <v>200000000000</v>
      </c>
      <c r="AR50" s="46">
        <f>IF(d3d!$AR$6=0,0,'d5'!AR50)</f>
        <v>200000000000</v>
      </c>
      <c r="AS50" s="46">
        <f>IF(d3d!$AS$6=0,0,'d5'!AS50)</f>
        <v>30000000000</v>
      </c>
      <c r="AT50" s="46">
        <f>IF(d3d!$AT$6=0,0,'d5'!AT50)</f>
        <v>20000000000</v>
      </c>
      <c r="AU50" s="46">
        <f>IF(d3d!$AU$6=0,0,'d5'!AU50)</f>
        <v>900000000000</v>
      </c>
      <c r="AV50" s="46">
        <f>IF(d3d!$AV$6=0,0,'d5'!AV50)</f>
        <v>20000000000</v>
      </c>
      <c r="AW50" s="46">
        <f>IF(d3d!$AW$6=0,0,'d5'!AW50)</f>
        <v>40000000000</v>
      </c>
      <c r="AX50" s="46">
        <f>IF(d3d!$AX$6=0,0,'d5'!AX50)</f>
        <v>0</v>
      </c>
      <c r="AY50" s="46">
        <f>IF(d3d!$AY$6=0,0,'d5'!AY50)</f>
        <v>1000000000000</v>
      </c>
      <c r="AZ50" s="46">
        <f>IF(d3d!$AZ$6=0,0,'d5'!AZ50)</f>
        <v>0</v>
      </c>
      <c r="BA50" s="46">
        <f>IF(d3d!$BA$6=0,0,'d5'!BA50)</f>
        <v>0</v>
      </c>
      <c r="BB50" s="46">
        <f>IF(d3d!$BB$6=0,0,'d5'!BB50)</f>
        <v>20000000000000</v>
      </c>
      <c r="BC50" s="46">
        <f>IF(d3d!$BC$6=0,0,'d5'!BC50)</f>
        <v>0</v>
      </c>
      <c r="BD50" s="46">
        <f>IF(d3d!$BD$6=0,0,'d5'!BD50)</f>
        <v>0</v>
      </c>
      <c r="BE50" s="46">
        <f>IF(d3d!$BE$6=0,0,'d5'!BE50)</f>
        <v>0</v>
      </c>
      <c r="BF50" s="46">
        <f>IF(d3d!$BF$6=0,0,'d5'!BF50)</f>
        <v>0</v>
      </c>
      <c r="BG50" s="46">
        <f>IF(d3d!$BG$6=0,0,'d5'!BG50)</f>
        <v>700000000000</v>
      </c>
      <c r="BH50" s="46">
        <f>IF(d3d!$BH$6=0,0,'d5'!BH50)</f>
        <v>7000000000000</v>
      </c>
      <c r="BI50" s="46">
        <f>IF(d3d!$BI$6=0,0,'d5'!BI50)</f>
        <v>0</v>
      </c>
      <c r="BJ50" s="46">
        <f>IF(d3d!$BJ$6=0,0,'d5'!BJ50)</f>
        <v>200000000000</v>
      </c>
      <c r="BK50" s="46">
        <f>IF(d3d!$BK$6=0,0,'d5'!BK50)</f>
        <v>900000000000</v>
      </c>
      <c r="BL50" s="46">
        <f>IF(d3d!$BL$6=0,0,'d5'!BL50)</f>
        <v>600000000000</v>
      </c>
      <c r="BM50" s="46">
        <f>IF(d3d!$BM$6=0,0,'d5'!BM50)</f>
        <v>1000000000000</v>
      </c>
      <c r="BN50" s="46">
        <f>IF(d3d!$BN$6=0,0,'d5'!BN50)</f>
        <v>700000000000</v>
      </c>
      <c r="BO50" s="46">
        <f>IF(d3d!$BO$6=0,0,'d5'!BO50)</f>
        <v>2000000000000</v>
      </c>
    </row>
    <row r="51" spans="1:67" x14ac:dyDescent="0.3">
      <c r="A51" s="19">
        <v>2016</v>
      </c>
      <c r="B51" s="40"/>
      <c r="C51" s="21">
        <f t="shared" si="8"/>
        <v>0</v>
      </c>
      <c r="D51" s="21">
        <f t="shared" si="9"/>
        <v>60000000000</v>
      </c>
      <c r="E51" s="21">
        <f t="shared" si="10"/>
        <v>2000000000000</v>
      </c>
      <c r="F51" s="21">
        <f t="shared" si="11"/>
        <v>6500000000000</v>
      </c>
      <c r="G51" s="21">
        <f t="shared" si="12"/>
        <v>2600000000000</v>
      </c>
      <c r="H51" s="21">
        <f t="shared" si="13"/>
        <v>0</v>
      </c>
      <c r="I51" s="21">
        <f t="shared" si="14"/>
        <v>20000000000000</v>
      </c>
      <c r="J51" s="21">
        <f t="shared" si="15"/>
        <v>13300000000000</v>
      </c>
      <c r="K51" s="46">
        <f>IF(d3d!$K$6=0,0,'d5'!K51)</f>
        <v>0</v>
      </c>
      <c r="L51" s="46">
        <f>IF(d3d!$L$6=0,0,'d5'!L51)</f>
        <v>0</v>
      </c>
      <c r="M51" s="46">
        <f>IF(d3d!$M$6=0,0,'d5'!M51)</f>
        <v>0</v>
      </c>
      <c r="N51" s="46">
        <f>IF(d3d!$N$6=0,0,'d5'!N51)</f>
        <v>0</v>
      </c>
      <c r="O51" s="46">
        <f>IF(d3d!$O$6=0,0,'d5'!O51)</f>
        <v>0</v>
      </c>
      <c r="P51" s="46">
        <f>IF(d3d!$P$6=0,0,'d5'!P51)</f>
        <v>0</v>
      </c>
      <c r="Q51" s="46">
        <f>IF(d3d!$Q$6=0,0,'d5'!Q51)</f>
        <v>0</v>
      </c>
      <c r="R51" s="46">
        <f>IF(d3d!$R$6=0,0,'d5'!R51)</f>
        <v>0</v>
      </c>
      <c r="S51" s="46">
        <f>IF(d3d!$S$6=0,0,'d5'!S51)</f>
        <v>0</v>
      </c>
      <c r="T51" s="46">
        <f>IF(d3d!$T$6=0,0,'d5'!T51)</f>
        <v>0</v>
      </c>
      <c r="U51" s="46">
        <f>IF(d3d!$U$6=0,0,'d5'!U51)</f>
        <v>0</v>
      </c>
      <c r="V51" s="46">
        <f>IF(d3d!$V$6=0,0,'d5'!V51)</f>
        <v>0</v>
      </c>
      <c r="W51" s="46">
        <f>IF(d3d!$W$6=0,0,'d5'!W51)</f>
        <v>0</v>
      </c>
      <c r="X51" s="46">
        <f>IF(d3d!$X$6=0,0,'d5'!X51)</f>
        <v>0</v>
      </c>
      <c r="Y51" s="46">
        <f>IF(d3d!$Y$6=0,0,'d5'!Y51)</f>
        <v>0</v>
      </c>
      <c r="Z51" s="46">
        <f>IF(d3d!$Z$6=0,0,'d5'!Z51)</f>
        <v>60000000000</v>
      </c>
      <c r="AA51" s="46">
        <f>IF(d3d!$AA$6=0,0,'d5'!AA51)</f>
        <v>0</v>
      </c>
      <c r="AB51" s="46">
        <f>IF(d3d!$AB$6=0,0,'d5'!AB51)</f>
        <v>0</v>
      </c>
      <c r="AC51" s="46">
        <f>IF(d3d!$AC$6=0,0,'d5'!AC51)</f>
        <v>0</v>
      </c>
      <c r="AD51" s="46">
        <f>IF(d3d!$AD$6=0,0,'d5'!AD51)</f>
        <v>0</v>
      </c>
      <c r="AE51" s="46">
        <f>IF(d3d!$AE$6=0,0,'d5'!AE51)</f>
        <v>2000000000000</v>
      </c>
      <c r="AF51" s="46">
        <f>IF(d3d!$AF$6=0,0,'d5'!AF51)</f>
        <v>0</v>
      </c>
      <c r="AG51" s="46">
        <f>IF(d3d!$AG$6=0,0,'d5'!AG51)</f>
        <v>0</v>
      </c>
      <c r="AH51" s="46">
        <f>IF(d3d!$AH$6=0,0,'d5'!AH51)</f>
        <v>400000000000</v>
      </c>
      <c r="AI51" s="46">
        <f>IF(d3d!$AI$6=0,0,'d5'!AI51)</f>
        <v>1000000000000</v>
      </c>
      <c r="AJ51" s="46">
        <f>IF(d3d!$AJ$6=0,0,'d5'!AJ51)</f>
        <v>900000000000</v>
      </c>
      <c r="AK51" s="46">
        <f>IF(d3d!$AK$6=0,0,'d5'!AK51)</f>
        <v>200000000000</v>
      </c>
      <c r="AL51" s="46">
        <f>IF(d3d!$AL$6=0,0,'d5'!AL51)</f>
        <v>0</v>
      </c>
      <c r="AM51" s="46">
        <f>IF(d3d!$AM$6=0,0,'d5'!AM51)</f>
        <v>2000000000000</v>
      </c>
      <c r="AN51" s="46">
        <f>IF(d3d!$AN$6=0,0,'d5'!AN51)</f>
        <v>2000000000000</v>
      </c>
      <c r="AO51" s="46">
        <f>IF(d3d!$AO$6=0,0,'d5'!AO51)</f>
        <v>80000000000</v>
      </c>
      <c r="AP51" s="46">
        <f>IF(d3d!$AP$6=0,0,'d5'!AP51)</f>
        <v>100000000000</v>
      </c>
      <c r="AQ51" s="46">
        <f>IF(d3d!$AQ$6=0,0,'d5'!AQ51)</f>
        <v>200000000000</v>
      </c>
      <c r="AR51" s="46">
        <f>IF(d3d!$AR$6=0,0,'d5'!AR51)</f>
        <v>200000000000</v>
      </c>
      <c r="AS51" s="46">
        <f>IF(d3d!$AS$6=0,0,'d5'!AS51)</f>
        <v>40000000000</v>
      </c>
      <c r="AT51" s="46">
        <f>IF(d3d!$AT$6=0,0,'d5'!AT51)</f>
        <v>20000000000</v>
      </c>
      <c r="AU51" s="46">
        <f>IF(d3d!$AU$6=0,0,'d5'!AU51)</f>
        <v>900000000000</v>
      </c>
      <c r="AV51" s="46">
        <f>IF(d3d!$AV$6=0,0,'d5'!AV51)</f>
        <v>20000000000</v>
      </c>
      <c r="AW51" s="46">
        <f>IF(d3d!$AW$6=0,0,'d5'!AW51)</f>
        <v>40000000000</v>
      </c>
      <c r="AX51" s="46">
        <f>IF(d3d!$AX$6=0,0,'d5'!AX51)</f>
        <v>0</v>
      </c>
      <c r="AY51" s="46">
        <f>IF(d3d!$AY$6=0,0,'d5'!AY51)</f>
        <v>1000000000000</v>
      </c>
      <c r="AZ51" s="46">
        <f>IF(d3d!$AZ$6=0,0,'d5'!AZ51)</f>
        <v>0</v>
      </c>
      <c r="BA51" s="46">
        <f>IF(d3d!$BA$6=0,0,'d5'!BA51)</f>
        <v>0</v>
      </c>
      <c r="BB51" s="46">
        <f>IF(d3d!$BB$6=0,0,'d5'!BB51)</f>
        <v>20000000000000</v>
      </c>
      <c r="BC51" s="46">
        <f>IF(d3d!$BC$6=0,0,'d5'!BC51)</f>
        <v>0</v>
      </c>
      <c r="BD51" s="46">
        <f>IF(d3d!$BD$6=0,0,'d5'!BD51)</f>
        <v>0</v>
      </c>
      <c r="BE51" s="46">
        <f>IF(d3d!$BE$6=0,0,'d5'!BE51)</f>
        <v>0</v>
      </c>
      <c r="BF51" s="46">
        <f>IF(d3d!$BF$6=0,0,'d5'!BF51)</f>
        <v>0</v>
      </c>
      <c r="BG51" s="46">
        <f>IF(d3d!$BG$6=0,0,'d5'!BG51)</f>
        <v>800000000000</v>
      </c>
      <c r="BH51" s="46">
        <f>IF(d3d!$BH$6=0,0,'d5'!BH51)</f>
        <v>7000000000000</v>
      </c>
      <c r="BI51" s="46">
        <f>IF(d3d!$BI$6=0,0,'d5'!BI51)</f>
        <v>0</v>
      </c>
      <c r="BJ51" s="46">
        <f>IF(d3d!$BJ$6=0,0,'d5'!BJ51)</f>
        <v>200000000000</v>
      </c>
      <c r="BK51" s="46">
        <f>IF(d3d!$BK$6=0,0,'d5'!BK51)</f>
        <v>900000000000</v>
      </c>
      <c r="BL51" s="46">
        <f>IF(d3d!$BL$6=0,0,'d5'!BL51)</f>
        <v>700000000000</v>
      </c>
      <c r="BM51" s="46">
        <f>IF(d3d!$BM$6=0,0,'d5'!BM51)</f>
        <v>1000000000000</v>
      </c>
      <c r="BN51" s="46">
        <f>IF(d3d!$BN$6=0,0,'d5'!BN51)</f>
        <v>700000000000</v>
      </c>
      <c r="BO51" s="46">
        <f>IF(d3d!$BO$6=0,0,'d5'!BO51)</f>
        <v>2000000000000</v>
      </c>
    </row>
    <row r="52" spans="1:67" x14ac:dyDescent="0.3">
      <c r="A52" s="19">
        <v>2017</v>
      </c>
      <c r="B52" s="40"/>
      <c r="C52" s="21">
        <f t="shared" si="8"/>
        <v>0</v>
      </c>
      <c r="D52" s="21">
        <f t="shared" si="9"/>
        <v>70000000000</v>
      </c>
      <c r="E52" s="21">
        <f t="shared" si="10"/>
        <v>2000000000000</v>
      </c>
      <c r="F52" s="21">
        <f t="shared" si="11"/>
        <v>6500000000000</v>
      </c>
      <c r="G52" s="21">
        <f t="shared" si="12"/>
        <v>2620000000000</v>
      </c>
      <c r="H52" s="21">
        <f t="shared" si="13"/>
        <v>0</v>
      </c>
      <c r="I52" s="21">
        <f t="shared" si="14"/>
        <v>20000000000000</v>
      </c>
      <c r="J52" s="21">
        <f t="shared" si="15"/>
        <v>14500000000000</v>
      </c>
      <c r="K52" s="46">
        <f>IF(d3d!$K$6=0,0,'d5'!K52)</f>
        <v>0</v>
      </c>
      <c r="L52" s="46">
        <f>IF(d3d!$L$6=0,0,'d5'!L52)</f>
        <v>0</v>
      </c>
      <c r="M52" s="46">
        <f>IF(d3d!$M$6=0,0,'d5'!M52)</f>
        <v>0</v>
      </c>
      <c r="N52" s="46">
        <f>IF(d3d!$N$6=0,0,'d5'!N52)</f>
        <v>0</v>
      </c>
      <c r="O52" s="46">
        <f>IF(d3d!$O$6=0,0,'d5'!O52)</f>
        <v>0</v>
      </c>
      <c r="P52" s="46">
        <f>IF(d3d!$P$6=0,0,'d5'!P52)</f>
        <v>0</v>
      </c>
      <c r="Q52" s="46">
        <f>IF(d3d!$Q$6=0,0,'d5'!Q52)</f>
        <v>0</v>
      </c>
      <c r="R52" s="46">
        <f>IF(d3d!$R$6=0,0,'d5'!R52)</f>
        <v>0</v>
      </c>
      <c r="S52" s="46">
        <f>IF(d3d!$S$6=0,0,'d5'!S52)</f>
        <v>0</v>
      </c>
      <c r="T52" s="46">
        <f>IF(d3d!$T$6=0,0,'d5'!T52)</f>
        <v>0</v>
      </c>
      <c r="U52" s="46">
        <f>IF(d3d!$U$6=0,0,'d5'!U52)</f>
        <v>0</v>
      </c>
      <c r="V52" s="46">
        <f>IF(d3d!$V$6=0,0,'d5'!V52)</f>
        <v>0</v>
      </c>
      <c r="W52" s="46">
        <f>IF(d3d!$W$6=0,0,'d5'!W52)</f>
        <v>0</v>
      </c>
      <c r="X52" s="46">
        <f>IF(d3d!$X$6=0,0,'d5'!X52)</f>
        <v>0</v>
      </c>
      <c r="Y52" s="46">
        <f>IF(d3d!$Y$6=0,0,'d5'!Y52)</f>
        <v>0</v>
      </c>
      <c r="Z52" s="46">
        <f>IF(d3d!$Z$6=0,0,'d5'!Z52)</f>
        <v>70000000000</v>
      </c>
      <c r="AA52" s="46">
        <f>IF(d3d!$AA$6=0,0,'d5'!AA52)</f>
        <v>0</v>
      </c>
      <c r="AB52" s="46">
        <f>IF(d3d!$AB$6=0,0,'d5'!AB52)</f>
        <v>0</v>
      </c>
      <c r="AC52" s="46">
        <f>IF(d3d!$AC$6=0,0,'d5'!AC52)</f>
        <v>0</v>
      </c>
      <c r="AD52" s="46">
        <f>IF(d3d!$AD$6=0,0,'d5'!AD52)</f>
        <v>0</v>
      </c>
      <c r="AE52" s="46">
        <f>IF(d3d!$AE$6=0,0,'d5'!AE52)</f>
        <v>2000000000000</v>
      </c>
      <c r="AF52" s="46">
        <f>IF(d3d!$AF$6=0,0,'d5'!AF52)</f>
        <v>0</v>
      </c>
      <c r="AG52" s="46">
        <f>IF(d3d!$AG$6=0,0,'d5'!AG52)</f>
        <v>0</v>
      </c>
      <c r="AH52" s="46">
        <f>IF(d3d!$AH$6=0,0,'d5'!AH52)</f>
        <v>400000000000</v>
      </c>
      <c r="AI52" s="46">
        <f>IF(d3d!$AI$6=0,0,'d5'!AI52)</f>
        <v>1000000000000</v>
      </c>
      <c r="AJ52" s="46">
        <f>IF(d3d!$AJ$6=0,0,'d5'!AJ52)</f>
        <v>900000000000</v>
      </c>
      <c r="AK52" s="46">
        <f>IF(d3d!$AK$6=0,0,'d5'!AK52)</f>
        <v>200000000000</v>
      </c>
      <c r="AL52" s="46">
        <f>IF(d3d!$AL$6=0,0,'d5'!AL52)</f>
        <v>0</v>
      </c>
      <c r="AM52" s="46">
        <f>IF(d3d!$AM$6=0,0,'d5'!AM52)</f>
        <v>2000000000000</v>
      </c>
      <c r="AN52" s="46">
        <f>IF(d3d!$AN$6=0,0,'d5'!AN52)</f>
        <v>2000000000000</v>
      </c>
      <c r="AO52" s="46">
        <f>IF(d3d!$AO$6=0,0,'d5'!AO52)</f>
        <v>80000000000</v>
      </c>
      <c r="AP52" s="46">
        <f>IF(d3d!$AP$6=0,0,'d5'!AP52)</f>
        <v>100000000000</v>
      </c>
      <c r="AQ52" s="46">
        <f>IF(d3d!$AQ$6=0,0,'d5'!AQ52)</f>
        <v>200000000000</v>
      </c>
      <c r="AR52" s="46">
        <f>IF(d3d!$AR$6=0,0,'d5'!AR52)</f>
        <v>200000000000</v>
      </c>
      <c r="AS52" s="46">
        <f>IF(d3d!$AS$6=0,0,'d5'!AS52)</f>
        <v>40000000000</v>
      </c>
      <c r="AT52" s="46">
        <f>IF(d3d!$AT$6=0,0,'d5'!AT52)</f>
        <v>30000000000</v>
      </c>
      <c r="AU52" s="46">
        <f>IF(d3d!$AU$6=0,0,'d5'!AU52)</f>
        <v>900000000000</v>
      </c>
      <c r="AV52" s="46">
        <f>IF(d3d!$AV$6=0,0,'d5'!AV52)</f>
        <v>20000000000</v>
      </c>
      <c r="AW52" s="46">
        <f>IF(d3d!$AW$6=0,0,'d5'!AW52)</f>
        <v>50000000000</v>
      </c>
      <c r="AX52" s="46">
        <f>IF(d3d!$AX$6=0,0,'d5'!AX52)</f>
        <v>0</v>
      </c>
      <c r="AY52" s="46">
        <f>IF(d3d!$AY$6=0,0,'d5'!AY52)</f>
        <v>1000000000000</v>
      </c>
      <c r="AZ52" s="46">
        <f>IF(d3d!$AZ$6=0,0,'d5'!AZ52)</f>
        <v>0</v>
      </c>
      <c r="BA52" s="46">
        <f>IF(d3d!$BA$6=0,0,'d5'!BA52)</f>
        <v>0</v>
      </c>
      <c r="BB52" s="46">
        <f>IF(d3d!$BB$6=0,0,'d5'!BB52)</f>
        <v>20000000000000</v>
      </c>
      <c r="BC52" s="46">
        <f>IF(d3d!$BC$6=0,0,'d5'!BC52)</f>
        <v>0</v>
      </c>
      <c r="BD52" s="46">
        <f>IF(d3d!$BD$6=0,0,'d5'!BD52)</f>
        <v>0</v>
      </c>
      <c r="BE52" s="46">
        <f>IF(d3d!$BE$6=0,0,'d5'!BE52)</f>
        <v>0</v>
      </c>
      <c r="BF52" s="46">
        <f>IF(d3d!$BF$6=0,0,'d5'!BF52)</f>
        <v>0</v>
      </c>
      <c r="BG52" s="46">
        <f>IF(d3d!$BG$6=0,0,'d5'!BG52)</f>
        <v>800000000000</v>
      </c>
      <c r="BH52" s="46">
        <f>IF(d3d!$BH$6=0,0,'d5'!BH52)</f>
        <v>8000000000000</v>
      </c>
      <c r="BI52" s="46">
        <f>IF(d3d!$BI$6=0,0,'d5'!BI52)</f>
        <v>0</v>
      </c>
      <c r="BJ52" s="46">
        <f>IF(d3d!$BJ$6=0,0,'d5'!BJ52)</f>
        <v>200000000000</v>
      </c>
      <c r="BK52" s="46">
        <f>IF(d3d!$BK$6=0,0,'d5'!BK52)</f>
        <v>1000000000000</v>
      </c>
      <c r="BL52" s="46">
        <f>IF(d3d!$BL$6=0,0,'d5'!BL52)</f>
        <v>700000000000</v>
      </c>
      <c r="BM52" s="46">
        <f>IF(d3d!$BM$6=0,0,'d5'!BM52)</f>
        <v>1000000000000</v>
      </c>
      <c r="BN52" s="46">
        <f>IF(d3d!$BN$6=0,0,'d5'!BN52)</f>
        <v>800000000000</v>
      </c>
      <c r="BO52" s="46">
        <f>IF(d3d!$BO$6=0,0,'d5'!BO52)</f>
        <v>2000000000000</v>
      </c>
    </row>
    <row r="53" spans="1:67" x14ac:dyDescent="0.3">
      <c r="A53" s="19">
        <v>2018</v>
      </c>
      <c r="B53" s="40"/>
      <c r="C53" s="21">
        <f t="shared" si="8"/>
        <v>0</v>
      </c>
      <c r="D53" s="21">
        <f t="shared" si="9"/>
        <v>70000000000</v>
      </c>
      <c r="E53" s="21">
        <f t="shared" si="10"/>
        <v>2000000000000</v>
      </c>
      <c r="F53" s="21">
        <f t="shared" si="11"/>
        <v>6600000000000</v>
      </c>
      <c r="G53" s="21">
        <f t="shared" si="12"/>
        <v>2730000000000</v>
      </c>
      <c r="H53" s="21">
        <f t="shared" si="13"/>
        <v>0</v>
      </c>
      <c r="I53" s="21">
        <f t="shared" si="14"/>
        <v>20000000000000</v>
      </c>
      <c r="J53" s="21">
        <f t="shared" si="15"/>
        <v>14700000000000</v>
      </c>
      <c r="K53" s="46">
        <f>IF(d3d!$K$6=0,0,'d5'!K53)</f>
        <v>0</v>
      </c>
      <c r="L53" s="46">
        <f>IF(d3d!$L$6=0,0,'d5'!L53)</f>
        <v>0</v>
      </c>
      <c r="M53" s="46">
        <f>IF(d3d!$M$6=0,0,'d5'!M53)</f>
        <v>0</v>
      </c>
      <c r="N53" s="46">
        <f>IF(d3d!$N$6=0,0,'d5'!N53)</f>
        <v>0</v>
      </c>
      <c r="O53" s="46">
        <f>IF(d3d!$O$6=0,0,'d5'!O53)</f>
        <v>0</v>
      </c>
      <c r="P53" s="46">
        <f>IF(d3d!$P$6=0,0,'d5'!P53)</f>
        <v>0</v>
      </c>
      <c r="Q53" s="46">
        <f>IF(d3d!$Q$6=0,0,'d5'!Q53)</f>
        <v>0</v>
      </c>
      <c r="R53" s="46">
        <f>IF(d3d!$R$6=0,0,'d5'!R53)</f>
        <v>0</v>
      </c>
      <c r="S53" s="46">
        <f>IF(d3d!$S$6=0,0,'d5'!S53)</f>
        <v>0</v>
      </c>
      <c r="T53" s="46">
        <f>IF(d3d!$T$6=0,0,'d5'!T53)</f>
        <v>0</v>
      </c>
      <c r="U53" s="46">
        <f>IF(d3d!$U$6=0,0,'d5'!U53)</f>
        <v>0</v>
      </c>
      <c r="V53" s="46">
        <f>IF(d3d!$V$6=0,0,'d5'!V53)</f>
        <v>0</v>
      </c>
      <c r="W53" s="46">
        <f>IF(d3d!$W$6=0,0,'d5'!W53)</f>
        <v>0</v>
      </c>
      <c r="X53" s="46">
        <f>IF(d3d!$X$6=0,0,'d5'!X53)</f>
        <v>0</v>
      </c>
      <c r="Y53" s="46">
        <f>IF(d3d!$Y$6=0,0,'d5'!Y53)</f>
        <v>0</v>
      </c>
      <c r="Z53" s="46">
        <f>IF(d3d!$Z$6=0,0,'d5'!Z53)</f>
        <v>70000000000</v>
      </c>
      <c r="AA53" s="46">
        <f>IF(d3d!$AA$6=0,0,'d5'!AA53)</f>
        <v>0</v>
      </c>
      <c r="AB53" s="46">
        <f>IF(d3d!$AB$6=0,0,'d5'!AB53)</f>
        <v>0</v>
      </c>
      <c r="AC53" s="46">
        <f>IF(d3d!$AC$6=0,0,'d5'!AC53)</f>
        <v>0</v>
      </c>
      <c r="AD53" s="46">
        <f>IF(d3d!$AD$6=0,0,'d5'!AD53)</f>
        <v>0</v>
      </c>
      <c r="AE53" s="46">
        <f>IF(d3d!$AE$6=0,0,'d5'!AE53)</f>
        <v>2000000000000</v>
      </c>
      <c r="AF53" s="46">
        <f>IF(d3d!$AF$6=0,0,'d5'!AF53)</f>
        <v>0</v>
      </c>
      <c r="AG53" s="46">
        <f>IF(d3d!$AG$6=0,0,'d5'!AG53)</f>
        <v>0</v>
      </c>
      <c r="AH53" s="46">
        <f>IF(d3d!$AH$6=0,0,'d5'!AH53)</f>
        <v>500000000000</v>
      </c>
      <c r="AI53" s="46">
        <f>IF(d3d!$AI$6=0,0,'d5'!AI53)</f>
        <v>1000000000000</v>
      </c>
      <c r="AJ53" s="46">
        <f>IF(d3d!$AJ$6=0,0,'d5'!AJ53)</f>
        <v>900000000000</v>
      </c>
      <c r="AK53" s="46">
        <f>IF(d3d!$AK$6=0,0,'d5'!AK53)</f>
        <v>200000000000</v>
      </c>
      <c r="AL53" s="46">
        <f>IF(d3d!$AL$6=0,0,'d5'!AL53)</f>
        <v>0</v>
      </c>
      <c r="AM53" s="46">
        <f>IF(d3d!$AM$6=0,0,'d5'!AM53)</f>
        <v>2000000000000</v>
      </c>
      <c r="AN53" s="46">
        <f>IF(d3d!$AN$6=0,0,'d5'!AN53)</f>
        <v>2000000000000</v>
      </c>
      <c r="AO53" s="46">
        <f>IF(d3d!$AO$6=0,0,'d5'!AO53)</f>
        <v>90000000000</v>
      </c>
      <c r="AP53" s="46">
        <f>IF(d3d!$AP$6=0,0,'d5'!AP53)</f>
        <v>100000000000</v>
      </c>
      <c r="AQ53" s="46">
        <f>IF(d3d!$AQ$6=0,0,'d5'!AQ53)</f>
        <v>300000000000</v>
      </c>
      <c r="AR53" s="46">
        <f>IF(d3d!$AR$6=0,0,'d5'!AR53)</f>
        <v>200000000000</v>
      </c>
      <c r="AS53" s="46">
        <f>IF(d3d!$AS$6=0,0,'d5'!AS53)</f>
        <v>40000000000</v>
      </c>
      <c r="AT53" s="46">
        <f>IF(d3d!$AT$6=0,0,'d5'!AT53)</f>
        <v>30000000000</v>
      </c>
      <c r="AU53" s="46">
        <f>IF(d3d!$AU$6=0,0,'d5'!AU53)</f>
        <v>900000000000</v>
      </c>
      <c r="AV53" s="46">
        <f>IF(d3d!$AV$6=0,0,'d5'!AV53)</f>
        <v>20000000000</v>
      </c>
      <c r="AW53" s="46">
        <f>IF(d3d!$AW$6=0,0,'d5'!AW53)</f>
        <v>50000000000</v>
      </c>
      <c r="AX53" s="46">
        <f>IF(d3d!$AX$6=0,0,'d5'!AX53)</f>
        <v>0</v>
      </c>
      <c r="AY53" s="46">
        <f>IF(d3d!$AY$6=0,0,'d5'!AY53)</f>
        <v>1000000000000</v>
      </c>
      <c r="AZ53" s="46">
        <f>IF(d3d!$AZ$6=0,0,'d5'!AZ53)</f>
        <v>0</v>
      </c>
      <c r="BA53" s="46">
        <f>IF(d3d!$BA$6=0,0,'d5'!BA53)</f>
        <v>0</v>
      </c>
      <c r="BB53" s="46">
        <f>IF(d3d!$BB$6=0,0,'d5'!BB53)</f>
        <v>20000000000000</v>
      </c>
      <c r="BC53" s="46">
        <f>IF(d3d!$BC$6=0,0,'d5'!BC53)</f>
        <v>0</v>
      </c>
      <c r="BD53" s="46">
        <f>IF(d3d!$BD$6=0,0,'d5'!BD53)</f>
        <v>0</v>
      </c>
      <c r="BE53" s="46">
        <f>IF(d3d!$BE$6=0,0,'d5'!BE53)</f>
        <v>0</v>
      </c>
      <c r="BF53" s="46">
        <f>IF(d3d!$BF$6=0,0,'d5'!BF53)</f>
        <v>0</v>
      </c>
      <c r="BG53" s="46">
        <f>IF(d3d!$BG$6=0,0,'d5'!BG53)</f>
        <v>900000000000</v>
      </c>
      <c r="BH53" s="46">
        <f>IF(d3d!$BH$6=0,0,'d5'!BH53)</f>
        <v>8000000000000</v>
      </c>
      <c r="BI53" s="46">
        <f>IF(d3d!$BI$6=0,0,'d5'!BI53)</f>
        <v>0</v>
      </c>
      <c r="BJ53" s="46">
        <f>IF(d3d!$BJ$6=0,0,'d5'!BJ53)</f>
        <v>200000000000</v>
      </c>
      <c r="BK53" s="46">
        <f>IF(d3d!$BK$6=0,0,'d5'!BK53)</f>
        <v>1000000000000</v>
      </c>
      <c r="BL53" s="46">
        <f>IF(d3d!$BL$6=0,0,'d5'!BL53)</f>
        <v>800000000000</v>
      </c>
      <c r="BM53" s="46">
        <f>IF(d3d!$BM$6=0,0,'d5'!BM53)</f>
        <v>1000000000000</v>
      </c>
      <c r="BN53" s="46">
        <f>IF(d3d!$BN$6=0,0,'d5'!BN53)</f>
        <v>800000000000</v>
      </c>
      <c r="BO53" s="46">
        <f>IF(d3d!$BO$6=0,0,'d5'!BO53)</f>
        <v>2000000000000</v>
      </c>
    </row>
    <row r="54" spans="1:67" x14ac:dyDescent="0.3">
      <c r="A54" s="19">
        <v>2019</v>
      </c>
      <c r="B54" s="40"/>
      <c r="C54" s="21">
        <f t="shared" si="8"/>
        <v>0</v>
      </c>
      <c r="D54" s="21">
        <f t="shared" si="9"/>
        <v>70000000000</v>
      </c>
      <c r="E54" s="21">
        <f t="shared" si="10"/>
        <v>2000000000000</v>
      </c>
      <c r="F54" s="21">
        <f t="shared" si="11"/>
        <v>6700000000000</v>
      </c>
      <c r="G54" s="21">
        <f t="shared" si="12"/>
        <v>2740000000000</v>
      </c>
      <c r="H54" s="21">
        <f t="shared" si="13"/>
        <v>0</v>
      </c>
      <c r="I54" s="21">
        <f t="shared" si="14"/>
        <v>20000000000000</v>
      </c>
      <c r="J54" s="21">
        <f t="shared" si="15"/>
        <v>14800000000000</v>
      </c>
      <c r="K54" s="46">
        <f>IF(d3d!$K$6=0,0,'d5'!K54)</f>
        <v>0</v>
      </c>
      <c r="L54" s="46">
        <f>IF(d3d!$L$6=0,0,'d5'!L54)</f>
        <v>0</v>
      </c>
      <c r="M54" s="46">
        <f>IF(d3d!$M$6=0,0,'d5'!M54)</f>
        <v>0</v>
      </c>
      <c r="N54" s="46">
        <f>IF(d3d!$N$6=0,0,'d5'!N54)</f>
        <v>0</v>
      </c>
      <c r="O54" s="46">
        <f>IF(d3d!$O$6=0,0,'d5'!O54)</f>
        <v>0</v>
      </c>
      <c r="P54" s="46">
        <f>IF(d3d!$P$6=0,0,'d5'!P54)</f>
        <v>0</v>
      </c>
      <c r="Q54" s="46">
        <f>IF(d3d!$Q$6=0,0,'d5'!Q54)</f>
        <v>0</v>
      </c>
      <c r="R54" s="46">
        <f>IF(d3d!$R$6=0,0,'d5'!R54)</f>
        <v>0</v>
      </c>
      <c r="S54" s="46">
        <f>IF(d3d!$S$6=0,0,'d5'!S54)</f>
        <v>0</v>
      </c>
      <c r="T54" s="46">
        <f>IF(d3d!$T$6=0,0,'d5'!T54)</f>
        <v>0</v>
      </c>
      <c r="U54" s="46">
        <f>IF(d3d!$U$6=0,0,'d5'!U54)</f>
        <v>0</v>
      </c>
      <c r="V54" s="46">
        <f>IF(d3d!$V$6=0,0,'d5'!V54)</f>
        <v>0</v>
      </c>
      <c r="W54" s="46">
        <f>IF(d3d!$W$6=0,0,'d5'!W54)</f>
        <v>0</v>
      </c>
      <c r="X54" s="46">
        <f>IF(d3d!$X$6=0,0,'d5'!X54)</f>
        <v>0</v>
      </c>
      <c r="Y54" s="46">
        <f>IF(d3d!$Y$6=0,0,'d5'!Y54)</f>
        <v>0</v>
      </c>
      <c r="Z54" s="46">
        <f>IF(d3d!$Z$6=0,0,'d5'!Z54)</f>
        <v>70000000000</v>
      </c>
      <c r="AA54" s="46">
        <f>IF(d3d!$AA$6=0,0,'d5'!AA54)</f>
        <v>0</v>
      </c>
      <c r="AB54" s="46">
        <f>IF(d3d!$AB$6=0,0,'d5'!AB54)</f>
        <v>0</v>
      </c>
      <c r="AC54" s="46">
        <f>IF(d3d!$AC$6=0,0,'d5'!AC54)</f>
        <v>0</v>
      </c>
      <c r="AD54" s="46">
        <f>IF(d3d!$AD$6=0,0,'d5'!AD54)</f>
        <v>0</v>
      </c>
      <c r="AE54" s="46">
        <f>IF(d3d!$AE$6=0,0,'d5'!AE54)</f>
        <v>2000000000000</v>
      </c>
      <c r="AF54" s="46">
        <f>IF(d3d!$AF$6=0,0,'d5'!AF54)</f>
        <v>0</v>
      </c>
      <c r="AG54" s="46">
        <f>IF(d3d!$AG$6=0,0,'d5'!AG54)</f>
        <v>0</v>
      </c>
      <c r="AH54" s="46">
        <f>IF(d3d!$AH$6=0,0,'d5'!AH54)</f>
        <v>500000000000</v>
      </c>
      <c r="AI54" s="46">
        <f>IF(d3d!$AI$6=0,0,'d5'!AI54)</f>
        <v>1000000000000</v>
      </c>
      <c r="AJ54" s="46">
        <f>IF(d3d!$AJ$6=0,0,'d5'!AJ54)</f>
        <v>900000000000</v>
      </c>
      <c r="AK54" s="46">
        <f>IF(d3d!$AK$6=0,0,'d5'!AK54)</f>
        <v>300000000000</v>
      </c>
      <c r="AL54" s="46">
        <f>IF(d3d!$AL$6=0,0,'d5'!AL54)</f>
        <v>0</v>
      </c>
      <c r="AM54" s="46">
        <f>IF(d3d!$AM$6=0,0,'d5'!AM54)</f>
        <v>2000000000000</v>
      </c>
      <c r="AN54" s="46">
        <f>IF(d3d!$AN$6=0,0,'d5'!AN54)</f>
        <v>2000000000000</v>
      </c>
      <c r="AO54" s="46">
        <f>IF(d3d!$AO$6=0,0,'d5'!AO54)</f>
        <v>90000000000</v>
      </c>
      <c r="AP54" s="46">
        <f>IF(d3d!$AP$6=0,0,'d5'!AP54)</f>
        <v>100000000000</v>
      </c>
      <c r="AQ54" s="46">
        <f>IF(d3d!$AQ$6=0,0,'d5'!AQ54)</f>
        <v>300000000000</v>
      </c>
      <c r="AR54" s="46">
        <f>IF(d3d!$AR$6=0,0,'d5'!AR54)</f>
        <v>200000000000</v>
      </c>
      <c r="AS54" s="46">
        <f>IF(d3d!$AS$6=0,0,'d5'!AS54)</f>
        <v>40000000000</v>
      </c>
      <c r="AT54" s="46">
        <f>IF(d3d!$AT$6=0,0,'d5'!AT54)</f>
        <v>30000000000</v>
      </c>
      <c r="AU54" s="46">
        <f>IF(d3d!$AU$6=0,0,'d5'!AU54)</f>
        <v>900000000000</v>
      </c>
      <c r="AV54" s="46">
        <f>IF(d3d!$AV$6=0,0,'d5'!AV54)</f>
        <v>30000000000</v>
      </c>
      <c r="AW54" s="46">
        <f>IF(d3d!$AW$6=0,0,'d5'!AW54)</f>
        <v>50000000000</v>
      </c>
      <c r="AX54" s="46">
        <f>IF(d3d!$AX$6=0,0,'d5'!AX54)</f>
        <v>0</v>
      </c>
      <c r="AY54" s="46">
        <f>IF(d3d!$AY$6=0,0,'d5'!AY54)</f>
        <v>1000000000000</v>
      </c>
      <c r="AZ54" s="46">
        <f>IF(d3d!$AZ$6=0,0,'d5'!AZ54)</f>
        <v>0</v>
      </c>
      <c r="BA54" s="46">
        <f>IF(d3d!$BA$6=0,0,'d5'!BA54)</f>
        <v>0</v>
      </c>
      <c r="BB54" s="46">
        <f>IF(d3d!$BB$6=0,0,'d5'!BB54)</f>
        <v>20000000000000</v>
      </c>
      <c r="BC54" s="46">
        <f>IF(d3d!$BC$6=0,0,'d5'!BC54)</f>
        <v>0</v>
      </c>
      <c r="BD54" s="46">
        <f>IF(d3d!$BD$6=0,0,'d5'!BD54)</f>
        <v>0</v>
      </c>
      <c r="BE54" s="46">
        <f>IF(d3d!$BE$6=0,0,'d5'!BE54)</f>
        <v>0</v>
      </c>
      <c r="BF54" s="46">
        <f>IF(d3d!$BF$6=0,0,'d5'!BF54)</f>
        <v>0</v>
      </c>
      <c r="BG54" s="46">
        <f>IF(d3d!$BG$6=0,0,'d5'!BG54)</f>
        <v>900000000000</v>
      </c>
      <c r="BH54" s="46">
        <f>IF(d3d!$BH$6=0,0,'d5'!BH54)</f>
        <v>8000000000000</v>
      </c>
      <c r="BI54" s="46">
        <f>IF(d3d!$BI$6=0,0,'d5'!BI54)</f>
        <v>0</v>
      </c>
      <c r="BJ54" s="46">
        <f>IF(d3d!$BJ$6=0,0,'d5'!BJ54)</f>
        <v>200000000000</v>
      </c>
      <c r="BK54" s="46">
        <f>IF(d3d!$BK$6=0,0,'d5'!BK54)</f>
        <v>1000000000000</v>
      </c>
      <c r="BL54" s="46">
        <f>IF(d3d!$BL$6=0,0,'d5'!BL54)</f>
        <v>800000000000</v>
      </c>
      <c r="BM54" s="46">
        <f>IF(d3d!$BM$6=0,0,'d5'!BM54)</f>
        <v>1000000000000</v>
      </c>
      <c r="BN54" s="46">
        <f>IF(d3d!$BN$6=0,0,'d5'!BN54)</f>
        <v>900000000000</v>
      </c>
      <c r="BO54" s="46">
        <f>IF(d3d!$BO$6=0,0,'d5'!BO54)</f>
        <v>2000000000000</v>
      </c>
    </row>
    <row r="55" spans="1:67" x14ac:dyDescent="0.3">
      <c r="A55" s="19">
        <v>2020</v>
      </c>
      <c r="B55" s="40"/>
      <c r="C55" s="21">
        <f t="shared" si="8"/>
        <v>0</v>
      </c>
      <c r="D55" s="21">
        <f t="shared" si="9"/>
        <v>60000000000</v>
      </c>
      <c r="E55" s="21">
        <f t="shared" si="10"/>
        <v>2000000000000</v>
      </c>
      <c r="F55" s="21">
        <f t="shared" si="11"/>
        <v>6500000000000</v>
      </c>
      <c r="G55" s="21">
        <f t="shared" si="12"/>
        <v>2740000000000</v>
      </c>
      <c r="H55" s="21">
        <f t="shared" si="13"/>
        <v>0</v>
      </c>
      <c r="I55" s="21">
        <f t="shared" si="14"/>
        <v>20000000000000</v>
      </c>
      <c r="J55" s="21">
        <f t="shared" si="15"/>
        <v>14800000000000</v>
      </c>
      <c r="K55" s="46">
        <f>IF(d3d!$K$6=0,0,'d5'!K55)</f>
        <v>0</v>
      </c>
      <c r="L55" s="46">
        <f>IF(d3d!$L$6=0,0,'d5'!L55)</f>
        <v>0</v>
      </c>
      <c r="M55" s="46">
        <f>IF(d3d!$M$6=0,0,'d5'!M55)</f>
        <v>0</v>
      </c>
      <c r="N55" s="46">
        <f>IF(d3d!$N$6=0,0,'d5'!N55)</f>
        <v>0</v>
      </c>
      <c r="O55" s="46">
        <f>IF(d3d!$O$6=0,0,'d5'!O55)</f>
        <v>0</v>
      </c>
      <c r="P55" s="46">
        <f>IF(d3d!$P$6=0,0,'d5'!P55)</f>
        <v>0</v>
      </c>
      <c r="Q55" s="46">
        <f>IF(d3d!$Q$6=0,0,'d5'!Q55)</f>
        <v>0</v>
      </c>
      <c r="R55" s="46">
        <f>IF(d3d!$R$6=0,0,'d5'!R55)</f>
        <v>0</v>
      </c>
      <c r="S55" s="46">
        <f>IF(d3d!$S$6=0,0,'d5'!S55)</f>
        <v>0</v>
      </c>
      <c r="T55" s="46">
        <f>IF(d3d!$T$6=0,0,'d5'!T55)</f>
        <v>0</v>
      </c>
      <c r="U55" s="46">
        <f>IF(d3d!$U$6=0,0,'d5'!U55)</f>
        <v>0</v>
      </c>
      <c r="V55" s="46">
        <f>IF(d3d!$V$6=0,0,'d5'!V55)</f>
        <v>0</v>
      </c>
      <c r="W55" s="46">
        <f>IF(d3d!$W$6=0,0,'d5'!W55)</f>
        <v>0</v>
      </c>
      <c r="X55" s="46">
        <f>IF(d3d!$X$6=0,0,'d5'!X55)</f>
        <v>0</v>
      </c>
      <c r="Y55" s="46">
        <f>IF(d3d!$Y$6=0,0,'d5'!Y55)</f>
        <v>0</v>
      </c>
      <c r="Z55" s="46">
        <f>IF(d3d!$Z$6=0,0,'d5'!Z55)</f>
        <v>60000000000</v>
      </c>
      <c r="AA55" s="46">
        <f>IF(d3d!$AA$6=0,0,'d5'!AA55)</f>
        <v>0</v>
      </c>
      <c r="AB55" s="46">
        <f>IF(d3d!$AB$6=0,0,'d5'!AB55)</f>
        <v>0</v>
      </c>
      <c r="AC55" s="46">
        <f>IF(d3d!$AC$6=0,0,'d5'!AC55)</f>
        <v>0</v>
      </c>
      <c r="AD55" s="46">
        <f>IF(d3d!$AD$6=0,0,'d5'!AD55)</f>
        <v>0</v>
      </c>
      <c r="AE55" s="46">
        <f>IF(d3d!$AE$6=0,0,'d5'!AE55)</f>
        <v>2000000000000</v>
      </c>
      <c r="AF55" s="46">
        <f>IF(d3d!$AF$6=0,0,'d5'!AF55)</f>
        <v>0</v>
      </c>
      <c r="AG55" s="46">
        <f>IF(d3d!$AG$6=0,0,'d5'!AG55)</f>
        <v>0</v>
      </c>
      <c r="AH55" s="46">
        <f>IF(d3d!$AH$6=0,0,'d5'!AH55)</f>
        <v>400000000000</v>
      </c>
      <c r="AI55" s="46">
        <f>IF(d3d!$AI$6=0,0,'d5'!AI55)</f>
        <v>1000000000000</v>
      </c>
      <c r="AJ55" s="46">
        <f>IF(d3d!$AJ$6=0,0,'d5'!AJ55)</f>
        <v>900000000000</v>
      </c>
      <c r="AK55" s="46">
        <f>IF(d3d!$AK$6=0,0,'d5'!AK55)</f>
        <v>200000000000</v>
      </c>
      <c r="AL55" s="46">
        <f>IF(d3d!$AL$6=0,0,'d5'!AL55)</f>
        <v>0</v>
      </c>
      <c r="AM55" s="46">
        <f>IF(d3d!$AM$6=0,0,'d5'!AM55)</f>
        <v>2000000000000</v>
      </c>
      <c r="AN55" s="46">
        <f>IF(d3d!$AN$6=0,0,'d5'!AN55)</f>
        <v>2000000000000</v>
      </c>
      <c r="AO55" s="46">
        <f>IF(d3d!$AO$6=0,0,'d5'!AO55)</f>
        <v>90000000000</v>
      </c>
      <c r="AP55" s="46">
        <f>IF(d3d!$AP$6=0,0,'d5'!AP55)</f>
        <v>100000000000</v>
      </c>
      <c r="AQ55" s="46">
        <f>IF(d3d!$AQ$6=0,0,'d5'!AQ55)</f>
        <v>300000000000</v>
      </c>
      <c r="AR55" s="46">
        <f>IF(d3d!$AR$6=0,0,'d5'!AR55)</f>
        <v>200000000000</v>
      </c>
      <c r="AS55" s="46">
        <f>IF(d3d!$AS$6=0,0,'d5'!AS55)</f>
        <v>40000000000</v>
      </c>
      <c r="AT55" s="46">
        <f>IF(d3d!$AT$6=0,0,'d5'!AT55)</f>
        <v>30000000000</v>
      </c>
      <c r="AU55" s="46">
        <f>IF(d3d!$AU$6=0,0,'d5'!AU55)</f>
        <v>900000000000</v>
      </c>
      <c r="AV55" s="46">
        <f>IF(d3d!$AV$6=0,0,'d5'!AV55)</f>
        <v>30000000000</v>
      </c>
      <c r="AW55" s="46">
        <f>IF(d3d!$AW$6=0,0,'d5'!AW55)</f>
        <v>50000000000</v>
      </c>
      <c r="AX55" s="46">
        <f>IF(d3d!$AX$6=0,0,'d5'!AX55)</f>
        <v>0</v>
      </c>
      <c r="AY55" s="46">
        <f>IF(d3d!$AY$6=0,0,'d5'!AY55)</f>
        <v>1000000000000</v>
      </c>
      <c r="AZ55" s="46">
        <f>IF(d3d!$AZ$6=0,0,'d5'!AZ55)</f>
        <v>0</v>
      </c>
      <c r="BA55" s="46">
        <f>IF(d3d!$BA$6=0,0,'d5'!BA55)</f>
        <v>0</v>
      </c>
      <c r="BB55" s="46">
        <f>IF(d3d!$BB$6=0,0,'d5'!BB55)</f>
        <v>20000000000000</v>
      </c>
      <c r="BC55" s="46">
        <f>IF(d3d!$BC$6=0,0,'d5'!BC55)</f>
        <v>0</v>
      </c>
      <c r="BD55" s="46">
        <f>IF(d3d!$BD$6=0,0,'d5'!BD55)</f>
        <v>0</v>
      </c>
      <c r="BE55" s="46">
        <f>IF(d3d!$BE$6=0,0,'d5'!BE55)</f>
        <v>0</v>
      </c>
      <c r="BF55" s="46">
        <f>IF(d3d!$BF$6=0,0,'d5'!BF55)</f>
        <v>0</v>
      </c>
      <c r="BG55" s="46">
        <f>IF(d3d!$BG$6=0,0,'d5'!BG55)</f>
        <v>1000000000000</v>
      </c>
      <c r="BH55" s="46">
        <f>IF(d3d!$BH$6=0,0,'d5'!BH55)</f>
        <v>8000000000000</v>
      </c>
      <c r="BI55" s="46">
        <f>IF(d3d!$BI$6=0,0,'d5'!BI55)</f>
        <v>0</v>
      </c>
      <c r="BJ55" s="46">
        <f>IF(d3d!$BJ$6=0,0,'d5'!BJ55)</f>
        <v>200000000000</v>
      </c>
      <c r="BK55" s="46">
        <f>IF(d3d!$BK$6=0,0,'d5'!BK55)</f>
        <v>1000000000000</v>
      </c>
      <c r="BL55" s="46">
        <f>IF(d3d!$BL$6=0,0,'d5'!BL55)</f>
        <v>700000000000</v>
      </c>
      <c r="BM55" s="46">
        <f>IF(d3d!$BM$6=0,0,'d5'!BM55)</f>
        <v>1000000000000</v>
      </c>
      <c r="BN55" s="46">
        <f>IF(d3d!$BN$6=0,0,'d5'!BN55)</f>
        <v>900000000000</v>
      </c>
      <c r="BO55" s="46">
        <f>IF(d3d!$BO$6=0,0,'d5'!BO55)</f>
        <v>2000000000000</v>
      </c>
    </row>
    <row r="56" spans="1:67" x14ac:dyDescent="0.3">
      <c r="A56" s="19">
        <v>2021</v>
      </c>
      <c r="B56" s="40"/>
      <c r="C56" s="21">
        <f t="shared" si="8"/>
        <v>0</v>
      </c>
      <c r="D56" s="21">
        <f t="shared" si="9"/>
        <v>60000000000</v>
      </c>
      <c r="E56" s="21">
        <f t="shared" si="10"/>
        <v>2000000000000</v>
      </c>
      <c r="F56" s="21">
        <f t="shared" si="11"/>
        <v>6800000000000</v>
      </c>
      <c r="G56" s="21">
        <f t="shared" si="12"/>
        <v>2750000000000</v>
      </c>
      <c r="H56" s="21">
        <f t="shared" si="13"/>
        <v>0</v>
      </c>
      <c r="I56" s="21">
        <f t="shared" si="14"/>
        <v>20000000000000</v>
      </c>
      <c r="J56" s="21">
        <f t="shared" si="15"/>
        <v>15900000000000</v>
      </c>
      <c r="K56" s="46">
        <f>IF(d3d!$K$6=0,0,'d5'!K56)</f>
        <v>0</v>
      </c>
      <c r="L56" s="46">
        <f>IF(d3d!$L$6=0,0,'d5'!L56)</f>
        <v>0</v>
      </c>
      <c r="M56" s="46">
        <f>IF(d3d!$M$6=0,0,'d5'!M56)</f>
        <v>0</v>
      </c>
      <c r="N56" s="46">
        <f>IF(d3d!$N$6=0,0,'d5'!N56)</f>
        <v>0</v>
      </c>
      <c r="O56" s="46">
        <f>IF(d3d!$O$6=0,0,'d5'!O56)</f>
        <v>0</v>
      </c>
      <c r="P56" s="46">
        <f>IF(d3d!$P$6=0,0,'d5'!P56)</f>
        <v>0</v>
      </c>
      <c r="Q56" s="46">
        <f>IF(d3d!$Q$6=0,0,'d5'!Q56)</f>
        <v>0</v>
      </c>
      <c r="R56" s="46">
        <f>IF(d3d!$R$6=0,0,'d5'!R56)</f>
        <v>0</v>
      </c>
      <c r="S56" s="46">
        <f>IF(d3d!$S$6=0,0,'d5'!S56)</f>
        <v>0</v>
      </c>
      <c r="T56" s="46">
        <f>IF(d3d!$T$6=0,0,'d5'!T56)</f>
        <v>0</v>
      </c>
      <c r="U56" s="46">
        <f>IF(d3d!$U$6=0,0,'d5'!U56)</f>
        <v>0</v>
      </c>
      <c r="V56" s="46">
        <f>IF(d3d!$V$6=0,0,'d5'!V56)</f>
        <v>0</v>
      </c>
      <c r="W56" s="46">
        <f>IF(d3d!$W$6=0,0,'d5'!W56)</f>
        <v>0</v>
      </c>
      <c r="X56" s="46">
        <f>IF(d3d!$X$6=0,0,'d5'!X56)</f>
        <v>0</v>
      </c>
      <c r="Y56" s="46">
        <f>IF(d3d!$Y$6=0,0,'d5'!Y56)</f>
        <v>0</v>
      </c>
      <c r="Z56" s="46">
        <f>IF(d3d!$Z$6=0,0,'d5'!Z56)</f>
        <v>60000000000</v>
      </c>
      <c r="AA56" s="46">
        <f>IF(d3d!$AA$6=0,0,'d5'!AA56)</f>
        <v>0</v>
      </c>
      <c r="AB56" s="46">
        <f>IF(d3d!$AB$6=0,0,'d5'!AB56)</f>
        <v>0</v>
      </c>
      <c r="AC56" s="46">
        <f>IF(d3d!$AC$6=0,0,'d5'!AC56)</f>
        <v>0</v>
      </c>
      <c r="AD56" s="46">
        <f>IF(d3d!$AD$6=0,0,'d5'!AD56)</f>
        <v>0</v>
      </c>
      <c r="AE56" s="46">
        <f>IF(d3d!$AE$6=0,0,'d5'!AE56)</f>
        <v>2000000000000</v>
      </c>
      <c r="AF56" s="46">
        <f>IF(d3d!$AF$6=0,0,'d5'!AF56)</f>
        <v>0</v>
      </c>
      <c r="AG56" s="46">
        <f>IF(d3d!$AG$6=0,0,'d5'!AG56)</f>
        <v>0</v>
      </c>
      <c r="AH56" s="46">
        <f>IF(d3d!$AH$6=0,0,'d5'!AH56)</f>
        <v>500000000000</v>
      </c>
      <c r="AI56" s="46">
        <f>IF(d3d!$AI$6=0,0,'d5'!AI56)</f>
        <v>1000000000000</v>
      </c>
      <c r="AJ56" s="46">
        <f>IF(d3d!$AJ$6=0,0,'d5'!AJ56)</f>
        <v>1000000000000</v>
      </c>
      <c r="AK56" s="46">
        <f>IF(d3d!$AK$6=0,0,'d5'!AK56)</f>
        <v>300000000000</v>
      </c>
      <c r="AL56" s="46">
        <f>IF(d3d!$AL$6=0,0,'d5'!AL56)</f>
        <v>0</v>
      </c>
      <c r="AM56" s="46">
        <f>IF(d3d!$AM$6=0,0,'d5'!AM56)</f>
        <v>2000000000000</v>
      </c>
      <c r="AN56" s="46">
        <f>IF(d3d!$AN$6=0,0,'d5'!AN56)</f>
        <v>2000000000000</v>
      </c>
      <c r="AO56" s="46">
        <f>IF(d3d!$AO$6=0,0,'d5'!AO56)</f>
        <v>100000000000</v>
      </c>
      <c r="AP56" s="46">
        <f>IF(d3d!$AP$6=0,0,'d5'!AP56)</f>
        <v>100000000000</v>
      </c>
      <c r="AQ56" s="46">
        <f>IF(d3d!$AQ$6=0,0,'d5'!AQ56)</f>
        <v>300000000000</v>
      </c>
      <c r="AR56" s="46">
        <f>IF(d3d!$AR$6=0,0,'d5'!AR56)</f>
        <v>200000000000</v>
      </c>
      <c r="AS56" s="46">
        <f>IF(d3d!$AS$6=0,0,'d5'!AS56)</f>
        <v>40000000000</v>
      </c>
      <c r="AT56" s="46">
        <f>IF(d3d!$AT$6=0,0,'d5'!AT56)</f>
        <v>30000000000</v>
      </c>
      <c r="AU56" s="46">
        <f>IF(d3d!$AU$6=0,0,'d5'!AU56)</f>
        <v>900000000000</v>
      </c>
      <c r="AV56" s="46">
        <f>IF(d3d!$AV$6=0,0,'d5'!AV56)</f>
        <v>30000000000</v>
      </c>
      <c r="AW56" s="46">
        <f>IF(d3d!$AW$6=0,0,'d5'!AW56)</f>
        <v>50000000000</v>
      </c>
      <c r="AX56" s="46">
        <f>IF(d3d!$AX$6=0,0,'d5'!AX56)</f>
        <v>0</v>
      </c>
      <c r="AY56" s="46">
        <f>IF(d3d!$AY$6=0,0,'d5'!AY56)</f>
        <v>1000000000000</v>
      </c>
      <c r="AZ56" s="46">
        <f>IF(d3d!$AZ$6=0,0,'d5'!AZ56)</f>
        <v>0</v>
      </c>
      <c r="BA56" s="46">
        <f>IF(d3d!$BA$6=0,0,'d5'!BA56)</f>
        <v>0</v>
      </c>
      <c r="BB56" s="46">
        <f>IF(d3d!$BB$6=0,0,'d5'!BB56)</f>
        <v>20000000000000</v>
      </c>
      <c r="BC56" s="46">
        <f>IF(d3d!$BC$6=0,0,'d5'!BC56)</f>
        <v>0</v>
      </c>
      <c r="BD56" s="46">
        <f>IF(d3d!$BD$6=0,0,'d5'!BD56)</f>
        <v>0</v>
      </c>
      <c r="BE56" s="46">
        <f>IF(d3d!$BE$6=0,0,'d5'!BE56)</f>
        <v>0</v>
      </c>
      <c r="BF56" s="46">
        <f>IF(d3d!$BF$6=0,0,'d5'!BF56)</f>
        <v>0</v>
      </c>
      <c r="BG56" s="46">
        <f>IF(d3d!$BG$6=0,0,'d5'!BG56)</f>
        <v>1000000000000</v>
      </c>
      <c r="BH56" s="46">
        <f>IF(d3d!$BH$6=0,0,'d5'!BH56)</f>
        <v>9000000000000</v>
      </c>
      <c r="BI56" s="46">
        <f>IF(d3d!$BI$6=0,0,'d5'!BI56)</f>
        <v>0</v>
      </c>
      <c r="BJ56" s="46">
        <f>IF(d3d!$BJ$6=0,0,'d5'!BJ56)</f>
        <v>200000000000</v>
      </c>
      <c r="BK56" s="46">
        <f>IF(d3d!$BK$6=0,0,'d5'!BK56)</f>
        <v>1000000000000</v>
      </c>
      <c r="BL56" s="46">
        <f>IF(d3d!$BL$6=0,0,'d5'!BL56)</f>
        <v>800000000000</v>
      </c>
      <c r="BM56" s="46">
        <f>IF(d3d!$BM$6=0,0,'d5'!BM56)</f>
        <v>1000000000000</v>
      </c>
      <c r="BN56" s="46">
        <f>IF(d3d!$BN$6=0,0,'d5'!BN56)</f>
        <v>900000000000</v>
      </c>
      <c r="BO56" s="46">
        <f>IF(d3d!$BO$6=0,0,'d5'!BO56)</f>
        <v>2000000000000</v>
      </c>
    </row>
    <row r="57" spans="1:67" x14ac:dyDescent="0.3">
      <c r="A57" s="19">
        <v>2022</v>
      </c>
      <c r="B57" s="40"/>
      <c r="C57" s="21">
        <f t="shared" si="8"/>
        <v>0</v>
      </c>
      <c r="D57" s="21">
        <f t="shared" si="9"/>
        <v>70000000000</v>
      </c>
      <c r="E57" s="21">
        <f t="shared" si="10"/>
        <v>2000000000000</v>
      </c>
      <c r="F57" s="21">
        <f t="shared" si="11"/>
        <v>7800000000000</v>
      </c>
      <c r="G57" s="21">
        <f t="shared" si="12"/>
        <v>2850000000000</v>
      </c>
      <c r="H57" s="21">
        <f t="shared" si="13"/>
        <v>0</v>
      </c>
      <c r="I57" s="21">
        <f t="shared" si="14"/>
        <v>20000000000000</v>
      </c>
      <c r="J57" s="21">
        <f t="shared" si="15"/>
        <v>16100000000000</v>
      </c>
      <c r="K57" s="46">
        <f>IF(d3d!$K$6=0,0,'d5'!K57)</f>
        <v>0</v>
      </c>
      <c r="L57" s="46">
        <f>IF(d3d!$L$6=0,0,'d5'!L57)</f>
        <v>0</v>
      </c>
      <c r="M57" s="46">
        <f>IF(d3d!$M$6=0,0,'d5'!M57)</f>
        <v>0</v>
      </c>
      <c r="N57" s="46">
        <f>IF(d3d!$N$6=0,0,'d5'!N57)</f>
        <v>0</v>
      </c>
      <c r="O57" s="46">
        <f>IF(d3d!$O$6=0,0,'d5'!O57)</f>
        <v>0</v>
      </c>
      <c r="P57" s="46">
        <f>IF(d3d!$P$6=0,0,'d5'!P57)</f>
        <v>0</v>
      </c>
      <c r="Q57" s="46">
        <f>IF(d3d!$Q$6=0,0,'d5'!Q57)</f>
        <v>0</v>
      </c>
      <c r="R57" s="46">
        <f>IF(d3d!$R$6=0,0,'d5'!R57)</f>
        <v>0</v>
      </c>
      <c r="S57" s="46">
        <f>IF(d3d!$S$6=0,0,'d5'!S57)</f>
        <v>0</v>
      </c>
      <c r="T57" s="46">
        <f>IF(d3d!$T$6=0,0,'d5'!T57)</f>
        <v>0</v>
      </c>
      <c r="U57" s="46">
        <f>IF(d3d!$U$6=0,0,'d5'!U57)</f>
        <v>0</v>
      </c>
      <c r="V57" s="46">
        <f>IF(d3d!$V$6=0,0,'d5'!V57)</f>
        <v>0</v>
      </c>
      <c r="W57" s="46">
        <f>IF(d3d!$W$6=0,0,'d5'!W57)</f>
        <v>0</v>
      </c>
      <c r="X57" s="46">
        <f>IF(d3d!$X$6=0,0,'d5'!X57)</f>
        <v>0</v>
      </c>
      <c r="Y57" s="46">
        <f>IF(d3d!$Y$6=0,0,'d5'!Y57)</f>
        <v>0</v>
      </c>
      <c r="Z57" s="46">
        <f>IF(d3d!$Z$6=0,0,'d5'!Z57)</f>
        <v>70000000000</v>
      </c>
      <c r="AA57" s="46">
        <f>IF(d3d!$AA$6=0,0,'d5'!AA57)</f>
        <v>0</v>
      </c>
      <c r="AB57" s="46">
        <f>IF(d3d!$AB$6=0,0,'d5'!AB57)</f>
        <v>0</v>
      </c>
      <c r="AC57" s="46">
        <f>IF(d3d!$AC$6=0,0,'d5'!AC57)</f>
        <v>0</v>
      </c>
      <c r="AD57" s="46">
        <f>IF(d3d!$AD$6=0,0,'d5'!AD57)</f>
        <v>0</v>
      </c>
      <c r="AE57" s="46">
        <f>IF(d3d!$AE$6=0,0,'d5'!AE57)</f>
        <v>2000000000000</v>
      </c>
      <c r="AF57" s="46">
        <f>IF(d3d!$AF$6=0,0,'d5'!AF57)</f>
        <v>0</v>
      </c>
      <c r="AG57" s="46">
        <f>IF(d3d!$AG$6=0,0,'d5'!AG57)</f>
        <v>0</v>
      </c>
      <c r="AH57" s="46">
        <f>IF(d3d!$AH$6=0,0,'d5'!AH57)</f>
        <v>500000000000</v>
      </c>
      <c r="AI57" s="46">
        <f>IF(d3d!$AI$6=0,0,'d5'!AI57)</f>
        <v>2000000000000</v>
      </c>
      <c r="AJ57" s="46">
        <f>IF(d3d!$AJ$6=0,0,'d5'!AJ57)</f>
        <v>1000000000000</v>
      </c>
      <c r="AK57" s="46">
        <f>IF(d3d!$AK$6=0,0,'d5'!AK57)</f>
        <v>300000000000</v>
      </c>
      <c r="AL57" s="46">
        <f>IF(d3d!$AL$6=0,0,'d5'!AL57)</f>
        <v>0</v>
      </c>
      <c r="AM57" s="46">
        <f>IF(d3d!$AM$6=0,0,'d5'!AM57)</f>
        <v>2000000000000</v>
      </c>
      <c r="AN57" s="46">
        <f>IF(d3d!$AN$6=0,0,'d5'!AN57)</f>
        <v>2000000000000</v>
      </c>
      <c r="AO57" s="46">
        <f>IF(d3d!$AO$6=0,0,'d5'!AO57)</f>
        <v>100000000000</v>
      </c>
      <c r="AP57" s="46">
        <f>IF(d3d!$AP$6=0,0,'d5'!AP57)</f>
        <v>100000000000</v>
      </c>
      <c r="AQ57" s="46">
        <f>IF(d3d!$AQ$6=0,0,'d5'!AQ57)</f>
        <v>300000000000</v>
      </c>
      <c r="AR57" s="46">
        <f>IF(d3d!$AR$6=0,0,'d5'!AR57)</f>
        <v>200000000000</v>
      </c>
      <c r="AS57" s="46">
        <f>IF(d3d!$AS$6=0,0,'d5'!AS57)</f>
        <v>40000000000</v>
      </c>
      <c r="AT57" s="46">
        <f>IF(d3d!$AT$6=0,0,'d5'!AT57)</f>
        <v>30000000000</v>
      </c>
      <c r="AU57" s="46">
        <f>IF(d3d!$AU$6=0,0,'d5'!AU57)</f>
        <v>1000000000000</v>
      </c>
      <c r="AV57" s="46">
        <f>IF(d3d!$AV$6=0,0,'d5'!AV57)</f>
        <v>30000000000</v>
      </c>
      <c r="AW57" s="46">
        <f>IF(d3d!$AW$6=0,0,'d5'!AW57)</f>
        <v>50000000000</v>
      </c>
      <c r="AX57" s="46">
        <f>IF(d3d!$AX$6=0,0,'d5'!AX57)</f>
        <v>0</v>
      </c>
      <c r="AY57" s="46">
        <f>IF(d3d!$AY$6=0,0,'d5'!AY57)</f>
        <v>1000000000000</v>
      </c>
      <c r="AZ57" s="46">
        <f>IF(d3d!$AZ$6=0,0,'d5'!AZ57)</f>
        <v>0</v>
      </c>
      <c r="BA57" s="46">
        <f>IF(d3d!$BA$6=0,0,'d5'!BA57)</f>
        <v>0</v>
      </c>
      <c r="BB57" s="46">
        <f>IF(d3d!$BB$6=0,0,'d5'!BB57)</f>
        <v>20000000000000</v>
      </c>
      <c r="BC57" s="46">
        <f>IF(d3d!$BC$6=0,0,'d5'!BC57)</f>
        <v>0</v>
      </c>
      <c r="BD57" s="46">
        <f>IF(d3d!$BD$6=0,0,'d5'!BD57)</f>
        <v>0</v>
      </c>
      <c r="BE57" s="46">
        <f>IF(d3d!$BE$6=0,0,'d5'!BE57)</f>
        <v>0</v>
      </c>
      <c r="BF57" s="46">
        <f>IF(d3d!$BF$6=0,0,'d5'!BF57)</f>
        <v>0</v>
      </c>
      <c r="BG57" s="46">
        <f>IF(d3d!$BG$6=0,0,'d5'!BG57)</f>
        <v>1000000000000</v>
      </c>
      <c r="BH57" s="46">
        <f>IF(d3d!$BH$6=0,0,'d5'!BH57)</f>
        <v>9000000000000</v>
      </c>
      <c r="BI57" s="46">
        <f>IF(d3d!$BI$6=0,0,'d5'!BI57)</f>
        <v>0</v>
      </c>
      <c r="BJ57" s="46">
        <f>IF(d3d!$BJ$6=0,0,'d5'!BJ57)</f>
        <v>200000000000</v>
      </c>
      <c r="BK57" s="46">
        <f>IF(d3d!$BK$6=0,0,'d5'!BK57)</f>
        <v>1000000000000</v>
      </c>
      <c r="BL57" s="46">
        <f>IF(d3d!$BL$6=0,0,'d5'!BL57)</f>
        <v>900000000000</v>
      </c>
      <c r="BM57" s="46">
        <f>IF(d3d!$BM$6=0,0,'d5'!BM57)</f>
        <v>1000000000000</v>
      </c>
      <c r="BN57" s="46">
        <f>IF(d3d!$BN$6=0,0,'d5'!BN57)</f>
        <v>1000000000000</v>
      </c>
      <c r="BO57" s="46">
        <f>IF(d3d!$BO$6=0,0,'d5'!BO57)</f>
        <v>2000000000000</v>
      </c>
    </row>
    <row r="58" spans="1:67" x14ac:dyDescent="0.3">
      <c r="A58" s="19">
        <v>2023</v>
      </c>
      <c r="B58" s="40"/>
      <c r="C58" s="21">
        <f t="shared" si="8"/>
        <v>0</v>
      </c>
      <c r="D58" s="21">
        <f t="shared" si="9"/>
        <v>70000000000</v>
      </c>
      <c r="E58" s="21">
        <f t="shared" si="10"/>
        <v>2000000000000</v>
      </c>
      <c r="F58" s="21">
        <f t="shared" si="11"/>
        <v>7800000000000</v>
      </c>
      <c r="G58" s="21">
        <f t="shared" si="12"/>
        <v>3960000000000</v>
      </c>
      <c r="H58" s="21">
        <f t="shared" si="13"/>
        <v>0</v>
      </c>
      <c r="I58" s="21">
        <f t="shared" si="14"/>
        <v>20000000000000</v>
      </c>
      <c r="J58" s="21">
        <f t="shared" si="15"/>
        <v>17100000000000</v>
      </c>
      <c r="K58" s="46">
        <f>IF(d3d!$K$6=0,0,'d5'!K58)</f>
        <v>0</v>
      </c>
      <c r="L58" s="46">
        <f>IF(d3d!$L$6=0,0,'d5'!L58)</f>
        <v>0</v>
      </c>
      <c r="M58" s="46">
        <f>IF(d3d!$M$6=0,0,'d5'!M58)</f>
        <v>0</v>
      </c>
      <c r="N58" s="46">
        <f>IF(d3d!$N$6=0,0,'d5'!N58)</f>
        <v>0</v>
      </c>
      <c r="O58" s="46">
        <f>IF(d3d!$O$6=0,0,'d5'!O58)</f>
        <v>0</v>
      </c>
      <c r="P58" s="46">
        <f>IF(d3d!$P$6=0,0,'d5'!P58)</f>
        <v>0</v>
      </c>
      <c r="Q58" s="46">
        <f>IF(d3d!$Q$6=0,0,'d5'!Q58)</f>
        <v>0</v>
      </c>
      <c r="R58" s="46">
        <f>IF(d3d!$R$6=0,0,'d5'!R58)</f>
        <v>0</v>
      </c>
      <c r="S58" s="46">
        <f>IF(d3d!$S$6=0,0,'d5'!S58)</f>
        <v>0</v>
      </c>
      <c r="T58" s="46">
        <f>IF(d3d!$T$6=0,0,'d5'!T58)</f>
        <v>0</v>
      </c>
      <c r="U58" s="46">
        <f>IF(d3d!$U$6=0,0,'d5'!U58)</f>
        <v>0</v>
      </c>
      <c r="V58" s="46">
        <f>IF(d3d!$V$6=0,0,'d5'!V58)</f>
        <v>0</v>
      </c>
      <c r="W58" s="46">
        <f>IF(d3d!$W$6=0,0,'d5'!W58)</f>
        <v>0</v>
      </c>
      <c r="X58" s="46">
        <f>IF(d3d!$X$6=0,0,'d5'!X58)</f>
        <v>0</v>
      </c>
      <c r="Y58" s="46">
        <f>IF(d3d!$Y$6=0,0,'d5'!Y58)</f>
        <v>0</v>
      </c>
      <c r="Z58" s="46">
        <f>IF(d3d!$Z$6=0,0,'d5'!Z58)</f>
        <v>70000000000</v>
      </c>
      <c r="AA58" s="46">
        <f>IF(d3d!$AA$6=0,0,'d5'!AA58)</f>
        <v>0</v>
      </c>
      <c r="AB58" s="46">
        <f>IF(d3d!$AB$6=0,0,'d5'!AB58)</f>
        <v>0</v>
      </c>
      <c r="AC58" s="46">
        <f>IF(d3d!$AC$6=0,0,'d5'!AC58)</f>
        <v>0</v>
      </c>
      <c r="AD58" s="46">
        <f>IF(d3d!$AD$6=0,0,'d5'!AD58)</f>
        <v>0</v>
      </c>
      <c r="AE58" s="46">
        <f>IF(d3d!$AE$6=0,0,'d5'!AE58)</f>
        <v>2000000000000</v>
      </c>
      <c r="AF58" s="46">
        <f>IF(d3d!$AF$6=0,0,'d5'!AF58)</f>
        <v>0</v>
      </c>
      <c r="AG58" s="46">
        <f>IF(d3d!$AG$6=0,0,'d5'!AG58)</f>
        <v>0</v>
      </c>
      <c r="AH58" s="46">
        <f>IF(d3d!$AH$6=0,0,'d5'!AH58)</f>
        <v>500000000000</v>
      </c>
      <c r="AI58" s="46">
        <f>IF(d3d!$AI$6=0,0,'d5'!AI58)</f>
        <v>2000000000000</v>
      </c>
      <c r="AJ58" s="46">
        <f>IF(d3d!$AJ$6=0,0,'d5'!AJ58)</f>
        <v>1000000000000</v>
      </c>
      <c r="AK58" s="46">
        <f>IF(d3d!$AK$6=0,0,'d5'!AK58)</f>
        <v>300000000000</v>
      </c>
      <c r="AL58" s="46">
        <f>IF(d3d!$AL$6=0,0,'d5'!AL58)</f>
        <v>0</v>
      </c>
      <c r="AM58" s="46">
        <f>IF(d3d!$AM$6=0,0,'d5'!AM58)</f>
        <v>2000000000000</v>
      </c>
      <c r="AN58" s="46">
        <f>IF(d3d!$AN$6=0,0,'d5'!AN58)</f>
        <v>2000000000000</v>
      </c>
      <c r="AO58" s="46">
        <f>IF(d3d!$AO$6=0,0,'d5'!AO58)</f>
        <v>100000000000</v>
      </c>
      <c r="AP58" s="46">
        <f>IF(d3d!$AP$6=0,0,'d5'!AP58)</f>
        <v>200000000000</v>
      </c>
      <c r="AQ58" s="46">
        <f>IF(d3d!$AQ$6=0,0,'d5'!AQ58)</f>
        <v>300000000000</v>
      </c>
      <c r="AR58" s="46">
        <f>IF(d3d!$AR$6=0,0,'d5'!AR58)</f>
        <v>200000000000</v>
      </c>
      <c r="AS58" s="46">
        <f>IF(d3d!$AS$6=0,0,'d5'!AS58)</f>
        <v>50000000000</v>
      </c>
      <c r="AT58" s="46">
        <f>IF(d3d!$AT$6=0,0,'d5'!AT58)</f>
        <v>40000000000</v>
      </c>
      <c r="AU58" s="46">
        <f>IF(d3d!$AU$6=0,0,'d5'!AU58)</f>
        <v>1000000000000</v>
      </c>
      <c r="AV58" s="46">
        <f>IF(d3d!$AV$6=0,0,'d5'!AV58)</f>
        <v>30000000000</v>
      </c>
      <c r="AW58" s="46">
        <f>IF(d3d!$AW$6=0,0,'d5'!AW58)</f>
        <v>40000000000</v>
      </c>
      <c r="AX58" s="46">
        <f>IF(d3d!$AX$6=0,0,'d5'!AX58)</f>
        <v>0</v>
      </c>
      <c r="AY58" s="46">
        <f>IF(d3d!$AY$6=0,0,'d5'!AY58)</f>
        <v>2000000000000</v>
      </c>
      <c r="AZ58" s="46">
        <f>IF(d3d!$AZ$6=0,0,'d5'!AZ58)</f>
        <v>0</v>
      </c>
      <c r="BA58" s="46">
        <f>IF(d3d!$BA$6=0,0,'d5'!BA58)</f>
        <v>0</v>
      </c>
      <c r="BB58" s="46">
        <f>IF(d3d!$BB$6=0,0,'d5'!BB58)</f>
        <v>20000000000000</v>
      </c>
      <c r="BC58" s="46">
        <f>IF(d3d!$BC$6=0,0,'d5'!BC58)</f>
        <v>0</v>
      </c>
      <c r="BD58" s="46">
        <f>IF(d3d!$BD$6=0,0,'d5'!BD58)</f>
        <v>0</v>
      </c>
      <c r="BE58" s="46">
        <f>IF(d3d!$BE$6=0,0,'d5'!BE58)</f>
        <v>0</v>
      </c>
      <c r="BF58" s="46">
        <f>IF(d3d!$BF$6=0,0,'d5'!BF58)</f>
        <v>0</v>
      </c>
      <c r="BG58" s="46">
        <f>IF(d3d!$BG$6=0,0,'d5'!BG58)</f>
        <v>1000000000000</v>
      </c>
      <c r="BH58" s="46">
        <f>IF(d3d!$BH$6=0,0,'d5'!BH58)</f>
        <v>10000000000000</v>
      </c>
      <c r="BI58" s="46">
        <f>IF(d3d!$BI$6=0,0,'d5'!BI58)</f>
        <v>0</v>
      </c>
      <c r="BJ58" s="46">
        <f>IF(d3d!$BJ$6=0,0,'d5'!BJ58)</f>
        <v>200000000000</v>
      </c>
      <c r="BK58" s="46">
        <f>IF(d3d!$BK$6=0,0,'d5'!BK58)</f>
        <v>1000000000000</v>
      </c>
      <c r="BL58" s="46">
        <f>IF(d3d!$BL$6=0,0,'d5'!BL58)</f>
        <v>900000000000</v>
      </c>
      <c r="BM58" s="46">
        <f>IF(d3d!$BM$6=0,0,'d5'!BM58)</f>
        <v>1000000000000</v>
      </c>
      <c r="BN58" s="46">
        <f>IF(d3d!$BN$6=0,0,'d5'!BN58)</f>
        <v>1000000000000</v>
      </c>
      <c r="BO58" s="46">
        <f>IF(d3d!$BO$6=0,0,'d5'!BO58)</f>
        <v>2000000000000</v>
      </c>
    </row>
    <row r="59" spans="1:67" x14ac:dyDescent="0.3">
      <c r="A59" s="19">
        <v>2024</v>
      </c>
      <c r="B59" s="40"/>
      <c r="C59" s="21">
        <f t="shared" si="8"/>
        <v>0</v>
      </c>
      <c r="D59" s="21">
        <f t="shared" si="9"/>
        <v>70000000000</v>
      </c>
      <c r="E59" s="21">
        <f t="shared" si="10"/>
        <v>2000000000000</v>
      </c>
      <c r="F59" s="21">
        <f t="shared" si="11"/>
        <v>7800000000000</v>
      </c>
      <c r="G59" s="21">
        <f t="shared" si="12"/>
        <v>4160000000000</v>
      </c>
      <c r="H59" s="21">
        <f t="shared" si="13"/>
        <v>0</v>
      </c>
      <c r="I59" s="21">
        <f t="shared" si="14"/>
        <v>30000000000000</v>
      </c>
      <c r="J59" s="21">
        <f t="shared" si="15"/>
        <v>17200000000000</v>
      </c>
      <c r="K59" s="46">
        <f>IF(d3d!$K$6=0,0,'d5'!K59)</f>
        <v>0</v>
      </c>
      <c r="L59" s="46">
        <f>IF(d3d!$L$6=0,0,'d5'!L59)</f>
        <v>0</v>
      </c>
      <c r="M59" s="46">
        <f>IF(d3d!$M$6=0,0,'d5'!M59)</f>
        <v>0</v>
      </c>
      <c r="N59" s="46">
        <f>IF(d3d!$N$6=0,0,'d5'!N59)</f>
        <v>0</v>
      </c>
      <c r="O59" s="46">
        <f>IF(d3d!$O$6=0,0,'d5'!O59)</f>
        <v>0</v>
      </c>
      <c r="P59" s="46">
        <f>IF(d3d!$P$6=0,0,'d5'!P59)</f>
        <v>0</v>
      </c>
      <c r="Q59" s="46">
        <f>IF(d3d!$Q$6=0,0,'d5'!Q59)</f>
        <v>0</v>
      </c>
      <c r="R59" s="46">
        <f>IF(d3d!$R$6=0,0,'d5'!R59)</f>
        <v>0</v>
      </c>
      <c r="S59" s="46">
        <f>IF(d3d!$S$6=0,0,'d5'!S59)</f>
        <v>0</v>
      </c>
      <c r="T59" s="46">
        <f>IF(d3d!$T$6=0,0,'d5'!T59)</f>
        <v>0</v>
      </c>
      <c r="U59" s="46">
        <f>IF(d3d!$U$6=0,0,'d5'!U59)</f>
        <v>0</v>
      </c>
      <c r="V59" s="46">
        <f>IF(d3d!$V$6=0,0,'d5'!V59)</f>
        <v>0</v>
      </c>
      <c r="W59" s="46">
        <f>IF(d3d!$W$6=0,0,'d5'!W59)</f>
        <v>0</v>
      </c>
      <c r="X59" s="46">
        <f>IF(d3d!$X$6=0,0,'d5'!X59)</f>
        <v>0</v>
      </c>
      <c r="Y59" s="46">
        <f>IF(d3d!$Y$6=0,0,'d5'!Y59)</f>
        <v>0</v>
      </c>
      <c r="Z59" s="46">
        <f>IF(d3d!$Z$6=0,0,'d5'!Z59)</f>
        <v>70000000000</v>
      </c>
      <c r="AA59" s="46">
        <f>IF(d3d!$AA$6=0,0,'d5'!AA59)</f>
        <v>0</v>
      </c>
      <c r="AB59" s="46">
        <f>IF(d3d!$AB$6=0,0,'d5'!AB59)</f>
        <v>0</v>
      </c>
      <c r="AC59" s="46">
        <f>IF(d3d!$AC$6=0,0,'d5'!AC59)</f>
        <v>0</v>
      </c>
      <c r="AD59" s="46">
        <f>IF(d3d!$AD$6=0,0,'d5'!AD59)</f>
        <v>0</v>
      </c>
      <c r="AE59" s="46">
        <f>IF(d3d!$AE$6=0,0,'d5'!AE59)</f>
        <v>2000000000000</v>
      </c>
      <c r="AF59" s="46">
        <f>IF(d3d!$AF$6=0,0,'d5'!AF59)</f>
        <v>0</v>
      </c>
      <c r="AG59" s="46">
        <f>IF(d3d!$AG$6=0,0,'d5'!AG59)</f>
        <v>0</v>
      </c>
      <c r="AH59" s="46">
        <f>IF(d3d!$AH$6=0,0,'d5'!AH59)</f>
        <v>500000000000</v>
      </c>
      <c r="AI59" s="46">
        <f>IF(d3d!$AI$6=0,0,'d5'!AI59)</f>
        <v>2000000000000</v>
      </c>
      <c r="AJ59" s="46">
        <f>IF(d3d!$AJ$6=0,0,'d5'!AJ59)</f>
        <v>1000000000000</v>
      </c>
      <c r="AK59" s="46">
        <f>IF(d3d!$AK$6=0,0,'d5'!AK59)</f>
        <v>300000000000</v>
      </c>
      <c r="AL59" s="46">
        <f>IF(d3d!$AL$6=0,0,'d5'!AL59)</f>
        <v>0</v>
      </c>
      <c r="AM59" s="46">
        <f>IF(d3d!$AM$6=0,0,'d5'!AM59)</f>
        <v>2000000000000</v>
      </c>
      <c r="AN59" s="46">
        <f>IF(d3d!$AN$6=0,0,'d5'!AN59)</f>
        <v>2000000000000</v>
      </c>
      <c r="AO59" s="46">
        <f>IF(d3d!$AO$6=0,0,'d5'!AO59)</f>
        <v>100000000000</v>
      </c>
      <c r="AP59" s="46">
        <f>IF(d3d!$AP$6=0,0,'d5'!AP59)</f>
        <v>200000000000</v>
      </c>
      <c r="AQ59" s="46">
        <f>IF(d3d!$AQ$6=0,0,'d5'!AQ59)</f>
        <v>400000000000</v>
      </c>
      <c r="AR59" s="46">
        <f>IF(d3d!$AR$6=0,0,'d5'!AR59)</f>
        <v>300000000000</v>
      </c>
      <c r="AS59" s="46">
        <f>IF(d3d!$AS$6=0,0,'d5'!AS59)</f>
        <v>50000000000</v>
      </c>
      <c r="AT59" s="46">
        <f>IF(d3d!$AT$6=0,0,'d5'!AT59)</f>
        <v>40000000000</v>
      </c>
      <c r="AU59" s="46">
        <f>IF(d3d!$AU$6=0,0,'d5'!AU59)</f>
        <v>1000000000000</v>
      </c>
      <c r="AV59" s="46">
        <f>IF(d3d!$AV$6=0,0,'d5'!AV59)</f>
        <v>40000000000</v>
      </c>
      <c r="AW59" s="46">
        <f>IF(d3d!$AW$6=0,0,'d5'!AW59)</f>
        <v>30000000000</v>
      </c>
      <c r="AX59" s="46">
        <f>IF(d3d!$AX$6=0,0,'d5'!AX59)</f>
        <v>0</v>
      </c>
      <c r="AY59" s="46">
        <f>IF(d3d!$AY$6=0,0,'d5'!AY59)</f>
        <v>2000000000000</v>
      </c>
      <c r="AZ59" s="46">
        <f>IF(d3d!$AZ$6=0,0,'d5'!AZ59)</f>
        <v>0</v>
      </c>
      <c r="BA59" s="46">
        <f>IF(d3d!$BA$6=0,0,'d5'!BA59)</f>
        <v>0</v>
      </c>
      <c r="BB59" s="46">
        <f>IF(d3d!$BB$6=0,0,'d5'!BB59)</f>
        <v>30000000000000</v>
      </c>
      <c r="BC59" s="46">
        <f>IF(d3d!$BC$6=0,0,'d5'!BC59)</f>
        <v>0</v>
      </c>
      <c r="BD59" s="46">
        <f>IF(d3d!$BD$6=0,0,'d5'!BD59)</f>
        <v>0</v>
      </c>
      <c r="BE59" s="46">
        <f>IF(d3d!$BE$6=0,0,'d5'!BE59)</f>
        <v>0</v>
      </c>
      <c r="BF59" s="46">
        <f>IF(d3d!$BF$6=0,0,'d5'!BF59)</f>
        <v>0</v>
      </c>
      <c r="BG59" s="46">
        <f>IF(d3d!$BG$6=0,0,'d5'!BG59)</f>
        <v>1000000000000</v>
      </c>
      <c r="BH59" s="46">
        <f>IF(d3d!$BH$6=0,0,'d5'!BH59)</f>
        <v>10000000000000</v>
      </c>
      <c r="BI59" s="46">
        <f>IF(d3d!$BI$6=0,0,'d5'!BI59)</f>
        <v>0</v>
      </c>
      <c r="BJ59" s="46">
        <f>IF(d3d!$BJ$6=0,0,'d5'!BJ59)</f>
        <v>200000000000</v>
      </c>
      <c r="BK59" s="46">
        <f>IF(d3d!$BK$6=0,0,'d5'!BK59)</f>
        <v>1000000000000</v>
      </c>
      <c r="BL59" s="46">
        <f>IF(d3d!$BL$6=0,0,'d5'!BL59)</f>
        <v>1000000000000</v>
      </c>
      <c r="BM59" s="46">
        <f>IF(d3d!$BM$6=0,0,'d5'!BM59)</f>
        <v>1000000000000</v>
      </c>
      <c r="BN59" s="46">
        <f>IF(d3d!$BN$6=0,0,'d5'!BN59)</f>
        <v>1000000000000</v>
      </c>
      <c r="BO59" s="46">
        <f>IF(d3d!$BO$6=0,0,'d5'!BO59)</f>
        <v>2000000000000</v>
      </c>
    </row>
    <row r="60" spans="1:67" x14ac:dyDescent="0.3">
      <c r="A60" s="19">
        <v>2025</v>
      </c>
      <c r="B60" s="40"/>
      <c r="C60" s="21">
        <f t="shared" si="8"/>
        <v>0</v>
      </c>
      <c r="D60" s="21">
        <f t="shared" si="9"/>
        <v>80000000000</v>
      </c>
      <c r="E60" s="21">
        <f t="shared" si="10"/>
        <v>2000000000000</v>
      </c>
      <c r="F60" s="21">
        <f t="shared" si="11"/>
        <v>7800000000000</v>
      </c>
      <c r="G60" s="21">
        <f t="shared" si="12"/>
        <v>4160000000000</v>
      </c>
      <c r="H60" s="21">
        <f t="shared" si="13"/>
        <v>0</v>
      </c>
      <c r="I60" s="21">
        <f t="shared" si="14"/>
        <v>30000000000000</v>
      </c>
      <c r="J60" s="21">
        <f t="shared" si="15"/>
        <v>17200000000000</v>
      </c>
      <c r="K60" s="46">
        <f>IF(d3d!$K$6=0,0,'d5'!K60)</f>
        <v>0</v>
      </c>
      <c r="L60" s="46">
        <f>IF(d3d!$L$6=0,0,'d5'!L60)</f>
        <v>0</v>
      </c>
      <c r="M60" s="46">
        <f>IF(d3d!$M$6=0,0,'d5'!M60)</f>
        <v>0</v>
      </c>
      <c r="N60" s="46">
        <f>IF(d3d!$N$6=0,0,'d5'!N60)</f>
        <v>0</v>
      </c>
      <c r="O60" s="46">
        <f>IF(d3d!$O$6=0,0,'d5'!O60)</f>
        <v>0</v>
      </c>
      <c r="P60" s="46">
        <f>IF(d3d!$P$6=0,0,'d5'!P60)</f>
        <v>0</v>
      </c>
      <c r="Q60" s="46">
        <f>IF(d3d!$Q$6=0,0,'d5'!Q60)</f>
        <v>0</v>
      </c>
      <c r="R60" s="46">
        <f>IF(d3d!$R$6=0,0,'d5'!R60)</f>
        <v>0</v>
      </c>
      <c r="S60" s="46">
        <f>IF(d3d!$S$6=0,0,'d5'!S60)</f>
        <v>0</v>
      </c>
      <c r="T60" s="46">
        <f>IF(d3d!$T$6=0,0,'d5'!T60)</f>
        <v>0</v>
      </c>
      <c r="U60" s="46">
        <f>IF(d3d!$U$6=0,0,'d5'!U60)</f>
        <v>0</v>
      </c>
      <c r="V60" s="46">
        <f>IF(d3d!$V$6=0,0,'d5'!V60)</f>
        <v>0</v>
      </c>
      <c r="W60" s="46">
        <f>IF(d3d!$W$6=0,0,'d5'!W60)</f>
        <v>0</v>
      </c>
      <c r="X60" s="46">
        <f>IF(d3d!$X$6=0,0,'d5'!X60)</f>
        <v>0</v>
      </c>
      <c r="Y60" s="46">
        <f>IF(d3d!$Y$6=0,0,'d5'!Y60)</f>
        <v>0</v>
      </c>
      <c r="Z60" s="46">
        <f>IF(d3d!$Z$6=0,0,'d5'!Z60)</f>
        <v>80000000000</v>
      </c>
      <c r="AA60" s="46">
        <f>IF(d3d!$AA$6=0,0,'d5'!AA60)</f>
        <v>0</v>
      </c>
      <c r="AB60" s="46">
        <f>IF(d3d!$AB$6=0,0,'d5'!AB60)</f>
        <v>0</v>
      </c>
      <c r="AC60" s="46">
        <f>IF(d3d!$AC$6=0,0,'d5'!AC60)</f>
        <v>0</v>
      </c>
      <c r="AD60" s="46">
        <f>IF(d3d!$AD$6=0,0,'d5'!AD60)</f>
        <v>0</v>
      </c>
      <c r="AE60" s="46">
        <f>IF(d3d!$AE$6=0,0,'d5'!AE60)</f>
        <v>2000000000000</v>
      </c>
      <c r="AF60" s="46">
        <f>IF(d3d!$AF$6=0,0,'d5'!AF60)</f>
        <v>0</v>
      </c>
      <c r="AG60" s="46">
        <f>IF(d3d!$AG$6=0,0,'d5'!AG60)</f>
        <v>0</v>
      </c>
      <c r="AH60" s="46">
        <f>IF(d3d!$AH$6=0,0,'d5'!AH60)</f>
        <v>500000000000</v>
      </c>
      <c r="AI60" s="46">
        <f>IF(d3d!$AI$6=0,0,'d5'!AI60)</f>
        <v>2000000000000</v>
      </c>
      <c r="AJ60" s="46">
        <f>IF(d3d!$AJ$6=0,0,'d5'!AJ60)</f>
        <v>1000000000000</v>
      </c>
      <c r="AK60" s="46">
        <f>IF(d3d!$AK$6=0,0,'d5'!AK60)</f>
        <v>300000000000</v>
      </c>
      <c r="AL60" s="46">
        <f>IF(d3d!$AL$6=0,0,'d5'!AL60)</f>
        <v>0</v>
      </c>
      <c r="AM60" s="46">
        <f>IF(d3d!$AM$6=0,0,'d5'!AM60)</f>
        <v>2000000000000</v>
      </c>
      <c r="AN60" s="46">
        <f>IF(d3d!$AN$6=0,0,'d5'!AN60)</f>
        <v>2000000000000</v>
      </c>
      <c r="AO60" s="46">
        <f>IF(d3d!$AO$6=0,0,'d5'!AO60)</f>
        <v>100000000000</v>
      </c>
      <c r="AP60" s="46">
        <f>IF(d3d!$AP$6=0,0,'d5'!AP60)</f>
        <v>200000000000</v>
      </c>
      <c r="AQ60" s="46">
        <f>IF(d3d!$AQ$6=0,0,'d5'!AQ60)</f>
        <v>400000000000</v>
      </c>
      <c r="AR60" s="46">
        <f>IF(d3d!$AR$6=0,0,'d5'!AR60)</f>
        <v>300000000000</v>
      </c>
      <c r="AS60" s="46">
        <f>IF(d3d!$AS$6=0,0,'d5'!AS60)</f>
        <v>50000000000</v>
      </c>
      <c r="AT60" s="46">
        <f>IF(d3d!$AT$6=0,0,'d5'!AT60)</f>
        <v>40000000000</v>
      </c>
      <c r="AU60" s="46">
        <f>IF(d3d!$AU$6=0,0,'d5'!AU60)</f>
        <v>1000000000000</v>
      </c>
      <c r="AV60" s="46">
        <f>IF(d3d!$AV$6=0,0,'d5'!AV60)</f>
        <v>40000000000</v>
      </c>
      <c r="AW60" s="46">
        <f>IF(d3d!$AW$6=0,0,'d5'!AW60)</f>
        <v>30000000000</v>
      </c>
      <c r="AX60" s="46">
        <f>IF(d3d!$AX$6=0,0,'d5'!AX60)</f>
        <v>0</v>
      </c>
      <c r="AY60" s="46">
        <f>IF(d3d!$AY$6=0,0,'d5'!AY60)</f>
        <v>2000000000000</v>
      </c>
      <c r="AZ60" s="46">
        <f>IF(d3d!$AZ$6=0,0,'d5'!AZ60)</f>
        <v>0</v>
      </c>
      <c r="BA60" s="46">
        <f>IF(d3d!$BA$6=0,0,'d5'!BA60)</f>
        <v>0</v>
      </c>
      <c r="BB60" s="46">
        <f>IF(d3d!$BB$6=0,0,'d5'!BB60)</f>
        <v>30000000000000</v>
      </c>
      <c r="BC60" s="46">
        <f>IF(d3d!$BC$6=0,0,'d5'!BC60)</f>
        <v>0</v>
      </c>
      <c r="BD60" s="46">
        <f>IF(d3d!$BD$6=0,0,'d5'!BD60)</f>
        <v>0</v>
      </c>
      <c r="BE60" s="46">
        <f>IF(d3d!$BE$6=0,0,'d5'!BE60)</f>
        <v>0</v>
      </c>
      <c r="BF60" s="46">
        <f>IF(d3d!$BF$6=0,0,'d5'!BF60)</f>
        <v>0</v>
      </c>
      <c r="BG60" s="46">
        <f>IF(d3d!$BG$6=0,0,'d5'!BG60)</f>
        <v>1000000000000</v>
      </c>
      <c r="BH60" s="46">
        <f>IF(d3d!$BH$6=0,0,'d5'!BH60)</f>
        <v>10000000000000</v>
      </c>
      <c r="BI60" s="46">
        <f>IF(d3d!$BI$6=0,0,'d5'!BI60)</f>
        <v>0</v>
      </c>
      <c r="BJ60" s="46">
        <f>IF(d3d!$BJ$6=0,0,'d5'!BJ60)</f>
        <v>200000000000</v>
      </c>
      <c r="BK60" s="46">
        <f>IF(d3d!$BK$6=0,0,'d5'!BK60)</f>
        <v>1000000000000</v>
      </c>
      <c r="BL60" s="46">
        <f>IF(d3d!$BL$6=0,0,'d5'!BL60)</f>
        <v>1000000000000</v>
      </c>
      <c r="BM60" s="46">
        <f>IF(d3d!$BM$6=0,0,'d5'!BM60)</f>
        <v>1000000000000</v>
      </c>
      <c r="BN60" s="46">
        <f>IF(d3d!$BN$6=0,0,'d5'!BN60)</f>
        <v>1000000000000</v>
      </c>
      <c r="BO60" s="46">
        <f>IF(d3d!$BO$6=0,0,'d5'!BO60)</f>
        <v>2000000000000</v>
      </c>
    </row>
    <row r="61" spans="1:67" x14ac:dyDescent="0.3">
      <c r="A61" s="19"/>
      <c r="B61" s="40"/>
      <c r="C61" s="40"/>
      <c r="D61" s="40"/>
      <c r="E61" s="40"/>
      <c r="F61" s="40"/>
      <c r="G61" s="40"/>
      <c r="H61" s="40"/>
      <c r="I61" s="40"/>
      <c r="J61" s="4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row>
    <row r="62" spans="1:67" x14ac:dyDescent="0.3">
      <c r="A62" s="19"/>
      <c r="B62" s="40"/>
      <c r="C62" s="40"/>
      <c r="D62" s="40"/>
      <c r="E62" s="40"/>
      <c r="F62" s="40"/>
      <c r="G62" s="40"/>
      <c r="H62" s="40"/>
      <c r="I62" s="40"/>
      <c r="J62" s="40"/>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row>
    <row r="63" spans="1:67" x14ac:dyDescent="0.3">
      <c r="A63" s="19"/>
      <c r="B63" s="40"/>
      <c r="C63" s="40"/>
      <c r="D63" s="40"/>
      <c r="E63" s="40"/>
      <c r="F63" s="40"/>
      <c r="G63" s="40"/>
      <c r="H63" s="40"/>
      <c r="I63" s="40"/>
      <c r="J63" s="40"/>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row>
    <row r="64" spans="1:67" x14ac:dyDescent="0.3">
      <c r="A64" s="19"/>
      <c r="B64" s="40"/>
      <c r="C64" s="40"/>
      <c r="D64" s="40"/>
      <c r="E64" s="40"/>
      <c r="F64" s="40"/>
      <c r="G64" s="40"/>
      <c r="H64" s="40"/>
      <c r="I64" s="40"/>
      <c r="J64" s="40"/>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row>
    <row r="65" spans="1:67" x14ac:dyDescent="0.3">
      <c r="A65" s="19"/>
      <c r="B65" s="40"/>
      <c r="C65" s="40"/>
      <c r="D65" s="40"/>
      <c r="E65" s="40"/>
      <c r="F65" s="40"/>
      <c r="G65" s="40"/>
      <c r="H65" s="40"/>
      <c r="I65" s="40"/>
      <c r="J65" s="40"/>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row>
    <row r="66" spans="1:67" x14ac:dyDescent="0.3">
      <c r="A66" s="19"/>
      <c r="B66" s="40"/>
      <c r="C66" s="40"/>
      <c r="D66" s="40"/>
      <c r="E66" s="40"/>
      <c r="F66" s="40"/>
      <c r="G66" s="40"/>
      <c r="H66" s="40"/>
      <c r="I66" s="40"/>
      <c r="J66" s="40"/>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row>
    <row r="67" spans="1:67" x14ac:dyDescent="0.3">
      <c r="A67" s="19"/>
      <c r="B67" s="40"/>
      <c r="C67" s="40"/>
      <c r="D67" s="40"/>
      <c r="E67" s="40"/>
      <c r="F67" s="40"/>
      <c r="G67" s="40"/>
      <c r="H67" s="40"/>
      <c r="I67" s="40"/>
      <c r="J67" s="40"/>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row>
    <row r="68" spans="1:67" x14ac:dyDescent="0.3">
      <c r="A68" s="19"/>
      <c r="B68" s="40"/>
      <c r="C68" s="40"/>
      <c r="D68" s="40"/>
      <c r="E68" s="40"/>
      <c r="F68" s="40"/>
      <c r="G68" s="40"/>
      <c r="H68" s="40"/>
      <c r="I68" s="40"/>
      <c r="J68" s="40"/>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row>
    <row r="69" spans="1:67" x14ac:dyDescent="0.3">
      <c r="A69" s="19"/>
      <c r="B69" s="40"/>
      <c r="C69" s="40"/>
      <c r="D69" s="40"/>
      <c r="E69" s="40"/>
      <c r="F69" s="40"/>
      <c r="G69" s="40"/>
      <c r="H69" s="40"/>
      <c r="I69" s="40"/>
      <c r="J69" s="40"/>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row>
    <row r="70" spans="1:67" x14ac:dyDescent="0.3">
      <c r="A70" s="19"/>
      <c r="B70" s="40"/>
      <c r="C70" s="40"/>
      <c r="D70" s="40"/>
      <c r="E70" s="40"/>
      <c r="F70" s="40"/>
      <c r="G70" s="40"/>
      <c r="H70" s="40"/>
      <c r="I70" s="40"/>
      <c r="J70" s="40"/>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row>
    <row r="71" spans="1:67" x14ac:dyDescent="0.3">
      <c r="A71" s="19"/>
      <c r="B71" s="40"/>
      <c r="C71" s="40"/>
      <c r="D71" s="40"/>
      <c r="E71" s="40"/>
      <c r="F71" s="40"/>
      <c r="G71" s="40"/>
      <c r="H71" s="40"/>
      <c r="I71" s="40"/>
      <c r="J71" s="40"/>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row>
    <row r="72" spans="1:67" x14ac:dyDescent="0.3">
      <c r="A72" s="19"/>
      <c r="B72" s="40"/>
      <c r="C72" s="40"/>
      <c r="D72" s="40"/>
      <c r="E72" s="40"/>
      <c r="F72" s="40"/>
      <c r="G72" s="40"/>
      <c r="H72" s="40"/>
      <c r="I72" s="40"/>
      <c r="J72" s="40"/>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row>
    <row r="73" spans="1:67" x14ac:dyDescent="0.3">
      <c r="A73" s="19"/>
      <c r="B73" s="40"/>
      <c r="C73" s="40"/>
      <c r="D73" s="40"/>
      <c r="E73" s="40"/>
      <c r="F73" s="40"/>
      <c r="G73" s="40"/>
      <c r="H73" s="40"/>
      <c r="I73" s="40"/>
      <c r="J73" s="40"/>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row>
    <row r="74" spans="1:67" x14ac:dyDescent="0.3">
      <c r="A74" s="19"/>
      <c r="B74" s="40"/>
      <c r="C74" s="40"/>
      <c r="D74" s="40"/>
      <c r="E74" s="40"/>
      <c r="F74" s="40"/>
      <c r="G74" s="40"/>
      <c r="H74" s="40"/>
      <c r="I74" s="40"/>
      <c r="J74" s="40"/>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row>
    <row r="75" spans="1:67" x14ac:dyDescent="0.3">
      <c r="A75" s="19"/>
      <c r="B75" s="40"/>
      <c r="C75" s="40"/>
      <c r="D75" s="40"/>
      <c r="E75" s="40"/>
      <c r="F75" s="40"/>
      <c r="G75" s="40"/>
      <c r="H75" s="40"/>
      <c r="I75" s="40"/>
      <c r="J75" s="40"/>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row>
    <row r="76" spans="1:67" x14ac:dyDescent="0.3">
      <c r="A76" s="19"/>
      <c r="B76" s="40"/>
      <c r="C76" s="40"/>
      <c r="D76" s="40"/>
      <c r="E76" s="40"/>
      <c r="F76" s="40"/>
      <c r="G76" s="40"/>
      <c r="H76" s="40"/>
      <c r="I76" s="40"/>
      <c r="J76" s="40"/>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row>
    <row r="77" spans="1:67" x14ac:dyDescent="0.3">
      <c r="A77" s="19"/>
      <c r="B77" s="40"/>
      <c r="C77" s="40"/>
      <c r="D77" s="40"/>
      <c r="E77" s="40"/>
      <c r="F77" s="40"/>
      <c r="G77" s="40"/>
      <c r="H77" s="40"/>
      <c r="I77" s="40"/>
      <c r="J77" s="40"/>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row>
    <row r="78" spans="1:67" x14ac:dyDescent="0.3">
      <c r="A78" s="19"/>
      <c r="B78" s="40"/>
      <c r="C78" s="40"/>
      <c r="D78" s="40"/>
      <c r="E78" s="40"/>
      <c r="F78" s="40"/>
      <c r="G78" s="40"/>
      <c r="H78" s="40"/>
      <c r="I78" s="40"/>
      <c r="J78" s="40"/>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row>
    <row r="79" spans="1:67" x14ac:dyDescent="0.3">
      <c r="A79" s="19"/>
      <c r="B79" s="40"/>
      <c r="C79" s="40"/>
      <c r="D79" s="40"/>
      <c r="E79" s="40"/>
      <c r="F79" s="40"/>
      <c r="G79" s="40"/>
      <c r="H79" s="40"/>
      <c r="I79" s="40"/>
      <c r="J79" s="40"/>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row>
    <row r="80" spans="1:67" x14ac:dyDescent="0.3">
      <c r="A80" s="19"/>
      <c r="B80" s="40"/>
      <c r="C80" s="40"/>
      <c r="D80" s="40"/>
      <c r="E80" s="40"/>
      <c r="F80" s="40"/>
      <c r="G80" s="40"/>
      <c r="H80" s="40"/>
      <c r="I80" s="40"/>
      <c r="J80" s="40"/>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row>
    <row r="81" spans="1:67" x14ac:dyDescent="0.3">
      <c r="A81" s="19"/>
      <c r="B81" s="40"/>
      <c r="C81" s="40"/>
      <c r="D81" s="40"/>
      <c r="E81" s="40"/>
      <c r="F81" s="40"/>
      <c r="G81" s="40"/>
      <c r="H81" s="40"/>
      <c r="I81" s="40"/>
      <c r="J81" s="40"/>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row>
    <row r="82" spans="1:67" x14ac:dyDescent="0.3">
      <c r="A82" s="19"/>
      <c r="B82" s="40"/>
      <c r="C82" s="40"/>
      <c r="D82" s="40"/>
      <c r="E82" s="40"/>
      <c r="F82" s="40"/>
      <c r="G82" s="40"/>
      <c r="H82" s="40"/>
      <c r="I82" s="40"/>
      <c r="J82" s="40"/>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row>
    <row r="83" spans="1:67" x14ac:dyDescent="0.3">
      <c r="A83" s="19"/>
      <c r="B83" s="40"/>
      <c r="C83" s="40"/>
      <c r="D83" s="40"/>
      <c r="E83" s="40"/>
      <c r="F83" s="40"/>
      <c r="G83" s="40"/>
      <c r="H83" s="40"/>
      <c r="I83" s="40"/>
      <c r="J83" s="40"/>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row>
    <row r="84" spans="1:67" x14ac:dyDescent="0.3">
      <c r="A84" s="19"/>
      <c r="B84" s="40"/>
      <c r="C84" s="40"/>
      <c r="D84" s="40"/>
      <c r="E84" s="40"/>
      <c r="F84" s="40"/>
      <c r="G84" s="40"/>
      <c r="H84" s="40"/>
      <c r="I84" s="40"/>
      <c r="J84" s="40"/>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row>
    <row r="85" spans="1:67" x14ac:dyDescent="0.3">
      <c r="A85" s="19"/>
      <c r="B85" s="40"/>
      <c r="C85" s="40"/>
      <c r="D85" s="40"/>
      <c r="E85" s="40"/>
      <c r="F85" s="40"/>
      <c r="G85" s="40"/>
      <c r="H85" s="40"/>
      <c r="I85" s="40"/>
      <c r="J85" s="40"/>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row>
    <row r="86" spans="1:67" x14ac:dyDescent="0.3">
      <c r="A86" s="19"/>
      <c r="B86" s="40"/>
      <c r="C86" s="40"/>
      <c r="D86" s="40"/>
      <c r="E86" s="40"/>
      <c r="F86" s="40"/>
      <c r="G86" s="40"/>
      <c r="H86" s="40"/>
      <c r="I86" s="40"/>
      <c r="J86" s="40"/>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row>
    <row r="87" spans="1:67" x14ac:dyDescent="0.3">
      <c r="A87" s="19"/>
      <c r="B87" s="40"/>
      <c r="C87" s="40"/>
      <c r="D87" s="40"/>
      <c r="E87" s="40"/>
      <c r="F87" s="40"/>
      <c r="G87" s="40"/>
      <c r="H87" s="40"/>
      <c r="I87" s="40"/>
      <c r="J87" s="40"/>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row>
    <row r="88" spans="1:67" x14ac:dyDescent="0.3">
      <c r="A88" s="19"/>
      <c r="B88" s="40"/>
      <c r="C88" s="40"/>
      <c r="D88" s="40"/>
      <c r="E88" s="40"/>
      <c r="F88" s="40"/>
      <c r="G88" s="40"/>
      <c r="H88" s="40"/>
      <c r="I88" s="40"/>
      <c r="J88" s="40"/>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row>
    <row r="89" spans="1:67" x14ac:dyDescent="0.3">
      <c r="A89" s="19"/>
      <c r="B89" s="40"/>
      <c r="C89" s="40"/>
      <c r="D89" s="40"/>
      <c r="E89" s="40"/>
      <c r="F89" s="40"/>
      <c r="G89" s="40"/>
      <c r="H89" s="40"/>
      <c r="I89" s="40"/>
      <c r="J89" s="40"/>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row>
    <row r="90" spans="1:67" x14ac:dyDescent="0.3">
      <c r="A90" s="19"/>
      <c r="B90" s="40"/>
      <c r="C90" s="40"/>
      <c r="D90" s="40"/>
      <c r="E90" s="40"/>
      <c r="F90" s="40"/>
      <c r="G90" s="40"/>
      <c r="H90" s="40"/>
      <c r="I90" s="40"/>
      <c r="J90" s="40"/>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row>
    <row r="91" spans="1:67" x14ac:dyDescent="0.3">
      <c r="A91" s="19"/>
      <c r="B91" s="40"/>
      <c r="C91" s="40"/>
      <c r="D91" s="40"/>
      <c r="E91" s="40"/>
      <c r="F91" s="40"/>
      <c r="G91" s="40"/>
      <c r="H91" s="40"/>
      <c r="I91" s="40"/>
      <c r="J91" s="40"/>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row>
    <row r="92" spans="1:67" x14ac:dyDescent="0.3">
      <c r="A92" s="19"/>
      <c r="B92" s="40"/>
      <c r="C92" s="40"/>
      <c r="D92" s="40"/>
      <c r="E92" s="40"/>
      <c r="F92" s="40"/>
      <c r="G92" s="40"/>
      <c r="H92" s="40"/>
      <c r="I92" s="40"/>
      <c r="J92" s="40"/>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row>
    <row r="93" spans="1:67" x14ac:dyDescent="0.3">
      <c r="A93" s="19"/>
      <c r="B93" s="40"/>
      <c r="C93" s="40"/>
      <c r="D93" s="40"/>
      <c r="E93" s="40"/>
      <c r="F93" s="40"/>
      <c r="G93" s="40"/>
      <c r="H93" s="40"/>
      <c r="I93" s="40"/>
      <c r="J93" s="40"/>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row>
    <row r="94" spans="1:67" x14ac:dyDescent="0.3">
      <c r="A94" s="19"/>
      <c r="B94" s="40"/>
      <c r="C94" s="40"/>
      <c r="D94" s="40"/>
      <c r="E94" s="40"/>
      <c r="F94" s="40"/>
      <c r="G94" s="40"/>
      <c r="H94" s="40"/>
      <c r="I94" s="40"/>
      <c r="J94" s="40"/>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row>
    <row r="95" spans="1:67" x14ac:dyDescent="0.3">
      <c r="A95" s="19"/>
      <c r="B95" s="40"/>
      <c r="C95" s="40"/>
      <c r="D95" s="40"/>
      <c r="E95" s="40"/>
      <c r="F95" s="40"/>
      <c r="G95" s="40"/>
      <c r="H95" s="40"/>
      <c r="I95" s="40"/>
      <c r="J95" s="40"/>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row>
    <row r="96" spans="1:67" x14ac:dyDescent="0.3">
      <c r="A96" s="19"/>
      <c r="B96" s="40"/>
      <c r="C96" s="40"/>
      <c r="D96" s="40"/>
      <c r="E96" s="40"/>
      <c r="F96" s="40"/>
      <c r="G96" s="40"/>
      <c r="H96" s="40"/>
      <c r="I96" s="40"/>
      <c r="J96" s="40"/>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row>
    <row r="97" spans="1:67" x14ac:dyDescent="0.3">
      <c r="A97" s="19"/>
      <c r="B97" s="40"/>
      <c r="C97" s="40"/>
      <c r="D97" s="40"/>
      <c r="E97" s="40"/>
      <c r="F97" s="40"/>
      <c r="G97" s="40"/>
      <c r="H97" s="40"/>
      <c r="I97" s="40"/>
      <c r="J97" s="40"/>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row>
    <row r="98" spans="1:67" x14ac:dyDescent="0.3">
      <c r="A98" s="19"/>
      <c r="B98" s="40"/>
      <c r="C98" s="40"/>
      <c r="D98" s="40"/>
      <c r="E98" s="40"/>
      <c r="F98" s="40"/>
      <c r="G98" s="40"/>
      <c r="H98" s="40"/>
      <c r="I98" s="40"/>
      <c r="J98" s="40"/>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row>
    <row r="99" spans="1:67" x14ac:dyDescent="0.3">
      <c r="A99" s="19"/>
      <c r="B99" s="40"/>
      <c r="C99" s="40"/>
      <c r="D99" s="40"/>
      <c r="E99" s="40"/>
      <c r="F99" s="40"/>
      <c r="G99" s="40"/>
      <c r="H99" s="40"/>
      <c r="I99" s="40"/>
      <c r="J99" s="40"/>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row>
    <row r="100" spans="1:67" x14ac:dyDescent="0.3">
      <c r="A100" s="19"/>
      <c r="B100" s="40"/>
      <c r="C100" s="40"/>
      <c r="D100" s="40"/>
      <c r="E100" s="40"/>
      <c r="F100" s="40"/>
      <c r="G100" s="40"/>
      <c r="H100" s="40"/>
      <c r="I100" s="40"/>
      <c r="J100" s="40"/>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row>
    <row r="101" spans="1:67" x14ac:dyDescent="0.3">
      <c r="A101" s="19"/>
      <c r="B101" s="40"/>
      <c r="C101" s="40"/>
      <c r="D101" s="40"/>
      <c r="E101" s="40"/>
      <c r="F101" s="40"/>
      <c r="G101" s="40"/>
      <c r="H101" s="40"/>
      <c r="I101" s="40"/>
      <c r="J101" s="40"/>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row>
    <row r="102" spans="1:67" x14ac:dyDescent="0.3">
      <c r="A102" s="19"/>
      <c r="B102" s="40"/>
      <c r="C102" s="40"/>
      <c r="D102" s="40"/>
      <c r="E102" s="40"/>
      <c r="F102" s="40"/>
      <c r="G102" s="40"/>
      <c r="H102" s="40"/>
      <c r="I102" s="40"/>
      <c r="J102" s="40"/>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row>
    <row r="103" spans="1:67" x14ac:dyDescent="0.3">
      <c r="A103" s="19"/>
      <c r="B103" s="40"/>
      <c r="C103" s="40"/>
      <c r="D103" s="40"/>
      <c r="E103" s="40"/>
      <c r="F103" s="40"/>
      <c r="G103" s="40"/>
      <c r="H103" s="40"/>
      <c r="I103" s="40"/>
      <c r="J103" s="40"/>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row>
    <row r="104" spans="1:67" x14ac:dyDescent="0.3">
      <c r="A104" s="19"/>
      <c r="B104" s="40"/>
      <c r="C104" s="40"/>
      <c r="D104" s="40"/>
      <c r="E104" s="40"/>
      <c r="F104" s="40"/>
      <c r="G104" s="40"/>
      <c r="H104" s="40"/>
      <c r="I104" s="40"/>
      <c r="J104" s="40"/>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row>
    <row r="105" spans="1:67" x14ac:dyDescent="0.3">
      <c r="A105" s="19"/>
      <c r="B105" s="40"/>
      <c r="C105" s="40"/>
      <c r="D105" s="40"/>
      <c r="E105" s="40"/>
      <c r="F105" s="40"/>
      <c r="G105" s="40"/>
      <c r="H105" s="40"/>
      <c r="I105" s="40"/>
      <c r="J105" s="40"/>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row>
    <row r="106" spans="1:67" x14ac:dyDescent="0.3">
      <c r="A106" s="19"/>
      <c r="B106" s="40"/>
      <c r="C106" s="40"/>
      <c r="D106" s="40"/>
      <c r="E106" s="40"/>
      <c r="F106" s="40"/>
      <c r="G106" s="40"/>
      <c r="H106" s="40"/>
      <c r="I106" s="40"/>
      <c r="J106" s="40"/>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row>
    <row r="107" spans="1:67" x14ac:dyDescent="0.3">
      <c r="A107" s="19"/>
      <c r="B107" s="40"/>
      <c r="C107" s="40"/>
      <c r="D107" s="40"/>
      <c r="E107" s="40"/>
      <c r="F107" s="40"/>
      <c r="G107" s="40"/>
      <c r="H107" s="40"/>
      <c r="I107" s="40"/>
      <c r="J107" s="40"/>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row>
    <row r="108" spans="1:67" x14ac:dyDescent="0.3">
      <c r="A108" s="19"/>
      <c r="B108" s="40"/>
      <c r="C108" s="40"/>
      <c r="D108" s="40"/>
      <c r="E108" s="40"/>
      <c r="F108" s="40"/>
      <c r="G108" s="40"/>
      <c r="H108" s="40"/>
      <c r="I108" s="40"/>
      <c r="J108" s="40"/>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row>
    <row r="109" spans="1:67" x14ac:dyDescent="0.3">
      <c r="A109" s="19"/>
      <c r="B109" s="40"/>
      <c r="C109" s="40"/>
      <c r="D109" s="40"/>
      <c r="E109" s="40"/>
      <c r="F109" s="40"/>
      <c r="G109" s="40"/>
      <c r="H109" s="40"/>
      <c r="I109" s="40"/>
      <c r="J109" s="40"/>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row>
    <row r="110" spans="1:67" x14ac:dyDescent="0.3">
      <c r="A110" s="19"/>
      <c r="B110" s="40"/>
      <c r="C110" s="40"/>
      <c r="D110" s="40"/>
      <c r="E110" s="40"/>
      <c r="F110" s="40"/>
      <c r="G110" s="40"/>
      <c r="H110" s="40"/>
      <c r="I110" s="40"/>
      <c r="J110" s="40"/>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row>
    <row r="111" spans="1:67" x14ac:dyDescent="0.3">
      <c r="A111" s="19"/>
      <c r="B111" s="40"/>
      <c r="C111" s="40"/>
      <c r="D111" s="40"/>
      <c r="E111" s="40"/>
      <c r="F111" s="40"/>
      <c r="G111" s="40"/>
      <c r="H111" s="40"/>
      <c r="I111" s="40"/>
      <c r="J111" s="40"/>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row>
    <row r="112" spans="1:67" x14ac:dyDescent="0.3">
      <c r="A112" s="19"/>
      <c r="B112" s="40"/>
      <c r="C112" s="40"/>
      <c r="D112" s="40"/>
      <c r="E112" s="40"/>
      <c r="F112" s="40"/>
      <c r="G112" s="40"/>
      <c r="H112" s="40"/>
      <c r="I112" s="40"/>
      <c r="J112" s="40"/>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row>
    <row r="113" spans="1:67" x14ac:dyDescent="0.3">
      <c r="A113" s="19"/>
      <c r="B113" s="40"/>
      <c r="C113" s="40"/>
      <c r="D113" s="40"/>
      <c r="E113" s="40"/>
      <c r="F113" s="40"/>
      <c r="G113" s="40"/>
      <c r="H113" s="40"/>
      <c r="I113" s="40"/>
      <c r="J113" s="40"/>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row>
    <row r="114" spans="1:67" x14ac:dyDescent="0.3">
      <c r="A114" s="19"/>
      <c r="B114" s="40"/>
      <c r="C114" s="40"/>
      <c r="D114" s="40"/>
      <c r="E114" s="40"/>
      <c r="F114" s="40"/>
      <c r="G114" s="40"/>
      <c r="H114" s="40"/>
      <c r="I114" s="40"/>
      <c r="J114" s="40"/>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row>
    <row r="115" spans="1:67" x14ac:dyDescent="0.3">
      <c r="A115" s="19"/>
      <c r="B115" s="40"/>
      <c r="C115" s="40"/>
      <c r="D115" s="40"/>
      <c r="E115" s="40"/>
      <c r="F115" s="40"/>
      <c r="G115" s="40"/>
      <c r="H115" s="40"/>
      <c r="I115" s="40"/>
      <c r="J115" s="40"/>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row>
    <row r="116" spans="1:67" x14ac:dyDescent="0.3">
      <c r="A116" s="19"/>
      <c r="B116" s="40"/>
      <c r="C116" s="40"/>
      <c r="D116" s="40"/>
      <c r="E116" s="40"/>
      <c r="F116" s="40"/>
      <c r="G116" s="40"/>
      <c r="H116" s="40"/>
      <c r="I116" s="40"/>
      <c r="J116" s="40"/>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row>
    <row r="117" spans="1:67" x14ac:dyDescent="0.3">
      <c r="A117" s="19"/>
      <c r="B117" s="40"/>
      <c r="C117" s="40"/>
      <c r="D117" s="40"/>
      <c r="E117" s="40"/>
      <c r="F117" s="40"/>
      <c r="G117" s="40"/>
      <c r="H117" s="40"/>
      <c r="I117" s="40"/>
      <c r="J117" s="40"/>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row>
    <row r="118" spans="1:67" x14ac:dyDescent="0.3">
      <c r="A118" s="19"/>
      <c r="B118" s="40"/>
      <c r="C118" s="40"/>
      <c r="D118" s="40"/>
      <c r="E118" s="40"/>
      <c r="F118" s="40"/>
      <c r="G118" s="40"/>
      <c r="H118" s="40"/>
      <c r="I118" s="40"/>
      <c r="J118" s="40"/>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row>
    <row r="119" spans="1:67" x14ac:dyDescent="0.3">
      <c r="A119" s="19"/>
      <c r="B119" s="40"/>
      <c r="C119" s="40"/>
      <c r="D119" s="40"/>
      <c r="E119" s="40"/>
      <c r="F119" s="40"/>
      <c r="G119" s="40"/>
      <c r="H119" s="40"/>
      <c r="I119" s="40"/>
      <c r="J119" s="40"/>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row>
    <row r="120" spans="1:67" x14ac:dyDescent="0.3">
      <c r="A120" s="19"/>
      <c r="B120" s="40"/>
      <c r="C120" s="40"/>
      <c r="D120" s="40"/>
      <c r="E120" s="40"/>
      <c r="F120" s="40"/>
      <c r="G120" s="40"/>
      <c r="H120" s="40"/>
      <c r="I120" s="40"/>
      <c r="J120" s="40"/>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row>
    <row r="121" spans="1:67" x14ac:dyDescent="0.3">
      <c r="A121" s="19"/>
      <c r="B121" s="40"/>
      <c r="C121" s="40"/>
      <c r="D121" s="40"/>
      <c r="E121" s="40"/>
      <c r="F121" s="40"/>
      <c r="G121" s="40"/>
      <c r="H121" s="40"/>
      <c r="I121" s="40"/>
      <c r="J121" s="40"/>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row>
    <row r="122" spans="1:67" x14ac:dyDescent="0.3">
      <c r="A122" s="19"/>
      <c r="B122" s="40"/>
      <c r="C122" s="40"/>
      <c r="D122" s="40"/>
      <c r="E122" s="40"/>
      <c r="F122" s="40"/>
      <c r="G122" s="40"/>
      <c r="H122" s="40"/>
      <c r="I122" s="40"/>
      <c r="J122" s="40"/>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row>
    <row r="123" spans="1:67" x14ac:dyDescent="0.3">
      <c r="A123" s="19"/>
      <c r="B123" s="40"/>
      <c r="C123" s="40"/>
      <c r="D123" s="40"/>
      <c r="E123" s="40"/>
      <c r="F123" s="40"/>
      <c r="G123" s="40"/>
      <c r="H123" s="40"/>
      <c r="I123" s="40"/>
      <c r="J123" s="40"/>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row>
    <row r="124" spans="1:67" x14ac:dyDescent="0.3">
      <c r="A124" s="19"/>
      <c r="B124" s="40"/>
      <c r="C124" s="40"/>
      <c r="D124" s="40"/>
      <c r="E124" s="40"/>
      <c r="F124" s="40"/>
      <c r="G124" s="40"/>
      <c r="H124" s="40"/>
      <c r="I124" s="40"/>
      <c r="J124" s="40"/>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row>
    <row r="125" spans="1:67" x14ac:dyDescent="0.3">
      <c r="A125" s="19"/>
      <c r="B125" s="40"/>
      <c r="C125" s="40"/>
      <c r="D125" s="40"/>
      <c r="E125" s="40"/>
      <c r="F125" s="40"/>
      <c r="G125" s="40"/>
      <c r="H125" s="40"/>
      <c r="I125" s="40"/>
      <c r="J125" s="40"/>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row>
    <row r="126" spans="1:67" x14ac:dyDescent="0.3">
      <c r="A126" s="19"/>
      <c r="B126" s="40"/>
      <c r="C126" s="40"/>
      <c r="D126" s="40"/>
      <c r="E126" s="40"/>
      <c r="F126" s="40"/>
      <c r="G126" s="40"/>
      <c r="H126" s="40"/>
      <c r="I126" s="40"/>
      <c r="J126" s="40"/>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row>
    <row r="127" spans="1:67" x14ac:dyDescent="0.3">
      <c r="A127" s="19"/>
      <c r="B127" s="40"/>
      <c r="C127" s="40"/>
      <c r="D127" s="40"/>
      <c r="E127" s="40"/>
      <c r="F127" s="40"/>
      <c r="G127" s="40"/>
      <c r="H127" s="40"/>
      <c r="I127" s="40"/>
      <c r="J127" s="40"/>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row>
    <row r="128" spans="1:67" x14ac:dyDescent="0.3">
      <c r="A128" s="19"/>
      <c r="B128" s="40"/>
      <c r="C128" s="40"/>
      <c r="D128" s="40"/>
      <c r="E128" s="40"/>
      <c r="F128" s="40"/>
      <c r="G128" s="40"/>
      <c r="H128" s="40"/>
      <c r="I128" s="40"/>
      <c r="J128" s="40"/>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row>
    <row r="129" spans="1:67" x14ac:dyDescent="0.3">
      <c r="A129" s="19"/>
      <c r="B129" s="40"/>
      <c r="C129" s="40"/>
      <c r="D129" s="40"/>
      <c r="E129" s="40"/>
      <c r="F129" s="40"/>
      <c r="G129" s="40"/>
      <c r="H129" s="40"/>
      <c r="I129" s="40"/>
      <c r="J129" s="40"/>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row>
    <row r="130" spans="1:67" x14ac:dyDescent="0.3">
      <c r="A130" s="19"/>
      <c r="B130" s="40"/>
      <c r="C130" s="40"/>
      <c r="D130" s="40"/>
      <c r="E130" s="40"/>
      <c r="F130" s="40"/>
      <c r="G130" s="40"/>
      <c r="H130" s="40"/>
      <c r="I130" s="40"/>
      <c r="J130" s="40"/>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row>
    <row r="131" spans="1:67" x14ac:dyDescent="0.3">
      <c r="A131" s="19"/>
      <c r="B131" s="40"/>
      <c r="C131" s="40"/>
      <c r="D131" s="40"/>
      <c r="E131" s="40"/>
      <c r="F131" s="40"/>
      <c r="G131" s="40"/>
      <c r="H131" s="40"/>
      <c r="I131" s="40"/>
      <c r="J131" s="40"/>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row>
    <row r="132" spans="1:67" x14ac:dyDescent="0.3">
      <c r="A132" s="19"/>
      <c r="B132" s="40"/>
      <c r="C132" s="40"/>
      <c r="D132" s="40"/>
      <c r="E132" s="40"/>
      <c r="F132" s="40"/>
      <c r="G132" s="40"/>
      <c r="H132" s="40"/>
      <c r="I132" s="40"/>
      <c r="J132" s="40"/>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row>
    <row r="133" spans="1:67" x14ac:dyDescent="0.3">
      <c r="A133" s="19"/>
      <c r="B133" s="40"/>
      <c r="C133" s="40"/>
      <c r="D133" s="40"/>
      <c r="E133" s="40"/>
      <c r="F133" s="40"/>
      <c r="G133" s="40"/>
      <c r="H133" s="40"/>
      <c r="I133" s="40"/>
      <c r="J133" s="40"/>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row>
    <row r="134" spans="1:67" x14ac:dyDescent="0.3">
      <c r="A134" s="19"/>
      <c r="B134" s="40"/>
      <c r="C134" s="40"/>
      <c r="D134" s="40"/>
      <c r="E134" s="40"/>
      <c r="F134" s="40"/>
      <c r="G134" s="40"/>
      <c r="H134" s="40"/>
      <c r="I134" s="40"/>
      <c r="J134" s="40"/>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row>
    <row r="135" spans="1:67" x14ac:dyDescent="0.3">
      <c r="A135" s="19"/>
      <c r="B135" s="40"/>
      <c r="C135" s="40"/>
      <c r="D135" s="40"/>
      <c r="E135" s="40"/>
      <c r="F135" s="40"/>
      <c r="G135" s="40"/>
      <c r="H135" s="40"/>
      <c r="I135" s="40"/>
      <c r="J135" s="40"/>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row>
    <row r="136" spans="1:67"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x14ac:dyDescent="0.3">
      <c r="A137" s="19"/>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row>
    <row r="138" spans="1:67" x14ac:dyDescent="0.3">
      <c r="A138" s="19"/>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row>
    <row r="139" spans="1:67" x14ac:dyDescent="0.3">
      <c r="A139" s="19"/>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row>
    <row r="140" spans="1:67"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x14ac:dyDescent="0.3">
      <c r="A166" s="36"/>
      <c r="B166" s="25"/>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
      <c r="A167" s="36"/>
      <c r="B167" s="25"/>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
      <c r="A168" s="36"/>
      <c r="B168" s="25"/>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
      <c r="A169" s="36"/>
      <c r="B169" s="25"/>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
      <c r="A170" s="36"/>
      <c r="B170" s="25"/>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
      <c r="A171" s="36"/>
      <c r="B171" s="25"/>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
      <c r="A172" s="36"/>
      <c r="B172" s="25"/>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
      <c r="A173" s="36"/>
      <c r="B173" s="25"/>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
      <c r="A174" s="36"/>
      <c r="B174" s="25"/>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
      <c r="A175" s="36"/>
      <c r="B175" s="25"/>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
      <c r="A176" s="36"/>
      <c r="B176" s="25"/>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
      <c r="A177" s="36"/>
      <c r="B177" s="25"/>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
      <c r="A178" s="36"/>
      <c r="B178" s="25"/>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
      <c r="A179" s="36"/>
      <c r="B179" s="25"/>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
      <c r="A180" s="36"/>
      <c r="B180" s="25"/>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
      <c r="A181" s="36"/>
      <c r="B181" s="25"/>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
      <c r="A182" s="36"/>
      <c r="B182" s="25"/>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
      <c r="A183" s="36"/>
      <c r="B183" s="25"/>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
      <c r="A184" s="36"/>
      <c r="B184" s="25"/>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
      <c r="A185" s="36"/>
      <c r="B185" s="25"/>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
      <c r="A186" s="36"/>
      <c r="B186" s="25"/>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
      <c r="A187" s="36"/>
      <c r="B187" s="25"/>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
      <c r="A188" s="36"/>
      <c r="B188" s="25"/>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
      <c r="A189" s="36"/>
      <c r="B189" s="25"/>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
      <c r="A190" s="36"/>
      <c r="B190" s="25"/>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
      <c r="A191" s="36"/>
      <c r="B191" s="25"/>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
      <c r="A192" s="36"/>
      <c r="B192" s="25"/>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
      <c r="A193" s="36"/>
      <c r="B193" s="25"/>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
      <c r="A194" s="36"/>
      <c r="B194" s="25"/>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
      <c r="A195" s="36"/>
      <c r="B195" s="25"/>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
      <c r="A196" s="36"/>
      <c r="B196" s="25"/>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
      <c r="A197" s="36"/>
      <c r="B197" s="25"/>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
      <c r="A198" s="36"/>
      <c r="B198" s="25"/>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
      <c r="A199" s="36"/>
      <c r="B199" s="25"/>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
      <c r="A200" s="36"/>
      <c r="B200" s="25"/>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
      <c r="A201" s="36"/>
      <c r="B201" s="25"/>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
      <c r="A202" s="36"/>
      <c r="B202" s="25"/>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
      <c r="A203" s="36"/>
      <c r="B203" s="25"/>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
      <c r="A204" s="36"/>
      <c r="B204" s="25"/>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
      <c r="A205" s="36"/>
      <c r="B205" s="25"/>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
      <c r="A206" s="36"/>
      <c r="B206" s="25"/>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
      <c r="A207" s="36"/>
      <c r="B207" s="25"/>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
      <c r="A208" s="36"/>
      <c r="B208" s="25"/>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
      <c r="A209" s="36"/>
      <c r="B209" s="25"/>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
      <c r="A210" s="36"/>
      <c r="B210" s="25"/>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
      <c r="A211" s="36"/>
      <c r="B211" s="25"/>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
      <c r="A212" s="36"/>
      <c r="B212" s="25"/>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
      <c r="A213" s="36"/>
      <c r="B213" s="25"/>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
      <c r="A214" s="36"/>
      <c r="B214" s="25"/>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
      <c r="A215" s="36"/>
      <c r="B215" s="25"/>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
      <c r="A216" s="36"/>
      <c r="B216" s="25"/>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
      <c r="A217" s="36"/>
      <c r="B217" s="25"/>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
      <c r="A218" s="36"/>
      <c r="B218" s="25"/>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
      <c r="A219" s="36"/>
      <c r="B219" s="25"/>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
      <c r="A220" s="36"/>
      <c r="B220" s="25"/>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
      <c r="A221" s="36"/>
      <c r="B221" s="25"/>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
      <c r="A222" s="36"/>
      <c r="B222" s="25"/>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
      <c r="A223" s="36"/>
      <c r="B223" s="25"/>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
      <c r="A224" s="36"/>
      <c r="B224" s="25"/>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
      <c r="A225" s="36"/>
      <c r="B225" s="25"/>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
      <c r="A226" s="36"/>
      <c r="B226" s="25"/>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
      <c r="A227" s="36"/>
      <c r="B227" s="25"/>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
      <c r="A228" s="36"/>
      <c r="B228" s="25"/>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
      <c r="A229" s="36"/>
      <c r="B229" s="25"/>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
      <c r="A230" s="36"/>
      <c r="B230" s="25"/>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
      <c r="A231" s="36"/>
      <c r="B231" s="25"/>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
      <c r="A232" s="36"/>
      <c r="B232" s="25"/>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
      <c r="A233" s="36"/>
      <c r="B233" s="25"/>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
      <c r="A234" s="36"/>
      <c r="B234" s="25"/>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
      <c r="A235" s="36"/>
      <c r="B235" s="25"/>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
      <c r="A236" s="36"/>
      <c r="B236" s="25"/>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
      <c r="A237" s="36"/>
      <c r="B237" s="25"/>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
      <c r="A238" s="36"/>
      <c r="B238" s="25"/>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
      <c r="A239" s="36"/>
      <c r="B239" s="25"/>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
      <c r="A240" s="36"/>
      <c r="B240" s="25"/>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
      <c r="A241" s="36"/>
      <c r="B241" s="25"/>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
      <c r="A242" s="36"/>
      <c r="B242" s="25"/>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
      <c r="A243" s="36"/>
      <c r="B243" s="25"/>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
      <c r="A244" s="36"/>
      <c r="B244" s="25"/>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
      <c r="A245" s="36"/>
      <c r="B245" s="25"/>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
      <c r="A246" s="36"/>
      <c r="B246" s="25"/>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
      <c r="A247" s="36"/>
      <c r="B247" s="25"/>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
      <c r="A248" s="36"/>
      <c r="B248" s="25"/>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
      <c r="A249" s="36"/>
      <c r="B249" s="25"/>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
      <c r="A250" s="36"/>
      <c r="B250" s="25"/>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
      <c r="A251" s="36"/>
      <c r="B251" s="25"/>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
      <c r="A252" s="36"/>
      <c r="B252" s="25"/>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
      <c r="A253" s="36"/>
      <c r="B253" s="25"/>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
      <c r="A254" s="36"/>
      <c r="B254" s="25"/>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A3BEF-A176-B04E-90B2-90E4326A9E44}">
  <dimension ref="A1:BO254"/>
  <sheetViews>
    <sheetView workbookViewId="0">
      <selection activeCell="G8" sqref="G8"/>
    </sheetView>
  </sheetViews>
  <sheetFormatPr baseColWidth="10" defaultRowHeight="15.6" x14ac:dyDescent="0.3"/>
  <cols>
    <col min="26" max="26" width="14" bestFit="1" customWidth="1"/>
    <col min="34" max="34" width="14" bestFit="1" customWidth="1"/>
    <col min="37" max="37" width="14" bestFit="1" customWidth="1"/>
    <col min="41" max="44" width="14" bestFit="1" customWidth="1"/>
    <col min="45" max="46" width="12.796875" bestFit="1" customWidth="1"/>
    <col min="48" max="49" width="12.796875" bestFit="1" customWidth="1"/>
    <col min="59" max="59" width="14" bestFit="1" customWidth="1"/>
    <col min="62" max="62" width="14" bestFit="1" customWidth="1"/>
    <col min="65" max="66" width="14" bestFit="1" customWidth="1"/>
  </cols>
  <sheetData>
    <row r="1" spans="1:67" x14ac:dyDescent="0.3">
      <c r="A1" s="35" t="s">
        <v>264</v>
      </c>
      <c r="B1" s="35"/>
      <c r="C1" s="35"/>
      <c r="D1" s="35"/>
      <c r="E1" s="35"/>
      <c r="F1" s="35"/>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row>
    <row r="2" spans="1:67" x14ac:dyDescent="0.3">
      <c r="A2" s="19" t="s">
        <v>258</v>
      </c>
      <c r="B2" s="19"/>
      <c r="C2" s="19"/>
      <c r="D2" s="19"/>
      <c r="E2" s="19"/>
      <c r="F2" s="19"/>
      <c r="G2" s="19"/>
      <c r="H2" s="36"/>
      <c r="I2" s="36"/>
      <c r="J2" s="36"/>
      <c r="K2" s="36"/>
      <c r="L2" s="36"/>
      <c r="M2" s="36"/>
      <c r="N2" s="36"/>
      <c r="O2" s="36"/>
      <c r="P2" s="36"/>
      <c r="Q2" s="37"/>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3">
      <c r="A3" s="36"/>
      <c r="B3" s="18"/>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ht="45" x14ac:dyDescent="0.3">
      <c r="A4" s="19"/>
      <c r="B4" s="20" t="s">
        <v>165</v>
      </c>
      <c r="C4" s="20" t="s">
        <v>166</v>
      </c>
      <c r="D4" s="20" t="s">
        <v>232</v>
      </c>
      <c r="E4" s="20" t="s">
        <v>168</v>
      </c>
      <c r="F4" s="20" t="s">
        <v>233</v>
      </c>
      <c r="G4" s="20" t="s">
        <v>234</v>
      </c>
      <c r="H4" s="20" t="s">
        <v>235</v>
      </c>
      <c r="I4" s="20" t="s">
        <v>172</v>
      </c>
      <c r="J4" s="20" t="s">
        <v>173</v>
      </c>
      <c r="K4" s="38" t="s">
        <v>236</v>
      </c>
      <c r="L4" s="38" t="s">
        <v>175</v>
      </c>
      <c r="M4" s="38" t="s">
        <v>176</v>
      </c>
      <c r="N4" s="38" t="s">
        <v>177</v>
      </c>
      <c r="O4" s="38" t="s">
        <v>178</v>
      </c>
      <c r="P4" s="38" t="s">
        <v>179</v>
      </c>
      <c r="Q4" s="38" t="s">
        <v>180</v>
      </c>
      <c r="R4" s="38" t="s">
        <v>181</v>
      </c>
      <c r="S4" s="38" t="s">
        <v>182</v>
      </c>
      <c r="T4" s="38" t="s">
        <v>183</v>
      </c>
      <c r="U4" s="38" t="s">
        <v>184</v>
      </c>
      <c r="V4" s="38" t="s">
        <v>151</v>
      </c>
      <c r="W4" s="38" t="s">
        <v>185</v>
      </c>
      <c r="X4" s="38" t="s">
        <v>186</v>
      </c>
      <c r="Y4" s="38" t="s">
        <v>187</v>
      </c>
      <c r="Z4" s="38" t="s">
        <v>188</v>
      </c>
      <c r="AA4" s="38" t="s">
        <v>189</v>
      </c>
      <c r="AB4" s="38" t="s">
        <v>190</v>
      </c>
      <c r="AC4" s="38" t="s">
        <v>191</v>
      </c>
      <c r="AD4" s="38" t="s">
        <v>192</v>
      </c>
      <c r="AE4" s="38" t="s">
        <v>193</v>
      </c>
      <c r="AF4" s="38" t="s">
        <v>194</v>
      </c>
      <c r="AG4" s="38" t="s">
        <v>195</v>
      </c>
      <c r="AH4" s="38" t="s">
        <v>196</v>
      </c>
      <c r="AI4" s="38" t="s">
        <v>197</v>
      </c>
      <c r="AJ4" s="38" t="s">
        <v>198</v>
      </c>
      <c r="AK4" s="38" t="s">
        <v>199</v>
      </c>
      <c r="AL4" s="38" t="s">
        <v>200</v>
      </c>
      <c r="AM4" s="38" t="s">
        <v>201</v>
      </c>
      <c r="AN4" s="38" t="s">
        <v>202</v>
      </c>
      <c r="AO4" s="38" t="s">
        <v>203</v>
      </c>
      <c r="AP4" s="38" t="s">
        <v>204</v>
      </c>
      <c r="AQ4" s="38" t="s">
        <v>205</v>
      </c>
      <c r="AR4" s="38" t="s">
        <v>206</v>
      </c>
      <c r="AS4" s="38" t="s">
        <v>207</v>
      </c>
      <c r="AT4" s="38" t="s">
        <v>208</v>
      </c>
      <c r="AU4" s="38" t="s">
        <v>209</v>
      </c>
      <c r="AV4" s="38" t="s">
        <v>210</v>
      </c>
      <c r="AW4" s="38" t="s">
        <v>211</v>
      </c>
      <c r="AX4" s="38" t="s">
        <v>212</v>
      </c>
      <c r="AY4" s="38" t="s">
        <v>213</v>
      </c>
      <c r="AZ4" s="38" t="s">
        <v>214</v>
      </c>
      <c r="BA4" s="38" t="s">
        <v>215</v>
      </c>
      <c r="BB4" s="38" t="s">
        <v>216</v>
      </c>
      <c r="BC4" s="38" t="s">
        <v>217</v>
      </c>
      <c r="BD4" s="38" t="s">
        <v>218</v>
      </c>
      <c r="BE4" s="38" t="s">
        <v>219</v>
      </c>
      <c r="BF4" s="38" t="s">
        <v>220</v>
      </c>
      <c r="BG4" s="38" t="s">
        <v>221</v>
      </c>
      <c r="BH4" s="38" t="s">
        <v>222</v>
      </c>
      <c r="BI4" s="38" t="s">
        <v>223</v>
      </c>
      <c r="BJ4" s="38" t="s">
        <v>224</v>
      </c>
      <c r="BK4" s="38" t="s">
        <v>225</v>
      </c>
      <c r="BL4" s="38" t="s">
        <v>226</v>
      </c>
      <c r="BM4" s="38" t="s">
        <v>227</v>
      </c>
      <c r="BN4" s="38" t="s">
        <v>228</v>
      </c>
      <c r="BO4" s="38" t="s">
        <v>229</v>
      </c>
    </row>
    <row r="5" spans="1:67" x14ac:dyDescent="0.3">
      <c r="A5" s="39">
        <v>1970</v>
      </c>
      <c r="B5" s="40"/>
      <c r="C5" s="21">
        <f t="shared" ref="C5" si="0">SUM(K5:U5)</f>
        <v>500000000000</v>
      </c>
      <c r="D5" s="21">
        <f t="shared" ref="D5" si="1">SUM(V5:Z5)</f>
        <v>20000000000</v>
      </c>
      <c r="E5" s="21">
        <f t="shared" ref="E5" si="2">SUM(AA5:AF5)</f>
        <v>1070000000000</v>
      </c>
      <c r="F5" s="21">
        <f t="shared" ref="F5" si="3">SUM(AG5:AN5)</f>
        <v>1120000000000</v>
      </c>
      <c r="G5" s="21">
        <f t="shared" ref="G5" si="4">SUM(AO5:AY5)</f>
        <v>651000000000</v>
      </c>
      <c r="H5" s="21">
        <f t="shared" ref="H5" si="5">SUM(AZ5:BA5)</f>
        <v>0</v>
      </c>
      <c r="I5" s="21">
        <f t="shared" ref="I5" si="6">SUM(BB5:BF5)</f>
        <v>800000000000</v>
      </c>
      <c r="J5" s="21">
        <f t="shared" ref="J5" si="7">SUM(BG5:BO5)</f>
        <v>1430000000000</v>
      </c>
      <c r="K5" s="46">
        <f>IF(d3e!$K$6=0,0,'d5'!K5)</f>
        <v>0</v>
      </c>
      <c r="L5" s="46">
        <f>IF(d3e!$L$6=0,0,'d5'!L5)</f>
        <v>0</v>
      </c>
      <c r="M5" s="46">
        <f>IF(d3e!$M$6=0,0,'d5'!M5)</f>
        <v>500000000000</v>
      </c>
      <c r="N5" s="46">
        <f>IF(d3e!$N$6=0,0,'d5'!N5)</f>
        <v>0</v>
      </c>
      <c r="O5" s="46">
        <f>IF(d3e!$O$6=0,0,'d5'!O5)</f>
        <v>0</v>
      </c>
      <c r="P5" s="46">
        <f>IF(d3e!$P$6=0,0,'d5'!P5)</f>
        <v>0</v>
      </c>
      <c r="Q5" s="46">
        <f>IF(d3e!$Q$6=0,0,'d5'!Q5)</f>
        <v>0</v>
      </c>
      <c r="R5" s="46">
        <f>IF(d3e!$R$6=0,0,'d5'!R5)</f>
        <v>0</v>
      </c>
      <c r="S5" s="46">
        <f>IF(d3e!$S$6=0,0,'d5'!S5)</f>
        <v>0</v>
      </c>
      <c r="T5" s="46">
        <f>IF(d3e!$T$6=0,0,'d5'!T5)</f>
        <v>0</v>
      </c>
      <c r="U5" s="46">
        <f>IF(d3e!$U$6=0,0,'d5'!U5)</f>
        <v>0</v>
      </c>
      <c r="V5" s="46">
        <f>IF(d3e!$V$6=0,0,'d5'!V5)</f>
        <v>0</v>
      </c>
      <c r="W5" s="46">
        <f>IF(d3e!$W$6=0,0,'d5'!W5)</f>
        <v>0</v>
      </c>
      <c r="X5" s="46">
        <f>IF(d3e!$X$6=0,0,'d5'!X5)</f>
        <v>0</v>
      </c>
      <c r="Y5" s="46">
        <f>IF(d3e!$Y$6=0,0,'d5'!Y5)</f>
        <v>0</v>
      </c>
      <c r="Z5" s="46">
        <f>IF(d3e!$Z$6=0,0,'d5'!Z5)</f>
        <v>20000000000</v>
      </c>
      <c r="AA5" s="46">
        <f>IF(d3e!$AA$6=0,0,'d5'!AA5)</f>
        <v>0</v>
      </c>
      <c r="AB5" s="46">
        <f>IF(d3e!$AB$6=0,0,'d5'!AB5)</f>
        <v>0</v>
      </c>
      <c r="AC5" s="46">
        <f>IF(d3e!$AC$6=0,0,'d5'!AC5)</f>
        <v>70000000000</v>
      </c>
      <c r="AD5" s="46">
        <f>IF(d3e!$AD$6=0,0,'d5'!AD5)</f>
        <v>0</v>
      </c>
      <c r="AE5" s="46">
        <f>IF(d3e!$AE$6=0,0,'d5'!AE5)</f>
        <v>500000000000</v>
      </c>
      <c r="AF5" s="46">
        <f>IF(d3e!$AF$6=0,0,'d5'!AF5)</f>
        <v>500000000000</v>
      </c>
      <c r="AG5" s="46">
        <f>IF(d3e!$AG$6=0,0,'d5'!AG5)</f>
        <v>0</v>
      </c>
      <c r="AH5" s="46">
        <f>IF(d3e!$AH$6=0,0,'d5'!AH5)</f>
        <v>90000000000</v>
      </c>
      <c r="AI5" s="46">
        <f>IF(d3e!$AI$6=0,0,'d5'!AI5)</f>
        <v>100000000000</v>
      </c>
      <c r="AJ5" s="46">
        <f>IF(d3e!$AJ$6=0,0,'d5'!AJ5)</f>
        <v>300000000000</v>
      </c>
      <c r="AK5" s="46">
        <f>IF(d3e!$AK$6=0,0,'d5'!AK5)</f>
        <v>30000000000</v>
      </c>
      <c r="AL5" s="46">
        <f>IF(d3e!$AL$6=0,0,'d5'!AL5)</f>
        <v>0</v>
      </c>
      <c r="AM5" s="46">
        <f>IF(d3e!$AM$6=0,0,'d5'!AM5)</f>
        <v>200000000000</v>
      </c>
      <c r="AN5" s="46">
        <f>IF(d3e!$AN$6=0,0,'d5'!AN5)</f>
        <v>400000000000</v>
      </c>
      <c r="AO5" s="46">
        <f>IF(d3e!$AO$6=0,0,'d5'!AO5)</f>
        <v>50000000000</v>
      </c>
      <c r="AP5" s="46">
        <f>IF(d3e!$AP$6=0,0,'d5'!AP5)</f>
        <v>20000000000</v>
      </c>
      <c r="AQ5" s="46">
        <f>IF(d3e!$AQ$6=0,0,'d5'!AQ5)</f>
        <v>30000000000</v>
      </c>
      <c r="AR5" s="46">
        <f>IF(d3e!$AR$6=0,0,'d5'!AR5)</f>
        <v>30000000000</v>
      </c>
      <c r="AS5" s="46">
        <f>IF(d3e!$AS$6=0,0,'d5'!AS5)</f>
        <v>5000000000</v>
      </c>
      <c r="AT5" s="46">
        <f>IF(d3e!$AT$6=0,0,'d5'!AT5)</f>
        <v>9000000000</v>
      </c>
      <c r="AU5" s="46">
        <f>IF(d3e!$AU$6=0,0,'d5'!AU5)</f>
        <v>100000000000</v>
      </c>
      <c r="AV5" s="46">
        <f>IF(d3e!$AV$6=0,0,'d5'!AV5)</f>
        <v>3000000000</v>
      </c>
      <c r="AW5" s="46">
        <f>IF(d3e!$AW$6=0,0,'d5'!AW5)</f>
        <v>4000000000</v>
      </c>
      <c r="AX5" s="46">
        <f>IF(d3e!$AX$6=0,0,'d5'!AX5)</f>
        <v>200000000000</v>
      </c>
      <c r="AY5" s="46">
        <f>IF(d3e!$AY$6=0,0,'d5'!AY5)</f>
        <v>200000000000</v>
      </c>
      <c r="AZ5" s="46">
        <f>IF(d3e!$AZ$6=0,0,'d5'!AZ5)</f>
        <v>0</v>
      </c>
      <c r="BA5" s="46">
        <f>IF(d3e!$BA$6=0,0,'d5'!BA5)</f>
        <v>0</v>
      </c>
      <c r="BB5" s="46">
        <f>IF(d3e!$BB$6=0,0,'d5'!BB5)</f>
        <v>800000000000</v>
      </c>
      <c r="BC5" s="46">
        <f>IF(d3e!$BC$6=0,0,'d5'!BC5)</f>
        <v>0</v>
      </c>
      <c r="BD5" s="46">
        <f>IF(d3e!$BD$6=0,0,'d5'!BD5)</f>
        <v>0</v>
      </c>
      <c r="BE5" s="46">
        <f>IF(d3e!$BE$6=0,0,'d5'!BE5)</f>
        <v>0</v>
      </c>
      <c r="BF5" s="46">
        <f>IF(d3e!$BF$6=0,0,'d5'!BF5)</f>
        <v>0</v>
      </c>
      <c r="BG5" s="46">
        <f>IF(d3e!$BG$6=0,0,'d5'!BG5)</f>
        <v>90000000000</v>
      </c>
      <c r="BH5" s="46">
        <f>IF(d3e!$BH$6=0,0,'d5'!BH5)</f>
        <v>600000000000</v>
      </c>
      <c r="BI5" s="46">
        <f>IF(d3e!$BI$6=0,0,'d5'!BI5)</f>
        <v>200000000000</v>
      </c>
      <c r="BJ5" s="46">
        <f>IF(d3e!$BJ$6=0,0,'d5'!BJ5)</f>
        <v>10000000000</v>
      </c>
      <c r="BK5" s="46">
        <f>IF(d3e!$BK$6=0,0,'d5'!BK5)</f>
        <v>100000000000</v>
      </c>
      <c r="BL5" s="46">
        <f>IF(d3e!$BL$6=0,0,'d5'!BL5)</f>
        <v>100000000000</v>
      </c>
      <c r="BM5" s="46">
        <f>IF(d3e!$BM$6=0,0,'d5'!BM5)</f>
        <v>90000000000</v>
      </c>
      <c r="BN5" s="46">
        <f>IF(d3e!$BN$6=0,0,'d5'!BN5)</f>
        <v>40000000000</v>
      </c>
      <c r="BO5" s="46">
        <f>IF(d3e!$BO$6=0,0,'d5'!BO5)</f>
        <v>200000000000</v>
      </c>
    </row>
    <row r="6" spans="1:67" x14ac:dyDescent="0.3">
      <c r="A6" s="39">
        <v>1971</v>
      </c>
      <c r="B6" s="40"/>
      <c r="C6" s="21">
        <f t="shared" ref="C6:C60" si="8">SUM(K6:U6)</f>
        <v>500000000000</v>
      </c>
      <c r="D6" s="21">
        <f t="shared" ref="D6:D60" si="9">SUM(V6:Z6)</f>
        <v>20000000000</v>
      </c>
      <c r="E6" s="21">
        <f t="shared" ref="E6:E60" si="10">SUM(AA6:AF6)</f>
        <v>1080000000000</v>
      </c>
      <c r="F6" s="21">
        <f t="shared" ref="F6:F60" si="11">SUM(AG6:AN6)</f>
        <v>1110000000000</v>
      </c>
      <c r="G6" s="21">
        <f t="shared" ref="G6:G60" si="12">SUM(AO6:AY6)</f>
        <v>761000000000</v>
      </c>
      <c r="H6" s="21">
        <f t="shared" ref="H6:H60" si="13">SUM(AZ6:BA6)</f>
        <v>0</v>
      </c>
      <c r="I6" s="21">
        <f t="shared" ref="I6:I60" si="14">SUM(BB6:BF6)</f>
        <v>900000000000</v>
      </c>
      <c r="J6" s="21">
        <f t="shared" ref="J6:J60" si="15">SUM(BG6:BO6)</f>
        <v>1440000000000</v>
      </c>
      <c r="K6" s="46">
        <f>IF(d3e!$K$6=0,0,'d5'!K6)</f>
        <v>0</v>
      </c>
      <c r="L6" s="46">
        <f>IF(d3e!$L$6=0,0,'d5'!L6)</f>
        <v>0</v>
      </c>
      <c r="M6" s="46">
        <f>IF(d3e!$M$6=0,0,'d5'!M6)</f>
        <v>500000000000</v>
      </c>
      <c r="N6" s="46">
        <f>IF(d3e!$N$6=0,0,'d5'!N6)</f>
        <v>0</v>
      </c>
      <c r="O6" s="46">
        <f>IF(d3e!$O$6=0,0,'d5'!O6)</f>
        <v>0</v>
      </c>
      <c r="P6" s="46">
        <f>IF(d3e!$P$6=0,0,'d5'!P6)</f>
        <v>0</v>
      </c>
      <c r="Q6" s="46">
        <f>IF(d3e!$Q$6=0,0,'d5'!Q6)</f>
        <v>0</v>
      </c>
      <c r="R6" s="46">
        <f>IF(d3e!$R$6=0,0,'d5'!R6)</f>
        <v>0</v>
      </c>
      <c r="S6" s="46">
        <f>IF(d3e!$S$6=0,0,'d5'!S6)</f>
        <v>0</v>
      </c>
      <c r="T6" s="46">
        <f>IF(d3e!$T$6=0,0,'d5'!T6)</f>
        <v>0</v>
      </c>
      <c r="U6" s="46">
        <f>IF(d3e!$U$6=0,0,'d5'!U6)</f>
        <v>0</v>
      </c>
      <c r="V6" s="46">
        <f>IF(d3e!$V$6=0,0,'d5'!V6)</f>
        <v>0</v>
      </c>
      <c r="W6" s="46">
        <f>IF(d3e!$W$6=0,0,'d5'!W6)</f>
        <v>0</v>
      </c>
      <c r="X6" s="46">
        <f>IF(d3e!$X$6=0,0,'d5'!X6)</f>
        <v>0</v>
      </c>
      <c r="Y6" s="46">
        <f>IF(d3e!$Y$6=0,0,'d5'!Y6)</f>
        <v>0</v>
      </c>
      <c r="Z6" s="46">
        <f>IF(d3e!$Z$6=0,0,'d5'!Z6)</f>
        <v>20000000000</v>
      </c>
      <c r="AA6" s="46">
        <f>IF(d3e!$AA$6=0,0,'d5'!AA6)</f>
        <v>0</v>
      </c>
      <c r="AB6" s="46">
        <f>IF(d3e!$AB$6=0,0,'d5'!AB6)</f>
        <v>0</v>
      </c>
      <c r="AC6" s="46">
        <f>IF(d3e!$AC$6=0,0,'d5'!AC6)</f>
        <v>80000000000</v>
      </c>
      <c r="AD6" s="46">
        <f>IF(d3e!$AD$6=0,0,'d5'!AD6)</f>
        <v>0</v>
      </c>
      <c r="AE6" s="46">
        <f>IF(d3e!$AE$6=0,0,'d5'!AE6)</f>
        <v>500000000000</v>
      </c>
      <c r="AF6" s="46">
        <f>IF(d3e!$AF$6=0,0,'d5'!AF6)</f>
        <v>500000000000</v>
      </c>
      <c r="AG6" s="46">
        <f>IF(d3e!$AG$6=0,0,'d5'!AG6)</f>
        <v>0</v>
      </c>
      <c r="AH6" s="46">
        <f>IF(d3e!$AH$6=0,0,'d5'!AH6)</f>
        <v>80000000000</v>
      </c>
      <c r="AI6" s="46">
        <f>IF(d3e!$AI$6=0,0,'d5'!AI6)</f>
        <v>100000000000</v>
      </c>
      <c r="AJ6" s="46">
        <f>IF(d3e!$AJ$6=0,0,'d5'!AJ6)</f>
        <v>300000000000</v>
      </c>
      <c r="AK6" s="46">
        <f>IF(d3e!$AK$6=0,0,'d5'!AK6)</f>
        <v>30000000000</v>
      </c>
      <c r="AL6" s="46">
        <f>IF(d3e!$AL$6=0,0,'d5'!AL6)</f>
        <v>0</v>
      </c>
      <c r="AM6" s="46">
        <f>IF(d3e!$AM$6=0,0,'d5'!AM6)</f>
        <v>200000000000</v>
      </c>
      <c r="AN6" s="46">
        <f>IF(d3e!$AN$6=0,0,'d5'!AN6)</f>
        <v>400000000000</v>
      </c>
      <c r="AO6" s="46">
        <f>IF(d3e!$AO$6=0,0,'d5'!AO6)</f>
        <v>60000000000</v>
      </c>
      <c r="AP6" s="46">
        <f>IF(d3e!$AP$6=0,0,'d5'!AP6)</f>
        <v>20000000000</v>
      </c>
      <c r="AQ6" s="46">
        <f>IF(d3e!$AQ$6=0,0,'d5'!AQ6)</f>
        <v>30000000000</v>
      </c>
      <c r="AR6" s="46">
        <f>IF(d3e!$AR$6=0,0,'d5'!AR6)</f>
        <v>30000000000</v>
      </c>
      <c r="AS6" s="46">
        <f>IF(d3e!$AS$6=0,0,'d5'!AS6)</f>
        <v>5000000000</v>
      </c>
      <c r="AT6" s="46">
        <f>IF(d3e!$AT$6=0,0,'d5'!AT6)</f>
        <v>9000000000</v>
      </c>
      <c r="AU6" s="46">
        <f>IF(d3e!$AU$6=0,0,'d5'!AU6)</f>
        <v>200000000000</v>
      </c>
      <c r="AV6" s="46">
        <f>IF(d3e!$AV$6=0,0,'d5'!AV6)</f>
        <v>3000000000</v>
      </c>
      <c r="AW6" s="46">
        <f>IF(d3e!$AW$6=0,0,'d5'!AW6)</f>
        <v>4000000000</v>
      </c>
      <c r="AX6" s="46">
        <f>IF(d3e!$AX$6=0,0,'d5'!AX6)</f>
        <v>200000000000</v>
      </c>
      <c r="AY6" s="46">
        <f>IF(d3e!$AY$6=0,0,'d5'!AY6)</f>
        <v>200000000000</v>
      </c>
      <c r="AZ6" s="46">
        <f>IF(d3e!$AZ$6=0,0,'d5'!AZ6)</f>
        <v>0</v>
      </c>
      <c r="BA6" s="46">
        <f>IF(d3e!$BA$6=0,0,'d5'!BA6)</f>
        <v>0</v>
      </c>
      <c r="BB6" s="46">
        <f>IF(d3e!$BB$6=0,0,'d5'!BB6)</f>
        <v>900000000000</v>
      </c>
      <c r="BC6" s="46">
        <f>IF(d3e!$BC$6=0,0,'d5'!BC6)</f>
        <v>0</v>
      </c>
      <c r="BD6" s="46">
        <f>IF(d3e!$BD$6=0,0,'d5'!BD6)</f>
        <v>0</v>
      </c>
      <c r="BE6" s="46">
        <f>IF(d3e!$BE$6=0,0,'d5'!BE6)</f>
        <v>0</v>
      </c>
      <c r="BF6" s="46">
        <f>IF(d3e!$BF$6=0,0,'d5'!BF6)</f>
        <v>0</v>
      </c>
      <c r="BG6" s="46">
        <f>IF(d3e!$BG$6=0,0,'d5'!BG6)</f>
        <v>90000000000</v>
      </c>
      <c r="BH6" s="46">
        <f>IF(d3e!$BH$6=0,0,'d5'!BH6)</f>
        <v>600000000000</v>
      </c>
      <c r="BI6" s="46">
        <f>IF(d3e!$BI$6=0,0,'d5'!BI6)</f>
        <v>200000000000</v>
      </c>
      <c r="BJ6" s="46">
        <f>IF(d3e!$BJ$6=0,0,'d5'!BJ6)</f>
        <v>10000000000</v>
      </c>
      <c r="BK6" s="46">
        <f>IF(d3e!$BK$6=0,0,'d5'!BK6)</f>
        <v>100000000000</v>
      </c>
      <c r="BL6" s="46">
        <f>IF(d3e!$BL$6=0,0,'d5'!BL6)</f>
        <v>100000000000</v>
      </c>
      <c r="BM6" s="46">
        <f>IF(d3e!$BM$6=0,0,'d5'!BM6)</f>
        <v>100000000000</v>
      </c>
      <c r="BN6" s="46">
        <f>IF(d3e!$BN$6=0,0,'d5'!BN6)</f>
        <v>40000000000</v>
      </c>
      <c r="BO6" s="46">
        <f>IF(d3e!$BO$6=0,0,'d5'!BO6)</f>
        <v>200000000000</v>
      </c>
    </row>
    <row r="7" spans="1:67" x14ac:dyDescent="0.3">
      <c r="A7" s="39">
        <v>1972</v>
      </c>
      <c r="B7" s="40"/>
      <c r="C7" s="21">
        <f t="shared" si="8"/>
        <v>600000000000</v>
      </c>
      <c r="D7" s="21">
        <f t="shared" si="9"/>
        <v>20000000000</v>
      </c>
      <c r="E7" s="21">
        <f t="shared" si="10"/>
        <v>1170000000000</v>
      </c>
      <c r="F7" s="21">
        <f t="shared" si="11"/>
        <v>1230000000000</v>
      </c>
      <c r="G7" s="21">
        <f t="shared" si="12"/>
        <v>872000000000</v>
      </c>
      <c r="H7" s="21">
        <f t="shared" si="13"/>
        <v>0</v>
      </c>
      <c r="I7" s="21">
        <f t="shared" si="14"/>
        <v>900000000000</v>
      </c>
      <c r="J7" s="21">
        <f t="shared" si="15"/>
        <v>1430000000000</v>
      </c>
      <c r="K7" s="46">
        <f>IF(d3e!$K$6=0,0,'d5'!K7)</f>
        <v>0</v>
      </c>
      <c r="L7" s="46">
        <f>IF(d3e!$L$6=0,0,'d5'!L7)</f>
        <v>0</v>
      </c>
      <c r="M7" s="46">
        <f>IF(d3e!$M$6=0,0,'d5'!M7)</f>
        <v>600000000000</v>
      </c>
      <c r="N7" s="46">
        <f>IF(d3e!$N$6=0,0,'d5'!N7)</f>
        <v>0</v>
      </c>
      <c r="O7" s="46">
        <f>IF(d3e!$O$6=0,0,'d5'!O7)</f>
        <v>0</v>
      </c>
      <c r="P7" s="46">
        <f>IF(d3e!$P$6=0,0,'d5'!P7)</f>
        <v>0</v>
      </c>
      <c r="Q7" s="46">
        <f>IF(d3e!$Q$6=0,0,'d5'!Q7)</f>
        <v>0</v>
      </c>
      <c r="R7" s="46">
        <f>IF(d3e!$R$6=0,0,'d5'!R7)</f>
        <v>0</v>
      </c>
      <c r="S7" s="46">
        <f>IF(d3e!$S$6=0,0,'d5'!S7)</f>
        <v>0</v>
      </c>
      <c r="T7" s="46">
        <f>IF(d3e!$T$6=0,0,'d5'!T7)</f>
        <v>0</v>
      </c>
      <c r="U7" s="46">
        <f>IF(d3e!$U$6=0,0,'d5'!U7)</f>
        <v>0</v>
      </c>
      <c r="V7" s="46">
        <f>IF(d3e!$V$6=0,0,'d5'!V7)</f>
        <v>0</v>
      </c>
      <c r="W7" s="46">
        <f>IF(d3e!$W$6=0,0,'d5'!W7)</f>
        <v>0</v>
      </c>
      <c r="X7" s="46">
        <f>IF(d3e!$X$6=0,0,'d5'!X7)</f>
        <v>0</v>
      </c>
      <c r="Y7" s="46">
        <f>IF(d3e!$Y$6=0,0,'d5'!Y7)</f>
        <v>0</v>
      </c>
      <c r="Z7" s="46">
        <f>IF(d3e!$Z$6=0,0,'d5'!Z7)</f>
        <v>20000000000</v>
      </c>
      <c r="AA7" s="46">
        <f>IF(d3e!$AA$6=0,0,'d5'!AA7)</f>
        <v>0</v>
      </c>
      <c r="AB7" s="46">
        <f>IF(d3e!$AB$6=0,0,'d5'!AB7)</f>
        <v>0</v>
      </c>
      <c r="AC7" s="46">
        <f>IF(d3e!$AC$6=0,0,'d5'!AC7)</f>
        <v>70000000000</v>
      </c>
      <c r="AD7" s="46">
        <f>IF(d3e!$AD$6=0,0,'d5'!AD7)</f>
        <v>0</v>
      </c>
      <c r="AE7" s="46">
        <f>IF(d3e!$AE$6=0,0,'d5'!AE7)</f>
        <v>600000000000</v>
      </c>
      <c r="AF7" s="46">
        <f>IF(d3e!$AF$6=0,0,'d5'!AF7)</f>
        <v>500000000000</v>
      </c>
      <c r="AG7" s="46">
        <f>IF(d3e!$AG$6=0,0,'d5'!AG7)</f>
        <v>0</v>
      </c>
      <c r="AH7" s="46">
        <f>IF(d3e!$AH$6=0,0,'d5'!AH7)</f>
        <v>100000000000</v>
      </c>
      <c r="AI7" s="46">
        <f>IF(d3e!$AI$6=0,0,'d5'!AI7)</f>
        <v>100000000000</v>
      </c>
      <c r="AJ7" s="46">
        <f>IF(d3e!$AJ$6=0,0,'d5'!AJ7)</f>
        <v>400000000000</v>
      </c>
      <c r="AK7" s="46">
        <f>IF(d3e!$AK$6=0,0,'d5'!AK7)</f>
        <v>30000000000</v>
      </c>
      <c r="AL7" s="46">
        <f>IF(d3e!$AL$6=0,0,'d5'!AL7)</f>
        <v>0</v>
      </c>
      <c r="AM7" s="46">
        <f>IF(d3e!$AM$6=0,0,'d5'!AM7)</f>
        <v>200000000000</v>
      </c>
      <c r="AN7" s="46">
        <f>IF(d3e!$AN$6=0,0,'d5'!AN7)</f>
        <v>400000000000</v>
      </c>
      <c r="AO7" s="46">
        <f>IF(d3e!$AO$6=0,0,'d5'!AO7)</f>
        <v>60000000000</v>
      </c>
      <c r="AP7" s="46">
        <f>IF(d3e!$AP$6=0,0,'d5'!AP7)</f>
        <v>20000000000</v>
      </c>
      <c r="AQ7" s="46">
        <f>IF(d3e!$AQ$6=0,0,'d5'!AQ7)</f>
        <v>40000000000</v>
      </c>
      <c r="AR7" s="46">
        <f>IF(d3e!$AR$6=0,0,'d5'!AR7)</f>
        <v>30000000000</v>
      </c>
      <c r="AS7" s="46">
        <f>IF(d3e!$AS$6=0,0,'d5'!AS7)</f>
        <v>5000000000</v>
      </c>
      <c r="AT7" s="46">
        <f>IF(d3e!$AT$6=0,0,'d5'!AT7)</f>
        <v>9000000000</v>
      </c>
      <c r="AU7" s="46">
        <f>IF(d3e!$AU$6=0,0,'d5'!AU7)</f>
        <v>200000000000</v>
      </c>
      <c r="AV7" s="46">
        <f>IF(d3e!$AV$6=0,0,'d5'!AV7)</f>
        <v>3000000000</v>
      </c>
      <c r="AW7" s="46">
        <f>IF(d3e!$AW$6=0,0,'d5'!AW7)</f>
        <v>5000000000</v>
      </c>
      <c r="AX7" s="46">
        <f>IF(d3e!$AX$6=0,0,'d5'!AX7)</f>
        <v>200000000000</v>
      </c>
      <c r="AY7" s="46">
        <f>IF(d3e!$AY$6=0,0,'d5'!AY7)</f>
        <v>300000000000</v>
      </c>
      <c r="AZ7" s="46">
        <f>IF(d3e!$AZ$6=0,0,'d5'!AZ7)</f>
        <v>0</v>
      </c>
      <c r="BA7" s="46">
        <f>IF(d3e!$BA$6=0,0,'d5'!BA7)</f>
        <v>0</v>
      </c>
      <c r="BB7" s="46">
        <f>IF(d3e!$BB$6=0,0,'d5'!BB7)</f>
        <v>900000000000</v>
      </c>
      <c r="BC7" s="46">
        <f>IF(d3e!$BC$6=0,0,'d5'!BC7)</f>
        <v>0</v>
      </c>
      <c r="BD7" s="46">
        <f>IF(d3e!$BD$6=0,0,'d5'!BD7)</f>
        <v>0</v>
      </c>
      <c r="BE7" s="46">
        <f>IF(d3e!$BE$6=0,0,'d5'!BE7)</f>
        <v>0</v>
      </c>
      <c r="BF7" s="46">
        <f>IF(d3e!$BF$6=0,0,'d5'!BF7)</f>
        <v>0</v>
      </c>
      <c r="BG7" s="46">
        <f>IF(d3e!$BG$6=0,0,'d5'!BG7)</f>
        <v>80000000000</v>
      </c>
      <c r="BH7" s="46">
        <f>IF(d3e!$BH$6=0,0,'d5'!BH7)</f>
        <v>600000000000</v>
      </c>
      <c r="BI7" s="46">
        <f>IF(d3e!$BI$6=0,0,'d5'!BI7)</f>
        <v>200000000000</v>
      </c>
      <c r="BJ7" s="46">
        <f>IF(d3e!$BJ$6=0,0,'d5'!BJ7)</f>
        <v>10000000000</v>
      </c>
      <c r="BK7" s="46">
        <f>IF(d3e!$BK$6=0,0,'d5'!BK7)</f>
        <v>100000000000</v>
      </c>
      <c r="BL7" s="46">
        <f>IF(d3e!$BL$6=0,0,'d5'!BL7)</f>
        <v>100000000000</v>
      </c>
      <c r="BM7" s="46">
        <f>IF(d3e!$BM$6=0,0,'d5'!BM7)</f>
        <v>100000000000</v>
      </c>
      <c r="BN7" s="46">
        <f>IF(d3e!$BN$6=0,0,'d5'!BN7)</f>
        <v>40000000000</v>
      </c>
      <c r="BO7" s="46">
        <f>IF(d3e!$BO$6=0,0,'d5'!BO7)</f>
        <v>200000000000</v>
      </c>
    </row>
    <row r="8" spans="1:67" x14ac:dyDescent="0.3">
      <c r="A8" s="39">
        <v>1973</v>
      </c>
      <c r="B8" s="40"/>
      <c r="C8" s="21">
        <f t="shared" si="8"/>
        <v>600000000000</v>
      </c>
      <c r="D8" s="21">
        <f t="shared" si="9"/>
        <v>20000000000</v>
      </c>
      <c r="E8" s="21">
        <f t="shared" si="10"/>
        <v>1270000000000</v>
      </c>
      <c r="F8" s="21">
        <f t="shared" si="11"/>
        <v>1330000000000</v>
      </c>
      <c r="G8" s="21">
        <f t="shared" si="12"/>
        <v>870000000000</v>
      </c>
      <c r="H8" s="21">
        <f t="shared" si="13"/>
        <v>0</v>
      </c>
      <c r="I8" s="21">
        <f t="shared" si="14"/>
        <v>900000000000</v>
      </c>
      <c r="J8" s="21">
        <f t="shared" si="15"/>
        <v>1540000000000</v>
      </c>
      <c r="K8" s="46">
        <f>IF(d3e!$K$6=0,0,'d5'!K8)</f>
        <v>0</v>
      </c>
      <c r="L8" s="46">
        <f>IF(d3e!$L$6=0,0,'d5'!L8)</f>
        <v>0</v>
      </c>
      <c r="M8" s="46">
        <f>IF(d3e!$M$6=0,0,'d5'!M8)</f>
        <v>600000000000</v>
      </c>
      <c r="N8" s="46">
        <f>IF(d3e!$N$6=0,0,'d5'!N8)</f>
        <v>0</v>
      </c>
      <c r="O8" s="46">
        <f>IF(d3e!$O$6=0,0,'d5'!O8)</f>
        <v>0</v>
      </c>
      <c r="P8" s="46">
        <f>IF(d3e!$P$6=0,0,'d5'!P8)</f>
        <v>0</v>
      </c>
      <c r="Q8" s="46">
        <f>IF(d3e!$Q$6=0,0,'d5'!Q8)</f>
        <v>0</v>
      </c>
      <c r="R8" s="46">
        <f>IF(d3e!$R$6=0,0,'d5'!R8)</f>
        <v>0</v>
      </c>
      <c r="S8" s="46">
        <f>IF(d3e!$S$6=0,0,'d5'!S8)</f>
        <v>0</v>
      </c>
      <c r="T8" s="46">
        <f>IF(d3e!$T$6=0,0,'d5'!T8)</f>
        <v>0</v>
      </c>
      <c r="U8" s="46">
        <f>IF(d3e!$U$6=0,0,'d5'!U8)</f>
        <v>0</v>
      </c>
      <c r="V8" s="46">
        <f>IF(d3e!$V$6=0,0,'d5'!V8)</f>
        <v>0</v>
      </c>
      <c r="W8" s="46">
        <f>IF(d3e!$W$6=0,0,'d5'!W8)</f>
        <v>0</v>
      </c>
      <c r="X8" s="46">
        <f>IF(d3e!$X$6=0,0,'d5'!X8)</f>
        <v>0</v>
      </c>
      <c r="Y8" s="46">
        <f>IF(d3e!$Y$6=0,0,'d5'!Y8)</f>
        <v>0</v>
      </c>
      <c r="Z8" s="46">
        <f>IF(d3e!$Z$6=0,0,'d5'!Z8)</f>
        <v>20000000000</v>
      </c>
      <c r="AA8" s="46">
        <f>IF(d3e!$AA$6=0,0,'d5'!AA8)</f>
        <v>0</v>
      </c>
      <c r="AB8" s="46">
        <f>IF(d3e!$AB$6=0,0,'d5'!AB8)</f>
        <v>0</v>
      </c>
      <c r="AC8" s="46">
        <f>IF(d3e!$AC$6=0,0,'d5'!AC8)</f>
        <v>70000000000</v>
      </c>
      <c r="AD8" s="46">
        <f>IF(d3e!$AD$6=0,0,'d5'!AD8)</f>
        <v>0</v>
      </c>
      <c r="AE8" s="46">
        <f>IF(d3e!$AE$6=0,0,'d5'!AE8)</f>
        <v>600000000000</v>
      </c>
      <c r="AF8" s="46">
        <f>IF(d3e!$AF$6=0,0,'d5'!AF8)</f>
        <v>600000000000</v>
      </c>
      <c r="AG8" s="46">
        <f>IF(d3e!$AG$6=0,0,'d5'!AG8)</f>
        <v>0</v>
      </c>
      <c r="AH8" s="46">
        <f>IF(d3e!$AH$6=0,0,'d5'!AH8)</f>
        <v>100000000000</v>
      </c>
      <c r="AI8" s="46">
        <f>IF(d3e!$AI$6=0,0,'d5'!AI8)</f>
        <v>100000000000</v>
      </c>
      <c r="AJ8" s="46">
        <f>IF(d3e!$AJ$6=0,0,'d5'!AJ8)</f>
        <v>400000000000</v>
      </c>
      <c r="AK8" s="46">
        <f>IF(d3e!$AK$6=0,0,'d5'!AK8)</f>
        <v>30000000000</v>
      </c>
      <c r="AL8" s="46">
        <f>IF(d3e!$AL$6=0,0,'d5'!AL8)</f>
        <v>0</v>
      </c>
      <c r="AM8" s="46">
        <f>IF(d3e!$AM$6=0,0,'d5'!AM8)</f>
        <v>300000000000</v>
      </c>
      <c r="AN8" s="46">
        <f>IF(d3e!$AN$6=0,0,'d5'!AN8)</f>
        <v>400000000000</v>
      </c>
      <c r="AO8" s="46">
        <f>IF(d3e!$AO$6=0,0,'d5'!AO8)</f>
        <v>60000000000</v>
      </c>
      <c r="AP8" s="46">
        <f>IF(d3e!$AP$6=0,0,'d5'!AP8)</f>
        <v>20000000000</v>
      </c>
      <c r="AQ8" s="46">
        <f>IF(d3e!$AQ$6=0,0,'d5'!AQ8)</f>
        <v>40000000000</v>
      </c>
      <c r="AR8" s="46">
        <f>IF(d3e!$AR$6=0,0,'d5'!AR8)</f>
        <v>30000000000</v>
      </c>
      <c r="AS8" s="46">
        <f>IF(d3e!$AS$6=0,0,'d5'!AS8)</f>
        <v>5000000000</v>
      </c>
      <c r="AT8" s="46">
        <f>IF(d3e!$AT$6=0,0,'d5'!AT8)</f>
        <v>7000000000</v>
      </c>
      <c r="AU8" s="46">
        <f>IF(d3e!$AU$6=0,0,'d5'!AU8)</f>
        <v>200000000000</v>
      </c>
      <c r="AV8" s="46">
        <f>IF(d3e!$AV$6=0,0,'d5'!AV8)</f>
        <v>3000000000</v>
      </c>
      <c r="AW8" s="46">
        <f>IF(d3e!$AW$6=0,0,'d5'!AW8)</f>
        <v>5000000000</v>
      </c>
      <c r="AX8" s="46">
        <f>IF(d3e!$AX$6=0,0,'d5'!AX8)</f>
        <v>200000000000</v>
      </c>
      <c r="AY8" s="46">
        <f>IF(d3e!$AY$6=0,0,'d5'!AY8)</f>
        <v>300000000000</v>
      </c>
      <c r="AZ8" s="46">
        <f>IF(d3e!$AZ$6=0,0,'d5'!AZ8)</f>
        <v>0</v>
      </c>
      <c r="BA8" s="46">
        <f>IF(d3e!$BA$6=0,0,'d5'!BA8)</f>
        <v>0</v>
      </c>
      <c r="BB8" s="46">
        <f>IF(d3e!$BB$6=0,0,'d5'!BB8)</f>
        <v>900000000000</v>
      </c>
      <c r="BC8" s="46">
        <f>IF(d3e!$BC$6=0,0,'d5'!BC8)</f>
        <v>0</v>
      </c>
      <c r="BD8" s="46">
        <f>IF(d3e!$BD$6=0,0,'d5'!BD8)</f>
        <v>0</v>
      </c>
      <c r="BE8" s="46">
        <f>IF(d3e!$BE$6=0,0,'d5'!BE8)</f>
        <v>0</v>
      </c>
      <c r="BF8" s="46">
        <f>IF(d3e!$BF$6=0,0,'d5'!BF8)</f>
        <v>0</v>
      </c>
      <c r="BG8" s="46">
        <f>IF(d3e!$BG$6=0,0,'d5'!BG8)</f>
        <v>90000000000</v>
      </c>
      <c r="BH8" s="46">
        <f>IF(d3e!$BH$6=0,0,'d5'!BH8)</f>
        <v>700000000000</v>
      </c>
      <c r="BI8" s="46">
        <f>IF(d3e!$BI$6=0,0,'d5'!BI8)</f>
        <v>200000000000</v>
      </c>
      <c r="BJ8" s="46">
        <f>IF(d3e!$BJ$6=0,0,'d5'!BJ8)</f>
        <v>10000000000</v>
      </c>
      <c r="BK8" s="46">
        <f>IF(d3e!$BK$6=0,0,'d5'!BK8)</f>
        <v>100000000000</v>
      </c>
      <c r="BL8" s="46">
        <f>IF(d3e!$BL$6=0,0,'d5'!BL8)</f>
        <v>100000000000</v>
      </c>
      <c r="BM8" s="46">
        <f>IF(d3e!$BM$6=0,0,'d5'!BM8)</f>
        <v>100000000000</v>
      </c>
      <c r="BN8" s="46">
        <f>IF(d3e!$BN$6=0,0,'d5'!BN8)</f>
        <v>40000000000</v>
      </c>
      <c r="BO8" s="46">
        <f>IF(d3e!$BO$6=0,0,'d5'!BO8)</f>
        <v>200000000000</v>
      </c>
    </row>
    <row r="9" spans="1:67" x14ac:dyDescent="0.3">
      <c r="A9" s="39">
        <v>1974</v>
      </c>
      <c r="B9" s="40"/>
      <c r="C9" s="21">
        <f t="shared" si="8"/>
        <v>700000000000</v>
      </c>
      <c r="D9" s="21">
        <f t="shared" si="9"/>
        <v>20000000000</v>
      </c>
      <c r="E9" s="21">
        <f t="shared" si="10"/>
        <v>1270000000000</v>
      </c>
      <c r="F9" s="21">
        <f t="shared" si="11"/>
        <v>1340000000000</v>
      </c>
      <c r="G9" s="21">
        <f t="shared" si="12"/>
        <v>881000000000</v>
      </c>
      <c r="H9" s="21">
        <f t="shared" si="13"/>
        <v>0</v>
      </c>
      <c r="I9" s="21">
        <f t="shared" si="14"/>
        <v>1000000000000</v>
      </c>
      <c r="J9" s="21">
        <f t="shared" si="15"/>
        <v>1540000000000</v>
      </c>
      <c r="K9" s="46">
        <f>IF(d3e!$K$6=0,0,'d5'!K9)</f>
        <v>0</v>
      </c>
      <c r="L9" s="46">
        <f>IF(d3e!$L$6=0,0,'d5'!L9)</f>
        <v>0</v>
      </c>
      <c r="M9" s="46">
        <f>IF(d3e!$M$6=0,0,'d5'!M9)</f>
        <v>700000000000</v>
      </c>
      <c r="N9" s="46">
        <f>IF(d3e!$N$6=0,0,'d5'!N9)</f>
        <v>0</v>
      </c>
      <c r="O9" s="46">
        <f>IF(d3e!$O$6=0,0,'d5'!O9)</f>
        <v>0</v>
      </c>
      <c r="P9" s="46">
        <f>IF(d3e!$P$6=0,0,'d5'!P9)</f>
        <v>0</v>
      </c>
      <c r="Q9" s="46">
        <f>IF(d3e!$Q$6=0,0,'d5'!Q9)</f>
        <v>0</v>
      </c>
      <c r="R9" s="46">
        <f>IF(d3e!$R$6=0,0,'d5'!R9)</f>
        <v>0</v>
      </c>
      <c r="S9" s="46">
        <f>IF(d3e!$S$6=0,0,'d5'!S9)</f>
        <v>0</v>
      </c>
      <c r="T9" s="46">
        <f>IF(d3e!$T$6=0,0,'d5'!T9)</f>
        <v>0</v>
      </c>
      <c r="U9" s="46">
        <f>IF(d3e!$U$6=0,0,'d5'!U9)</f>
        <v>0</v>
      </c>
      <c r="V9" s="46">
        <f>IF(d3e!$V$6=0,0,'d5'!V9)</f>
        <v>0</v>
      </c>
      <c r="W9" s="46">
        <f>IF(d3e!$W$6=0,0,'d5'!W9)</f>
        <v>0</v>
      </c>
      <c r="X9" s="46">
        <f>IF(d3e!$X$6=0,0,'d5'!X9)</f>
        <v>0</v>
      </c>
      <c r="Y9" s="46">
        <f>IF(d3e!$Y$6=0,0,'d5'!Y9)</f>
        <v>0</v>
      </c>
      <c r="Z9" s="46">
        <f>IF(d3e!$Z$6=0,0,'d5'!Z9)</f>
        <v>20000000000</v>
      </c>
      <c r="AA9" s="46">
        <f>IF(d3e!$AA$6=0,0,'d5'!AA9)</f>
        <v>0</v>
      </c>
      <c r="AB9" s="46">
        <f>IF(d3e!$AB$6=0,0,'d5'!AB9)</f>
        <v>0</v>
      </c>
      <c r="AC9" s="46">
        <f>IF(d3e!$AC$6=0,0,'d5'!AC9)</f>
        <v>70000000000</v>
      </c>
      <c r="AD9" s="46">
        <f>IF(d3e!$AD$6=0,0,'d5'!AD9)</f>
        <v>0</v>
      </c>
      <c r="AE9" s="46">
        <f>IF(d3e!$AE$6=0,0,'d5'!AE9)</f>
        <v>600000000000</v>
      </c>
      <c r="AF9" s="46">
        <f>IF(d3e!$AF$6=0,0,'d5'!AF9)</f>
        <v>600000000000</v>
      </c>
      <c r="AG9" s="46">
        <f>IF(d3e!$AG$6=0,0,'d5'!AG9)</f>
        <v>0</v>
      </c>
      <c r="AH9" s="46">
        <f>IF(d3e!$AH$6=0,0,'d5'!AH9)</f>
        <v>100000000000</v>
      </c>
      <c r="AI9" s="46">
        <f>IF(d3e!$AI$6=0,0,'d5'!AI9)</f>
        <v>100000000000</v>
      </c>
      <c r="AJ9" s="46">
        <f>IF(d3e!$AJ$6=0,0,'d5'!AJ9)</f>
        <v>400000000000</v>
      </c>
      <c r="AK9" s="46">
        <f>IF(d3e!$AK$6=0,0,'d5'!AK9)</f>
        <v>40000000000</v>
      </c>
      <c r="AL9" s="46">
        <f>IF(d3e!$AL$6=0,0,'d5'!AL9)</f>
        <v>0</v>
      </c>
      <c r="AM9" s="46">
        <f>IF(d3e!$AM$6=0,0,'d5'!AM9)</f>
        <v>300000000000</v>
      </c>
      <c r="AN9" s="46">
        <f>IF(d3e!$AN$6=0,0,'d5'!AN9)</f>
        <v>400000000000</v>
      </c>
      <c r="AO9" s="46">
        <f>IF(d3e!$AO$6=0,0,'d5'!AO9)</f>
        <v>60000000000</v>
      </c>
      <c r="AP9" s="46">
        <f>IF(d3e!$AP$6=0,0,'d5'!AP9)</f>
        <v>30000000000</v>
      </c>
      <c r="AQ9" s="46">
        <f>IF(d3e!$AQ$6=0,0,'d5'!AQ9)</f>
        <v>30000000000</v>
      </c>
      <c r="AR9" s="46">
        <f>IF(d3e!$AR$6=0,0,'d5'!AR9)</f>
        <v>40000000000</v>
      </c>
      <c r="AS9" s="46">
        <f>IF(d3e!$AS$6=0,0,'d5'!AS9)</f>
        <v>5000000000</v>
      </c>
      <c r="AT9" s="46">
        <f>IF(d3e!$AT$6=0,0,'d5'!AT9)</f>
        <v>8000000000</v>
      </c>
      <c r="AU9" s="46">
        <f>IF(d3e!$AU$6=0,0,'d5'!AU9)</f>
        <v>200000000000</v>
      </c>
      <c r="AV9" s="46">
        <f>IF(d3e!$AV$6=0,0,'d5'!AV9)</f>
        <v>3000000000</v>
      </c>
      <c r="AW9" s="46">
        <f>IF(d3e!$AW$6=0,0,'d5'!AW9)</f>
        <v>5000000000</v>
      </c>
      <c r="AX9" s="46">
        <f>IF(d3e!$AX$6=0,0,'d5'!AX9)</f>
        <v>200000000000</v>
      </c>
      <c r="AY9" s="46">
        <f>IF(d3e!$AY$6=0,0,'d5'!AY9)</f>
        <v>300000000000</v>
      </c>
      <c r="AZ9" s="46">
        <f>IF(d3e!$AZ$6=0,0,'d5'!AZ9)</f>
        <v>0</v>
      </c>
      <c r="BA9" s="46">
        <f>IF(d3e!$BA$6=0,0,'d5'!BA9)</f>
        <v>0</v>
      </c>
      <c r="BB9" s="46">
        <f>IF(d3e!$BB$6=0,0,'d5'!BB9)</f>
        <v>1000000000000</v>
      </c>
      <c r="BC9" s="46">
        <f>IF(d3e!$BC$6=0,0,'d5'!BC9)</f>
        <v>0</v>
      </c>
      <c r="BD9" s="46">
        <f>IF(d3e!$BD$6=0,0,'d5'!BD9)</f>
        <v>0</v>
      </c>
      <c r="BE9" s="46">
        <f>IF(d3e!$BE$6=0,0,'d5'!BE9)</f>
        <v>0</v>
      </c>
      <c r="BF9" s="46">
        <f>IF(d3e!$BF$6=0,0,'d5'!BF9)</f>
        <v>0</v>
      </c>
      <c r="BG9" s="46">
        <f>IF(d3e!$BG$6=0,0,'d5'!BG9)</f>
        <v>90000000000</v>
      </c>
      <c r="BH9" s="46">
        <f>IF(d3e!$BH$6=0,0,'d5'!BH9)</f>
        <v>700000000000</v>
      </c>
      <c r="BI9" s="46">
        <f>IF(d3e!$BI$6=0,0,'d5'!BI9)</f>
        <v>200000000000</v>
      </c>
      <c r="BJ9" s="46">
        <f>IF(d3e!$BJ$6=0,0,'d5'!BJ9)</f>
        <v>10000000000</v>
      </c>
      <c r="BK9" s="46">
        <f>IF(d3e!$BK$6=0,0,'d5'!BK9)</f>
        <v>100000000000</v>
      </c>
      <c r="BL9" s="46">
        <f>IF(d3e!$BL$6=0,0,'d5'!BL9)</f>
        <v>100000000000</v>
      </c>
      <c r="BM9" s="46">
        <f>IF(d3e!$BM$6=0,0,'d5'!BM9)</f>
        <v>100000000000</v>
      </c>
      <c r="BN9" s="46">
        <f>IF(d3e!$BN$6=0,0,'d5'!BN9)</f>
        <v>40000000000</v>
      </c>
      <c r="BO9" s="46">
        <f>IF(d3e!$BO$6=0,0,'d5'!BO9)</f>
        <v>200000000000</v>
      </c>
    </row>
    <row r="10" spans="1:67" x14ac:dyDescent="0.3">
      <c r="A10" s="39">
        <v>1975</v>
      </c>
      <c r="B10" s="40"/>
      <c r="C10" s="21">
        <f t="shared" si="8"/>
        <v>700000000000</v>
      </c>
      <c r="D10" s="21">
        <f t="shared" si="9"/>
        <v>20000000000</v>
      </c>
      <c r="E10" s="21">
        <f t="shared" si="10"/>
        <v>1360000000000</v>
      </c>
      <c r="F10" s="21">
        <f t="shared" si="11"/>
        <v>1340000000000</v>
      </c>
      <c r="G10" s="21">
        <f t="shared" si="12"/>
        <v>883000000000</v>
      </c>
      <c r="H10" s="21">
        <f t="shared" si="13"/>
        <v>0</v>
      </c>
      <c r="I10" s="21">
        <f t="shared" si="14"/>
        <v>1000000000000</v>
      </c>
      <c r="J10" s="21">
        <f t="shared" si="15"/>
        <v>1640000000000</v>
      </c>
      <c r="K10" s="46">
        <f>IF(d3e!$K$6=0,0,'d5'!K10)</f>
        <v>0</v>
      </c>
      <c r="L10" s="46">
        <f>IF(d3e!$L$6=0,0,'d5'!L10)</f>
        <v>0</v>
      </c>
      <c r="M10" s="46">
        <f>IF(d3e!$M$6=0,0,'d5'!M10)</f>
        <v>700000000000</v>
      </c>
      <c r="N10" s="46">
        <f>IF(d3e!$N$6=0,0,'d5'!N10)</f>
        <v>0</v>
      </c>
      <c r="O10" s="46">
        <f>IF(d3e!$O$6=0,0,'d5'!O10)</f>
        <v>0</v>
      </c>
      <c r="P10" s="46">
        <f>IF(d3e!$P$6=0,0,'d5'!P10)</f>
        <v>0</v>
      </c>
      <c r="Q10" s="46">
        <f>IF(d3e!$Q$6=0,0,'d5'!Q10)</f>
        <v>0</v>
      </c>
      <c r="R10" s="46">
        <f>IF(d3e!$R$6=0,0,'d5'!R10)</f>
        <v>0</v>
      </c>
      <c r="S10" s="46">
        <f>IF(d3e!$S$6=0,0,'d5'!S10)</f>
        <v>0</v>
      </c>
      <c r="T10" s="46">
        <f>IF(d3e!$T$6=0,0,'d5'!T10)</f>
        <v>0</v>
      </c>
      <c r="U10" s="46">
        <f>IF(d3e!$U$6=0,0,'d5'!U10)</f>
        <v>0</v>
      </c>
      <c r="V10" s="46">
        <f>IF(d3e!$V$6=0,0,'d5'!V10)</f>
        <v>0</v>
      </c>
      <c r="W10" s="46">
        <f>IF(d3e!$W$6=0,0,'d5'!W10)</f>
        <v>0</v>
      </c>
      <c r="X10" s="46">
        <f>IF(d3e!$X$6=0,0,'d5'!X10)</f>
        <v>0</v>
      </c>
      <c r="Y10" s="46">
        <f>IF(d3e!$Y$6=0,0,'d5'!Y10)</f>
        <v>0</v>
      </c>
      <c r="Z10" s="46">
        <f>IF(d3e!$Z$6=0,0,'d5'!Z10)</f>
        <v>20000000000</v>
      </c>
      <c r="AA10" s="46">
        <f>IF(d3e!$AA$6=0,0,'d5'!AA10)</f>
        <v>0</v>
      </c>
      <c r="AB10" s="46">
        <f>IF(d3e!$AB$6=0,0,'d5'!AB10)</f>
        <v>0</v>
      </c>
      <c r="AC10" s="46">
        <f>IF(d3e!$AC$6=0,0,'d5'!AC10)</f>
        <v>60000000000</v>
      </c>
      <c r="AD10" s="46">
        <f>IF(d3e!$AD$6=0,0,'d5'!AD10)</f>
        <v>0</v>
      </c>
      <c r="AE10" s="46">
        <f>IF(d3e!$AE$6=0,0,'d5'!AE10)</f>
        <v>700000000000</v>
      </c>
      <c r="AF10" s="46">
        <f>IF(d3e!$AF$6=0,0,'d5'!AF10)</f>
        <v>600000000000</v>
      </c>
      <c r="AG10" s="46">
        <f>IF(d3e!$AG$6=0,0,'d5'!AG10)</f>
        <v>0</v>
      </c>
      <c r="AH10" s="46">
        <f>IF(d3e!$AH$6=0,0,'d5'!AH10)</f>
        <v>100000000000</v>
      </c>
      <c r="AI10" s="46">
        <f>IF(d3e!$AI$6=0,0,'d5'!AI10)</f>
        <v>100000000000</v>
      </c>
      <c r="AJ10" s="46">
        <f>IF(d3e!$AJ$6=0,0,'d5'!AJ10)</f>
        <v>400000000000</v>
      </c>
      <c r="AK10" s="46">
        <f>IF(d3e!$AK$6=0,0,'d5'!AK10)</f>
        <v>40000000000</v>
      </c>
      <c r="AL10" s="46">
        <f>IF(d3e!$AL$6=0,0,'d5'!AL10)</f>
        <v>0</v>
      </c>
      <c r="AM10" s="46">
        <f>IF(d3e!$AM$6=0,0,'d5'!AM10)</f>
        <v>300000000000</v>
      </c>
      <c r="AN10" s="46">
        <f>IF(d3e!$AN$6=0,0,'d5'!AN10)</f>
        <v>400000000000</v>
      </c>
      <c r="AO10" s="46">
        <f>IF(d3e!$AO$6=0,0,'d5'!AO10)</f>
        <v>60000000000</v>
      </c>
      <c r="AP10" s="46">
        <f>IF(d3e!$AP$6=0,0,'d5'!AP10)</f>
        <v>30000000000</v>
      </c>
      <c r="AQ10" s="46">
        <f>IF(d3e!$AQ$6=0,0,'d5'!AQ10)</f>
        <v>30000000000</v>
      </c>
      <c r="AR10" s="46">
        <f>IF(d3e!$AR$6=0,0,'d5'!AR10)</f>
        <v>40000000000</v>
      </c>
      <c r="AS10" s="46">
        <f>IF(d3e!$AS$6=0,0,'d5'!AS10)</f>
        <v>6000000000</v>
      </c>
      <c r="AT10" s="46">
        <f>IF(d3e!$AT$6=0,0,'d5'!AT10)</f>
        <v>8000000000</v>
      </c>
      <c r="AU10" s="46">
        <f>IF(d3e!$AU$6=0,0,'d5'!AU10)</f>
        <v>200000000000</v>
      </c>
      <c r="AV10" s="46">
        <f>IF(d3e!$AV$6=0,0,'d5'!AV10)</f>
        <v>3000000000</v>
      </c>
      <c r="AW10" s="46">
        <f>IF(d3e!$AW$6=0,0,'d5'!AW10)</f>
        <v>6000000000</v>
      </c>
      <c r="AX10" s="46">
        <f>IF(d3e!$AX$6=0,0,'d5'!AX10)</f>
        <v>200000000000</v>
      </c>
      <c r="AY10" s="46">
        <f>IF(d3e!$AY$6=0,0,'d5'!AY10)</f>
        <v>300000000000</v>
      </c>
      <c r="AZ10" s="46">
        <f>IF(d3e!$AZ$6=0,0,'d5'!AZ10)</f>
        <v>0</v>
      </c>
      <c r="BA10" s="46">
        <f>IF(d3e!$BA$6=0,0,'d5'!BA10)</f>
        <v>0</v>
      </c>
      <c r="BB10" s="46">
        <f>IF(d3e!$BB$6=0,0,'d5'!BB10)</f>
        <v>1000000000000</v>
      </c>
      <c r="BC10" s="46">
        <f>IF(d3e!$BC$6=0,0,'d5'!BC10)</f>
        <v>0</v>
      </c>
      <c r="BD10" s="46">
        <f>IF(d3e!$BD$6=0,0,'d5'!BD10)</f>
        <v>0</v>
      </c>
      <c r="BE10" s="46">
        <f>IF(d3e!$BE$6=0,0,'d5'!BE10)</f>
        <v>0</v>
      </c>
      <c r="BF10" s="46">
        <f>IF(d3e!$BF$6=0,0,'d5'!BF10)</f>
        <v>0</v>
      </c>
      <c r="BG10" s="46">
        <f>IF(d3e!$BG$6=0,0,'d5'!BG10)</f>
        <v>90000000000</v>
      </c>
      <c r="BH10" s="46">
        <f>IF(d3e!$BH$6=0,0,'d5'!BH10)</f>
        <v>700000000000</v>
      </c>
      <c r="BI10" s="46">
        <f>IF(d3e!$BI$6=0,0,'d5'!BI10)</f>
        <v>300000000000</v>
      </c>
      <c r="BJ10" s="46">
        <f>IF(d3e!$BJ$6=0,0,'d5'!BJ10)</f>
        <v>10000000000</v>
      </c>
      <c r="BK10" s="46">
        <f>IF(d3e!$BK$6=0,0,'d5'!BK10)</f>
        <v>100000000000</v>
      </c>
      <c r="BL10" s="46">
        <f>IF(d3e!$BL$6=0,0,'d5'!BL10)</f>
        <v>100000000000</v>
      </c>
      <c r="BM10" s="46">
        <f>IF(d3e!$BM$6=0,0,'d5'!BM10)</f>
        <v>100000000000</v>
      </c>
      <c r="BN10" s="46">
        <f>IF(d3e!$BN$6=0,0,'d5'!BN10)</f>
        <v>40000000000</v>
      </c>
      <c r="BO10" s="46">
        <f>IF(d3e!$BO$6=0,0,'d5'!BO10)</f>
        <v>200000000000</v>
      </c>
    </row>
    <row r="11" spans="1:67" x14ac:dyDescent="0.3">
      <c r="A11" s="39">
        <v>1976</v>
      </c>
      <c r="B11" s="40"/>
      <c r="C11" s="21">
        <f t="shared" si="8"/>
        <v>700000000000</v>
      </c>
      <c r="D11" s="21">
        <f t="shared" si="9"/>
        <v>20000000000</v>
      </c>
      <c r="E11" s="21">
        <f t="shared" si="10"/>
        <v>1460000000000</v>
      </c>
      <c r="F11" s="21">
        <f t="shared" si="11"/>
        <v>1540000000000</v>
      </c>
      <c r="G11" s="21">
        <f t="shared" si="12"/>
        <v>885000000000</v>
      </c>
      <c r="H11" s="21">
        <f t="shared" si="13"/>
        <v>0</v>
      </c>
      <c r="I11" s="21">
        <f t="shared" si="14"/>
        <v>1000000000000</v>
      </c>
      <c r="J11" s="21">
        <f t="shared" si="15"/>
        <v>1750000000000</v>
      </c>
      <c r="K11" s="46">
        <f>IF(d3e!$K$6=0,0,'d5'!K11)</f>
        <v>0</v>
      </c>
      <c r="L11" s="46">
        <f>IF(d3e!$L$6=0,0,'d5'!L11)</f>
        <v>0</v>
      </c>
      <c r="M11" s="46">
        <f>IF(d3e!$M$6=0,0,'d5'!M11)</f>
        <v>700000000000</v>
      </c>
      <c r="N11" s="46">
        <f>IF(d3e!$N$6=0,0,'d5'!N11)</f>
        <v>0</v>
      </c>
      <c r="O11" s="46">
        <f>IF(d3e!$O$6=0,0,'d5'!O11)</f>
        <v>0</v>
      </c>
      <c r="P11" s="46">
        <f>IF(d3e!$P$6=0,0,'d5'!P11)</f>
        <v>0</v>
      </c>
      <c r="Q11" s="46">
        <f>IF(d3e!$Q$6=0,0,'d5'!Q11)</f>
        <v>0</v>
      </c>
      <c r="R11" s="46">
        <f>IF(d3e!$R$6=0,0,'d5'!R11)</f>
        <v>0</v>
      </c>
      <c r="S11" s="46">
        <f>IF(d3e!$S$6=0,0,'d5'!S11)</f>
        <v>0</v>
      </c>
      <c r="T11" s="46">
        <f>IF(d3e!$T$6=0,0,'d5'!T11)</f>
        <v>0</v>
      </c>
      <c r="U11" s="46">
        <f>IF(d3e!$U$6=0,0,'d5'!U11)</f>
        <v>0</v>
      </c>
      <c r="V11" s="46">
        <f>IF(d3e!$V$6=0,0,'d5'!V11)</f>
        <v>0</v>
      </c>
      <c r="W11" s="46">
        <f>IF(d3e!$W$6=0,0,'d5'!W11)</f>
        <v>0</v>
      </c>
      <c r="X11" s="46">
        <f>IF(d3e!$X$6=0,0,'d5'!X11)</f>
        <v>0</v>
      </c>
      <c r="Y11" s="46">
        <f>IF(d3e!$Y$6=0,0,'d5'!Y11)</f>
        <v>0</v>
      </c>
      <c r="Z11" s="46">
        <f>IF(d3e!$Z$6=0,0,'d5'!Z11)</f>
        <v>20000000000</v>
      </c>
      <c r="AA11" s="46">
        <f>IF(d3e!$AA$6=0,0,'d5'!AA11)</f>
        <v>0</v>
      </c>
      <c r="AB11" s="46">
        <f>IF(d3e!$AB$6=0,0,'d5'!AB11)</f>
        <v>0</v>
      </c>
      <c r="AC11" s="46">
        <f>IF(d3e!$AC$6=0,0,'d5'!AC11)</f>
        <v>60000000000</v>
      </c>
      <c r="AD11" s="46">
        <f>IF(d3e!$AD$6=0,0,'d5'!AD11)</f>
        <v>0</v>
      </c>
      <c r="AE11" s="46">
        <f>IF(d3e!$AE$6=0,0,'d5'!AE11)</f>
        <v>700000000000</v>
      </c>
      <c r="AF11" s="46">
        <f>IF(d3e!$AF$6=0,0,'d5'!AF11)</f>
        <v>700000000000</v>
      </c>
      <c r="AG11" s="46">
        <f>IF(d3e!$AG$6=0,0,'d5'!AG11)</f>
        <v>0</v>
      </c>
      <c r="AH11" s="46">
        <f>IF(d3e!$AH$6=0,0,'d5'!AH11)</f>
        <v>100000000000</v>
      </c>
      <c r="AI11" s="46">
        <f>IF(d3e!$AI$6=0,0,'d5'!AI11)</f>
        <v>100000000000</v>
      </c>
      <c r="AJ11" s="46">
        <f>IF(d3e!$AJ$6=0,0,'d5'!AJ11)</f>
        <v>500000000000</v>
      </c>
      <c r="AK11" s="46">
        <f>IF(d3e!$AK$6=0,0,'d5'!AK11)</f>
        <v>40000000000</v>
      </c>
      <c r="AL11" s="46">
        <f>IF(d3e!$AL$6=0,0,'d5'!AL11)</f>
        <v>0</v>
      </c>
      <c r="AM11" s="46">
        <f>IF(d3e!$AM$6=0,0,'d5'!AM11)</f>
        <v>300000000000</v>
      </c>
      <c r="AN11" s="46">
        <f>IF(d3e!$AN$6=0,0,'d5'!AN11)</f>
        <v>500000000000</v>
      </c>
      <c r="AO11" s="46">
        <f>IF(d3e!$AO$6=0,0,'d5'!AO11)</f>
        <v>60000000000</v>
      </c>
      <c r="AP11" s="46">
        <f>IF(d3e!$AP$6=0,0,'d5'!AP11)</f>
        <v>30000000000</v>
      </c>
      <c r="AQ11" s="46">
        <f>IF(d3e!$AQ$6=0,0,'d5'!AQ11)</f>
        <v>30000000000</v>
      </c>
      <c r="AR11" s="46">
        <f>IF(d3e!$AR$6=0,0,'d5'!AR11)</f>
        <v>40000000000</v>
      </c>
      <c r="AS11" s="46">
        <f>IF(d3e!$AS$6=0,0,'d5'!AS11)</f>
        <v>7000000000</v>
      </c>
      <c r="AT11" s="46">
        <f>IF(d3e!$AT$6=0,0,'d5'!AT11)</f>
        <v>8000000000</v>
      </c>
      <c r="AU11" s="46">
        <f>IF(d3e!$AU$6=0,0,'d5'!AU11)</f>
        <v>200000000000</v>
      </c>
      <c r="AV11" s="46">
        <f>IF(d3e!$AV$6=0,0,'d5'!AV11)</f>
        <v>3000000000</v>
      </c>
      <c r="AW11" s="46">
        <f>IF(d3e!$AW$6=0,0,'d5'!AW11)</f>
        <v>7000000000</v>
      </c>
      <c r="AX11" s="46">
        <f>IF(d3e!$AX$6=0,0,'d5'!AX11)</f>
        <v>200000000000</v>
      </c>
      <c r="AY11" s="46">
        <f>IF(d3e!$AY$6=0,0,'d5'!AY11)</f>
        <v>300000000000</v>
      </c>
      <c r="AZ11" s="46">
        <f>IF(d3e!$AZ$6=0,0,'d5'!AZ11)</f>
        <v>0</v>
      </c>
      <c r="BA11" s="46">
        <f>IF(d3e!$BA$6=0,0,'d5'!BA11)</f>
        <v>0</v>
      </c>
      <c r="BB11" s="46">
        <f>IF(d3e!$BB$6=0,0,'d5'!BB11)</f>
        <v>1000000000000</v>
      </c>
      <c r="BC11" s="46">
        <f>IF(d3e!$BC$6=0,0,'d5'!BC11)</f>
        <v>0</v>
      </c>
      <c r="BD11" s="46">
        <f>IF(d3e!$BD$6=0,0,'d5'!BD11)</f>
        <v>0</v>
      </c>
      <c r="BE11" s="46">
        <f>IF(d3e!$BE$6=0,0,'d5'!BE11)</f>
        <v>0</v>
      </c>
      <c r="BF11" s="46">
        <f>IF(d3e!$BF$6=0,0,'d5'!BF11)</f>
        <v>0</v>
      </c>
      <c r="BG11" s="46">
        <f>IF(d3e!$BG$6=0,0,'d5'!BG11)</f>
        <v>90000000000</v>
      </c>
      <c r="BH11" s="46">
        <f>IF(d3e!$BH$6=0,0,'d5'!BH11)</f>
        <v>700000000000</v>
      </c>
      <c r="BI11" s="46">
        <f>IF(d3e!$BI$6=0,0,'d5'!BI11)</f>
        <v>300000000000</v>
      </c>
      <c r="BJ11" s="46">
        <f>IF(d3e!$BJ$6=0,0,'d5'!BJ11)</f>
        <v>10000000000</v>
      </c>
      <c r="BK11" s="46">
        <f>IF(d3e!$BK$6=0,0,'d5'!BK11)</f>
        <v>100000000000</v>
      </c>
      <c r="BL11" s="46">
        <f>IF(d3e!$BL$6=0,0,'d5'!BL11)</f>
        <v>200000000000</v>
      </c>
      <c r="BM11" s="46">
        <f>IF(d3e!$BM$6=0,0,'d5'!BM11)</f>
        <v>100000000000</v>
      </c>
      <c r="BN11" s="46">
        <f>IF(d3e!$BN$6=0,0,'d5'!BN11)</f>
        <v>50000000000</v>
      </c>
      <c r="BO11" s="46">
        <f>IF(d3e!$BO$6=0,0,'d5'!BO11)</f>
        <v>200000000000</v>
      </c>
    </row>
    <row r="12" spans="1:67" x14ac:dyDescent="0.3">
      <c r="A12" s="39">
        <v>1977</v>
      </c>
      <c r="B12" s="40"/>
      <c r="C12" s="21">
        <f t="shared" si="8"/>
        <v>700000000000</v>
      </c>
      <c r="D12" s="21">
        <f t="shared" si="9"/>
        <v>20000000000</v>
      </c>
      <c r="E12" s="21">
        <f t="shared" si="10"/>
        <v>1470000000000</v>
      </c>
      <c r="F12" s="21">
        <f t="shared" si="11"/>
        <v>1550000000000</v>
      </c>
      <c r="G12" s="21">
        <f t="shared" si="12"/>
        <v>885000000000</v>
      </c>
      <c r="H12" s="21">
        <f t="shared" si="13"/>
        <v>0</v>
      </c>
      <c r="I12" s="21">
        <f t="shared" si="14"/>
        <v>1000000000000</v>
      </c>
      <c r="J12" s="21">
        <f t="shared" si="15"/>
        <v>1870000000000</v>
      </c>
      <c r="K12" s="46">
        <f>IF(d3e!$K$6=0,0,'d5'!K12)</f>
        <v>0</v>
      </c>
      <c r="L12" s="46">
        <f>IF(d3e!$L$6=0,0,'d5'!L12)</f>
        <v>0</v>
      </c>
      <c r="M12" s="46">
        <f>IF(d3e!$M$6=0,0,'d5'!M12)</f>
        <v>700000000000</v>
      </c>
      <c r="N12" s="46">
        <f>IF(d3e!$N$6=0,0,'d5'!N12)</f>
        <v>0</v>
      </c>
      <c r="O12" s="46">
        <f>IF(d3e!$O$6=0,0,'d5'!O12)</f>
        <v>0</v>
      </c>
      <c r="P12" s="46">
        <f>IF(d3e!$P$6=0,0,'d5'!P12)</f>
        <v>0</v>
      </c>
      <c r="Q12" s="46">
        <f>IF(d3e!$Q$6=0,0,'d5'!Q12)</f>
        <v>0</v>
      </c>
      <c r="R12" s="46">
        <f>IF(d3e!$R$6=0,0,'d5'!R12)</f>
        <v>0</v>
      </c>
      <c r="S12" s="46">
        <f>IF(d3e!$S$6=0,0,'d5'!S12)</f>
        <v>0</v>
      </c>
      <c r="T12" s="46">
        <f>IF(d3e!$T$6=0,0,'d5'!T12)</f>
        <v>0</v>
      </c>
      <c r="U12" s="46">
        <f>IF(d3e!$U$6=0,0,'d5'!U12)</f>
        <v>0</v>
      </c>
      <c r="V12" s="46">
        <f>IF(d3e!$V$6=0,0,'d5'!V12)</f>
        <v>0</v>
      </c>
      <c r="W12" s="46">
        <f>IF(d3e!$W$6=0,0,'d5'!W12)</f>
        <v>0</v>
      </c>
      <c r="X12" s="46">
        <f>IF(d3e!$X$6=0,0,'d5'!X12)</f>
        <v>0</v>
      </c>
      <c r="Y12" s="46">
        <f>IF(d3e!$Y$6=0,0,'d5'!Y12)</f>
        <v>0</v>
      </c>
      <c r="Z12" s="46">
        <f>IF(d3e!$Z$6=0,0,'d5'!Z12)</f>
        <v>20000000000</v>
      </c>
      <c r="AA12" s="46">
        <f>IF(d3e!$AA$6=0,0,'d5'!AA12)</f>
        <v>0</v>
      </c>
      <c r="AB12" s="46">
        <f>IF(d3e!$AB$6=0,0,'d5'!AB12)</f>
        <v>0</v>
      </c>
      <c r="AC12" s="46">
        <f>IF(d3e!$AC$6=0,0,'d5'!AC12)</f>
        <v>70000000000</v>
      </c>
      <c r="AD12" s="46">
        <f>IF(d3e!$AD$6=0,0,'d5'!AD12)</f>
        <v>0</v>
      </c>
      <c r="AE12" s="46">
        <f>IF(d3e!$AE$6=0,0,'d5'!AE12)</f>
        <v>700000000000</v>
      </c>
      <c r="AF12" s="46">
        <f>IF(d3e!$AF$6=0,0,'d5'!AF12)</f>
        <v>700000000000</v>
      </c>
      <c r="AG12" s="46">
        <f>IF(d3e!$AG$6=0,0,'d5'!AG12)</f>
        <v>0</v>
      </c>
      <c r="AH12" s="46">
        <f>IF(d3e!$AH$6=0,0,'d5'!AH12)</f>
        <v>100000000000</v>
      </c>
      <c r="AI12" s="46">
        <f>IF(d3e!$AI$6=0,0,'d5'!AI12)</f>
        <v>100000000000</v>
      </c>
      <c r="AJ12" s="46">
        <f>IF(d3e!$AJ$6=0,0,'d5'!AJ12)</f>
        <v>500000000000</v>
      </c>
      <c r="AK12" s="46">
        <f>IF(d3e!$AK$6=0,0,'d5'!AK12)</f>
        <v>50000000000</v>
      </c>
      <c r="AL12" s="46">
        <f>IF(d3e!$AL$6=0,0,'d5'!AL12)</f>
        <v>0</v>
      </c>
      <c r="AM12" s="46">
        <f>IF(d3e!$AM$6=0,0,'d5'!AM12)</f>
        <v>300000000000</v>
      </c>
      <c r="AN12" s="46">
        <f>IF(d3e!$AN$6=0,0,'d5'!AN12)</f>
        <v>500000000000</v>
      </c>
      <c r="AO12" s="46">
        <f>IF(d3e!$AO$6=0,0,'d5'!AO12)</f>
        <v>60000000000</v>
      </c>
      <c r="AP12" s="46">
        <f>IF(d3e!$AP$6=0,0,'d5'!AP12)</f>
        <v>30000000000</v>
      </c>
      <c r="AQ12" s="46">
        <f>IF(d3e!$AQ$6=0,0,'d5'!AQ12)</f>
        <v>30000000000</v>
      </c>
      <c r="AR12" s="46">
        <f>IF(d3e!$AR$6=0,0,'d5'!AR12)</f>
        <v>40000000000</v>
      </c>
      <c r="AS12" s="46">
        <f>IF(d3e!$AS$6=0,0,'d5'!AS12)</f>
        <v>7000000000</v>
      </c>
      <c r="AT12" s="46">
        <f>IF(d3e!$AT$6=0,0,'d5'!AT12)</f>
        <v>8000000000</v>
      </c>
      <c r="AU12" s="46">
        <f>IF(d3e!$AU$6=0,0,'d5'!AU12)</f>
        <v>200000000000</v>
      </c>
      <c r="AV12" s="46">
        <f>IF(d3e!$AV$6=0,0,'d5'!AV12)</f>
        <v>3000000000</v>
      </c>
      <c r="AW12" s="46">
        <f>IF(d3e!$AW$6=0,0,'d5'!AW12)</f>
        <v>7000000000</v>
      </c>
      <c r="AX12" s="46">
        <f>IF(d3e!$AX$6=0,0,'d5'!AX12)</f>
        <v>200000000000</v>
      </c>
      <c r="AY12" s="46">
        <f>IF(d3e!$AY$6=0,0,'d5'!AY12)</f>
        <v>300000000000</v>
      </c>
      <c r="AZ12" s="46">
        <f>IF(d3e!$AZ$6=0,0,'d5'!AZ12)</f>
        <v>0</v>
      </c>
      <c r="BA12" s="46">
        <f>IF(d3e!$BA$6=0,0,'d5'!BA12)</f>
        <v>0</v>
      </c>
      <c r="BB12" s="46">
        <f>IF(d3e!$BB$6=0,0,'d5'!BB12)</f>
        <v>1000000000000</v>
      </c>
      <c r="BC12" s="46">
        <f>IF(d3e!$BC$6=0,0,'d5'!BC12)</f>
        <v>0</v>
      </c>
      <c r="BD12" s="46">
        <f>IF(d3e!$BD$6=0,0,'d5'!BD12)</f>
        <v>0</v>
      </c>
      <c r="BE12" s="46">
        <f>IF(d3e!$BE$6=0,0,'d5'!BE12)</f>
        <v>0</v>
      </c>
      <c r="BF12" s="46">
        <f>IF(d3e!$BF$6=0,0,'d5'!BF12)</f>
        <v>0</v>
      </c>
      <c r="BG12" s="46">
        <f>IF(d3e!$BG$6=0,0,'d5'!BG12)</f>
        <v>100000000000</v>
      </c>
      <c r="BH12" s="46">
        <f>IF(d3e!$BH$6=0,0,'d5'!BH12)</f>
        <v>800000000000</v>
      </c>
      <c r="BI12" s="46">
        <f>IF(d3e!$BI$6=0,0,'d5'!BI12)</f>
        <v>300000000000</v>
      </c>
      <c r="BJ12" s="46">
        <f>IF(d3e!$BJ$6=0,0,'d5'!BJ12)</f>
        <v>20000000000</v>
      </c>
      <c r="BK12" s="46">
        <f>IF(d3e!$BK$6=0,0,'d5'!BK12)</f>
        <v>100000000000</v>
      </c>
      <c r="BL12" s="46">
        <f>IF(d3e!$BL$6=0,0,'d5'!BL12)</f>
        <v>200000000000</v>
      </c>
      <c r="BM12" s="46">
        <f>IF(d3e!$BM$6=0,0,'d5'!BM12)</f>
        <v>100000000000</v>
      </c>
      <c r="BN12" s="46">
        <f>IF(d3e!$BN$6=0,0,'d5'!BN12)</f>
        <v>50000000000</v>
      </c>
      <c r="BO12" s="46">
        <f>IF(d3e!$BO$6=0,0,'d5'!BO12)</f>
        <v>200000000000</v>
      </c>
    </row>
    <row r="13" spans="1:67" x14ac:dyDescent="0.3">
      <c r="A13" s="39">
        <v>1978</v>
      </c>
      <c r="B13" s="40"/>
      <c r="C13" s="21">
        <f t="shared" si="8"/>
        <v>700000000000</v>
      </c>
      <c r="D13" s="21">
        <f t="shared" si="9"/>
        <v>20000000000</v>
      </c>
      <c r="E13" s="21">
        <f t="shared" si="10"/>
        <v>1580000000000</v>
      </c>
      <c r="F13" s="21">
        <f t="shared" si="11"/>
        <v>1550000000000</v>
      </c>
      <c r="G13" s="21">
        <f t="shared" si="12"/>
        <v>877000000000</v>
      </c>
      <c r="H13" s="21">
        <f t="shared" si="13"/>
        <v>0</v>
      </c>
      <c r="I13" s="21">
        <f t="shared" si="14"/>
        <v>1000000000000</v>
      </c>
      <c r="J13" s="21">
        <f t="shared" si="15"/>
        <v>2080000000000</v>
      </c>
      <c r="K13" s="46">
        <f>IF(d3e!$K$6=0,0,'d5'!K13)</f>
        <v>0</v>
      </c>
      <c r="L13" s="46">
        <f>IF(d3e!$L$6=0,0,'d5'!L13)</f>
        <v>0</v>
      </c>
      <c r="M13" s="46">
        <f>IF(d3e!$M$6=0,0,'d5'!M13)</f>
        <v>700000000000</v>
      </c>
      <c r="N13" s="46">
        <f>IF(d3e!$N$6=0,0,'d5'!N13)</f>
        <v>0</v>
      </c>
      <c r="O13" s="46">
        <f>IF(d3e!$O$6=0,0,'d5'!O13)</f>
        <v>0</v>
      </c>
      <c r="P13" s="46">
        <f>IF(d3e!$P$6=0,0,'d5'!P13)</f>
        <v>0</v>
      </c>
      <c r="Q13" s="46">
        <f>IF(d3e!$Q$6=0,0,'d5'!Q13)</f>
        <v>0</v>
      </c>
      <c r="R13" s="46">
        <f>IF(d3e!$R$6=0,0,'d5'!R13)</f>
        <v>0</v>
      </c>
      <c r="S13" s="46">
        <f>IF(d3e!$S$6=0,0,'d5'!S13)</f>
        <v>0</v>
      </c>
      <c r="T13" s="46">
        <f>IF(d3e!$T$6=0,0,'d5'!T13)</f>
        <v>0</v>
      </c>
      <c r="U13" s="46">
        <f>IF(d3e!$U$6=0,0,'d5'!U13)</f>
        <v>0</v>
      </c>
      <c r="V13" s="46">
        <f>IF(d3e!$V$6=0,0,'d5'!V13)</f>
        <v>0</v>
      </c>
      <c r="W13" s="46">
        <f>IF(d3e!$W$6=0,0,'d5'!W13)</f>
        <v>0</v>
      </c>
      <c r="X13" s="46">
        <f>IF(d3e!$X$6=0,0,'d5'!X13)</f>
        <v>0</v>
      </c>
      <c r="Y13" s="46">
        <f>IF(d3e!$Y$6=0,0,'d5'!Y13)</f>
        <v>0</v>
      </c>
      <c r="Z13" s="46">
        <f>IF(d3e!$Z$6=0,0,'d5'!Z13)</f>
        <v>20000000000</v>
      </c>
      <c r="AA13" s="46">
        <f>IF(d3e!$AA$6=0,0,'d5'!AA13)</f>
        <v>0</v>
      </c>
      <c r="AB13" s="46">
        <f>IF(d3e!$AB$6=0,0,'d5'!AB13)</f>
        <v>0</v>
      </c>
      <c r="AC13" s="46">
        <f>IF(d3e!$AC$6=0,0,'d5'!AC13)</f>
        <v>80000000000</v>
      </c>
      <c r="AD13" s="46">
        <f>IF(d3e!$AD$6=0,0,'d5'!AD13)</f>
        <v>0</v>
      </c>
      <c r="AE13" s="46">
        <f>IF(d3e!$AE$6=0,0,'d5'!AE13)</f>
        <v>800000000000</v>
      </c>
      <c r="AF13" s="46">
        <f>IF(d3e!$AF$6=0,0,'d5'!AF13)</f>
        <v>700000000000</v>
      </c>
      <c r="AG13" s="46">
        <f>IF(d3e!$AG$6=0,0,'d5'!AG13)</f>
        <v>0</v>
      </c>
      <c r="AH13" s="46">
        <f>IF(d3e!$AH$6=0,0,'d5'!AH13)</f>
        <v>100000000000</v>
      </c>
      <c r="AI13" s="46">
        <f>IF(d3e!$AI$6=0,0,'d5'!AI13)</f>
        <v>200000000000</v>
      </c>
      <c r="AJ13" s="46">
        <f>IF(d3e!$AJ$6=0,0,'d5'!AJ13)</f>
        <v>400000000000</v>
      </c>
      <c r="AK13" s="46">
        <f>IF(d3e!$AK$6=0,0,'d5'!AK13)</f>
        <v>50000000000</v>
      </c>
      <c r="AL13" s="46">
        <f>IF(d3e!$AL$6=0,0,'d5'!AL13)</f>
        <v>0</v>
      </c>
      <c r="AM13" s="46">
        <f>IF(d3e!$AM$6=0,0,'d5'!AM13)</f>
        <v>300000000000</v>
      </c>
      <c r="AN13" s="46">
        <f>IF(d3e!$AN$6=0,0,'d5'!AN13)</f>
        <v>500000000000</v>
      </c>
      <c r="AO13" s="46">
        <f>IF(d3e!$AO$6=0,0,'d5'!AO13)</f>
        <v>50000000000</v>
      </c>
      <c r="AP13" s="46">
        <f>IF(d3e!$AP$6=0,0,'d5'!AP13)</f>
        <v>30000000000</v>
      </c>
      <c r="AQ13" s="46">
        <f>IF(d3e!$AQ$6=0,0,'d5'!AQ13)</f>
        <v>30000000000</v>
      </c>
      <c r="AR13" s="46">
        <f>IF(d3e!$AR$6=0,0,'d5'!AR13)</f>
        <v>40000000000</v>
      </c>
      <c r="AS13" s="46">
        <f>IF(d3e!$AS$6=0,0,'d5'!AS13)</f>
        <v>7000000000</v>
      </c>
      <c r="AT13" s="46">
        <f>IF(d3e!$AT$6=0,0,'d5'!AT13)</f>
        <v>9000000000</v>
      </c>
      <c r="AU13" s="46">
        <f>IF(d3e!$AU$6=0,0,'d5'!AU13)</f>
        <v>200000000000</v>
      </c>
      <c r="AV13" s="46">
        <f>IF(d3e!$AV$6=0,0,'d5'!AV13)</f>
        <v>4000000000</v>
      </c>
      <c r="AW13" s="46">
        <f>IF(d3e!$AW$6=0,0,'d5'!AW13)</f>
        <v>7000000000</v>
      </c>
      <c r="AX13" s="46">
        <f>IF(d3e!$AX$6=0,0,'d5'!AX13)</f>
        <v>200000000000</v>
      </c>
      <c r="AY13" s="46">
        <f>IF(d3e!$AY$6=0,0,'d5'!AY13)</f>
        <v>300000000000</v>
      </c>
      <c r="AZ13" s="46">
        <f>IF(d3e!$AZ$6=0,0,'d5'!AZ13)</f>
        <v>0</v>
      </c>
      <c r="BA13" s="46">
        <f>IF(d3e!$BA$6=0,0,'d5'!BA13)</f>
        <v>0</v>
      </c>
      <c r="BB13" s="46">
        <f>IF(d3e!$BB$6=0,0,'d5'!BB13)</f>
        <v>1000000000000</v>
      </c>
      <c r="BC13" s="46">
        <f>IF(d3e!$BC$6=0,0,'d5'!BC13)</f>
        <v>0</v>
      </c>
      <c r="BD13" s="46">
        <f>IF(d3e!$BD$6=0,0,'d5'!BD13)</f>
        <v>0</v>
      </c>
      <c r="BE13" s="46">
        <f>IF(d3e!$BE$6=0,0,'d5'!BE13)</f>
        <v>0</v>
      </c>
      <c r="BF13" s="46">
        <f>IF(d3e!$BF$6=0,0,'d5'!BF13)</f>
        <v>0</v>
      </c>
      <c r="BG13" s="46">
        <f>IF(d3e!$BG$6=0,0,'d5'!BG13)</f>
        <v>100000000000</v>
      </c>
      <c r="BH13" s="46">
        <f>IF(d3e!$BH$6=0,0,'d5'!BH13)</f>
        <v>800000000000</v>
      </c>
      <c r="BI13" s="46">
        <f>IF(d3e!$BI$6=0,0,'d5'!BI13)</f>
        <v>300000000000</v>
      </c>
      <c r="BJ13" s="46">
        <f>IF(d3e!$BJ$6=0,0,'d5'!BJ13)</f>
        <v>20000000000</v>
      </c>
      <c r="BK13" s="46">
        <f>IF(d3e!$BK$6=0,0,'d5'!BK13)</f>
        <v>100000000000</v>
      </c>
      <c r="BL13" s="46">
        <f>IF(d3e!$BL$6=0,0,'d5'!BL13)</f>
        <v>200000000000</v>
      </c>
      <c r="BM13" s="46">
        <f>IF(d3e!$BM$6=0,0,'d5'!BM13)</f>
        <v>200000000000</v>
      </c>
      <c r="BN13" s="46">
        <f>IF(d3e!$BN$6=0,0,'d5'!BN13)</f>
        <v>60000000000</v>
      </c>
      <c r="BO13" s="46">
        <f>IF(d3e!$BO$6=0,0,'d5'!BO13)</f>
        <v>300000000000</v>
      </c>
    </row>
    <row r="14" spans="1:67" x14ac:dyDescent="0.3">
      <c r="A14" s="39">
        <v>1979</v>
      </c>
      <c r="B14" s="40"/>
      <c r="C14" s="21">
        <f t="shared" si="8"/>
        <v>700000000000</v>
      </c>
      <c r="D14" s="21">
        <f t="shared" si="9"/>
        <v>20000000000</v>
      </c>
      <c r="E14" s="21">
        <f t="shared" si="10"/>
        <v>1680000000000</v>
      </c>
      <c r="F14" s="21">
        <f t="shared" si="11"/>
        <v>1750000000000</v>
      </c>
      <c r="G14" s="21">
        <f t="shared" si="12"/>
        <v>989000000000</v>
      </c>
      <c r="H14" s="21">
        <f t="shared" si="13"/>
        <v>0</v>
      </c>
      <c r="I14" s="21">
        <f t="shared" si="14"/>
        <v>1000000000000</v>
      </c>
      <c r="J14" s="21">
        <f t="shared" si="15"/>
        <v>2080000000000</v>
      </c>
      <c r="K14" s="46">
        <f>IF(d3e!$K$6=0,0,'d5'!K14)</f>
        <v>0</v>
      </c>
      <c r="L14" s="46">
        <f>IF(d3e!$L$6=0,0,'d5'!L14)</f>
        <v>0</v>
      </c>
      <c r="M14" s="46">
        <f>IF(d3e!$M$6=0,0,'d5'!M14)</f>
        <v>700000000000</v>
      </c>
      <c r="N14" s="46">
        <f>IF(d3e!$N$6=0,0,'d5'!N14)</f>
        <v>0</v>
      </c>
      <c r="O14" s="46">
        <f>IF(d3e!$O$6=0,0,'d5'!O14)</f>
        <v>0</v>
      </c>
      <c r="P14" s="46">
        <f>IF(d3e!$P$6=0,0,'d5'!P14)</f>
        <v>0</v>
      </c>
      <c r="Q14" s="46">
        <f>IF(d3e!$Q$6=0,0,'d5'!Q14)</f>
        <v>0</v>
      </c>
      <c r="R14" s="46">
        <f>IF(d3e!$R$6=0,0,'d5'!R14)</f>
        <v>0</v>
      </c>
      <c r="S14" s="46">
        <f>IF(d3e!$S$6=0,0,'d5'!S14)</f>
        <v>0</v>
      </c>
      <c r="T14" s="46">
        <f>IF(d3e!$T$6=0,0,'d5'!T14)</f>
        <v>0</v>
      </c>
      <c r="U14" s="46">
        <f>IF(d3e!$U$6=0,0,'d5'!U14)</f>
        <v>0</v>
      </c>
      <c r="V14" s="46">
        <f>IF(d3e!$V$6=0,0,'d5'!V14)</f>
        <v>0</v>
      </c>
      <c r="W14" s="46">
        <f>IF(d3e!$W$6=0,0,'d5'!W14)</f>
        <v>0</v>
      </c>
      <c r="X14" s="46">
        <f>IF(d3e!$X$6=0,0,'d5'!X14)</f>
        <v>0</v>
      </c>
      <c r="Y14" s="46">
        <f>IF(d3e!$Y$6=0,0,'d5'!Y14)</f>
        <v>0</v>
      </c>
      <c r="Z14" s="46">
        <f>IF(d3e!$Z$6=0,0,'d5'!Z14)</f>
        <v>20000000000</v>
      </c>
      <c r="AA14" s="46">
        <f>IF(d3e!$AA$6=0,0,'d5'!AA14)</f>
        <v>0</v>
      </c>
      <c r="AB14" s="46">
        <f>IF(d3e!$AB$6=0,0,'d5'!AB14)</f>
        <v>0</v>
      </c>
      <c r="AC14" s="46">
        <f>IF(d3e!$AC$6=0,0,'d5'!AC14)</f>
        <v>80000000000</v>
      </c>
      <c r="AD14" s="46">
        <f>IF(d3e!$AD$6=0,0,'d5'!AD14)</f>
        <v>0</v>
      </c>
      <c r="AE14" s="46">
        <f>IF(d3e!$AE$6=0,0,'d5'!AE14)</f>
        <v>900000000000</v>
      </c>
      <c r="AF14" s="46">
        <f>IF(d3e!$AF$6=0,0,'d5'!AF14)</f>
        <v>700000000000</v>
      </c>
      <c r="AG14" s="46">
        <f>IF(d3e!$AG$6=0,0,'d5'!AG14)</f>
        <v>0</v>
      </c>
      <c r="AH14" s="46">
        <f>IF(d3e!$AH$6=0,0,'d5'!AH14)</f>
        <v>200000000000</v>
      </c>
      <c r="AI14" s="46">
        <f>IF(d3e!$AI$6=0,0,'d5'!AI14)</f>
        <v>200000000000</v>
      </c>
      <c r="AJ14" s="46">
        <f>IF(d3e!$AJ$6=0,0,'d5'!AJ14)</f>
        <v>400000000000</v>
      </c>
      <c r="AK14" s="46">
        <f>IF(d3e!$AK$6=0,0,'d5'!AK14)</f>
        <v>50000000000</v>
      </c>
      <c r="AL14" s="46">
        <f>IF(d3e!$AL$6=0,0,'d5'!AL14)</f>
        <v>0</v>
      </c>
      <c r="AM14" s="46">
        <f>IF(d3e!$AM$6=0,0,'d5'!AM14)</f>
        <v>300000000000</v>
      </c>
      <c r="AN14" s="46">
        <f>IF(d3e!$AN$6=0,0,'d5'!AN14)</f>
        <v>600000000000</v>
      </c>
      <c r="AO14" s="46">
        <f>IF(d3e!$AO$6=0,0,'d5'!AO14)</f>
        <v>50000000000</v>
      </c>
      <c r="AP14" s="46">
        <f>IF(d3e!$AP$6=0,0,'d5'!AP14)</f>
        <v>40000000000</v>
      </c>
      <c r="AQ14" s="46">
        <f>IF(d3e!$AQ$6=0,0,'d5'!AQ14)</f>
        <v>20000000000</v>
      </c>
      <c r="AR14" s="46">
        <f>IF(d3e!$AR$6=0,0,'d5'!AR14)</f>
        <v>50000000000</v>
      </c>
      <c r="AS14" s="46">
        <f>IF(d3e!$AS$6=0,0,'d5'!AS14)</f>
        <v>8000000000</v>
      </c>
      <c r="AT14" s="46">
        <f>IF(d3e!$AT$6=0,0,'d5'!AT14)</f>
        <v>10000000000</v>
      </c>
      <c r="AU14" s="46">
        <f>IF(d3e!$AU$6=0,0,'d5'!AU14)</f>
        <v>200000000000</v>
      </c>
      <c r="AV14" s="46">
        <f>IF(d3e!$AV$6=0,0,'d5'!AV14)</f>
        <v>4000000000</v>
      </c>
      <c r="AW14" s="46">
        <f>IF(d3e!$AW$6=0,0,'d5'!AW14)</f>
        <v>7000000000</v>
      </c>
      <c r="AX14" s="46">
        <f>IF(d3e!$AX$6=0,0,'d5'!AX14)</f>
        <v>300000000000</v>
      </c>
      <c r="AY14" s="46">
        <f>IF(d3e!$AY$6=0,0,'d5'!AY14)</f>
        <v>300000000000</v>
      </c>
      <c r="AZ14" s="46">
        <f>IF(d3e!$AZ$6=0,0,'d5'!AZ14)</f>
        <v>0</v>
      </c>
      <c r="BA14" s="46">
        <f>IF(d3e!$BA$6=0,0,'d5'!BA14)</f>
        <v>0</v>
      </c>
      <c r="BB14" s="46">
        <f>IF(d3e!$BB$6=0,0,'d5'!BB14)</f>
        <v>1000000000000</v>
      </c>
      <c r="BC14" s="46">
        <f>IF(d3e!$BC$6=0,0,'d5'!BC14)</f>
        <v>0</v>
      </c>
      <c r="BD14" s="46">
        <f>IF(d3e!$BD$6=0,0,'d5'!BD14)</f>
        <v>0</v>
      </c>
      <c r="BE14" s="46">
        <f>IF(d3e!$BE$6=0,0,'d5'!BE14)</f>
        <v>0</v>
      </c>
      <c r="BF14" s="46">
        <f>IF(d3e!$BF$6=0,0,'d5'!BF14)</f>
        <v>0</v>
      </c>
      <c r="BG14" s="46">
        <f>IF(d3e!$BG$6=0,0,'d5'!BG14)</f>
        <v>100000000000</v>
      </c>
      <c r="BH14" s="46">
        <f>IF(d3e!$BH$6=0,0,'d5'!BH14)</f>
        <v>800000000000</v>
      </c>
      <c r="BI14" s="46">
        <f>IF(d3e!$BI$6=0,0,'d5'!BI14)</f>
        <v>300000000000</v>
      </c>
      <c r="BJ14" s="46">
        <f>IF(d3e!$BJ$6=0,0,'d5'!BJ14)</f>
        <v>20000000000</v>
      </c>
      <c r="BK14" s="46">
        <f>IF(d3e!$BK$6=0,0,'d5'!BK14)</f>
        <v>100000000000</v>
      </c>
      <c r="BL14" s="46">
        <f>IF(d3e!$BL$6=0,0,'d5'!BL14)</f>
        <v>200000000000</v>
      </c>
      <c r="BM14" s="46">
        <f>IF(d3e!$BM$6=0,0,'d5'!BM14)</f>
        <v>200000000000</v>
      </c>
      <c r="BN14" s="46">
        <f>IF(d3e!$BN$6=0,0,'d5'!BN14)</f>
        <v>60000000000</v>
      </c>
      <c r="BO14" s="46">
        <f>IF(d3e!$BO$6=0,0,'d5'!BO14)</f>
        <v>300000000000</v>
      </c>
    </row>
    <row r="15" spans="1:67" x14ac:dyDescent="0.3">
      <c r="A15" s="19">
        <v>1980</v>
      </c>
      <c r="B15" s="40"/>
      <c r="C15" s="21">
        <f t="shared" si="8"/>
        <v>700000000000</v>
      </c>
      <c r="D15" s="21">
        <f t="shared" si="9"/>
        <v>20000000000</v>
      </c>
      <c r="E15" s="21">
        <f t="shared" si="10"/>
        <v>1690000000000</v>
      </c>
      <c r="F15" s="21">
        <f t="shared" si="11"/>
        <v>1650000000000</v>
      </c>
      <c r="G15" s="21">
        <f t="shared" si="12"/>
        <v>989000000000</v>
      </c>
      <c r="H15" s="21">
        <f t="shared" si="13"/>
        <v>0</v>
      </c>
      <c r="I15" s="21">
        <f t="shared" si="14"/>
        <v>1000000000000</v>
      </c>
      <c r="J15" s="21">
        <f t="shared" si="15"/>
        <v>2280000000000</v>
      </c>
      <c r="K15" s="46">
        <f>IF(d3e!$K$6=0,0,'d5'!K15)</f>
        <v>0</v>
      </c>
      <c r="L15" s="46">
        <f>IF(d3e!$L$6=0,0,'d5'!L15)</f>
        <v>0</v>
      </c>
      <c r="M15" s="46">
        <f>IF(d3e!$M$6=0,0,'d5'!M15)</f>
        <v>700000000000</v>
      </c>
      <c r="N15" s="46">
        <f>IF(d3e!$N$6=0,0,'d5'!N15)</f>
        <v>0</v>
      </c>
      <c r="O15" s="46">
        <f>IF(d3e!$O$6=0,0,'d5'!O15)</f>
        <v>0</v>
      </c>
      <c r="P15" s="46">
        <f>IF(d3e!$P$6=0,0,'d5'!P15)</f>
        <v>0</v>
      </c>
      <c r="Q15" s="46">
        <f>IF(d3e!$Q$6=0,0,'d5'!Q15)</f>
        <v>0</v>
      </c>
      <c r="R15" s="46">
        <f>IF(d3e!$R$6=0,0,'d5'!R15)</f>
        <v>0</v>
      </c>
      <c r="S15" s="46">
        <f>IF(d3e!$S$6=0,0,'d5'!S15)</f>
        <v>0</v>
      </c>
      <c r="T15" s="46">
        <f>IF(d3e!$T$6=0,0,'d5'!T15)</f>
        <v>0</v>
      </c>
      <c r="U15" s="46">
        <f>IF(d3e!$U$6=0,0,'d5'!U15)</f>
        <v>0</v>
      </c>
      <c r="V15" s="46">
        <f>IF(d3e!$V$6=0,0,'d5'!V15)</f>
        <v>0</v>
      </c>
      <c r="W15" s="46">
        <f>IF(d3e!$W$6=0,0,'d5'!W15)</f>
        <v>0</v>
      </c>
      <c r="X15" s="46">
        <f>IF(d3e!$X$6=0,0,'d5'!X15)</f>
        <v>0</v>
      </c>
      <c r="Y15" s="46">
        <f>IF(d3e!$Y$6=0,0,'d5'!Y15)</f>
        <v>0</v>
      </c>
      <c r="Z15" s="46">
        <f>IF(d3e!$Z$6=0,0,'d5'!Z15)</f>
        <v>20000000000</v>
      </c>
      <c r="AA15" s="46">
        <f>IF(d3e!$AA$6=0,0,'d5'!AA15)</f>
        <v>0</v>
      </c>
      <c r="AB15" s="46">
        <f>IF(d3e!$AB$6=0,0,'d5'!AB15)</f>
        <v>0</v>
      </c>
      <c r="AC15" s="46">
        <f>IF(d3e!$AC$6=0,0,'d5'!AC15)</f>
        <v>90000000000</v>
      </c>
      <c r="AD15" s="46">
        <f>IF(d3e!$AD$6=0,0,'d5'!AD15)</f>
        <v>0</v>
      </c>
      <c r="AE15" s="46">
        <f>IF(d3e!$AE$6=0,0,'d5'!AE15)</f>
        <v>900000000000</v>
      </c>
      <c r="AF15" s="46">
        <f>IF(d3e!$AF$6=0,0,'d5'!AF15)</f>
        <v>700000000000</v>
      </c>
      <c r="AG15" s="46">
        <f>IF(d3e!$AG$6=0,0,'d5'!AG15)</f>
        <v>0</v>
      </c>
      <c r="AH15" s="46">
        <f>IF(d3e!$AH$6=0,0,'d5'!AH15)</f>
        <v>200000000000</v>
      </c>
      <c r="AI15" s="46">
        <f>IF(d3e!$AI$6=0,0,'d5'!AI15)</f>
        <v>200000000000</v>
      </c>
      <c r="AJ15" s="46">
        <f>IF(d3e!$AJ$6=0,0,'d5'!AJ15)</f>
        <v>300000000000</v>
      </c>
      <c r="AK15" s="46">
        <f>IF(d3e!$AK$6=0,0,'d5'!AK15)</f>
        <v>50000000000</v>
      </c>
      <c r="AL15" s="46">
        <f>IF(d3e!$AL$6=0,0,'d5'!AL15)</f>
        <v>0</v>
      </c>
      <c r="AM15" s="46">
        <f>IF(d3e!$AM$6=0,0,'d5'!AM15)</f>
        <v>300000000000</v>
      </c>
      <c r="AN15" s="46">
        <f>IF(d3e!$AN$6=0,0,'d5'!AN15)</f>
        <v>600000000000</v>
      </c>
      <c r="AO15" s="46">
        <f>IF(d3e!$AO$6=0,0,'d5'!AO15)</f>
        <v>60000000000</v>
      </c>
      <c r="AP15" s="46">
        <f>IF(d3e!$AP$6=0,0,'d5'!AP15)</f>
        <v>30000000000</v>
      </c>
      <c r="AQ15" s="46">
        <f>IF(d3e!$AQ$6=0,0,'d5'!AQ15)</f>
        <v>20000000000</v>
      </c>
      <c r="AR15" s="46">
        <f>IF(d3e!$AR$6=0,0,'d5'!AR15)</f>
        <v>50000000000</v>
      </c>
      <c r="AS15" s="46">
        <f>IF(d3e!$AS$6=0,0,'d5'!AS15)</f>
        <v>8000000000</v>
      </c>
      <c r="AT15" s="46">
        <f>IF(d3e!$AT$6=0,0,'d5'!AT15)</f>
        <v>10000000000</v>
      </c>
      <c r="AU15" s="46">
        <f>IF(d3e!$AU$6=0,0,'d5'!AU15)</f>
        <v>200000000000</v>
      </c>
      <c r="AV15" s="46">
        <f>IF(d3e!$AV$6=0,0,'d5'!AV15)</f>
        <v>4000000000</v>
      </c>
      <c r="AW15" s="46">
        <f>IF(d3e!$AW$6=0,0,'d5'!AW15)</f>
        <v>7000000000</v>
      </c>
      <c r="AX15" s="46">
        <f>IF(d3e!$AX$6=0,0,'d5'!AX15)</f>
        <v>300000000000</v>
      </c>
      <c r="AY15" s="46">
        <f>IF(d3e!$AY$6=0,0,'d5'!AY15)</f>
        <v>300000000000</v>
      </c>
      <c r="AZ15" s="46">
        <f>IF(d3e!$AZ$6=0,0,'d5'!AZ15)</f>
        <v>0</v>
      </c>
      <c r="BA15" s="46">
        <f>IF(d3e!$BA$6=0,0,'d5'!BA15)</f>
        <v>0</v>
      </c>
      <c r="BB15" s="46">
        <f>IF(d3e!$BB$6=0,0,'d5'!BB15)</f>
        <v>1000000000000</v>
      </c>
      <c r="BC15" s="46">
        <f>IF(d3e!$BC$6=0,0,'d5'!BC15)</f>
        <v>0</v>
      </c>
      <c r="BD15" s="46">
        <f>IF(d3e!$BD$6=0,0,'d5'!BD15)</f>
        <v>0</v>
      </c>
      <c r="BE15" s="46">
        <f>IF(d3e!$BE$6=0,0,'d5'!BE15)</f>
        <v>0</v>
      </c>
      <c r="BF15" s="46">
        <f>IF(d3e!$BF$6=0,0,'d5'!BF15)</f>
        <v>0</v>
      </c>
      <c r="BG15" s="46">
        <f>IF(d3e!$BG$6=0,0,'d5'!BG15)</f>
        <v>100000000000</v>
      </c>
      <c r="BH15" s="46">
        <f>IF(d3e!$BH$6=0,0,'d5'!BH15)</f>
        <v>800000000000</v>
      </c>
      <c r="BI15" s="46">
        <f>IF(d3e!$BI$6=0,0,'d5'!BI15)</f>
        <v>400000000000</v>
      </c>
      <c r="BJ15" s="46">
        <f>IF(d3e!$BJ$6=0,0,'d5'!BJ15)</f>
        <v>20000000000</v>
      </c>
      <c r="BK15" s="46">
        <f>IF(d3e!$BK$6=0,0,'d5'!BK15)</f>
        <v>200000000000</v>
      </c>
      <c r="BL15" s="46">
        <f>IF(d3e!$BL$6=0,0,'d5'!BL15)</f>
        <v>200000000000</v>
      </c>
      <c r="BM15" s="46">
        <f>IF(d3e!$BM$6=0,0,'d5'!BM15)</f>
        <v>200000000000</v>
      </c>
      <c r="BN15" s="46">
        <f>IF(d3e!$BN$6=0,0,'d5'!BN15)</f>
        <v>60000000000</v>
      </c>
      <c r="BO15" s="46">
        <f>IF(d3e!$BO$6=0,0,'d5'!BO15)</f>
        <v>300000000000</v>
      </c>
    </row>
    <row r="16" spans="1:67" x14ac:dyDescent="0.3">
      <c r="A16" s="19">
        <v>1981</v>
      </c>
      <c r="B16" s="40"/>
      <c r="C16" s="21">
        <f t="shared" si="8"/>
        <v>700000000000</v>
      </c>
      <c r="D16" s="21">
        <f t="shared" si="9"/>
        <v>20000000000</v>
      </c>
      <c r="E16" s="21">
        <f t="shared" si="10"/>
        <v>1890000000000</v>
      </c>
      <c r="F16" s="21">
        <f t="shared" si="11"/>
        <v>1650000000000</v>
      </c>
      <c r="G16" s="21">
        <f t="shared" si="12"/>
        <v>1000000000000</v>
      </c>
      <c r="H16" s="21">
        <f t="shared" si="13"/>
        <v>0</v>
      </c>
      <c r="I16" s="21">
        <f t="shared" si="14"/>
        <v>1000000000000</v>
      </c>
      <c r="J16" s="21">
        <f t="shared" si="15"/>
        <v>2380000000000</v>
      </c>
      <c r="K16" s="46">
        <f>IF(d3e!$K$6=0,0,'d5'!K16)</f>
        <v>0</v>
      </c>
      <c r="L16" s="46">
        <f>IF(d3e!$L$6=0,0,'d5'!L16)</f>
        <v>0</v>
      </c>
      <c r="M16" s="46">
        <f>IF(d3e!$M$6=0,0,'d5'!M16)</f>
        <v>700000000000</v>
      </c>
      <c r="N16" s="46">
        <f>IF(d3e!$N$6=0,0,'d5'!N16)</f>
        <v>0</v>
      </c>
      <c r="O16" s="46">
        <f>IF(d3e!$O$6=0,0,'d5'!O16)</f>
        <v>0</v>
      </c>
      <c r="P16" s="46">
        <f>IF(d3e!$P$6=0,0,'d5'!P16)</f>
        <v>0</v>
      </c>
      <c r="Q16" s="46">
        <f>IF(d3e!$Q$6=0,0,'d5'!Q16)</f>
        <v>0</v>
      </c>
      <c r="R16" s="46">
        <f>IF(d3e!$R$6=0,0,'d5'!R16)</f>
        <v>0</v>
      </c>
      <c r="S16" s="46">
        <f>IF(d3e!$S$6=0,0,'d5'!S16)</f>
        <v>0</v>
      </c>
      <c r="T16" s="46">
        <f>IF(d3e!$T$6=0,0,'d5'!T16)</f>
        <v>0</v>
      </c>
      <c r="U16" s="46">
        <f>IF(d3e!$U$6=0,0,'d5'!U16)</f>
        <v>0</v>
      </c>
      <c r="V16" s="46">
        <f>IF(d3e!$V$6=0,0,'d5'!V16)</f>
        <v>0</v>
      </c>
      <c r="W16" s="46">
        <f>IF(d3e!$W$6=0,0,'d5'!W16)</f>
        <v>0</v>
      </c>
      <c r="X16" s="46">
        <f>IF(d3e!$X$6=0,0,'d5'!X16)</f>
        <v>0</v>
      </c>
      <c r="Y16" s="46">
        <f>IF(d3e!$Y$6=0,0,'d5'!Y16)</f>
        <v>0</v>
      </c>
      <c r="Z16" s="46">
        <f>IF(d3e!$Z$6=0,0,'d5'!Z16)</f>
        <v>20000000000</v>
      </c>
      <c r="AA16" s="46">
        <f>IF(d3e!$AA$6=0,0,'d5'!AA16)</f>
        <v>0</v>
      </c>
      <c r="AB16" s="46">
        <f>IF(d3e!$AB$6=0,0,'d5'!AB16)</f>
        <v>0</v>
      </c>
      <c r="AC16" s="46">
        <f>IF(d3e!$AC$6=0,0,'d5'!AC16)</f>
        <v>90000000000</v>
      </c>
      <c r="AD16" s="46">
        <f>IF(d3e!$AD$6=0,0,'d5'!AD16)</f>
        <v>0</v>
      </c>
      <c r="AE16" s="46">
        <f>IF(d3e!$AE$6=0,0,'d5'!AE16)</f>
        <v>1000000000000</v>
      </c>
      <c r="AF16" s="46">
        <f>IF(d3e!$AF$6=0,0,'d5'!AF16)</f>
        <v>800000000000</v>
      </c>
      <c r="AG16" s="46">
        <f>IF(d3e!$AG$6=0,0,'d5'!AG16)</f>
        <v>0</v>
      </c>
      <c r="AH16" s="46">
        <f>IF(d3e!$AH$6=0,0,'d5'!AH16)</f>
        <v>200000000000</v>
      </c>
      <c r="AI16" s="46">
        <f>IF(d3e!$AI$6=0,0,'d5'!AI16)</f>
        <v>200000000000</v>
      </c>
      <c r="AJ16" s="46">
        <f>IF(d3e!$AJ$6=0,0,'d5'!AJ16)</f>
        <v>300000000000</v>
      </c>
      <c r="AK16" s="46">
        <f>IF(d3e!$AK$6=0,0,'d5'!AK16)</f>
        <v>50000000000</v>
      </c>
      <c r="AL16" s="46">
        <f>IF(d3e!$AL$6=0,0,'d5'!AL16)</f>
        <v>0</v>
      </c>
      <c r="AM16" s="46">
        <f>IF(d3e!$AM$6=0,0,'d5'!AM16)</f>
        <v>300000000000</v>
      </c>
      <c r="AN16" s="46">
        <f>IF(d3e!$AN$6=0,0,'d5'!AN16)</f>
        <v>600000000000</v>
      </c>
      <c r="AO16" s="46">
        <f>IF(d3e!$AO$6=0,0,'d5'!AO16)</f>
        <v>60000000000</v>
      </c>
      <c r="AP16" s="46">
        <f>IF(d3e!$AP$6=0,0,'d5'!AP16)</f>
        <v>30000000000</v>
      </c>
      <c r="AQ16" s="46">
        <f>IF(d3e!$AQ$6=0,0,'d5'!AQ16)</f>
        <v>30000000000</v>
      </c>
      <c r="AR16" s="46">
        <f>IF(d3e!$AR$6=0,0,'d5'!AR16)</f>
        <v>50000000000</v>
      </c>
      <c r="AS16" s="46">
        <f>IF(d3e!$AS$6=0,0,'d5'!AS16)</f>
        <v>8000000000</v>
      </c>
      <c r="AT16" s="46">
        <f>IF(d3e!$AT$6=0,0,'d5'!AT16)</f>
        <v>10000000000</v>
      </c>
      <c r="AU16" s="46">
        <f>IF(d3e!$AU$6=0,0,'d5'!AU16)</f>
        <v>200000000000</v>
      </c>
      <c r="AV16" s="46">
        <f>IF(d3e!$AV$6=0,0,'d5'!AV16)</f>
        <v>5000000000</v>
      </c>
      <c r="AW16" s="46">
        <f>IF(d3e!$AW$6=0,0,'d5'!AW16)</f>
        <v>7000000000</v>
      </c>
      <c r="AX16" s="46">
        <f>IF(d3e!$AX$6=0,0,'d5'!AX16)</f>
        <v>300000000000</v>
      </c>
      <c r="AY16" s="46">
        <f>IF(d3e!$AY$6=0,0,'d5'!AY16)</f>
        <v>300000000000</v>
      </c>
      <c r="AZ16" s="46">
        <f>IF(d3e!$AZ$6=0,0,'d5'!AZ16)</f>
        <v>0</v>
      </c>
      <c r="BA16" s="46">
        <f>IF(d3e!$BA$6=0,0,'d5'!BA16)</f>
        <v>0</v>
      </c>
      <c r="BB16" s="46">
        <f>IF(d3e!$BB$6=0,0,'d5'!BB16)</f>
        <v>1000000000000</v>
      </c>
      <c r="BC16" s="46">
        <f>IF(d3e!$BC$6=0,0,'d5'!BC16)</f>
        <v>0</v>
      </c>
      <c r="BD16" s="46">
        <f>IF(d3e!$BD$6=0,0,'d5'!BD16)</f>
        <v>0</v>
      </c>
      <c r="BE16" s="46">
        <f>IF(d3e!$BE$6=0,0,'d5'!BE16)</f>
        <v>0</v>
      </c>
      <c r="BF16" s="46">
        <f>IF(d3e!$BF$6=0,0,'d5'!BF16)</f>
        <v>0</v>
      </c>
      <c r="BG16" s="46">
        <f>IF(d3e!$BG$6=0,0,'d5'!BG16)</f>
        <v>100000000000</v>
      </c>
      <c r="BH16" s="46">
        <f>IF(d3e!$BH$6=0,0,'d5'!BH16)</f>
        <v>900000000000</v>
      </c>
      <c r="BI16" s="46">
        <f>IF(d3e!$BI$6=0,0,'d5'!BI16)</f>
        <v>400000000000</v>
      </c>
      <c r="BJ16" s="46">
        <f>IF(d3e!$BJ$6=0,0,'d5'!BJ16)</f>
        <v>20000000000</v>
      </c>
      <c r="BK16" s="46">
        <f>IF(d3e!$BK$6=0,0,'d5'!BK16)</f>
        <v>200000000000</v>
      </c>
      <c r="BL16" s="46">
        <f>IF(d3e!$BL$6=0,0,'d5'!BL16)</f>
        <v>200000000000</v>
      </c>
      <c r="BM16" s="46">
        <f>IF(d3e!$BM$6=0,0,'d5'!BM16)</f>
        <v>200000000000</v>
      </c>
      <c r="BN16" s="46">
        <f>IF(d3e!$BN$6=0,0,'d5'!BN16)</f>
        <v>60000000000</v>
      </c>
      <c r="BO16" s="46">
        <f>IF(d3e!$BO$6=0,0,'d5'!BO16)</f>
        <v>300000000000</v>
      </c>
    </row>
    <row r="17" spans="1:67" x14ac:dyDescent="0.3">
      <c r="A17" s="19">
        <v>1982</v>
      </c>
      <c r="B17" s="40"/>
      <c r="C17" s="21">
        <f t="shared" si="8"/>
        <v>700000000000</v>
      </c>
      <c r="D17" s="21">
        <f t="shared" si="9"/>
        <v>20000000000</v>
      </c>
      <c r="E17" s="21">
        <f t="shared" si="10"/>
        <v>1880000000000</v>
      </c>
      <c r="F17" s="21">
        <f t="shared" si="11"/>
        <v>1650000000000</v>
      </c>
      <c r="G17" s="21">
        <f t="shared" si="12"/>
        <v>1000000000000</v>
      </c>
      <c r="H17" s="21">
        <f t="shared" si="13"/>
        <v>0</v>
      </c>
      <c r="I17" s="21">
        <f t="shared" si="14"/>
        <v>1000000000000</v>
      </c>
      <c r="J17" s="21">
        <f t="shared" si="15"/>
        <v>2390000000000</v>
      </c>
      <c r="K17" s="46">
        <f>IF(d3e!$K$6=0,0,'d5'!K17)</f>
        <v>0</v>
      </c>
      <c r="L17" s="46">
        <f>IF(d3e!$L$6=0,0,'d5'!L17)</f>
        <v>0</v>
      </c>
      <c r="M17" s="46">
        <f>IF(d3e!$M$6=0,0,'d5'!M17)</f>
        <v>700000000000</v>
      </c>
      <c r="N17" s="46">
        <f>IF(d3e!$N$6=0,0,'d5'!N17)</f>
        <v>0</v>
      </c>
      <c r="O17" s="46">
        <f>IF(d3e!$O$6=0,0,'d5'!O17)</f>
        <v>0</v>
      </c>
      <c r="P17" s="46">
        <f>IF(d3e!$P$6=0,0,'d5'!P17)</f>
        <v>0</v>
      </c>
      <c r="Q17" s="46">
        <f>IF(d3e!$Q$6=0,0,'d5'!Q17)</f>
        <v>0</v>
      </c>
      <c r="R17" s="46">
        <f>IF(d3e!$R$6=0,0,'d5'!R17)</f>
        <v>0</v>
      </c>
      <c r="S17" s="46">
        <f>IF(d3e!$S$6=0,0,'d5'!S17)</f>
        <v>0</v>
      </c>
      <c r="T17" s="46">
        <f>IF(d3e!$T$6=0,0,'d5'!T17)</f>
        <v>0</v>
      </c>
      <c r="U17" s="46">
        <f>IF(d3e!$U$6=0,0,'d5'!U17)</f>
        <v>0</v>
      </c>
      <c r="V17" s="46">
        <f>IF(d3e!$V$6=0,0,'d5'!V17)</f>
        <v>0</v>
      </c>
      <c r="W17" s="46">
        <f>IF(d3e!$W$6=0,0,'d5'!W17)</f>
        <v>0</v>
      </c>
      <c r="X17" s="46">
        <f>IF(d3e!$X$6=0,0,'d5'!X17)</f>
        <v>0</v>
      </c>
      <c r="Y17" s="46">
        <f>IF(d3e!$Y$6=0,0,'d5'!Y17)</f>
        <v>0</v>
      </c>
      <c r="Z17" s="46">
        <f>IF(d3e!$Z$6=0,0,'d5'!Z17)</f>
        <v>20000000000</v>
      </c>
      <c r="AA17" s="46">
        <f>IF(d3e!$AA$6=0,0,'d5'!AA17)</f>
        <v>0</v>
      </c>
      <c r="AB17" s="46">
        <f>IF(d3e!$AB$6=0,0,'d5'!AB17)</f>
        <v>0</v>
      </c>
      <c r="AC17" s="46">
        <f>IF(d3e!$AC$6=0,0,'d5'!AC17)</f>
        <v>80000000000</v>
      </c>
      <c r="AD17" s="46">
        <f>IF(d3e!$AD$6=0,0,'d5'!AD17)</f>
        <v>0</v>
      </c>
      <c r="AE17" s="46">
        <f>IF(d3e!$AE$6=0,0,'d5'!AE17)</f>
        <v>1000000000000</v>
      </c>
      <c r="AF17" s="46">
        <f>IF(d3e!$AF$6=0,0,'d5'!AF17)</f>
        <v>800000000000</v>
      </c>
      <c r="AG17" s="46">
        <f>IF(d3e!$AG$6=0,0,'d5'!AG17)</f>
        <v>0</v>
      </c>
      <c r="AH17" s="46">
        <f>IF(d3e!$AH$6=0,0,'d5'!AH17)</f>
        <v>200000000000</v>
      </c>
      <c r="AI17" s="46">
        <f>IF(d3e!$AI$6=0,0,'d5'!AI17)</f>
        <v>200000000000</v>
      </c>
      <c r="AJ17" s="46">
        <f>IF(d3e!$AJ$6=0,0,'d5'!AJ17)</f>
        <v>300000000000</v>
      </c>
      <c r="AK17" s="46">
        <f>IF(d3e!$AK$6=0,0,'d5'!AK17)</f>
        <v>50000000000</v>
      </c>
      <c r="AL17" s="46">
        <f>IF(d3e!$AL$6=0,0,'d5'!AL17)</f>
        <v>0</v>
      </c>
      <c r="AM17" s="46">
        <f>IF(d3e!$AM$6=0,0,'d5'!AM17)</f>
        <v>300000000000</v>
      </c>
      <c r="AN17" s="46">
        <f>IF(d3e!$AN$6=0,0,'d5'!AN17)</f>
        <v>600000000000</v>
      </c>
      <c r="AO17" s="46">
        <f>IF(d3e!$AO$6=0,0,'d5'!AO17)</f>
        <v>60000000000</v>
      </c>
      <c r="AP17" s="46">
        <f>IF(d3e!$AP$6=0,0,'d5'!AP17)</f>
        <v>30000000000</v>
      </c>
      <c r="AQ17" s="46">
        <f>IF(d3e!$AQ$6=0,0,'d5'!AQ17)</f>
        <v>30000000000</v>
      </c>
      <c r="AR17" s="46">
        <f>IF(d3e!$AR$6=0,0,'d5'!AR17)</f>
        <v>50000000000</v>
      </c>
      <c r="AS17" s="46">
        <f>IF(d3e!$AS$6=0,0,'d5'!AS17)</f>
        <v>8000000000</v>
      </c>
      <c r="AT17" s="46">
        <f>IF(d3e!$AT$6=0,0,'d5'!AT17)</f>
        <v>10000000000</v>
      </c>
      <c r="AU17" s="46">
        <f>IF(d3e!$AU$6=0,0,'d5'!AU17)</f>
        <v>200000000000</v>
      </c>
      <c r="AV17" s="46">
        <f>IF(d3e!$AV$6=0,0,'d5'!AV17)</f>
        <v>5000000000</v>
      </c>
      <c r="AW17" s="46">
        <f>IF(d3e!$AW$6=0,0,'d5'!AW17)</f>
        <v>7000000000</v>
      </c>
      <c r="AX17" s="46">
        <f>IF(d3e!$AX$6=0,0,'d5'!AX17)</f>
        <v>300000000000</v>
      </c>
      <c r="AY17" s="46">
        <f>IF(d3e!$AY$6=0,0,'d5'!AY17)</f>
        <v>300000000000</v>
      </c>
      <c r="AZ17" s="46">
        <f>IF(d3e!$AZ$6=0,0,'d5'!AZ17)</f>
        <v>0</v>
      </c>
      <c r="BA17" s="46">
        <f>IF(d3e!$BA$6=0,0,'d5'!BA17)</f>
        <v>0</v>
      </c>
      <c r="BB17" s="46">
        <f>IF(d3e!$BB$6=0,0,'d5'!BB17)</f>
        <v>1000000000000</v>
      </c>
      <c r="BC17" s="46">
        <f>IF(d3e!$BC$6=0,0,'d5'!BC17)</f>
        <v>0</v>
      </c>
      <c r="BD17" s="46">
        <f>IF(d3e!$BD$6=0,0,'d5'!BD17)</f>
        <v>0</v>
      </c>
      <c r="BE17" s="46">
        <f>IF(d3e!$BE$6=0,0,'d5'!BE17)</f>
        <v>0</v>
      </c>
      <c r="BF17" s="46">
        <f>IF(d3e!$BF$6=0,0,'d5'!BF17)</f>
        <v>0</v>
      </c>
      <c r="BG17" s="46">
        <f>IF(d3e!$BG$6=0,0,'d5'!BG17)</f>
        <v>100000000000</v>
      </c>
      <c r="BH17" s="46">
        <f>IF(d3e!$BH$6=0,0,'d5'!BH17)</f>
        <v>900000000000</v>
      </c>
      <c r="BI17" s="46">
        <f>IF(d3e!$BI$6=0,0,'d5'!BI17)</f>
        <v>400000000000</v>
      </c>
      <c r="BJ17" s="46">
        <f>IF(d3e!$BJ$6=0,0,'d5'!BJ17)</f>
        <v>20000000000</v>
      </c>
      <c r="BK17" s="46">
        <f>IF(d3e!$BK$6=0,0,'d5'!BK17)</f>
        <v>200000000000</v>
      </c>
      <c r="BL17" s="46">
        <f>IF(d3e!$BL$6=0,0,'d5'!BL17)</f>
        <v>200000000000</v>
      </c>
      <c r="BM17" s="46">
        <f>IF(d3e!$BM$6=0,0,'d5'!BM17)</f>
        <v>200000000000</v>
      </c>
      <c r="BN17" s="46">
        <f>IF(d3e!$BN$6=0,0,'d5'!BN17)</f>
        <v>70000000000</v>
      </c>
      <c r="BO17" s="46">
        <f>IF(d3e!$BO$6=0,0,'d5'!BO17)</f>
        <v>300000000000</v>
      </c>
    </row>
    <row r="18" spans="1:67" x14ac:dyDescent="0.3">
      <c r="A18" s="19">
        <v>1983</v>
      </c>
      <c r="B18" s="40"/>
      <c r="C18" s="21">
        <f t="shared" si="8"/>
        <v>700000000000</v>
      </c>
      <c r="D18" s="21">
        <f t="shared" si="9"/>
        <v>20000000000</v>
      </c>
      <c r="E18" s="21">
        <f t="shared" si="10"/>
        <v>1880000000000</v>
      </c>
      <c r="F18" s="21">
        <f t="shared" si="11"/>
        <v>1850000000000</v>
      </c>
      <c r="G18" s="21">
        <f t="shared" si="12"/>
        <v>999000000000</v>
      </c>
      <c r="H18" s="21">
        <f t="shared" si="13"/>
        <v>0</v>
      </c>
      <c r="I18" s="21">
        <f t="shared" si="14"/>
        <v>2000000000000</v>
      </c>
      <c r="J18" s="21">
        <f t="shared" si="15"/>
        <v>2490000000000</v>
      </c>
      <c r="K18" s="46">
        <f>IF(d3e!$K$6=0,0,'d5'!K18)</f>
        <v>0</v>
      </c>
      <c r="L18" s="46">
        <f>IF(d3e!$L$6=0,0,'d5'!L18)</f>
        <v>0</v>
      </c>
      <c r="M18" s="46">
        <f>IF(d3e!$M$6=0,0,'d5'!M18)</f>
        <v>700000000000</v>
      </c>
      <c r="N18" s="46">
        <f>IF(d3e!$N$6=0,0,'d5'!N18)</f>
        <v>0</v>
      </c>
      <c r="O18" s="46">
        <f>IF(d3e!$O$6=0,0,'d5'!O18)</f>
        <v>0</v>
      </c>
      <c r="P18" s="46">
        <f>IF(d3e!$P$6=0,0,'d5'!P18)</f>
        <v>0</v>
      </c>
      <c r="Q18" s="46">
        <f>IF(d3e!$Q$6=0,0,'d5'!Q18)</f>
        <v>0</v>
      </c>
      <c r="R18" s="46">
        <f>IF(d3e!$R$6=0,0,'d5'!R18)</f>
        <v>0</v>
      </c>
      <c r="S18" s="46">
        <f>IF(d3e!$S$6=0,0,'d5'!S18)</f>
        <v>0</v>
      </c>
      <c r="T18" s="46">
        <f>IF(d3e!$T$6=0,0,'d5'!T18)</f>
        <v>0</v>
      </c>
      <c r="U18" s="46">
        <f>IF(d3e!$U$6=0,0,'d5'!U18)</f>
        <v>0</v>
      </c>
      <c r="V18" s="46">
        <f>IF(d3e!$V$6=0,0,'d5'!V18)</f>
        <v>0</v>
      </c>
      <c r="W18" s="46">
        <f>IF(d3e!$W$6=0,0,'d5'!W18)</f>
        <v>0</v>
      </c>
      <c r="X18" s="46">
        <f>IF(d3e!$X$6=0,0,'d5'!X18)</f>
        <v>0</v>
      </c>
      <c r="Y18" s="46">
        <f>IF(d3e!$Y$6=0,0,'d5'!Y18)</f>
        <v>0</v>
      </c>
      <c r="Z18" s="46">
        <f>IF(d3e!$Z$6=0,0,'d5'!Z18)</f>
        <v>20000000000</v>
      </c>
      <c r="AA18" s="46">
        <f>IF(d3e!$AA$6=0,0,'d5'!AA18)</f>
        <v>0</v>
      </c>
      <c r="AB18" s="46">
        <f>IF(d3e!$AB$6=0,0,'d5'!AB18)</f>
        <v>0</v>
      </c>
      <c r="AC18" s="46">
        <f>IF(d3e!$AC$6=0,0,'d5'!AC18)</f>
        <v>80000000000</v>
      </c>
      <c r="AD18" s="46">
        <f>IF(d3e!$AD$6=0,0,'d5'!AD18)</f>
        <v>0</v>
      </c>
      <c r="AE18" s="46">
        <f>IF(d3e!$AE$6=0,0,'d5'!AE18)</f>
        <v>1000000000000</v>
      </c>
      <c r="AF18" s="46">
        <f>IF(d3e!$AF$6=0,0,'d5'!AF18)</f>
        <v>800000000000</v>
      </c>
      <c r="AG18" s="46">
        <f>IF(d3e!$AG$6=0,0,'d5'!AG18)</f>
        <v>0</v>
      </c>
      <c r="AH18" s="46">
        <f>IF(d3e!$AH$6=0,0,'d5'!AH18)</f>
        <v>200000000000</v>
      </c>
      <c r="AI18" s="46">
        <f>IF(d3e!$AI$6=0,0,'d5'!AI18)</f>
        <v>200000000000</v>
      </c>
      <c r="AJ18" s="46">
        <f>IF(d3e!$AJ$6=0,0,'d5'!AJ18)</f>
        <v>400000000000</v>
      </c>
      <c r="AK18" s="46">
        <f>IF(d3e!$AK$6=0,0,'d5'!AK18)</f>
        <v>50000000000</v>
      </c>
      <c r="AL18" s="46">
        <f>IF(d3e!$AL$6=0,0,'d5'!AL18)</f>
        <v>0</v>
      </c>
      <c r="AM18" s="46">
        <f>IF(d3e!$AM$6=0,0,'d5'!AM18)</f>
        <v>400000000000</v>
      </c>
      <c r="AN18" s="46">
        <f>IF(d3e!$AN$6=0,0,'d5'!AN18)</f>
        <v>600000000000</v>
      </c>
      <c r="AO18" s="46">
        <f>IF(d3e!$AO$6=0,0,'d5'!AO18)</f>
        <v>60000000000</v>
      </c>
      <c r="AP18" s="46">
        <f>IF(d3e!$AP$6=0,0,'d5'!AP18)</f>
        <v>30000000000</v>
      </c>
      <c r="AQ18" s="46">
        <f>IF(d3e!$AQ$6=0,0,'d5'!AQ18)</f>
        <v>30000000000</v>
      </c>
      <c r="AR18" s="46">
        <f>IF(d3e!$AR$6=0,0,'d5'!AR18)</f>
        <v>50000000000</v>
      </c>
      <c r="AS18" s="46">
        <f>IF(d3e!$AS$6=0,0,'d5'!AS18)</f>
        <v>7000000000</v>
      </c>
      <c r="AT18" s="46">
        <f>IF(d3e!$AT$6=0,0,'d5'!AT18)</f>
        <v>10000000000</v>
      </c>
      <c r="AU18" s="46">
        <f>IF(d3e!$AU$6=0,0,'d5'!AU18)</f>
        <v>200000000000</v>
      </c>
      <c r="AV18" s="46">
        <f>IF(d3e!$AV$6=0,0,'d5'!AV18)</f>
        <v>5000000000</v>
      </c>
      <c r="AW18" s="46">
        <f>IF(d3e!$AW$6=0,0,'d5'!AW18)</f>
        <v>7000000000</v>
      </c>
      <c r="AX18" s="46">
        <f>IF(d3e!$AX$6=0,0,'d5'!AX18)</f>
        <v>300000000000</v>
      </c>
      <c r="AY18" s="46">
        <f>IF(d3e!$AY$6=0,0,'d5'!AY18)</f>
        <v>300000000000</v>
      </c>
      <c r="AZ18" s="46">
        <f>IF(d3e!$AZ$6=0,0,'d5'!AZ18)</f>
        <v>0</v>
      </c>
      <c r="BA18" s="46">
        <f>IF(d3e!$BA$6=0,0,'d5'!BA18)</f>
        <v>0</v>
      </c>
      <c r="BB18" s="46">
        <f>IF(d3e!$BB$6=0,0,'d5'!BB18)</f>
        <v>2000000000000</v>
      </c>
      <c r="BC18" s="46">
        <f>IF(d3e!$BC$6=0,0,'d5'!BC18)</f>
        <v>0</v>
      </c>
      <c r="BD18" s="46">
        <f>IF(d3e!$BD$6=0,0,'d5'!BD18)</f>
        <v>0</v>
      </c>
      <c r="BE18" s="46">
        <f>IF(d3e!$BE$6=0,0,'d5'!BE18)</f>
        <v>0</v>
      </c>
      <c r="BF18" s="46">
        <f>IF(d3e!$BF$6=0,0,'d5'!BF18)</f>
        <v>0</v>
      </c>
      <c r="BG18" s="46">
        <f>IF(d3e!$BG$6=0,0,'d5'!BG18)</f>
        <v>100000000000</v>
      </c>
      <c r="BH18" s="46">
        <f>IF(d3e!$BH$6=0,0,'d5'!BH18)</f>
        <v>1000000000000</v>
      </c>
      <c r="BI18" s="46">
        <f>IF(d3e!$BI$6=0,0,'d5'!BI18)</f>
        <v>400000000000</v>
      </c>
      <c r="BJ18" s="46">
        <f>IF(d3e!$BJ$6=0,0,'d5'!BJ18)</f>
        <v>20000000000</v>
      </c>
      <c r="BK18" s="46">
        <f>IF(d3e!$BK$6=0,0,'d5'!BK18)</f>
        <v>200000000000</v>
      </c>
      <c r="BL18" s="46">
        <f>IF(d3e!$BL$6=0,0,'d5'!BL18)</f>
        <v>200000000000</v>
      </c>
      <c r="BM18" s="46">
        <f>IF(d3e!$BM$6=0,0,'d5'!BM18)</f>
        <v>200000000000</v>
      </c>
      <c r="BN18" s="46">
        <f>IF(d3e!$BN$6=0,0,'d5'!BN18)</f>
        <v>70000000000</v>
      </c>
      <c r="BO18" s="46">
        <f>IF(d3e!$BO$6=0,0,'d5'!BO18)</f>
        <v>300000000000</v>
      </c>
    </row>
    <row r="19" spans="1:67" x14ac:dyDescent="0.3">
      <c r="A19" s="19">
        <v>1984</v>
      </c>
      <c r="B19" s="40"/>
      <c r="C19" s="21">
        <f t="shared" si="8"/>
        <v>800000000000</v>
      </c>
      <c r="D19" s="21">
        <f t="shared" si="9"/>
        <v>20000000000</v>
      </c>
      <c r="E19" s="21">
        <f t="shared" si="10"/>
        <v>1880000000000</v>
      </c>
      <c r="F19" s="21">
        <f t="shared" si="11"/>
        <v>1860000000000</v>
      </c>
      <c r="G19" s="21">
        <f t="shared" si="12"/>
        <v>997000000000</v>
      </c>
      <c r="H19" s="21">
        <f t="shared" si="13"/>
        <v>0</v>
      </c>
      <c r="I19" s="21">
        <f t="shared" si="14"/>
        <v>2000000000000</v>
      </c>
      <c r="J19" s="21">
        <f t="shared" si="15"/>
        <v>2600000000000</v>
      </c>
      <c r="K19" s="46">
        <f>IF(d3e!$K$6=0,0,'d5'!K19)</f>
        <v>0</v>
      </c>
      <c r="L19" s="46">
        <f>IF(d3e!$L$6=0,0,'d5'!L19)</f>
        <v>0</v>
      </c>
      <c r="M19" s="46">
        <f>IF(d3e!$M$6=0,0,'d5'!M19)</f>
        <v>800000000000</v>
      </c>
      <c r="N19" s="46">
        <f>IF(d3e!$N$6=0,0,'d5'!N19)</f>
        <v>0</v>
      </c>
      <c r="O19" s="46">
        <f>IF(d3e!$O$6=0,0,'d5'!O19)</f>
        <v>0</v>
      </c>
      <c r="P19" s="46">
        <f>IF(d3e!$P$6=0,0,'d5'!P19)</f>
        <v>0</v>
      </c>
      <c r="Q19" s="46">
        <f>IF(d3e!$Q$6=0,0,'d5'!Q19)</f>
        <v>0</v>
      </c>
      <c r="R19" s="46">
        <f>IF(d3e!$R$6=0,0,'d5'!R19)</f>
        <v>0</v>
      </c>
      <c r="S19" s="46">
        <f>IF(d3e!$S$6=0,0,'d5'!S19)</f>
        <v>0</v>
      </c>
      <c r="T19" s="46">
        <f>IF(d3e!$T$6=0,0,'d5'!T19)</f>
        <v>0</v>
      </c>
      <c r="U19" s="46">
        <f>IF(d3e!$U$6=0,0,'d5'!U19)</f>
        <v>0</v>
      </c>
      <c r="V19" s="46">
        <f>IF(d3e!$V$6=0,0,'d5'!V19)</f>
        <v>0</v>
      </c>
      <c r="W19" s="46">
        <f>IF(d3e!$W$6=0,0,'d5'!W19)</f>
        <v>0</v>
      </c>
      <c r="X19" s="46">
        <f>IF(d3e!$X$6=0,0,'d5'!X19)</f>
        <v>0</v>
      </c>
      <c r="Y19" s="46">
        <f>IF(d3e!$Y$6=0,0,'d5'!Y19)</f>
        <v>0</v>
      </c>
      <c r="Z19" s="46">
        <f>IF(d3e!$Z$6=0,0,'d5'!Z19)</f>
        <v>20000000000</v>
      </c>
      <c r="AA19" s="46">
        <f>IF(d3e!$AA$6=0,0,'d5'!AA19)</f>
        <v>0</v>
      </c>
      <c r="AB19" s="46">
        <f>IF(d3e!$AB$6=0,0,'d5'!AB19)</f>
        <v>0</v>
      </c>
      <c r="AC19" s="46">
        <f>IF(d3e!$AC$6=0,0,'d5'!AC19)</f>
        <v>80000000000</v>
      </c>
      <c r="AD19" s="46">
        <f>IF(d3e!$AD$6=0,0,'d5'!AD19)</f>
        <v>0</v>
      </c>
      <c r="AE19" s="46">
        <f>IF(d3e!$AE$6=0,0,'d5'!AE19)</f>
        <v>1000000000000</v>
      </c>
      <c r="AF19" s="46">
        <f>IF(d3e!$AF$6=0,0,'d5'!AF19)</f>
        <v>800000000000</v>
      </c>
      <c r="AG19" s="46">
        <f>IF(d3e!$AG$6=0,0,'d5'!AG19)</f>
        <v>0</v>
      </c>
      <c r="AH19" s="46">
        <f>IF(d3e!$AH$6=0,0,'d5'!AH19)</f>
        <v>200000000000</v>
      </c>
      <c r="AI19" s="46">
        <f>IF(d3e!$AI$6=0,0,'d5'!AI19)</f>
        <v>300000000000</v>
      </c>
      <c r="AJ19" s="46">
        <f>IF(d3e!$AJ$6=0,0,'d5'!AJ19)</f>
        <v>300000000000</v>
      </c>
      <c r="AK19" s="46">
        <f>IF(d3e!$AK$6=0,0,'d5'!AK19)</f>
        <v>60000000000</v>
      </c>
      <c r="AL19" s="46">
        <f>IF(d3e!$AL$6=0,0,'d5'!AL19)</f>
        <v>0</v>
      </c>
      <c r="AM19" s="46">
        <f>IF(d3e!$AM$6=0,0,'d5'!AM19)</f>
        <v>400000000000</v>
      </c>
      <c r="AN19" s="46">
        <f>IF(d3e!$AN$6=0,0,'d5'!AN19)</f>
        <v>600000000000</v>
      </c>
      <c r="AO19" s="46">
        <f>IF(d3e!$AO$6=0,0,'d5'!AO19)</f>
        <v>60000000000</v>
      </c>
      <c r="AP19" s="46">
        <f>IF(d3e!$AP$6=0,0,'d5'!AP19)</f>
        <v>30000000000</v>
      </c>
      <c r="AQ19" s="46">
        <f>IF(d3e!$AQ$6=0,0,'d5'!AQ19)</f>
        <v>30000000000</v>
      </c>
      <c r="AR19" s="46">
        <f>IF(d3e!$AR$6=0,0,'d5'!AR19)</f>
        <v>50000000000</v>
      </c>
      <c r="AS19" s="46">
        <f>IF(d3e!$AS$6=0,0,'d5'!AS19)</f>
        <v>7000000000</v>
      </c>
      <c r="AT19" s="46">
        <f>IF(d3e!$AT$6=0,0,'d5'!AT19)</f>
        <v>8000000000</v>
      </c>
      <c r="AU19" s="46">
        <f>IF(d3e!$AU$6=0,0,'d5'!AU19)</f>
        <v>200000000000</v>
      </c>
      <c r="AV19" s="46">
        <f>IF(d3e!$AV$6=0,0,'d5'!AV19)</f>
        <v>5000000000</v>
      </c>
      <c r="AW19" s="46">
        <f>IF(d3e!$AW$6=0,0,'d5'!AW19)</f>
        <v>7000000000</v>
      </c>
      <c r="AX19" s="46">
        <f>IF(d3e!$AX$6=0,0,'d5'!AX19)</f>
        <v>300000000000</v>
      </c>
      <c r="AY19" s="46">
        <f>IF(d3e!$AY$6=0,0,'d5'!AY19)</f>
        <v>300000000000</v>
      </c>
      <c r="AZ19" s="46">
        <f>IF(d3e!$AZ$6=0,0,'d5'!AZ19)</f>
        <v>0</v>
      </c>
      <c r="BA19" s="46">
        <f>IF(d3e!$BA$6=0,0,'d5'!BA19)</f>
        <v>0</v>
      </c>
      <c r="BB19" s="46">
        <f>IF(d3e!$BB$6=0,0,'d5'!BB19)</f>
        <v>2000000000000</v>
      </c>
      <c r="BC19" s="46">
        <f>IF(d3e!$BC$6=0,0,'d5'!BC19)</f>
        <v>0</v>
      </c>
      <c r="BD19" s="46">
        <f>IF(d3e!$BD$6=0,0,'d5'!BD19)</f>
        <v>0</v>
      </c>
      <c r="BE19" s="46">
        <f>IF(d3e!$BE$6=0,0,'d5'!BE19)</f>
        <v>0</v>
      </c>
      <c r="BF19" s="46">
        <f>IF(d3e!$BF$6=0,0,'d5'!BF19)</f>
        <v>0</v>
      </c>
      <c r="BG19" s="46">
        <f>IF(d3e!$BG$6=0,0,'d5'!BG19)</f>
        <v>100000000000</v>
      </c>
      <c r="BH19" s="46">
        <f>IF(d3e!$BH$6=0,0,'d5'!BH19)</f>
        <v>1000000000000</v>
      </c>
      <c r="BI19" s="46">
        <f>IF(d3e!$BI$6=0,0,'d5'!BI19)</f>
        <v>500000000000</v>
      </c>
      <c r="BJ19" s="46">
        <f>IF(d3e!$BJ$6=0,0,'d5'!BJ19)</f>
        <v>20000000000</v>
      </c>
      <c r="BK19" s="46">
        <f>IF(d3e!$BK$6=0,0,'d5'!BK19)</f>
        <v>200000000000</v>
      </c>
      <c r="BL19" s="46">
        <f>IF(d3e!$BL$6=0,0,'d5'!BL19)</f>
        <v>200000000000</v>
      </c>
      <c r="BM19" s="46">
        <f>IF(d3e!$BM$6=0,0,'d5'!BM19)</f>
        <v>200000000000</v>
      </c>
      <c r="BN19" s="46">
        <f>IF(d3e!$BN$6=0,0,'d5'!BN19)</f>
        <v>80000000000</v>
      </c>
      <c r="BO19" s="46">
        <f>IF(d3e!$BO$6=0,0,'d5'!BO19)</f>
        <v>300000000000</v>
      </c>
    </row>
    <row r="20" spans="1:67" x14ac:dyDescent="0.3">
      <c r="A20" s="19">
        <v>1985</v>
      </c>
      <c r="B20" s="40"/>
      <c r="C20" s="21">
        <f t="shared" si="8"/>
        <v>800000000000</v>
      </c>
      <c r="D20" s="21">
        <f t="shared" si="9"/>
        <v>30000000000</v>
      </c>
      <c r="E20" s="21">
        <f t="shared" si="10"/>
        <v>1890000000000</v>
      </c>
      <c r="F20" s="21">
        <f t="shared" si="11"/>
        <v>1860000000000</v>
      </c>
      <c r="G20" s="21">
        <f t="shared" si="12"/>
        <v>1011000000000</v>
      </c>
      <c r="H20" s="21">
        <f t="shared" si="13"/>
        <v>0</v>
      </c>
      <c r="I20" s="21">
        <f t="shared" si="14"/>
        <v>2000000000000</v>
      </c>
      <c r="J20" s="21">
        <f t="shared" si="15"/>
        <v>2600000000000</v>
      </c>
      <c r="K20" s="46">
        <f>IF(d3e!$K$6=0,0,'d5'!K20)</f>
        <v>0</v>
      </c>
      <c r="L20" s="46">
        <f>IF(d3e!$L$6=0,0,'d5'!L20)</f>
        <v>0</v>
      </c>
      <c r="M20" s="46">
        <f>IF(d3e!$M$6=0,0,'d5'!M20)</f>
        <v>800000000000</v>
      </c>
      <c r="N20" s="46">
        <f>IF(d3e!$N$6=0,0,'d5'!N20)</f>
        <v>0</v>
      </c>
      <c r="O20" s="46">
        <f>IF(d3e!$O$6=0,0,'d5'!O20)</f>
        <v>0</v>
      </c>
      <c r="P20" s="46">
        <f>IF(d3e!$P$6=0,0,'d5'!P20)</f>
        <v>0</v>
      </c>
      <c r="Q20" s="46">
        <f>IF(d3e!$Q$6=0,0,'d5'!Q20)</f>
        <v>0</v>
      </c>
      <c r="R20" s="46">
        <f>IF(d3e!$R$6=0,0,'d5'!R20)</f>
        <v>0</v>
      </c>
      <c r="S20" s="46">
        <f>IF(d3e!$S$6=0,0,'d5'!S20)</f>
        <v>0</v>
      </c>
      <c r="T20" s="46">
        <f>IF(d3e!$T$6=0,0,'d5'!T20)</f>
        <v>0</v>
      </c>
      <c r="U20" s="46">
        <f>IF(d3e!$U$6=0,0,'d5'!U20)</f>
        <v>0</v>
      </c>
      <c r="V20" s="46">
        <f>IF(d3e!$V$6=0,0,'d5'!V20)</f>
        <v>0</v>
      </c>
      <c r="W20" s="46">
        <f>IF(d3e!$W$6=0,0,'d5'!W20)</f>
        <v>0</v>
      </c>
      <c r="X20" s="46">
        <f>IF(d3e!$X$6=0,0,'d5'!X20)</f>
        <v>0</v>
      </c>
      <c r="Y20" s="46">
        <f>IF(d3e!$Y$6=0,0,'d5'!Y20)</f>
        <v>0</v>
      </c>
      <c r="Z20" s="46">
        <f>IF(d3e!$Z$6=0,0,'d5'!Z20)</f>
        <v>30000000000</v>
      </c>
      <c r="AA20" s="46">
        <f>IF(d3e!$AA$6=0,0,'d5'!AA20)</f>
        <v>0</v>
      </c>
      <c r="AB20" s="46">
        <f>IF(d3e!$AB$6=0,0,'d5'!AB20)</f>
        <v>0</v>
      </c>
      <c r="AC20" s="46">
        <f>IF(d3e!$AC$6=0,0,'d5'!AC20)</f>
        <v>90000000000</v>
      </c>
      <c r="AD20" s="46">
        <f>IF(d3e!$AD$6=0,0,'d5'!AD20)</f>
        <v>0</v>
      </c>
      <c r="AE20" s="46">
        <f>IF(d3e!$AE$6=0,0,'d5'!AE20)</f>
        <v>1000000000000</v>
      </c>
      <c r="AF20" s="46">
        <f>IF(d3e!$AF$6=0,0,'d5'!AF20)</f>
        <v>800000000000</v>
      </c>
      <c r="AG20" s="46">
        <f>IF(d3e!$AG$6=0,0,'d5'!AG20)</f>
        <v>0</v>
      </c>
      <c r="AH20" s="46">
        <f>IF(d3e!$AH$6=0,0,'d5'!AH20)</f>
        <v>200000000000</v>
      </c>
      <c r="AI20" s="46">
        <f>IF(d3e!$AI$6=0,0,'d5'!AI20)</f>
        <v>300000000000</v>
      </c>
      <c r="AJ20" s="46">
        <f>IF(d3e!$AJ$6=0,0,'d5'!AJ20)</f>
        <v>300000000000</v>
      </c>
      <c r="AK20" s="46">
        <f>IF(d3e!$AK$6=0,0,'d5'!AK20)</f>
        <v>60000000000</v>
      </c>
      <c r="AL20" s="46">
        <f>IF(d3e!$AL$6=0,0,'d5'!AL20)</f>
        <v>0</v>
      </c>
      <c r="AM20" s="46">
        <f>IF(d3e!$AM$6=0,0,'d5'!AM20)</f>
        <v>400000000000</v>
      </c>
      <c r="AN20" s="46">
        <f>IF(d3e!$AN$6=0,0,'d5'!AN20)</f>
        <v>600000000000</v>
      </c>
      <c r="AO20" s="46">
        <f>IF(d3e!$AO$6=0,0,'d5'!AO20)</f>
        <v>60000000000</v>
      </c>
      <c r="AP20" s="46">
        <f>IF(d3e!$AP$6=0,0,'d5'!AP20)</f>
        <v>30000000000</v>
      </c>
      <c r="AQ20" s="46">
        <f>IF(d3e!$AQ$6=0,0,'d5'!AQ20)</f>
        <v>30000000000</v>
      </c>
      <c r="AR20" s="46">
        <f>IF(d3e!$AR$6=0,0,'d5'!AR20)</f>
        <v>60000000000</v>
      </c>
      <c r="AS20" s="46">
        <f>IF(d3e!$AS$6=0,0,'d5'!AS20)</f>
        <v>9000000000</v>
      </c>
      <c r="AT20" s="46">
        <f>IF(d3e!$AT$6=0,0,'d5'!AT20)</f>
        <v>9000000000</v>
      </c>
      <c r="AU20" s="46">
        <f>IF(d3e!$AU$6=0,0,'d5'!AU20)</f>
        <v>200000000000</v>
      </c>
      <c r="AV20" s="46">
        <f>IF(d3e!$AV$6=0,0,'d5'!AV20)</f>
        <v>5000000000</v>
      </c>
      <c r="AW20" s="46">
        <f>IF(d3e!$AW$6=0,0,'d5'!AW20)</f>
        <v>8000000000</v>
      </c>
      <c r="AX20" s="46">
        <f>IF(d3e!$AX$6=0,0,'d5'!AX20)</f>
        <v>300000000000</v>
      </c>
      <c r="AY20" s="46">
        <f>IF(d3e!$AY$6=0,0,'d5'!AY20)</f>
        <v>300000000000</v>
      </c>
      <c r="AZ20" s="46">
        <f>IF(d3e!$AZ$6=0,0,'d5'!AZ20)</f>
        <v>0</v>
      </c>
      <c r="BA20" s="46">
        <f>IF(d3e!$BA$6=0,0,'d5'!BA20)</f>
        <v>0</v>
      </c>
      <c r="BB20" s="46">
        <f>IF(d3e!$BB$6=0,0,'d5'!BB20)</f>
        <v>2000000000000</v>
      </c>
      <c r="BC20" s="46">
        <f>IF(d3e!$BC$6=0,0,'d5'!BC20)</f>
        <v>0</v>
      </c>
      <c r="BD20" s="46">
        <f>IF(d3e!$BD$6=0,0,'d5'!BD20)</f>
        <v>0</v>
      </c>
      <c r="BE20" s="46">
        <f>IF(d3e!$BE$6=0,0,'d5'!BE20)</f>
        <v>0</v>
      </c>
      <c r="BF20" s="46">
        <f>IF(d3e!$BF$6=0,0,'d5'!BF20)</f>
        <v>0</v>
      </c>
      <c r="BG20" s="46">
        <f>IF(d3e!$BG$6=0,0,'d5'!BG20)</f>
        <v>100000000000</v>
      </c>
      <c r="BH20" s="46">
        <f>IF(d3e!$BH$6=0,0,'d5'!BH20)</f>
        <v>1000000000000</v>
      </c>
      <c r="BI20" s="46">
        <f>IF(d3e!$BI$6=0,0,'d5'!BI20)</f>
        <v>500000000000</v>
      </c>
      <c r="BJ20" s="46">
        <f>IF(d3e!$BJ$6=0,0,'d5'!BJ20)</f>
        <v>20000000000</v>
      </c>
      <c r="BK20" s="46">
        <f>IF(d3e!$BK$6=0,0,'d5'!BK20)</f>
        <v>200000000000</v>
      </c>
      <c r="BL20" s="46">
        <f>IF(d3e!$BL$6=0,0,'d5'!BL20)</f>
        <v>200000000000</v>
      </c>
      <c r="BM20" s="46">
        <f>IF(d3e!$BM$6=0,0,'d5'!BM20)</f>
        <v>200000000000</v>
      </c>
      <c r="BN20" s="46">
        <f>IF(d3e!$BN$6=0,0,'d5'!BN20)</f>
        <v>80000000000</v>
      </c>
      <c r="BO20" s="46">
        <f>IF(d3e!$BO$6=0,0,'d5'!BO20)</f>
        <v>300000000000</v>
      </c>
    </row>
    <row r="21" spans="1:67" x14ac:dyDescent="0.3">
      <c r="A21" s="19">
        <v>1986</v>
      </c>
      <c r="B21" s="40"/>
      <c r="C21" s="21">
        <f t="shared" si="8"/>
        <v>800000000000</v>
      </c>
      <c r="D21" s="21">
        <f t="shared" si="9"/>
        <v>30000000000</v>
      </c>
      <c r="E21" s="21">
        <f t="shared" si="10"/>
        <v>1890000000000</v>
      </c>
      <c r="F21" s="21">
        <f t="shared" si="11"/>
        <v>1870000000000</v>
      </c>
      <c r="G21" s="21">
        <f t="shared" si="12"/>
        <v>1012000000000</v>
      </c>
      <c r="H21" s="21">
        <f t="shared" si="13"/>
        <v>0</v>
      </c>
      <c r="I21" s="21">
        <f t="shared" si="14"/>
        <v>2000000000000</v>
      </c>
      <c r="J21" s="21">
        <f t="shared" si="15"/>
        <v>2600000000000</v>
      </c>
      <c r="K21" s="46">
        <f>IF(d3e!$K$6=0,0,'d5'!K21)</f>
        <v>0</v>
      </c>
      <c r="L21" s="46">
        <f>IF(d3e!$L$6=0,0,'d5'!L21)</f>
        <v>0</v>
      </c>
      <c r="M21" s="46">
        <f>IF(d3e!$M$6=0,0,'d5'!M21)</f>
        <v>800000000000</v>
      </c>
      <c r="N21" s="46">
        <f>IF(d3e!$N$6=0,0,'d5'!N21)</f>
        <v>0</v>
      </c>
      <c r="O21" s="46">
        <f>IF(d3e!$O$6=0,0,'d5'!O21)</f>
        <v>0</v>
      </c>
      <c r="P21" s="46">
        <f>IF(d3e!$P$6=0,0,'d5'!P21)</f>
        <v>0</v>
      </c>
      <c r="Q21" s="46">
        <f>IF(d3e!$Q$6=0,0,'d5'!Q21)</f>
        <v>0</v>
      </c>
      <c r="R21" s="46">
        <f>IF(d3e!$R$6=0,0,'d5'!R21)</f>
        <v>0</v>
      </c>
      <c r="S21" s="46">
        <f>IF(d3e!$S$6=0,0,'d5'!S21)</f>
        <v>0</v>
      </c>
      <c r="T21" s="46">
        <f>IF(d3e!$T$6=0,0,'d5'!T21)</f>
        <v>0</v>
      </c>
      <c r="U21" s="46">
        <f>IF(d3e!$U$6=0,0,'d5'!U21)</f>
        <v>0</v>
      </c>
      <c r="V21" s="46">
        <f>IF(d3e!$V$6=0,0,'d5'!V21)</f>
        <v>0</v>
      </c>
      <c r="W21" s="46">
        <f>IF(d3e!$W$6=0,0,'d5'!W21)</f>
        <v>0</v>
      </c>
      <c r="X21" s="46">
        <f>IF(d3e!$X$6=0,0,'d5'!X21)</f>
        <v>0</v>
      </c>
      <c r="Y21" s="46">
        <f>IF(d3e!$Y$6=0,0,'d5'!Y21)</f>
        <v>0</v>
      </c>
      <c r="Z21" s="46">
        <f>IF(d3e!$Z$6=0,0,'d5'!Z21)</f>
        <v>30000000000</v>
      </c>
      <c r="AA21" s="46">
        <f>IF(d3e!$AA$6=0,0,'d5'!AA21)</f>
        <v>0</v>
      </c>
      <c r="AB21" s="46">
        <f>IF(d3e!$AB$6=0,0,'d5'!AB21)</f>
        <v>0</v>
      </c>
      <c r="AC21" s="46">
        <f>IF(d3e!$AC$6=0,0,'d5'!AC21)</f>
        <v>90000000000</v>
      </c>
      <c r="AD21" s="46">
        <f>IF(d3e!$AD$6=0,0,'d5'!AD21)</f>
        <v>0</v>
      </c>
      <c r="AE21" s="46">
        <f>IF(d3e!$AE$6=0,0,'d5'!AE21)</f>
        <v>1000000000000</v>
      </c>
      <c r="AF21" s="46">
        <f>IF(d3e!$AF$6=0,0,'d5'!AF21)</f>
        <v>800000000000</v>
      </c>
      <c r="AG21" s="46">
        <f>IF(d3e!$AG$6=0,0,'d5'!AG21)</f>
        <v>0</v>
      </c>
      <c r="AH21" s="46">
        <f>IF(d3e!$AH$6=0,0,'d5'!AH21)</f>
        <v>200000000000</v>
      </c>
      <c r="AI21" s="46">
        <f>IF(d3e!$AI$6=0,0,'d5'!AI21)</f>
        <v>300000000000</v>
      </c>
      <c r="AJ21" s="46">
        <f>IF(d3e!$AJ$6=0,0,'d5'!AJ21)</f>
        <v>300000000000</v>
      </c>
      <c r="AK21" s="46">
        <f>IF(d3e!$AK$6=0,0,'d5'!AK21)</f>
        <v>70000000000</v>
      </c>
      <c r="AL21" s="46">
        <f>IF(d3e!$AL$6=0,0,'d5'!AL21)</f>
        <v>0</v>
      </c>
      <c r="AM21" s="46">
        <f>IF(d3e!$AM$6=0,0,'d5'!AM21)</f>
        <v>400000000000</v>
      </c>
      <c r="AN21" s="46">
        <f>IF(d3e!$AN$6=0,0,'d5'!AN21)</f>
        <v>600000000000</v>
      </c>
      <c r="AO21" s="46">
        <f>IF(d3e!$AO$6=0,0,'d5'!AO21)</f>
        <v>60000000000</v>
      </c>
      <c r="AP21" s="46">
        <f>IF(d3e!$AP$6=0,0,'d5'!AP21)</f>
        <v>30000000000</v>
      </c>
      <c r="AQ21" s="46">
        <f>IF(d3e!$AQ$6=0,0,'d5'!AQ21)</f>
        <v>30000000000</v>
      </c>
      <c r="AR21" s="46">
        <f>IF(d3e!$AR$6=0,0,'d5'!AR21)</f>
        <v>60000000000</v>
      </c>
      <c r="AS21" s="46">
        <f>IF(d3e!$AS$6=0,0,'d5'!AS21)</f>
        <v>10000000000</v>
      </c>
      <c r="AT21" s="46">
        <f>IF(d3e!$AT$6=0,0,'d5'!AT21)</f>
        <v>8000000000</v>
      </c>
      <c r="AU21" s="46">
        <f>IF(d3e!$AU$6=0,0,'d5'!AU21)</f>
        <v>200000000000</v>
      </c>
      <c r="AV21" s="46">
        <f>IF(d3e!$AV$6=0,0,'d5'!AV21)</f>
        <v>5000000000</v>
      </c>
      <c r="AW21" s="46">
        <f>IF(d3e!$AW$6=0,0,'d5'!AW21)</f>
        <v>9000000000</v>
      </c>
      <c r="AX21" s="46">
        <f>IF(d3e!$AX$6=0,0,'d5'!AX21)</f>
        <v>300000000000</v>
      </c>
      <c r="AY21" s="46">
        <f>IF(d3e!$AY$6=0,0,'d5'!AY21)</f>
        <v>300000000000</v>
      </c>
      <c r="AZ21" s="46">
        <f>IF(d3e!$AZ$6=0,0,'d5'!AZ21)</f>
        <v>0</v>
      </c>
      <c r="BA21" s="46">
        <f>IF(d3e!$BA$6=0,0,'d5'!BA21)</f>
        <v>0</v>
      </c>
      <c r="BB21" s="46">
        <f>IF(d3e!$BB$6=0,0,'d5'!BB21)</f>
        <v>2000000000000</v>
      </c>
      <c r="BC21" s="46">
        <f>IF(d3e!$BC$6=0,0,'d5'!BC21)</f>
        <v>0</v>
      </c>
      <c r="BD21" s="46">
        <f>IF(d3e!$BD$6=0,0,'d5'!BD21)</f>
        <v>0</v>
      </c>
      <c r="BE21" s="46">
        <f>IF(d3e!$BE$6=0,0,'d5'!BE21)</f>
        <v>0</v>
      </c>
      <c r="BF21" s="46">
        <f>IF(d3e!$BF$6=0,0,'d5'!BF21)</f>
        <v>0</v>
      </c>
      <c r="BG21" s="46">
        <f>IF(d3e!$BG$6=0,0,'d5'!BG21)</f>
        <v>100000000000</v>
      </c>
      <c r="BH21" s="46">
        <f>IF(d3e!$BH$6=0,0,'d5'!BH21)</f>
        <v>1000000000000</v>
      </c>
      <c r="BI21" s="46">
        <f>IF(d3e!$BI$6=0,0,'d5'!BI21)</f>
        <v>500000000000</v>
      </c>
      <c r="BJ21" s="46">
        <f>IF(d3e!$BJ$6=0,0,'d5'!BJ21)</f>
        <v>20000000000</v>
      </c>
      <c r="BK21" s="46">
        <f>IF(d3e!$BK$6=0,0,'d5'!BK21)</f>
        <v>200000000000</v>
      </c>
      <c r="BL21" s="46">
        <f>IF(d3e!$BL$6=0,0,'d5'!BL21)</f>
        <v>200000000000</v>
      </c>
      <c r="BM21" s="46">
        <f>IF(d3e!$BM$6=0,0,'d5'!BM21)</f>
        <v>200000000000</v>
      </c>
      <c r="BN21" s="46">
        <f>IF(d3e!$BN$6=0,0,'d5'!BN21)</f>
        <v>80000000000</v>
      </c>
      <c r="BO21" s="46">
        <f>IF(d3e!$BO$6=0,0,'d5'!BO21)</f>
        <v>300000000000</v>
      </c>
    </row>
    <row r="22" spans="1:67" x14ac:dyDescent="0.3">
      <c r="A22" s="19">
        <v>1987</v>
      </c>
      <c r="B22" s="40"/>
      <c r="C22" s="21">
        <f t="shared" si="8"/>
        <v>800000000000</v>
      </c>
      <c r="D22" s="21">
        <f t="shared" si="9"/>
        <v>30000000000</v>
      </c>
      <c r="E22" s="21">
        <f t="shared" si="10"/>
        <v>2000000000000</v>
      </c>
      <c r="F22" s="21">
        <f t="shared" si="11"/>
        <v>1960000000000</v>
      </c>
      <c r="G22" s="21">
        <f t="shared" si="12"/>
        <v>1113000000000</v>
      </c>
      <c r="H22" s="21">
        <f t="shared" si="13"/>
        <v>0</v>
      </c>
      <c r="I22" s="21">
        <f t="shared" si="14"/>
        <v>2000000000000</v>
      </c>
      <c r="J22" s="21">
        <f t="shared" si="15"/>
        <v>2810000000000</v>
      </c>
      <c r="K22" s="46">
        <f>IF(d3e!$K$6=0,0,'d5'!K22)</f>
        <v>0</v>
      </c>
      <c r="L22" s="46">
        <f>IF(d3e!$L$6=0,0,'d5'!L22)</f>
        <v>0</v>
      </c>
      <c r="M22" s="46">
        <f>IF(d3e!$M$6=0,0,'d5'!M22)</f>
        <v>800000000000</v>
      </c>
      <c r="N22" s="46">
        <f>IF(d3e!$N$6=0,0,'d5'!N22)</f>
        <v>0</v>
      </c>
      <c r="O22" s="46">
        <f>IF(d3e!$O$6=0,0,'d5'!O22)</f>
        <v>0</v>
      </c>
      <c r="P22" s="46">
        <f>IF(d3e!$P$6=0,0,'d5'!P22)</f>
        <v>0</v>
      </c>
      <c r="Q22" s="46">
        <f>IF(d3e!$Q$6=0,0,'d5'!Q22)</f>
        <v>0</v>
      </c>
      <c r="R22" s="46">
        <f>IF(d3e!$R$6=0,0,'d5'!R22)</f>
        <v>0</v>
      </c>
      <c r="S22" s="46">
        <f>IF(d3e!$S$6=0,0,'d5'!S22)</f>
        <v>0</v>
      </c>
      <c r="T22" s="46">
        <f>IF(d3e!$T$6=0,0,'d5'!T22)</f>
        <v>0</v>
      </c>
      <c r="U22" s="46">
        <f>IF(d3e!$U$6=0,0,'d5'!U22)</f>
        <v>0</v>
      </c>
      <c r="V22" s="46">
        <f>IF(d3e!$V$6=0,0,'d5'!V22)</f>
        <v>0</v>
      </c>
      <c r="W22" s="46">
        <f>IF(d3e!$W$6=0,0,'d5'!W22)</f>
        <v>0</v>
      </c>
      <c r="X22" s="46">
        <f>IF(d3e!$X$6=0,0,'d5'!X22)</f>
        <v>0</v>
      </c>
      <c r="Y22" s="46">
        <f>IF(d3e!$Y$6=0,0,'d5'!Y22)</f>
        <v>0</v>
      </c>
      <c r="Z22" s="46">
        <f>IF(d3e!$Z$6=0,0,'d5'!Z22)</f>
        <v>30000000000</v>
      </c>
      <c r="AA22" s="46">
        <f>IF(d3e!$AA$6=0,0,'d5'!AA22)</f>
        <v>0</v>
      </c>
      <c r="AB22" s="46">
        <f>IF(d3e!$AB$6=0,0,'d5'!AB22)</f>
        <v>0</v>
      </c>
      <c r="AC22" s="46">
        <f>IF(d3e!$AC$6=0,0,'d5'!AC22)</f>
        <v>100000000000</v>
      </c>
      <c r="AD22" s="46">
        <f>IF(d3e!$AD$6=0,0,'d5'!AD22)</f>
        <v>0</v>
      </c>
      <c r="AE22" s="46">
        <f>IF(d3e!$AE$6=0,0,'d5'!AE22)</f>
        <v>1000000000000</v>
      </c>
      <c r="AF22" s="46">
        <f>IF(d3e!$AF$6=0,0,'d5'!AF22)</f>
        <v>900000000000</v>
      </c>
      <c r="AG22" s="46">
        <f>IF(d3e!$AG$6=0,0,'d5'!AG22)</f>
        <v>0</v>
      </c>
      <c r="AH22" s="46">
        <f>IF(d3e!$AH$6=0,0,'d5'!AH22)</f>
        <v>200000000000</v>
      </c>
      <c r="AI22" s="46">
        <f>IF(d3e!$AI$6=0,0,'d5'!AI22)</f>
        <v>300000000000</v>
      </c>
      <c r="AJ22" s="46">
        <f>IF(d3e!$AJ$6=0,0,'d5'!AJ22)</f>
        <v>300000000000</v>
      </c>
      <c r="AK22" s="46">
        <f>IF(d3e!$AK$6=0,0,'d5'!AK22)</f>
        <v>60000000000</v>
      </c>
      <c r="AL22" s="46">
        <f>IF(d3e!$AL$6=0,0,'d5'!AL22)</f>
        <v>0</v>
      </c>
      <c r="AM22" s="46">
        <f>IF(d3e!$AM$6=0,0,'d5'!AM22)</f>
        <v>500000000000</v>
      </c>
      <c r="AN22" s="46">
        <f>IF(d3e!$AN$6=0,0,'d5'!AN22)</f>
        <v>600000000000</v>
      </c>
      <c r="AO22" s="46">
        <f>IF(d3e!$AO$6=0,0,'d5'!AO22)</f>
        <v>60000000000</v>
      </c>
      <c r="AP22" s="46">
        <f>IF(d3e!$AP$6=0,0,'d5'!AP22)</f>
        <v>30000000000</v>
      </c>
      <c r="AQ22" s="46">
        <f>IF(d3e!$AQ$6=0,0,'d5'!AQ22)</f>
        <v>30000000000</v>
      </c>
      <c r="AR22" s="46">
        <f>IF(d3e!$AR$6=0,0,'d5'!AR22)</f>
        <v>60000000000</v>
      </c>
      <c r="AS22" s="46">
        <f>IF(d3e!$AS$6=0,0,'d5'!AS22)</f>
        <v>10000000000</v>
      </c>
      <c r="AT22" s="46">
        <f>IF(d3e!$AT$6=0,0,'d5'!AT22)</f>
        <v>8000000000</v>
      </c>
      <c r="AU22" s="46">
        <f>IF(d3e!$AU$6=0,0,'d5'!AU22)</f>
        <v>200000000000</v>
      </c>
      <c r="AV22" s="46">
        <f>IF(d3e!$AV$6=0,0,'d5'!AV22)</f>
        <v>5000000000</v>
      </c>
      <c r="AW22" s="46">
        <f>IF(d3e!$AW$6=0,0,'d5'!AW22)</f>
        <v>10000000000</v>
      </c>
      <c r="AX22" s="46">
        <f>IF(d3e!$AX$6=0,0,'d5'!AX22)</f>
        <v>300000000000</v>
      </c>
      <c r="AY22" s="46">
        <f>IF(d3e!$AY$6=0,0,'d5'!AY22)</f>
        <v>400000000000</v>
      </c>
      <c r="AZ22" s="46">
        <f>IF(d3e!$AZ$6=0,0,'d5'!AZ22)</f>
        <v>0</v>
      </c>
      <c r="BA22" s="46">
        <f>IF(d3e!$BA$6=0,0,'d5'!BA22)</f>
        <v>0</v>
      </c>
      <c r="BB22" s="46">
        <f>IF(d3e!$BB$6=0,0,'d5'!BB22)</f>
        <v>2000000000000</v>
      </c>
      <c r="BC22" s="46">
        <f>IF(d3e!$BC$6=0,0,'d5'!BC22)</f>
        <v>0</v>
      </c>
      <c r="BD22" s="46">
        <f>IF(d3e!$BD$6=0,0,'d5'!BD22)</f>
        <v>0</v>
      </c>
      <c r="BE22" s="46">
        <f>IF(d3e!$BE$6=0,0,'d5'!BE22)</f>
        <v>0</v>
      </c>
      <c r="BF22" s="46">
        <f>IF(d3e!$BF$6=0,0,'d5'!BF22)</f>
        <v>0</v>
      </c>
      <c r="BG22" s="46">
        <f>IF(d3e!$BG$6=0,0,'d5'!BG22)</f>
        <v>100000000000</v>
      </c>
      <c r="BH22" s="46">
        <f>IF(d3e!$BH$6=0,0,'d5'!BH22)</f>
        <v>1000000000000</v>
      </c>
      <c r="BI22" s="46">
        <f>IF(d3e!$BI$6=0,0,'d5'!BI22)</f>
        <v>500000000000</v>
      </c>
      <c r="BJ22" s="46">
        <f>IF(d3e!$BJ$6=0,0,'d5'!BJ22)</f>
        <v>20000000000</v>
      </c>
      <c r="BK22" s="46">
        <f>IF(d3e!$BK$6=0,0,'d5'!BK22)</f>
        <v>200000000000</v>
      </c>
      <c r="BL22" s="46">
        <f>IF(d3e!$BL$6=0,0,'d5'!BL22)</f>
        <v>200000000000</v>
      </c>
      <c r="BM22" s="46">
        <f>IF(d3e!$BM$6=0,0,'d5'!BM22)</f>
        <v>300000000000</v>
      </c>
      <c r="BN22" s="46">
        <f>IF(d3e!$BN$6=0,0,'d5'!BN22)</f>
        <v>90000000000</v>
      </c>
      <c r="BO22" s="46">
        <f>IF(d3e!$BO$6=0,0,'d5'!BO22)</f>
        <v>400000000000</v>
      </c>
    </row>
    <row r="23" spans="1:67" x14ac:dyDescent="0.3">
      <c r="A23" s="19">
        <v>1988</v>
      </c>
      <c r="B23" s="40"/>
      <c r="C23" s="21">
        <f t="shared" si="8"/>
        <v>900000000000</v>
      </c>
      <c r="D23" s="21">
        <f t="shared" si="9"/>
        <v>30000000000</v>
      </c>
      <c r="E23" s="21">
        <f t="shared" si="10"/>
        <v>2000000000000</v>
      </c>
      <c r="F23" s="21">
        <f t="shared" si="11"/>
        <v>1970000000000</v>
      </c>
      <c r="G23" s="21">
        <f t="shared" si="12"/>
        <v>1133000000000</v>
      </c>
      <c r="H23" s="21">
        <f t="shared" si="13"/>
        <v>0</v>
      </c>
      <c r="I23" s="21">
        <f t="shared" si="14"/>
        <v>2000000000000</v>
      </c>
      <c r="J23" s="21">
        <f t="shared" si="15"/>
        <v>3010000000000</v>
      </c>
      <c r="K23" s="46">
        <f>IF(d3e!$K$6=0,0,'d5'!K23)</f>
        <v>0</v>
      </c>
      <c r="L23" s="46">
        <f>IF(d3e!$L$6=0,0,'d5'!L23)</f>
        <v>0</v>
      </c>
      <c r="M23" s="46">
        <f>IF(d3e!$M$6=0,0,'d5'!M23)</f>
        <v>900000000000</v>
      </c>
      <c r="N23" s="46">
        <f>IF(d3e!$N$6=0,0,'d5'!N23)</f>
        <v>0</v>
      </c>
      <c r="O23" s="46">
        <f>IF(d3e!$O$6=0,0,'d5'!O23)</f>
        <v>0</v>
      </c>
      <c r="P23" s="46">
        <f>IF(d3e!$P$6=0,0,'d5'!P23)</f>
        <v>0</v>
      </c>
      <c r="Q23" s="46">
        <f>IF(d3e!$Q$6=0,0,'d5'!Q23)</f>
        <v>0</v>
      </c>
      <c r="R23" s="46">
        <f>IF(d3e!$R$6=0,0,'d5'!R23)</f>
        <v>0</v>
      </c>
      <c r="S23" s="46">
        <f>IF(d3e!$S$6=0,0,'d5'!S23)</f>
        <v>0</v>
      </c>
      <c r="T23" s="46">
        <f>IF(d3e!$T$6=0,0,'d5'!T23)</f>
        <v>0</v>
      </c>
      <c r="U23" s="46">
        <f>IF(d3e!$U$6=0,0,'d5'!U23)</f>
        <v>0</v>
      </c>
      <c r="V23" s="46">
        <f>IF(d3e!$V$6=0,0,'d5'!V23)</f>
        <v>0</v>
      </c>
      <c r="W23" s="46">
        <f>IF(d3e!$W$6=0,0,'d5'!W23)</f>
        <v>0</v>
      </c>
      <c r="X23" s="46">
        <f>IF(d3e!$X$6=0,0,'d5'!X23)</f>
        <v>0</v>
      </c>
      <c r="Y23" s="46">
        <f>IF(d3e!$Y$6=0,0,'d5'!Y23)</f>
        <v>0</v>
      </c>
      <c r="Z23" s="46">
        <f>IF(d3e!$Z$6=0,0,'d5'!Z23)</f>
        <v>30000000000</v>
      </c>
      <c r="AA23" s="46">
        <f>IF(d3e!$AA$6=0,0,'d5'!AA23)</f>
        <v>0</v>
      </c>
      <c r="AB23" s="46">
        <f>IF(d3e!$AB$6=0,0,'d5'!AB23)</f>
        <v>0</v>
      </c>
      <c r="AC23" s="46">
        <f>IF(d3e!$AC$6=0,0,'d5'!AC23)</f>
        <v>100000000000</v>
      </c>
      <c r="AD23" s="46">
        <f>IF(d3e!$AD$6=0,0,'d5'!AD23)</f>
        <v>0</v>
      </c>
      <c r="AE23" s="46">
        <f>IF(d3e!$AE$6=0,0,'d5'!AE23)</f>
        <v>1000000000000</v>
      </c>
      <c r="AF23" s="46">
        <f>IF(d3e!$AF$6=0,0,'d5'!AF23)</f>
        <v>900000000000</v>
      </c>
      <c r="AG23" s="46">
        <f>IF(d3e!$AG$6=0,0,'d5'!AG23)</f>
        <v>0</v>
      </c>
      <c r="AH23" s="46">
        <f>IF(d3e!$AH$6=0,0,'d5'!AH23)</f>
        <v>200000000000</v>
      </c>
      <c r="AI23" s="46">
        <f>IF(d3e!$AI$6=0,0,'d5'!AI23)</f>
        <v>300000000000</v>
      </c>
      <c r="AJ23" s="46">
        <f>IF(d3e!$AJ$6=0,0,'d5'!AJ23)</f>
        <v>300000000000</v>
      </c>
      <c r="AK23" s="46">
        <f>IF(d3e!$AK$6=0,0,'d5'!AK23)</f>
        <v>70000000000</v>
      </c>
      <c r="AL23" s="46">
        <f>IF(d3e!$AL$6=0,0,'d5'!AL23)</f>
        <v>0</v>
      </c>
      <c r="AM23" s="46">
        <f>IF(d3e!$AM$6=0,0,'d5'!AM23)</f>
        <v>500000000000</v>
      </c>
      <c r="AN23" s="46">
        <f>IF(d3e!$AN$6=0,0,'d5'!AN23)</f>
        <v>600000000000</v>
      </c>
      <c r="AO23" s="46">
        <f>IF(d3e!$AO$6=0,0,'d5'!AO23)</f>
        <v>70000000000</v>
      </c>
      <c r="AP23" s="46">
        <f>IF(d3e!$AP$6=0,0,'d5'!AP23)</f>
        <v>30000000000</v>
      </c>
      <c r="AQ23" s="46">
        <f>IF(d3e!$AQ$6=0,0,'d5'!AQ23)</f>
        <v>30000000000</v>
      </c>
      <c r="AR23" s="46">
        <f>IF(d3e!$AR$6=0,0,'d5'!AR23)</f>
        <v>70000000000</v>
      </c>
      <c r="AS23" s="46">
        <f>IF(d3e!$AS$6=0,0,'d5'!AS23)</f>
        <v>10000000000</v>
      </c>
      <c r="AT23" s="46">
        <f>IF(d3e!$AT$6=0,0,'d5'!AT23)</f>
        <v>9000000000</v>
      </c>
      <c r="AU23" s="46">
        <f>IF(d3e!$AU$6=0,0,'d5'!AU23)</f>
        <v>200000000000</v>
      </c>
      <c r="AV23" s="46">
        <f>IF(d3e!$AV$6=0,0,'d5'!AV23)</f>
        <v>5000000000</v>
      </c>
      <c r="AW23" s="46">
        <f>IF(d3e!$AW$6=0,0,'d5'!AW23)</f>
        <v>9000000000</v>
      </c>
      <c r="AX23" s="46">
        <f>IF(d3e!$AX$6=0,0,'d5'!AX23)</f>
        <v>300000000000</v>
      </c>
      <c r="AY23" s="46">
        <f>IF(d3e!$AY$6=0,0,'d5'!AY23)</f>
        <v>400000000000</v>
      </c>
      <c r="AZ23" s="46">
        <f>IF(d3e!$AZ$6=0,0,'d5'!AZ23)</f>
        <v>0</v>
      </c>
      <c r="BA23" s="46">
        <f>IF(d3e!$BA$6=0,0,'d5'!BA23)</f>
        <v>0</v>
      </c>
      <c r="BB23" s="46">
        <f>IF(d3e!$BB$6=0,0,'d5'!BB23)</f>
        <v>2000000000000</v>
      </c>
      <c r="BC23" s="46">
        <f>IF(d3e!$BC$6=0,0,'d5'!BC23)</f>
        <v>0</v>
      </c>
      <c r="BD23" s="46">
        <f>IF(d3e!$BD$6=0,0,'d5'!BD23)</f>
        <v>0</v>
      </c>
      <c r="BE23" s="46">
        <f>IF(d3e!$BE$6=0,0,'d5'!BE23)</f>
        <v>0</v>
      </c>
      <c r="BF23" s="46">
        <f>IF(d3e!$BF$6=0,0,'d5'!BF23)</f>
        <v>0</v>
      </c>
      <c r="BG23" s="46">
        <f>IF(d3e!$BG$6=0,0,'d5'!BG23)</f>
        <v>100000000000</v>
      </c>
      <c r="BH23" s="46">
        <f>IF(d3e!$BH$6=0,0,'d5'!BH23)</f>
        <v>1000000000000</v>
      </c>
      <c r="BI23" s="46">
        <f>IF(d3e!$BI$6=0,0,'d5'!BI23)</f>
        <v>600000000000</v>
      </c>
      <c r="BJ23" s="46">
        <f>IF(d3e!$BJ$6=0,0,'d5'!BJ23)</f>
        <v>20000000000</v>
      </c>
      <c r="BK23" s="46">
        <f>IF(d3e!$BK$6=0,0,'d5'!BK23)</f>
        <v>300000000000</v>
      </c>
      <c r="BL23" s="46">
        <f>IF(d3e!$BL$6=0,0,'d5'!BL23)</f>
        <v>200000000000</v>
      </c>
      <c r="BM23" s="46">
        <f>IF(d3e!$BM$6=0,0,'d5'!BM23)</f>
        <v>300000000000</v>
      </c>
      <c r="BN23" s="46">
        <f>IF(d3e!$BN$6=0,0,'d5'!BN23)</f>
        <v>90000000000</v>
      </c>
      <c r="BO23" s="46">
        <f>IF(d3e!$BO$6=0,0,'d5'!BO23)</f>
        <v>400000000000</v>
      </c>
    </row>
    <row r="24" spans="1:67" x14ac:dyDescent="0.3">
      <c r="A24" s="19">
        <v>1989</v>
      </c>
      <c r="B24" s="40"/>
      <c r="C24" s="21">
        <f t="shared" si="8"/>
        <v>900000000000</v>
      </c>
      <c r="D24" s="21">
        <f t="shared" si="9"/>
        <v>30000000000</v>
      </c>
      <c r="E24" s="21">
        <f t="shared" si="10"/>
        <v>2000000000000</v>
      </c>
      <c r="F24" s="21">
        <f t="shared" si="11"/>
        <v>1970000000000</v>
      </c>
      <c r="G24" s="21">
        <f t="shared" si="12"/>
        <v>1134000000000</v>
      </c>
      <c r="H24" s="21">
        <f t="shared" si="13"/>
        <v>0</v>
      </c>
      <c r="I24" s="21">
        <f t="shared" si="14"/>
        <v>2000000000000</v>
      </c>
      <c r="J24" s="21">
        <f t="shared" si="15"/>
        <v>3010000000000</v>
      </c>
      <c r="K24" s="46">
        <f>IF(d3e!$K$6=0,0,'d5'!K24)</f>
        <v>0</v>
      </c>
      <c r="L24" s="46">
        <f>IF(d3e!$L$6=0,0,'d5'!L24)</f>
        <v>0</v>
      </c>
      <c r="M24" s="46">
        <f>IF(d3e!$M$6=0,0,'d5'!M24)</f>
        <v>900000000000</v>
      </c>
      <c r="N24" s="46">
        <f>IF(d3e!$N$6=0,0,'d5'!N24)</f>
        <v>0</v>
      </c>
      <c r="O24" s="46">
        <f>IF(d3e!$O$6=0,0,'d5'!O24)</f>
        <v>0</v>
      </c>
      <c r="P24" s="46">
        <f>IF(d3e!$P$6=0,0,'d5'!P24)</f>
        <v>0</v>
      </c>
      <c r="Q24" s="46">
        <f>IF(d3e!$Q$6=0,0,'d5'!Q24)</f>
        <v>0</v>
      </c>
      <c r="R24" s="46">
        <f>IF(d3e!$R$6=0,0,'d5'!R24)</f>
        <v>0</v>
      </c>
      <c r="S24" s="46">
        <f>IF(d3e!$S$6=0,0,'d5'!S24)</f>
        <v>0</v>
      </c>
      <c r="T24" s="46">
        <f>IF(d3e!$T$6=0,0,'d5'!T24)</f>
        <v>0</v>
      </c>
      <c r="U24" s="46">
        <f>IF(d3e!$U$6=0,0,'d5'!U24)</f>
        <v>0</v>
      </c>
      <c r="V24" s="46">
        <f>IF(d3e!$V$6=0,0,'d5'!V24)</f>
        <v>0</v>
      </c>
      <c r="W24" s="46">
        <f>IF(d3e!$W$6=0,0,'d5'!W24)</f>
        <v>0</v>
      </c>
      <c r="X24" s="46">
        <f>IF(d3e!$X$6=0,0,'d5'!X24)</f>
        <v>0</v>
      </c>
      <c r="Y24" s="46">
        <f>IF(d3e!$Y$6=0,0,'d5'!Y24)</f>
        <v>0</v>
      </c>
      <c r="Z24" s="46">
        <f>IF(d3e!$Z$6=0,0,'d5'!Z24)</f>
        <v>30000000000</v>
      </c>
      <c r="AA24" s="46">
        <f>IF(d3e!$AA$6=0,0,'d5'!AA24)</f>
        <v>0</v>
      </c>
      <c r="AB24" s="46">
        <f>IF(d3e!$AB$6=0,0,'d5'!AB24)</f>
        <v>0</v>
      </c>
      <c r="AC24" s="46">
        <f>IF(d3e!$AC$6=0,0,'d5'!AC24)</f>
        <v>100000000000</v>
      </c>
      <c r="AD24" s="46">
        <f>IF(d3e!$AD$6=0,0,'d5'!AD24)</f>
        <v>0</v>
      </c>
      <c r="AE24" s="46">
        <f>IF(d3e!$AE$6=0,0,'d5'!AE24)</f>
        <v>1000000000000</v>
      </c>
      <c r="AF24" s="46">
        <f>IF(d3e!$AF$6=0,0,'d5'!AF24)</f>
        <v>900000000000</v>
      </c>
      <c r="AG24" s="46">
        <f>IF(d3e!$AG$6=0,0,'d5'!AG24)</f>
        <v>0</v>
      </c>
      <c r="AH24" s="46">
        <f>IF(d3e!$AH$6=0,0,'d5'!AH24)</f>
        <v>200000000000</v>
      </c>
      <c r="AI24" s="46">
        <f>IF(d3e!$AI$6=0,0,'d5'!AI24)</f>
        <v>300000000000</v>
      </c>
      <c r="AJ24" s="46">
        <f>IF(d3e!$AJ$6=0,0,'d5'!AJ24)</f>
        <v>300000000000</v>
      </c>
      <c r="AK24" s="46">
        <f>IF(d3e!$AK$6=0,0,'d5'!AK24)</f>
        <v>70000000000</v>
      </c>
      <c r="AL24" s="46">
        <f>IF(d3e!$AL$6=0,0,'d5'!AL24)</f>
        <v>0</v>
      </c>
      <c r="AM24" s="46">
        <f>IF(d3e!$AM$6=0,0,'d5'!AM24)</f>
        <v>500000000000</v>
      </c>
      <c r="AN24" s="46">
        <f>IF(d3e!$AN$6=0,0,'d5'!AN24)</f>
        <v>600000000000</v>
      </c>
      <c r="AO24" s="46">
        <f>IF(d3e!$AO$6=0,0,'d5'!AO24)</f>
        <v>60000000000</v>
      </c>
      <c r="AP24" s="46">
        <f>IF(d3e!$AP$6=0,0,'d5'!AP24)</f>
        <v>40000000000</v>
      </c>
      <c r="AQ24" s="46">
        <f>IF(d3e!$AQ$6=0,0,'d5'!AQ24)</f>
        <v>30000000000</v>
      </c>
      <c r="AR24" s="46">
        <f>IF(d3e!$AR$6=0,0,'d5'!AR24)</f>
        <v>70000000000</v>
      </c>
      <c r="AS24" s="46">
        <f>IF(d3e!$AS$6=0,0,'d5'!AS24)</f>
        <v>10000000000</v>
      </c>
      <c r="AT24" s="46">
        <f>IF(d3e!$AT$6=0,0,'d5'!AT24)</f>
        <v>9000000000</v>
      </c>
      <c r="AU24" s="46">
        <f>IF(d3e!$AU$6=0,0,'d5'!AU24)</f>
        <v>200000000000</v>
      </c>
      <c r="AV24" s="46">
        <f>IF(d3e!$AV$6=0,0,'d5'!AV24)</f>
        <v>5000000000</v>
      </c>
      <c r="AW24" s="46">
        <f>IF(d3e!$AW$6=0,0,'d5'!AW24)</f>
        <v>10000000000</v>
      </c>
      <c r="AX24" s="46">
        <f>IF(d3e!$AX$6=0,0,'d5'!AX24)</f>
        <v>300000000000</v>
      </c>
      <c r="AY24" s="46">
        <f>IF(d3e!$AY$6=0,0,'d5'!AY24)</f>
        <v>400000000000</v>
      </c>
      <c r="AZ24" s="46">
        <f>IF(d3e!$AZ$6=0,0,'d5'!AZ24)</f>
        <v>0</v>
      </c>
      <c r="BA24" s="46">
        <f>IF(d3e!$BA$6=0,0,'d5'!BA24)</f>
        <v>0</v>
      </c>
      <c r="BB24" s="46">
        <f>IF(d3e!$BB$6=0,0,'d5'!BB24)</f>
        <v>2000000000000</v>
      </c>
      <c r="BC24" s="46">
        <f>IF(d3e!$BC$6=0,0,'d5'!BC24)</f>
        <v>0</v>
      </c>
      <c r="BD24" s="46">
        <f>IF(d3e!$BD$6=0,0,'d5'!BD24)</f>
        <v>0</v>
      </c>
      <c r="BE24" s="46">
        <f>IF(d3e!$BE$6=0,0,'d5'!BE24)</f>
        <v>0</v>
      </c>
      <c r="BF24" s="46">
        <f>IF(d3e!$BF$6=0,0,'d5'!BF24)</f>
        <v>0</v>
      </c>
      <c r="BG24" s="46">
        <f>IF(d3e!$BG$6=0,0,'d5'!BG24)</f>
        <v>100000000000</v>
      </c>
      <c r="BH24" s="46">
        <f>IF(d3e!$BH$6=0,0,'d5'!BH24)</f>
        <v>1000000000000</v>
      </c>
      <c r="BI24" s="46">
        <f>IF(d3e!$BI$6=0,0,'d5'!BI24)</f>
        <v>600000000000</v>
      </c>
      <c r="BJ24" s="46">
        <f>IF(d3e!$BJ$6=0,0,'d5'!BJ24)</f>
        <v>20000000000</v>
      </c>
      <c r="BK24" s="46">
        <f>IF(d3e!$BK$6=0,0,'d5'!BK24)</f>
        <v>300000000000</v>
      </c>
      <c r="BL24" s="46">
        <f>IF(d3e!$BL$6=0,0,'d5'!BL24)</f>
        <v>200000000000</v>
      </c>
      <c r="BM24" s="46">
        <f>IF(d3e!$BM$6=0,0,'d5'!BM24)</f>
        <v>300000000000</v>
      </c>
      <c r="BN24" s="46">
        <f>IF(d3e!$BN$6=0,0,'d5'!BN24)</f>
        <v>90000000000</v>
      </c>
      <c r="BO24" s="46">
        <f>IF(d3e!$BO$6=0,0,'d5'!BO24)</f>
        <v>400000000000</v>
      </c>
    </row>
    <row r="25" spans="1:67" x14ac:dyDescent="0.3">
      <c r="A25" s="19">
        <v>1990</v>
      </c>
      <c r="B25" s="40"/>
      <c r="C25" s="21">
        <f t="shared" si="8"/>
        <v>1000000000000</v>
      </c>
      <c r="D25" s="21">
        <f t="shared" si="9"/>
        <v>30000000000</v>
      </c>
      <c r="E25" s="21">
        <f t="shared" si="10"/>
        <v>2000000000000</v>
      </c>
      <c r="F25" s="21">
        <f t="shared" si="11"/>
        <v>2070000000000</v>
      </c>
      <c r="G25" s="21">
        <f t="shared" si="12"/>
        <v>1244000000000</v>
      </c>
      <c r="H25" s="21">
        <f t="shared" si="13"/>
        <v>0</v>
      </c>
      <c r="I25" s="21">
        <f t="shared" si="14"/>
        <v>2000000000000</v>
      </c>
      <c r="J25" s="21">
        <f t="shared" si="15"/>
        <v>3320000000000</v>
      </c>
      <c r="K25" s="46">
        <f>IF(d3e!$K$6=0,0,'d5'!K25)</f>
        <v>0</v>
      </c>
      <c r="L25" s="46">
        <f>IF(d3e!$L$6=0,0,'d5'!L25)</f>
        <v>0</v>
      </c>
      <c r="M25" s="46">
        <f>IF(d3e!$M$6=0,0,'d5'!M25)</f>
        <v>1000000000000</v>
      </c>
      <c r="N25" s="46">
        <f>IF(d3e!$N$6=0,0,'d5'!N25)</f>
        <v>0</v>
      </c>
      <c r="O25" s="46">
        <f>IF(d3e!$O$6=0,0,'d5'!O25)</f>
        <v>0</v>
      </c>
      <c r="P25" s="46">
        <f>IF(d3e!$P$6=0,0,'d5'!P25)</f>
        <v>0</v>
      </c>
      <c r="Q25" s="46">
        <f>IF(d3e!$Q$6=0,0,'d5'!Q25)</f>
        <v>0</v>
      </c>
      <c r="R25" s="46">
        <f>IF(d3e!$R$6=0,0,'d5'!R25)</f>
        <v>0</v>
      </c>
      <c r="S25" s="46">
        <f>IF(d3e!$S$6=0,0,'d5'!S25)</f>
        <v>0</v>
      </c>
      <c r="T25" s="46">
        <f>IF(d3e!$T$6=0,0,'d5'!T25)</f>
        <v>0</v>
      </c>
      <c r="U25" s="46">
        <f>IF(d3e!$U$6=0,0,'d5'!U25)</f>
        <v>0</v>
      </c>
      <c r="V25" s="46">
        <f>IF(d3e!$V$6=0,0,'d5'!V25)</f>
        <v>0</v>
      </c>
      <c r="W25" s="46">
        <f>IF(d3e!$W$6=0,0,'d5'!W25)</f>
        <v>0</v>
      </c>
      <c r="X25" s="46">
        <f>IF(d3e!$X$6=0,0,'d5'!X25)</f>
        <v>0</v>
      </c>
      <c r="Y25" s="46">
        <f>IF(d3e!$Y$6=0,0,'d5'!Y25)</f>
        <v>0</v>
      </c>
      <c r="Z25" s="46">
        <f>IF(d3e!$Z$6=0,0,'d5'!Z25)</f>
        <v>30000000000</v>
      </c>
      <c r="AA25" s="46">
        <f>IF(d3e!$AA$6=0,0,'d5'!AA25)</f>
        <v>0</v>
      </c>
      <c r="AB25" s="46">
        <f>IF(d3e!$AB$6=0,0,'d5'!AB25)</f>
        <v>0</v>
      </c>
      <c r="AC25" s="46">
        <f>IF(d3e!$AC$6=0,0,'d5'!AC25)</f>
        <v>100000000000</v>
      </c>
      <c r="AD25" s="46">
        <f>IF(d3e!$AD$6=0,0,'d5'!AD25)</f>
        <v>0</v>
      </c>
      <c r="AE25" s="46">
        <f>IF(d3e!$AE$6=0,0,'d5'!AE25)</f>
        <v>1000000000000</v>
      </c>
      <c r="AF25" s="46">
        <f>IF(d3e!$AF$6=0,0,'d5'!AF25)</f>
        <v>900000000000</v>
      </c>
      <c r="AG25" s="46">
        <f>IF(d3e!$AG$6=0,0,'d5'!AG25)</f>
        <v>0</v>
      </c>
      <c r="AH25" s="46">
        <f>IF(d3e!$AH$6=0,0,'d5'!AH25)</f>
        <v>200000000000</v>
      </c>
      <c r="AI25" s="46">
        <f>IF(d3e!$AI$6=0,0,'d5'!AI25)</f>
        <v>400000000000</v>
      </c>
      <c r="AJ25" s="46">
        <f>IF(d3e!$AJ$6=0,0,'d5'!AJ25)</f>
        <v>300000000000</v>
      </c>
      <c r="AK25" s="46">
        <f>IF(d3e!$AK$6=0,0,'d5'!AK25)</f>
        <v>70000000000</v>
      </c>
      <c r="AL25" s="46">
        <f>IF(d3e!$AL$6=0,0,'d5'!AL25)</f>
        <v>0</v>
      </c>
      <c r="AM25" s="46">
        <f>IF(d3e!$AM$6=0,0,'d5'!AM25)</f>
        <v>500000000000</v>
      </c>
      <c r="AN25" s="46">
        <f>IF(d3e!$AN$6=0,0,'d5'!AN25)</f>
        <v>600000000000</v>
      </c>
      <c r="AO25" s="46">
        <f>IF(d3e!$AO$6=0,0,'d5'!AO25)</f>
        <v>60000000000</v>
      </c>
      <c r="AP25" s="46">
        <f>IF(d3e!$AP$6=0,0,'d5'!AP25)</f>
        <v>40000000000</v>
      </c>
      <c r="AQ25" s="46">
        <f>IF(d3e!$AQ$6=0,0,'d5'!AQ25)</f>
        <v>40000000000</v>
      </c>
      <c r="AR25" s="46">
        <f>IF(d3e!$AR$6=0,0,'d5'!AR25)</f>
        <v>70000000000</v>
      </c>
      <c r="AS25" s="46">
        <f>IF(d3e!$AS$6=0,0,'d5'!AS25)</f>
        <v>10000000000</v>
      </c>
      <c r="AT25" s="46">
        <f>IF(d3e!$AT$6=0,0,'d5'!AT25)</f>
        <v>9000000000</v>
      </c>
      <c r="AU25" s="46">
        <f>IF(d3e!$AU$6=0,0,'d5'!AU25)</f>
        <v>300000000000</v>
      </c>
      <c r="AV25" s="46">
        <f>IF(d3e!$AV$6=0,0,'d5'!AV25)</f>
        <v>5000000000</v>
      </c>
      <c r="AW25" s="46">
        <f>IF(d3e!$AW$6=0,0,'d5'!AW25)</f>
        <v>10000000000</v>
      </c>
      <c r="AX25" s="46">
        <f>IF(d3e!$AX$6=0,0,'d5'!AX25)</f>
        <v>300000000000</v>
      </c>
      <c r="AY25" s="46">
        <f>IF(d3e!$AY$6=0,0,'d5'!AY25)</f>
        <v>400000000000</v>
      </c>
      <c r="AZ25" s="46">
        <f>IF(d3e!$AZ$6=0,0,'d5'!AZ25)</f>
        <v>0</v>
      </c>
      <c r="BA25" s="46">
        <f>IF(d3e!$BA$6=0,0,'d5'!BA25)</f>
        <v>0</v>
      </c>
      <c r="BB25" s="46">
        <f>IF(d3e!$BB$6=0,0,'d5'!BB25)</f>
        <v>2000000000000</v>
      </c>
      <c r="BC25" s="46">
        <f>IF(d3e!$BC$6=0,0,'d5'!BC25)</f>
        <v>0</v>
      </c>
      <c r="BD25" s="46">
        <f>IF(d3e!$BD$6=0,0,'d5'!BD25)</f>
        <v>0</v>
      </c>
      <c r="BE25" s="46">
        <f>IF(d3e!$BE$6=0,0,'d5'!BE25)</f>
        <v>0</v>
      </c>
      <c r="BF25" s="46">
        <f>IF(d3e!$BF$6=0,0,'d5'!BF25)</f>
        <v>0</v>
      </c>
      <c r="BG25" s="46">
        <f>IF(d3e!$BG$6=0,0,'d5'!BG25)</f>
        <v>200000000000</v>
      </c>
      <c r="BH25" s="46">
        <f>IF(d3e!$BH$6=0,0,'d5'!BH25)</f>
        <v>1000000000000</v>
      </c>
      <c r="BI25" s="46">
        <f>IF(d3e!$BI$6=0,0,'d5'!BI25)</f>
        <v>700000000000</v>
      </c>
      <c r="BJ25" s="46">
        <f>IF(d3e!$BJ$6=0,0,'d5'!BJ25)</f>
        <v>20000000000</v>
      </c>
      <c r="BK25" s="46">
        <f>IF(d3e!$BK$6=0,0,'d5'!BK25)</f>
        <v>300000000000</v>
      </c>
      <c r="BL25" s="46">
        <f>IF(d3e!$BL$6=0,0,'d5'!BL25)</f>
        <v>200000000000</v>
      </c>
      <c r="BM25" s="46">
        <f>IF(d3e!$BM$6=0,0,'d5'!BM25)</f>
        <v>400000000000</v>
      </c>
      <c r="BN25" s="46">
        <f>IF(d3e!$BN$6=0,0,'d5'!BN25)</f>
        <v>100000000000</v>
      </c>
      <c r="BO25" s="46">
        <f>IF(d3e!$BO$6=0,0,'d5'!BO25)</f>
        <v>400000000000</v>
      </c>
    </row>
    <row r="26" spans="1:67" x14ac:dyDescent="0.3">
      <c r="A26" s="19">
        <v>1991</v>
      </c>
      <c r="B26" s="40"/>
      <c r="C26" s="21">
        <f t="shared" si="8"/>
        <v>1000000000000</v>
      </c>
      <c r="D26" s="21">
        <f t="shared" si="9"/>
        <v>30000000000</v>
      </c>
      <c r="E26" s="21">
        <f t="shared" si="10"/>
        <v>2000000000000</v>
      </c>
      <c r="F26" s="21">
        <f t="shared" si="11"/>
        <v>2080000000000</v>
      </c>
      <c r="G26" s="21">
        <f t="shared" si="12"/>
        <v>1234000000000</v>
      </c>
      <c r="H26" s="21">
        <f t="shared" si="13"/>
        <v>0</v>
      </c>
      <c r="I26" s="21">
        <f t="shared" si="14"/>
        <v>2000000000000</v>
      </c>
      <c r="J26" s="21">
        <f t="shared" si="15"/>
        <v>3420000000000</v>
      </c>
      <c r="K26" s="46">
        <f>IF(d3e!$K$6=0,0,'d5'!K26)</f>
        <v>0</v>
      </c>
      <c r="L26" s="46">
        <f>IF(d3e!$L$6=0,0,'d5'!L26)</f>
        <v>0</v>
      </c>
      <c r="M26" s="46">
        <f>IF(d3e!$M$6=0,0,'d5'!M26)</f>
        <v>1000000000000</v>
      </c>
      <c r="N26" s="46">
        <f>IF(d3e!$N$6=0,0,'d5'!N26)</f>
        <v>0</v>
      </c>
      <c r="O26" s="46">
        <f>IF(d3e!$O$6=0,0,'d5'!O26)</f>
        <v>0</v>
      </c>
      <c r="P26" s="46">
        <f>IF(d3e!$P$6=0,0,'d5'!P26)</f>
        <v>0</v>
      </c>
      <c r="Q26" s="46">
        <f>IF(d3e!$Q$6=0,0,'d5'!Q26)</f>
        <v>0</v>
      </c>
      <c r="R26" s="46">
        <f>IF(d3e!$R$6=0,0,'d5'!R26)</f>
        <v>0</v>
      </c>
      <c r="S26" s="46">
        <f>IF(d3e!$S$6=0,0,'d5'!S26)</f>
        <v>0</v>
      </c>
      <c r="T26" s="46">
        <f>IF(d3e!$T$6=0,0,'d5'!T26)</f>
        <v>0</v>
      </c>
      <c r="U26" s="46">
        <f>IF(d3e!$U$6=0,0,'d5'!U26)</f>
        <v>0</v>
      </c>
      <c r="V26" s="46">
        <f>IF(d3e!$V$6=0,0,'d5'!V26)</f>
        <v>0</v>
      </c>
      <c r="W26" s="46">
        <f>IF(d3e!$W$6=0,0,'d5'!W26)</f>
        <v>0</v>
      </c>
      <c r="X26" s="46">
        <f>IF(d3e!$X$6=0,0,'d5'!X26)</f>
        <v>0</v>
      </c>
      <c r="Y26" s="46">
        <f>IF(d3e!$Y$6=0,0,'d5'!Y26)</f>
        <v>0</v>
      </c>
      <c r="Z26" s="46">
        <f>IF(d3e!$Z$6=0,0,'d5'!Z26)</f>
        <v>30000000000</v>
      </c>
      <c r="AA26" s="46">
        <f>IF(d3e!$AA$6=0,0,'d5'!AA26)</f>
        <v>0</v>
      </c>
      <c r="AB26" s="46">
        <f>IF(d3e!$AB$6=0,0,'d5'!AB26)</f>
        <v>0</v>
      </c>
      <c r="AC26" s="46">
        <f>IF(d3e!$AC$6=0,0,'d5'!AC26)</f>
        <v>100000000000</v>
      </c>
      <c r="AD26" s="46">
        <f>IF(d3e!$AD$6=0,0,'d5'!AD26)</f>
        <v>0</v>
      </c>
      <c r="AE26" s="46">
        <f>IF(d3e!$AE$6=0,0,'d5'!AE26)</f>
        <v>1000000000000</v>
      </c>
      <c r="AF26" s="46">
        <f>IF(d3e!$AF$6=0,0,'d5'!AF26)</f>
        <v>900000000000</v>
      </c>
      <c r="AG26" s="46">
        <f>IF(d3e!$AG$6=0,0,'d5'!AG26)</f>
        <v>0</v>
      </c>
      <c r="AH26" s="46">
        <f>IF(d3e!$AH$6=0,0,'d5'!AH26)</f>
        <v>200000000000</v>
      </c>
      <c r="AI26" s="46">
        <f>IF(d3e!$AI$6=0,0,'d5'!AI26)</f>
        <v>400000000000</v>
      </c>
      <c r="AJ26" s="46">
        <f>IF(d3e!$AJ$6=0,0,'d5'!AJ26)</f>
        <v>400000000000</v>
      </c>
      <c r="AK26" s="46">
        <f>IF(d3e!$AK$6=0,0,'d5'!AK26)</f>
        <v>80000000000</v>
      </c>
      <c r="AL26" s="46">
        <f>IF(d3e!$AL$6=0,0,'d5'!AL26)</f>
        <v>0</v>
      </c>
      <c r="AM26" s="46">
        <f>IF(d3e!$AM$6=0,0,'d5'!AM26)</f>
        <v>500000000000</v>
      </c>
      <c r="AN26" s="46">
        <f>IF(d3e!$AN$6=0,0,'d5'!AN26)</f>
        <v>500000000000</v>
      </c>
      <c r="AO26" s="46">
        <f>IF(d3e!$AO$6=0,0,'d5'!AO26)</f>
        <v>60000000000</v>
      </c>
      <c r="AP26" s="46">
        <f>IF(d3e!$AP$6=0,0,'d5'!AP26)</f>
        <v>40000000000</v>
      </c>
      <c r="AQ26" s="46">
        <f>IF(d3e!$AQ$6=0,0,'d5'!AQ26)</f>
        <v>30000000000</v>
      </c>
      <c r="AR26" s="46">
        <f>IF(d3e!$AR$6=0,0,'d5'!AR26)</f>
        <v>70000000000</v>
      </c>
      <c r="AS26" s="46">
        <f>IF(d3e!$AS$6=0,0,'d5'!AS26)</f>
        <v>10000000000</v>
      </c>
      <c r="AT26" s="46">
        <f>IF(d3e!$AT$6=0,0,'d5'!AT26)</f>
        <v>9000000000</v>
      </c>
      <c r="AU26" s="46">
        <f>IF(d3e!$AU$6=0,0,'d5'!AU26)</f>
        <v>300000000000</v>
      </c>
      <c r="AV26" s="46">
        <f>IF(d3e!$AV$6=0,0,'d5'!AV26)</f>
        <v>5000000000</v>
      </c>
      <c r="AW26" s="46">
        <f>IF(d3e!$AW$6=0,0,'d5'!AW26)</f>
        <v>10000000000</v>
      </c>
      <c r="AX26" s="46">
        <f>IF(d3e!$AX$6=0,0,'d5'!AX26)</f>
        <v>300000000000</v>
      </c>
      <c r="AY26" s="46">
        <f>IF(d3e!$AY$6=0,0,'d5'!AY26)</f>
        <v>400000000000</v>
      </c>
      <c r="AZ26" s="46">
        <f>IF(d3e!$AZ$6=0,0,'d5'!AZ26)</f>
        <v>0</v>
      </c>
      <c r="BA26" s="46">
        <f>IF(d3e!$BA$6=0,0,'d5'!BA26)</f>
        <v>0</v>
      </c>
      <c r="BB26" s="46">
        <f>IF(d3e!$BB$6=0,0,'d5'!BB26)</f>
        <v>2000000000000</v>
      </c>
      <c r="BC26" s="46">
        <f>IF(d3e!$BC$6=0,0,'d5'!BC26)</f>
        <v>0</v>
      </c>
      <c r="BD26" s="46">
        <f>IF(d3e!$BD$6=0,0,'d5'!BD26)</f>
        <v>0</v>
      </c>
      <c r="BE26" s="46">
        <f>IF(d3e!$BE$6=0,0,'d5'!BE26)</f>
        <v>0</v>
      </c>
      <c r="BF26" s="46">
        <f>IF(d3e!$BF$6=0,0,'d5'!BF26)</f>
        <v>0</v>
      </c>
      <c r="BG26" s="46">
        <f>IF(d3e!$BG$6=0,0,'d5'!BG26)</f>
        <v>200000000000</v>
      </c>
      <c r="BH26" s="46">
        <f>IF(d3e!$BH$6=0,0,'d5'!BH26)</f>
        <v>1000000000000</v>
      </c>
      <c r="BI26" s="46">
        <f>IF(d3e!$BI$6=0,0,'d5'!BI26)</f>
        <v>700000000000</v>
      </c>
      <c r="BJ26" s="46">
        <f>IF(d3e!$BJ$6=0,0,'d5'!BJ26)</f>
        <v>20000000000</v>
      </c>
      <c r="BK26" s="46">
        <f>IF(d3e!$BK$6=0,0,'d5'!BK26)</f>
        <v>300000000000</v>
      </c>
      <c r="BL26" s="46">
        <f>IF(d3e!$BL$6=0,0,'d5'!BL26)</f>
        <v>200000000000</v>
      </c>
      <c r="BM26" s="46">
        <f>IF(d3e!$BM$6=0,0,'d5'!BM26)</f>
        <v>400000000000</v>
      </c>
      <c r="BN26" s="46">
        <f>IF(d3e!$BN$6=0,0,'d5'!BN26)</f>
        <v>100000000000</v>
      </c>
      <c r="BO26" s="46">
        <f>IF(d3e!$BO$6=0,0,'d5'!BO26)</f>
        <v>500000000000</v>
      </c>
    </row>
    <row r="27" spans="1:67" x14ac:dyDescent="0.3">
      <c r="A27" s="19">
        <v>1992</v>
      </c>
      <c r="B27" s="40"/>
      <c r="C27" s="21">
        <f t="shared" si="8"/>
        <v>1000000000000</v>
      </c>
      <c r="D27" s="21">
        <f t="shared" si="9"/>
        <v>30000000000</v>
      </c>
      <c r="E27" s="21">
        <f t="shared" si="10"/>
        <v>2000000000000</v>
      </c>
      <c r="F27" s="21">
        <f t="shared" si="11"/>
        <v>2280000000000</v>
      </c>
      <c r="G27" s="21">
        <f t="shared" si="12"/>
        <v>1224000000000</v>
      </c>
      <c r="H27" s="21">
        <f t="shared" si="13"/>
        <v>0</v>
      </c>
      <c r="I27" s="21">
        <f t="shared" si="14"/>
        <v>3000000000000</v>
      </c>
      <c r="J27" s="21">
        <f t="shared" si="15"/>
        <v>4520000000000</v>
      </c>
      <c r="K27" s="46">
        <f>IF(d3e!$K$6=0,0,'d5'!K27)</f>
        <v>0</v>
      </c>
      <c r="L27" s="46">
        <f>IF(d3e!$L$6=0,0,'d5'!L27)</f>
        <v>0</v>
      </c>
      <c r="M27" s="46">
        <f>IF(d3e!$M$6=0,0,'d5'!M27)</f>
        <v>1000000000000</v>
      </c>
      <c r="N27" s="46">
        <f>IF(d3e!$N$6=0,0,'d5'!N27)</f>
        <v>0</v>
      </c>
      <c r="O27" s="46">
        <f>IF(d3e!$O$6=0,0,'d5'!O27)</f>
        <v>0</v>
      </c>
      <c r="P27" s="46">
        <f>IF(d3e!$P$6=0,0,'d5'!P27)</f>
        <v>0</v>
      </c>
      <c r="Q27" s="46">
        <f>IF(d3e!$Q$6=0,0,'d5'!Q27)</f>
        <v>0</v>
      </c>
      <c r="R27" s="46">
        <f>IF(d3e!$R$6=0,0,'d5'!R27)</f>
        <v>0</v>
      </c>
      <c r="S27" s="46">
        <f>IF(d3e!$S$6=0,0,'d5'!S27)</f>
        <v>0</v>
      </c>
      <c r="T27" s="46">
        <f>IF(d3e!$T$6=0,0,'d5'!T27)</f>
        <v>0</v>
      </c>
      <c r="U27" s="46">
        <f>IF(d3e!$U$6=0,0,'d5'!U27)</f>
        <v>0</v>
      </c>
      <c r="V27" s="46">
        <f>IF(d3e!$V$6=0,0,'d5'!V27)</f>
        <v>0</v>
      </c>
      <c r="W27" s="46">
        <f>IF(d3e!$W$6=0,0,'d5'!W27)</f>
        <v>0</v>
      </c>
      <c r="X27" s="46">
        <f>IF(d3e!$X$6=0,0,'d5'!X27)</f>
        <v>0</v>
      </c>
      <c r="Y27" s="46">
        <f>IF(d3e!$Y$6=0,0,'d5'!Y27)</f>
        <v>0</v>
      </c>
      <c r="Z27" s="46">
        <f>IF(d3e!$Z$6=0,0,'d5'!Z27)</f>
        <v>30000000000</v>
      </c>
      <c r="AA27" s="46">
        <f>IF(d3e!$AA$6=0,0,'d5'!AA27)</f>
        <v>0</v>
      </c>
      <c r="AB27" s="46">
        <f>IF(d3e!$AB$6=0,0,'d5'!AB27)</f>
        <v>0</v>
      </c>
      <c r="AC27" s="46">
        <f>IF(d3e!$AC$6=0,0,'d5'!AC27)</f>
        <v>100000000000</v>
      </c>
      <c r="AD27" s="46">
        <f>IF(d3e!$AD$6=0,0,'d5'!AD27)</f>
        <v>0</v>
      </c>
      <c r="AE27" s="46">
        <f>IF(d3e!$AE$6=0,0,'d5'!AE27)</f>
        <v>1000000000000</v>
      </c>
      <c r="AF27" s="46">
        <f>IF(d3e!$AF$6=0,0,'d5'!AF27)</f>
        <v>900000000000</v>
      </c>
      <c r="AG27" s="46">
        <f>IF(d3e!$AG$6=0,0,'d5'!AG27)</f>
        <v>0</v>
      </c>
      <c r="AH27" s="46">
        <f>IF(d3e!$AH$6=0,0,'d5'!AH27)</f>
        <v>200000000000</v>
      </c>
      <c r="AI27" s="46">
        <f>IF(d3e!$AI$6=0,0,'d5'!AI27)</f>
        <v>400000000000</v>
      </c>
      <c r="AJ27" s="46">
        <f>IF(d3e!$AJ$6=0,0,'d5'!AJ27)</f>
        <v>400000000000</v>
      </c>
      <c r="AK27" s="46">
        <f>IF(d3e!$AK$6=0,0,'d5'!AK27)</f>
        <v>80000000000</v>
      </c>
      <c r="AL27" s="46">
        <f>IF(d3e!$AL$6=0,0,'d5'!AL27)</f>
        <v>0</v>
      </c>
      <c r="AM27" s="46">
        <f>IF(d3e!$AM$6=0,0,'d5'!AM27)</f>
        <v>600000000000</v>
      </c>
      <c r="AN27" s="46">
        <f>IF(d3e!$AN$6=0,0,'d5'!AN27)</f>
        <v>600000000000</v>
      </c>
      <c r="AO27" s="46">
        <f>IF(d3e!$AO$6=0,0,'d5'!AO27)</f>
        <v>50000000000</v>
      </c>
      <c r="AP27" s="46">
        <f>IF(d3e!$AP$6=0,0,'d5'!AP27)</f>
        <v>40000000000</v>
      </c>
      <c r="AQ27" s="46">
        <f>IF(d3e!$AQ$6=0,0,'d5'!AQ27)</f>
        <v>30000000000</v>
      </c>
      <c r="AR27" s="46">
        <f>IF(d3e!$AR$6=0,0,'d5'!AR27)</f>
        <v>70000000000</v>
      </c>
      <c r="AS27" s="46">
        <f>IF(d3e!$AS$6=0,0,'d5'!AS27)</f>
        <v>10000000000</v>
      </c>
      <c r="AT27" s="46">
        <f>IF(d3e!$AT$6=0,0,'d5'!AT27)</f>
        <v>9000000000</v>
      </c>
      <c r="AU27" s="46">
        <f>IF(d3e!$AU$6=0,0,'d5'!AU27)</f>
        <v>300000000000</v>
      </c>
      <c r="AV27" s="46">
        <f>IF(d3e!$AV$6=0,0,'d5'!AV27)</f>
        <v>5000000000</v>
      </c>
      <c r="AW27" s="46">
        <f>IF(d3e!$AW$6=0,0,'d5'!AW27)</f>
        <v>10000000000</v>
      </c>
      <c r="AX27" s="46">
        <f>IF(d3e!$AX$6=0,0,'d5'!AX27)</f>
        <v>300000000000</v>
      </c>
      <c r="AY27" s="46">
        <f>IF(d3e!$AY$6=0,0,'d5'!AY27)</f>
        <v>400000000000</v>
      </c>
      <c r="AZ27" s="46">
        <f>IF(d3e!$AZ$6=0,0,'d5'!AZ27)</f>
        <v>0</v>
      </c>
      <c r="BA27" s="46">
        <f>IF(d3e!$BA$6=0,0,'d5'!BA27)</f>
        <v>0</v>
      </c>
      <c r="BB27" s="46">
        <f>IF(d3e!$BB$6=0,0,'d5'!BB27)</f>
        <v>3000000000000</v>
      </c>
      <c r="BC27" s="46">
        <f>IF(d3e!$BC$6=0,0,'d5'!BC27)</f>
        <v>0</v>
      </c>
      <c r="BD27" s="46">
        <f>IF(d3e!$BD$6=0,0,'d5'!BD27)</f>
        <v>0</v>
      </c>
      <c r="BE27" s="46">
        <f>IF(d3e!$BE$6=0,0,'d5'!BE27)</f>
        <v>0</v>
      </c>
      <c r="BF27" s="46">
        <f>IF(d3e!$BF$6=0,0,'d5'!BF27)</f>
        <v>0</v>
      </c>
      <c r="BG27" s="46">
        <f>IF(d3e!$BG$6=0,0,'d5'!BG27)</f>
        <v>200000000000</v>
      </c>
      <c r="BH27" s="46">
        <f>IF(d3e!$BH$6=0,0,'d5'!BH27)</f>
        <v>2000000000000</v>
      </c>
      <c r="BI27" s="46">
        <f>IF(d3e!$BI$6=0,0,'d5'!BI27)</f>
        <v>800000000000</v>
      </c>
      <c r="BJ27" s="46">
        <f>IF(d3e!$BJ$6=0,0,'d5'!BJ27)</f>
        <v>20000000000</v>
      </c>
      <c r="BK27" s="46">
        <f>IF(d3e!$BK$6=0,0,'d5'!BK27)</f>
        <v>300000000000</v>
      </c>
      <c r="BL27" s="46">
        <f>IF(d3e!$BL$6=0,0,'d5'!BL27)</f>
        <v>200000000000</v>
      </c>
      <c r="BM27" s="46">
        <f>IF(d3e!$BM$6=0,0,'d5'!BM27)</f>
        <v>400000000000</v>
      </c>
      <c r="BN27" s="46">
        <f>IF(d3e!$BN$6=0,0,'d5'!BN27)</f>
        <v>100000000000</v>
      </c>
      <c r="BO27" s="46">
        <f>IF(d3e!$BO$6=0,0,'d5'!BO27)</f>
        <v>500000000000</v>
      </c>
    </row>
    <row r="28" spans="1:67" x14ac:dyDescent="0.3">
      <c r="A28" s="19">
        <v>1993</v>
      </c>
      <c r="B28" s="40"/>
      <c r="C28" s="21">
        <f t="shared" si="8"/>
        <v>1000000000000</v>
      </c>
      <c r="D28" s="21">
        <f t="shared" si="9"/>
        <v>30000000000</v>
      </c>
      <c r="E28" s="21">
        <f t="shared" si="10"/>
        <v>2100000000000</v>
      </c>
      <c r="F28" s="21">
        <f t="shared" si="11"/>
        <v>2380000000000</v>
      </c>
      <c r="G28" s="21">
        <f t="shared" si="12"/>
        <v>1234000000000</v>
      </c>
      <c r="H28" s="21">
        <f t="shared" si="13"/>
        <v>0</v>
      </c>
      <c r="I28" s="21">
        <f t="shared" si="14"/>
        <v>3000000000000</v>
      </c>
      <c r="J28" s="21">
        <f t="shared" si="15"/>
        <v>4720000000000</v>
      </c>
      <c r="K28" s="46">
        <f>IF(d3e!$K$6=0,0,'d5'!K28)</f>
        <v>0</v>
      </c>
      <c r="L28" s="46">
        <f>IF(d3e!$L$6=0,0,'d5'!L28)</f>
        <v>0</v>
      </c>
      <c r="M28" s="46">
        <f>IF(d3e!$M$6=0,0,'d5'!M28)</f>
        <v>1000000000000</v>
      </c>
      <c r="N28" s="46">
        <f>IF(d3e!$N$6=0,0,'d5'!N28)</f>
        <v>0</v>
      </c>
      <c r="O28" s="46">
        <f>IF(d3e!$O$6=0,0,'d5'!O28)</f>
        <v>0</v>
      </c>
      <c r="P28" s="46">
        <f>IF(d3e!$P$6=0,0,'d5'!P28)</f>
        <v>0</v>
      </c>
      <c r="Q28" s="46">
        <f>IF(d3e!$Q$6=0,0,'d5'!Q28)</f>
        <v>0</v>
      </c>
      <c r="R28" s="46">
        <f>IF(d3e!$R$6=0,0,'d5'!R28)</f>
        <v>0</v>
      </c>
      <c r="S28" s="46">
        <f>IF(d3e!$S$6=0,0,'d5'!S28)</f>
        <v>0</v>
      </c>
      <c r="T28" s="46">
        <f>IF(d3e!$T$6=0,0,'d5'!T28)</f>
        <v>0</v>
      </c>
      <c r="U28" s="46">
        <f>IF(d3e!$U$6=0,0,'d5'!U28)</f>
        <v>0</v>
      </c>
      <c r="V28" s="46">
        <f>IF(d3e!$V$6=0,0,'d5'!V28)</f>
        <v>0</v>
      </c>
      <c r="W28" s="46">
        <f>IF(d3e!$W$6=0,0,'d5'!W28)</f>
        <v>0</v>
      </c>
      <c r="X28" s="46">
        <f>IF(d3e!$X$6=0,0,'d5'!X28)</f>
        <v>0</v>
      </c>
      <c r="Y28" s="46">
        <f>IF(d3e!$Y$6=0,0,'d5'!Y28)</f>
        <v>0</v>
      </c>
      <c r="Z28" s="46">
        <f>IF(d3e!$Z$6=0,0,'d5'!Z28)</f>
        <v>30000000000</v>
      </c>
      <c r="AA28" s="46">
        <f>IF(d3e!$AA$6=0,0,'d5'!AA28)</f>
        <v>0</v>
      </c>
      <c r="AB28" s="46">
        <f>IF(d3e!$AB$6=0,0,'d5'!AB28)</f>
        <v>0</v>
      </c>
      <c r="AC28" s="46">
        <f>IF(d3e!$AC$6=0,0,'d5'!AC28)</f>
        <v>200000000000</v>
      </c>
      <c r="AD28" s="46">
        <f>IF(d3e!$AD$6=0,0,'d5'!AD28)</f>
        <v>0</v>
      </c>
      <c r="AE28" s="46">
        <f>IF(d3e!$AE$6=0,0,'d5'!AE28)</f>
        <v>1000000000000</v>
      </c>
      <c r="AF28" s="46">
        <f>IF(d3e!$AF$6=0,0,'d5'!AF28)</f>
        <v>900000000000</v>
      </c>
      <c r="AG28" s="46">
        <f>IF(d3e!$AG$6=0,0,'d5'!AG28)</f>
        <v>0</v>
      </c>
      <c r="AH28" s="46">
        <f>IF(d3e!$AH$6=0,0,'d5'!AH28)</f>
        <v>200000000000</v>
      </c>
      <c r="AI28" s="46">
        <f>IF(d3e!$AI$6=0,0,'d5'!AI28)</f>
        <v>400000000000</v>
      </c>
      <c r="AJ28" s="46">
        <f>IF(d3e!$AJ$6=0,0,'d5'!AJ28)</f>
        <v>400000000000</v>
      </c>
      <c r="AK28" s="46">
        <f>IF(d3e!$AK$6=0,0,'d5'!AK28)</f>
        <v>80000000000</v>
      </c>
      <c r="AL28" s="46">
        <f>IF(d3e!$AL$6=0,0,'d5'!AL28)</f>
        <v>0</v>
      </c>
      <c r="AM28" s="46">
        <f>IF(d3e!$AM$6=0,0,'d5'!AM28)</f>
        <v>600000000000</v>
      </c>
      <c r="AN28" s="46">
        <f>IF(d3e!$AN$6=0,0,'d5'!AN28)</f>
        <v>700000000000</v>
      </c>
      <c r="AO28" s="46">
        <f>IF(d3e!$AO$6=0,0,'d5'!AO28)</f>
        <v>40000000000</v>
      </c>
      <c r="AP28" s="46">
        <f>IF(d3e!$AP$6=0,0,'d5'!AP28)</f>
        <v>40000000000</v>
      </c>
      <c r="AQ28" s="46">
        <f>IF(d3e!$AQ$6=0,0,'d5'!AQ28)</f>
        <v>40000000000</v>
      </c>
      <c r="AR28" s="46">
        <f>IF(d3e!$AR$6=0,0,'d5'!AR28)</f>
        <v>70000000000</v>
      </c>
      <c r="AS28" s="46">
        <f>IF(d3e!$AS$6=0,0,'d5'!AS28)</f>
        <v>10000000000</v>
      </c>
      <c r="AT28" s="46">
        <f>IF(d3e!$AT$6=0,0,'d5'!AT28)</f>
        <v>9000000000</v>
      </c>
      <c r="AU28" s="46">
        <f>IF(d3e!$AU$6=0,0,'d5'!AU28)</f>
        <v>300000000000</v>
      </c>
      <c r="AV28" s="46">
        <f>IF(d3e!$AV$6=0,0,'d5'!AV28)</f>
        <v>5000000000</v>
      </c>
      <c r="AW28" s="46">
        <f>IF(d3e!$AW$6=0,0,'d5'!AW28)</f>
        <v>20000000000</v>
      </c>
      <c r="AX28" s="46">
        <f>IF(d3e!$AX$6=0,0,'d5'!AX28)</f>
        <v>300000000000</v>
      </c>
      <c r="AY28" s="46">
        <f>IF(d3e!$AY$6=0,0,'d5'!AY28)</f>
        <v>400000000000</v>
      </c>
      <c r="AZ28" s="46">
        <f>IF(d3e!$AZ$6=0,0,'d5'!AZ28)</f>
        <v>0</v>
      </c>
      <c r="BA28" s="46">
        <f>IF(d3e!$BA$6=0,0,'d5'!BA28)</f>
        <v>0</v>
      </c>
      <c r="BB28" s="46">
        <f>IF(d3e!$BB$6=0,0,'d5'!BB28)</f>
        <v>3000000000000</v>
      </c>
      <c r="BC28" s="46">
        <f>IF(d3e!$BC$6=0,0,'d5'!BC28)</f>
        <v>0</v>
      </c>
      <c r="BD28" s="46">
        <f>IF(d3e!$BD$6=0,0,'d5'!BD28)</f>
        <v>0</v>
      </c>
      <c r="BE28" s="46">
        <f>IF(d3e!$BE$6=0,0,'d5'!BE28)</f>
        <v>0</v>
      </c>
      <c r="BF28" s="46">
        <f>IF(d3e!$BF$6=0,0,'d5'!BF28)</f>
        <v>0</v>
      </c>
      <c r="BG28" s="46">
        <f>IF(d3e!$BG$6=0,0,'d5'!BG28)</f>
        <v>200000000000</v>
      </c>
      <c r="BH28" s="46">
        <f>IF(d3e!$BH$6=0,0,'d5'!BH28)</f>
        <v>2000000000000</v>
      </c>
      <c r="BI28" s="46">
        <f>IF(d3e!$BI$6=0,0,'d5'!BI28)</f>
        <v>900000000000</v>
      </c>
      <c r="BJ28" s="46">
        <f>IF(d3e!$BJ$6=0,0,'d5'!BJ28)</f>
        <v>20000000000</v>
      </c>
      <c r="BK28" s="46">
        <f>IF(d3e!$BK$6=0,0,'d5'!BK28)</f>
        <v>300000000000</v>
      </c>
      <c r="BL28" s="46">
        <f>IF(d3e!$BL$6=0,0,'d5'!BL28)</f>
        <v>200000000000</v>
      </c>
      <c r="BM28" s="46">
        <f>IF(d3e!$BM$6=0,0,'d5'!BM28)</f>
        <v>500000000000</v>
      </c>
      <c r="BN28" s="46">
        <f>IF(d3e!$BN$6=0,0,'d5'!BN28)</f>
        <v>100000000000</v>
      </c>
      <c r="BO28" s="46">
        <f>IF(d3e!$BO$6=0,0,'d5'!BO28)</f>
        <v>500000000000</v>
      </c>
    </row>
    <row r="29" spans="1:67" x14ac:dyDescent="0.3">
      <c r="A29" s="19">
        <v>1994</v>
      </c>
      <c r="B29" s="40"/>
      <c r="C29" s="21">
        <f t="shared" si="8"/>
        <v>1000000000000</v>
      </c>
      <c r="D29" s="21">
        <f t="shared" si="9"/>
        <v>40000000000</v>
      </c>
      <c r="E29" s="21">
        <f t="shared" si="10"/>
        <v>2200000000000</v>
      </c>
      <c r="F29" s="21">
        <f t="shared" si="11"/>
        <v>2380000000000</v>
      </c>
      <c r="G29" s="21">
        <f t="shared" si="12"/>
        <v>1332000000000</v>
      </c>
      <c r="H29" s="21">
        <f t="shared" si="13"/>
        <v>0</v>
      </c>
      <c r="I29" s="21">
        <f t="shared" si="14"/>
        <v>3000000000000</v>
      </c>
      <c r="J29" s="21">
        <f t="shared" si="15"/>
        <v>4830000000000</v>
      </c>
      <c r="K29" s="46">
        <f>IF(d3e!$K$6=0,0,'d5'!K29)</f>
        <v>0</v>
      </c>
      <c r="L29" s="46">
        <f>IF(d3e!$L$6=0,0,'d5'!L29)</f>
        <v>0</v>
      </c>
      <c r="M29" s="46">
        <f>IF(d3e!$M$6=0,0,'d5'!M29)</f>
        <v>1000000000000</v>
      </c>
      <c r="N29" s="46">
        <f>IF(d3e!$N$6=0,0,'d5'!N29)</f>
        <v>0</v>
      </c>
      <c r="O29" s="46">
        <f>IF(d3e!$O$6=0,0,'d5'!O29)</f>
        <v>0</v>
      </c>
      <c r="P29" s="46">
        <f>IF(d3e!$P$6=0,0,'d5'!P29)</f>
        <v>0</v>
      </c>
      <c r="Q29" s="46">
        <f>IF(d3e!$Q$6=0,0,'d5'!Q29)</f>
        <v>0</v>
      </c>
      <c r="R29" s="46">
        <f>IF(d3e!$R$6=0,0,'d5'!R29)</f>
        <v>0</v>
      </c>
      <c r="S29" s="46">
        <f>IF(d3e!$S$6=0,0,'d5'!S29)</f>
        <v>0</v>
      </c>
      <c r="T29" s="46">
        <f>IF(d3e!$T$6=0,0,'d5'!T29)</f>
        <v>0</v>
      </c>
      <c r="U29" s="46">
        <f>IF(d3e!$U$6=0,0,'d5'!U29)</f>
        <v>0</v>
      </c>
      <c r="V29" s="46">
        <f>IF(d3e!$V$6=0,0,'d5'!V29)</f>
        <v>0</v>
      </c>
      <c r="W29" s="46">
        <f>IF(d3e!$W$6=0,0,'d5'!W29)</f>
        <v>0</v>
      </c>
      <c r="X29" s="46">
        <f>IF(d3e!$X$6=0,0,'d5'!X29)</f>
        <v>0</v>
      </c>
      <c r="Y29" s="46">
        <f>IF(d3e!$Y$6=0,0,'d5'!Y29)</f>
        <v>0</v>
      </c>
      <c r="Z29" s="46">
        <f>IF(d3e!$Z$6=0,0,'d5'!Z29)</f>
        <v>40000000000</v>
      </c>
      <c r="AA29" s="46">
        <f>IF(d3e!$AA$6=0,0,'d5'!AA29)</f>
        <v>0</v>
      </c>
      <c r="AB29" s="46">
        <f>IF(d3e!$AB$6=0,0,'d5'!AB29)</f>
        <v>0</v>
      </c>
      <c r="AC29" s="46">
        <f>IF(d3e!$AC$6=0,0,'d5'!AC29)</f>
        <v>200000000000</v>
      </c>
      <c r="AD29" s="46">
        <f>IF(d3e!$AD$6=0,0,'d5'!AD29)</f>
        <v>0</v>
      </c>
      <c r="AE29" s="46">
        <f>IF(d3e!$AE$6=0,0,'d5'!AE29)</f>
        <v>1000000000000</v>
      </c>
      <c r="AF29" s="46">
        <f>IF(d3e!$AF$6=0,0,'d5'!AF29)</f>
        <v>1000000000000</v>
      </c>
      <c r="AG29" s="46">
        <f>IF(d3e!$AG$6=0,0,'d5'!AG29)</f>
        <v>0</v>
      </c>
      <c r="AH29" s="46">
        <f>IF(d3e!$AH$6=0,0,'d5'!AH29)</f>
        <v>200000000000</v>
      </c>
      <c r="AI29" s="46">
        <f>IF(d3e!$AI$6=0,0,'d5'!AI29)</f>
        <v>400000000000</v>
      </c>
      <c r="AJ29" s="46">
        <f>IF(d3e!$AJ$6=0,0,'d5'!AJ29)</f>
        <v>400000000000</v>
      </c>
      <c r="AK29" s="46">
        <f>IF(d3e!$AK$6=0,0,'d5'!AK29)</f>
        <v>80000000000</v>
      </c>
      <c r="AL29" s="46">
        <f>IF(d3e!$AL$6=0,0,'d5'!AL29)</f>
        <v>0</v>
      </c>
      <c r="AM29" s="46">
        <f>IF(d3e!$AM$6=0,0,'d5'!AM29)</f>
        <v>600000000000</v>
      </c>
      <c r="AN29" s="46">
        <f>IF(d3e!$AN$6=0,0,'d5'!AN29)</f>
        <v>700000000000</v>
      </c>
      <c r="AO29" s="46">
        <f>IF(d3e!$AO$6=0,0,'d5'!AO29)</f>
        <v>40000000000</v>
      </c>
      <c r="AP29" s="46">
        <f>IF(d3e!$AP$6=0,0,'d5'!AP29)</f>
        <v>40000000000</v>
      </c>
      <c r="AQ29" s="46">
        <f>IF(d3e!$AQ$6=0,0,'d5'!AQ29)</f>
        <v>40000000000</v>
      </c>
      <c r="AR29" s="46">
        <f>IF(d3e!$AR$6=0,0,'d5'!AR29)</f>
        <v>80000000000</v>
      </c>
      <c r="AS29" s="46">
        <f>IF(d3e!$AS$6=0,0,'d5'!AS29)</f>
        <v>10000000000</v>
      </c>
      <c r="AT29" s="46">
        <f>IF(d3e!$AT$6=0,0,'d5'!AT29)</f>
        <v>9000000000</v>
      </c>
      <c r="AU29" s="46">
        <f>IF(d3e!$AU$6=0,0,'d5'!AU29)</f>
        <v>300000000000</v>
      </c>
      <c r="AV29" s="46">
        <f>IF(d3e!$AV$6=0,0,'d5'!AV29)</f>
        <v>3000000000</v>
      </c>
      <c r="AW29" s="46">
        <f>IF(d3e!$AW$6=0,0,'d5'!AW29)</f>
        <v>10000000000</v>
      </c>
      <c r="AX29" s="46">
        <f>IF(d3e!$AX$6=0,0,'d5'!AX29)</f>
        <v>400000000000</v>
      </c>
      <c r="AY29" s="46">
        <f>IF(d3e!$AY$6=0,0,'d5'!AY29)</f>
        <v>400000000000</v>
      </c>
      <c r="AZ29" s="46">
        <f>IF(d3e!$AZ$6=0,0,'d5'!AZ29)</f>
        <v>0</v>
      </c>
      <c r="BA29" s="46">
        <f>IF(d3e!$BA$6=0,0,'d5'!BA29)</f>
        <v>0</v>
      </c>
      <c r="BB29" s="46">
        <f>IF(d3e!$BB$6=0,0,'d5'!BB29)</f>
        <v>3000000000000</v>
      </c>
      <c r="BC29" s="46">
        <f>IF(d3e!$BC$6=0,0,'d5'!BC29)</f>
        <v>0</v>
      </c>
      <c r="BD29" s="46">
        <f>IF(d3e!$BD$6=0,0,'d5'!BD29)</f>
        <v>0</v>
      </c>
      <c r="BE29" s="46">
        <f>IF(d3e!$BE$6=0,0,'d5'!BE29)</f>
        <v>0</v>
      </c>
      <c r="BF29" s="46">
        <f>IF(d3e!$BF$6=0,0,'d5'!BF29)</f>
        <v>0</v>
      </c>
      <c r="BG29" s="46">
        <f>IF(d3e!$BG$6=0,0,'d5'!BG29)</f>
        <v>200000000000</v>
      </c>
      <c r="BH29" s="46">
        <f>IF(d3e!$BH$6=0,0,'d5'!BH29)</f>
        <v>2000000000000</v>
      </c>
      <c r="BI29" s="46">
        <f>IF(d3e!$BI$6=0,0,'d5'!BI29)</f>
        <v>900000000000</v>
      </c>
      <c r="BJ29" s="46">
        <f>IF(d3e!$BJ$6=0,0,'d5'!BJ29)</f>
        <v>30000000000</v>
      </c>
      <c r="BK29" s="46">
        <f>IF(d3e!$BK$6=0,0,'d5'!BK29)</f>
        <v>300000000000</v>
      </c>
      <c r="BL29" s="46">
        <f>IF(d3e!$BL$6=0,0,'d5'!BL29)</f>
        <v>200000000000</v>
      </c>
      <c r="BM29" s="46">
        <f>IF(d3e!$BM$6=0,0,'d5'!BM29)</f>
        <v>500000000000</v>
      </c>
      <c r="BN29" s="46">
        <f>IF(d3e!$BN$6=0,0,'d5'!BN29)</f>
        <v>100000000000</v>
      </c>
      <c r="BO29" s="46">
        <f>IF(d3e!$BO$6=0,0,'d5'!BO29)</f>
        <v>600000000000</v>
      </c>
    </row>
    <row r="30" spans="1:67" x14ac:dyDescent="0.3">
      <c r="A30" s="19">
        <v>1995</v>
      </c>
      <c r="B30" s="40"/>
      <c r="C30" s="21">
        <f t="shared" si="8"/>
        <v>1000000000000</v>
      </c>
      <c r="D30" s="21">
        <f t="shared" si="9"/>
        <v>40000000000</v>
      </c>
      <c r="E30" s="21">
        <f t="shared" si="10"/>
        <v>2200000000000</v>
      </c>
      <c r="F30" s="21">
        <f t="shared" si="11"/>
        <v>2480000000000</v>
      </c>
      <c r="G30" s="21">
        <f t="shared" si="12"/>
        <v>1332000000000</v>
      </c>
      <c r="H30" s="21">
        <f t="shared" si="13"/>
        <v>0</v>
      </c>
      <c r="I30" s="21">
        <f t="shared" si="14"/>
        <v>4000000000000</v>
      </c>
      <c r="J30" s="21">
        <f t="shared" si="15"/>
        <v>5130000000000</v>
      </c>
      <c r="K30" s="46">
        <f>IF(d3e!$K$6=0,0,'d5'!K30)</f>
        <v>0</v>
      </c>
      <c r="L30" s="46">
        <f>IF(d3e!$L$6=0,0,'d5'!L30)</f>
        <v>0</v>
      </c>
      <c r="M30" s="46">
        <f>IF(d3e!$M$6=0,0,'d5'!M30)</f>
        <v>1000000000000</v>
      </c>
      <c r="N30" s="46">
        <f>IF(d3e!$N$6=0,0,'d5'!N30)</f>
        <v>0</v>
      </c>
      <c r="O30" s="46">
        <f>IF(d3e!$O$6=0,0,'d5'!O30)</f>
        <v>0</v>
      </c>
      <c r="P30" s="46">
        <f>IF(d3e!$P$6=0,0,'d5'!P30)</f>
        <v>0</v>
      </c>
      <c r="Q30" s="46">
        <f>IF(d3e!$Q$6=0,0,'d5'!Q30)</f>
        <v>0</v>
      </c>
      <c r="R30" s="46">
        <f>IF(d3e!$R$6=0,0,'d5'!R30)</f>
        <v>0</v>
      </c>
      <c r="S30" s="46">
        <f>IF(d3e!$S$6=0,0,'d5'!S30)</f>
        <v>0</v>
      </c>
      <c r="T30" s="46">
        <f>IF(d3e!$T$6=0,0,'d5'!T30)</f>
        <v>0</v>
      </c>
      <c r="U30" s="46">
        <f>IF(d3e!$U$6=0,0,'d5'!U30)</f>
        <v>0</v>
      </c>
      <c r="V30" s="46">
        <f>IF(d3e!$V$6=0,0,'d5'!V30)</f>
        <v>0</v>
      </c>
      <c r="W30" s="46">
        <f>IF(d3e!$W$6=0,0,'d5'!W30)</f>
        <v>0</v>
      </c>
      <c r="X30" s="46">
        <f>IF(d3e!$X$6=0,0,'d5'!X30)</f>
        <v>0</v>
      </c>
      <c r="Y30" s="46">
        <f>IF(d3e!$Y$6=0,0,'d5'!Y30)</f>
        <v>0</v>
      </c>
      <c r="Z30" s="46">
        <f>IF(d3e!$Z$6=0,0,'d5'!Z30)</f>
        <v>40000000000</v>
      </c>
      <c r="AA30" s="46">
        <f>IF(d3e!$AA$6=0,0,'d5'!AA30)</f>
        <v>0</v>
      </c>
      <c r="AB30" s="46">
        <f>IF(d3e!$AB$6=0,0,'d5'!AB30)</f>
        <v>0</v>
      </c>
      <c r="AC30" s="46">
        <f>IF(d3e!$AC$6=0,0,'d5'!AC30)</f>
        <v>200000000000</v>
      </c>
      <c r="AD30" s="46">
        <f>IF(d3e!$AD$6=0,0,'d5'!AD30)</f>
        <v>0</v>
      </c>
      <c r="AE30" s="46">
        <f>IF(d3e!$AE$6=0,0,'d5'!AE30)</f>
        <v>1000000000000</v>
      </c>
      <c r="AF30" s="46">
        <f>IF(d3e!$AF$6=0,0,'d5'!AF30)</f>
        <v>1000000000000</v>
      </c>
      <c r="AG30" s="46">
        <f>IF(d3e!$AG$6=0,0,'d5'!AG30)</f>
        <v>0</v>
      </c>
      <c r="AH30" s="46">
        <f>IF(d3e!$AH$6=0,0,'d5'!AH30)</f>
        <v>200000000000</v>
      </c>
      <c r="AI30" s="46">
        <f>IF(d3e!$AI$6=0,0,'d5'!AI30)</f>
        <v>500000000000</v>
      </c>
      <c r="AJ30" s="46">
        <f>IF(d3e!$AJ$6=0,0,'d5'!AJ30)</f>
        <v>400000000000</v>
      </c>
      <c r="AK30" s="46">
        <f>IF(d3e!$AK$6=0,0,'d5'!AK30)</f>
        <v>80000000000</v>
      </c>
      <c r="AL30" s="46">
        <f>IF(d3e!$AL$6=0,0,'d5'!AL30)</f>
        <v>0</v>
      </c>
      <c r="AM30" s="46">
        <f>IF(d3e!$AM$6=0,0,'d5'!AM30)</f>
        <v>600000000000</v>
      </c>
      <c r="AN30" s="46">
        <f>IF(d3e!$AN$6=0,0,'d5'!AN30)</f>
        <v>700000000000</v>
      </c>
      <c r="AO30" s="46">
        <f>IF(d3e!$AO$6=0,0,'d5'!AO30)</f>
        <v>40000000000</v>
      </c>
      <c r="AP30" s="46">
        <f>IF(d3e!$AP$6=0,0,'d5'!AP30)</f>
        <v>40000000000</v>
      </c>
      <c r="AQ30" s="46">
        <f>IF(d3e!$AQ$6=0,0,'d5'!AQ30)</f>
        <v>40000000000</v>
      </c>
      <c r="AR30" s="46">
        <f>IF(d3e!$AR$6=0,0,'d5'!AR30)</f>
        <v>80000000000</v>
      </c>
      <c r="AS30" s="46">
        <f>IF(d3e!$AS$6=0,0,'d5'!AS30)</f>
        <v>10000000000</v>
      </c>
      <c r="AT30" s="46">
        <f>IF(d3e!$AT$6=0,0,'d5'!AT30)</f>
        <v>9000000000</v>
      </c>
      <c r="AU30" s="46">
        <f>IF(d3e!$AU$6=0,0,'d5'!AU30)</f>
        <v>300000000000</v>
      </c>
      <c r="AV30" s="46">
        <f>IF(d3e!$AV$6=0,0,'d5'!AV30)</f>
        <v>3000000000</v>
      </c>
      <c r="AW30" s="46">
        <f>IF(d3e!$AW$6=0,0,'d5'!AW30)</f>
        <v>10000000000</v>
      </c>
      <c r="AX30" s="46">
        <f>IF(d3e!$AX$6=0,0,'d5'!AX30)</f>
        <v>400000000000</v>
      </c>
      <c r="AY30" s="46">
        <f>IF(d3e!$AY$6=0,0,'d5'!AY30)</f>
        <v>400000000000</v>
      </c>
      <c r="AZ30" s="46">
        <f>IF(d3e!$AZ$6=0,0,'d5'!AZ30)</f>
        <v>0</v>
      </c>
      <c r="BA30" s="46">
        <f>IF(d3e!$BA$6=0,0,'d5'!BA30)</f>
        <v>0</v>
      </c>
      <c r="BB30" s="46">
        <f>IF(d3e!$BB$6=0,0,'d5'!BB30)</f>
        <v>4000000000000</v>
      </c>
      <c r="BC30" s="46">
        <f>IF(d3e!$BC$6=0,0,'d5'!BC30)</f>
        <v>0</v>
      </c>
      <c r="BD30" s="46">
        <f>IF(d3e!$BD$6=0,0,'d5'!BD30)</f>
        <v>0</v>
      </c>
      <c r="BE30" s="46">
        <f>IF(d3e!$BE$6=0,0,'d5'!BE30)</f>
        <v>0</v>
      </c>
      <c r="BF30" s="46">
        <f>IF(d3e!$BF$6=0,0,'d5'!BF30)</f>
        <v>0</v>
      </c>
      <c r="BG30" s="46">
        <f>IF(d3e!$BG$6=0,0,'d5'!BG30)</f>
        <v>200000000000</v>
      </c>
      <c r="BH30" s="46">
        <f>IF(d3e!$BH$6=0,0,'d5'!BH30)</f>
        <v>2000000000000</v>
      </c>
      <c r="BI30" s="46">
        <f>IF(d3e!$BI$6=0,0,'d5'!BI30)</f>
        <v>1000000000000</v>
      </c>
      <c r="BJ30" s="46">
        <f>IF(d3e!$BJ$6=0,0,'d5'!BJ30)</f>
        <v>30000000000</v>
      </c>
      <c r="BK30" s="46">
        <f>IF(d3e!$BK$6=0,0,'d5'!BK30)</f>
        <v>400000000000</v>
      </c>
      <c r="BL30" s="46">
        <f>IF(d3e!$BL$6=0,0,'d5'!BL30)</f>
        <v>200000000000</v>
      </c>
      <c r="BM30" s="46">
        <f>IF(d3e!$BM$6=0,0,'d5'!BM30)</f>
        <v>600000000000</v>
      </c>
      <c r="BN30" s="46">
        <f>IF(d3e!$BN$6=0,0,'d5'!BN30)</f>
        <v>100000000000</v>
      </c>
      <c r="BO30" s="46">
        <f>IF(d3e!$BO$6=0,0,'d5'!BO30)</f>
        <v>600000000000</v>
      </c>
    </row>
    <row r="31" spans="1:67" x14ac:dyDescent="0.3">
      <c r="A31" s="19">
        <v>1996</v>
      </c>
      <c r="B31" s="40"/>
      <c r="C31" s="21">
        <f t="shared" si="8"/>
        <v>1000000000000</v>
      </c>
      <c r="D31" s="21">
        <f t="shared" si="9"/>
        <v>40000000000</v>
      </c>
      <c r="E31" s="21">
        <f t="shared" si="10"/>
        <v>2200000000000</v>
      </c>
      <c r="F31" s="21">
        <f t="shared" si="11"/>
        <v>2690000000000</v>
      </c>
      <c r="G31" s="21">
        <f t="shared" si="12"/>
        <v>1364000000000</v>
      </c>
      <c r="H31" s="21">
        <f t="shared" si="13"/>
        <v>0</v>
      </c>
      <c r="I31" s="21">
        <f t="shared" si="14"/>
        <v>4000000000000</v>
      </c>
      <c r="J31" s="21">
        <f t="shared" si="15"/>
        <v>5430000000000</v>
      </c>
      <c r="K31" s="46">
        <f>IF(d3e!$K$6=0,0,'d5'!K31)</f>
        <v>0</v>
      </c>
      <c r="L31" s="46">
        <f>IF(d3e!$L$6=0,0,'d5'!L31)</f>
        <v>0</v>
      </c>
      <c r="M31" s="46">
        <f>IF(d3e!$M$6=0,0,'d5'!M31)</f>
        <v>1000000000000</v>
      </c>
      <c r="N31" s="46">
        <f>IF(d3e!$N$6=0,0,'d5'!N31)</f>
        <v>0</v>
      </c>
      <c r="O31" s="46">
        <f>IF(d3e!$O$6=0,0,'d5'!O31)</f>
        <v>0</v>
      </c>
      <c r="P31" s="46">
        <f>IF(d3e!$P$6=0,0,'d5'!P31)</f>
        <v>0</v>
      </c>
      <c r="Q31" s="46">
        <f>IF(d3e!$Q$6=0,0,'d5'!Q31)</f>
        <v>0</v>
      </c>
      <c r="R31" s="46">
        <f>IF(d3e!$R$6=0,0,'d5'!R31)</f>
        <v>0</v>
      </c>
      <c r="S31" s="46">
        <f>IF(d3e!$S$6=0,0,'d5'!S31)</f>
        <v>0</v>
      </c>
      <c r="T31" s="46">
        <f>IF(d3e!$T$6=0,0,'d5'!T31)</f>
        <v>0</v>
      </c>
      <c r="U31" s="46">
        <f>IF(d3e!$U$6=0,0,'d5'!U31)</f>
        <v>0</v>
      </c>
      <c r="V31" s="46">
        <f>IF(d3e!$V$6=0,0,'d5'!V31)</f>
        <v>0</v>
      </c>
      <c r="W31" s="46">
        <f>IF(d3e!$W$6=0,0,'d5'!W31)</f>
        <v>0</v>
      </c>
      <c r="X31" s="46">
        <f>IF(d3e!$X$6=0,0,'d5'!X31)</f>
        <v>0</v>
      </c>
      <c r="Y31" s="46">
        <f>IF(d3e!$Y$6=0,0,'d5'!Y31)</f>
        <v>0</v>
      </c>
      <c r="Z31" s="46">
        <f>IF(d3e!$Z$6=0,0,'d5'!Z31)</f>
        <v>40000000000</v>
      </c>
      <c r="AA31" s="46">
        <f>IF(d3e!$AA$6=0,0,'d5'!AA31)</f>
        <v>0</v>
      </c>
      <c r="AB31" s="46">
        <f>IF(d3e!$AB$6=0,0,'d5'!AB31)</f>
        <v>0</v>
      </c>
      <c r="AC31" s="46">
        <f>IF(d3e!$AC$6=0,0,'d5'!AC31)</f>
        <v>200000000000</v>
      </c>
      <c r="AD31" s="46">
        <f>IF(d3e!$AD$6=0,0,'d5'!AD31)</f>
        <v>0</v>
      </c>
      <c r="AE31" s="46">
        <f>IF(d3e!$AE$6=0,0,'d5'!AE31)</f>
        <v>1000000000000</v>
      </c>
      <c r="AF31" s="46">
        <f>IF(d3e!$AF$6=0,0,'d5'!AF31)</f>
        <v>1000000000000</v>
      </c>
      <c r="AG31" s="46">
        <f>IF(d3e!$AG$6=0,0,'d5'!AG31)</f>
        <v>0</v>
      </c>
      <c r="AH31" s="46">
        <f>IF(d3e!$AH$6=0,0,'d5'!AH31)</f>
        <v>200000000000</v>
      </c>
      <c r="AI31" s="46">
        <f>IF(d3e!$AI$6=0,0,'d5'!AI31)</f>
        <v>500000000000</v>
      </c>
      <c r="AJ31" s="46">
        <f>IF(d3e!$AJ$6=0,0,'d5'!AJ31)</f>
        <v>400000000000</v>
      </c>
      <c r="AK31" s="46">
        <f>IF(d3e!$AK$6=0,0,'d5'!AK31)</f>
        <v>90000000000</v>
      </c>
      <c r="AL31" s="46">
        <f>IF(d3e!$AL$6=0,0,'d5'!AL31)</f>
        <v>0</v>
      </c>
      <c r="AM31" s="46">
        <f>IF(d3e!$AM$6=0,0,'d5'!AM31)</f>
        <v>700000000000</v>
      </c>
      <c r="AN31" s="46">
        <f>IF(d3e!$AN$6=0,0,'d5'!AN31)</f>
        <v>800000000000</v>
      </c>
      <c r="AO31" s="46">
        <f>IF(d3e!$AO$6=0,0,'d5'!AO31)</f>
        <v>40000000000</v>
      </c>
      <c r="AP31" s="46">
        <f>IF(d3e!$AP$6=0,0,'d5'!AP31)</f>
        <v>40000000000</v>
      </c>
      <c r="AQ31" s="46">
        <f>IF(d3e!$AQ$6=0,0,'d5'!AQ31)</f>
        <v>50000000000</v>
      </c>
      <c r="AR31" s="46">
        <f>IF(d3e!$AR$6=0,0,'d5'!AR31)</f>
        <v>80000000000</v>
      </c>
      <c r="AS31" s="46">
        <f>IF(d3e!$AS$6=0,0,'d5'!AS31)</f>
        <v>20000000000</v>
      </c>
      <c r="AT31" s="46">
        <f>IF(d3e!$AT$6=0,0,'d5'!AT31)</f>
        <v>10000000000</v>
      </c>
      <c r="AU31" s="46">
        <f>IF(d3e!$AU$6=0,0,'d5'!AU31)</f>
        <v>300000000000</v>
      </c>
      <c r="AV31" s="46">
        <f>IF(d3e!$AV$6=0,0,'d5'!AV31)</f>
        <v>4000000000</v>
      </c>
      <c r="AW31" s="46">
        <f>IF(d3e!$AW$6=0,0,'d5'!AW31)</f>
        <v>20000000000</v>
      </c>
      <c r="AX31" s="46">
        <f>IF(d3e!$AX$6=0,0,'d5'!AX31)</f>
        <v>400000000000</v>
      </c>
      <c r="AY31" s="46">
        <f>IF(d3e!$AY$6=0,0,'d5'!AY31)</f>
        <v>400000000000</v>
      </c>
      <c r="AZ31" s="46">
        <f>IF(d3e!$AZ$6=0,0,'d5'!AZ31)</f>
        <v>0</v>
      </c>
      <c r="BA31" s="46">
        <f>IF(d3e!$BA$6=0,0,'d5'!BA31)</f>
        <v>0</v>
      </c>
      <c r="BB31" s="46">
        <f>IF(d3e!$BB$6=0,0,'d5'!BB31)</f>
        <v>4000000000000</v>
      </c>
      <c r="BC31" s="46">
        <f>IF(d3e!$BC$6=0,0,'d5'!BC31)</f>
        <v>0</v>
      </c>
      <c r="BD31" s="46">
        <f>IF(d3e!$BD$6=0,0,'d5'!BD31)</f>
        <v>0</v>
      </c>
      <c r="BE31" s="46">
        <f>IF(d3e!$BE$6=0,0,'d5'!BE31)</f>
        <v>0</v>
      </c>
      <c r="BF31" s="46">
        <f>IF(d3e!$BF$6=0,0,'d5'!BF31)</f>
        <v>0</v>
      </c>
      <c r="BG31" s="46">
        <f>IF(d3e!$BG$6=0,0,'d5'!BG31)</f>
        <v>200000000000</v>
      </c>
      <c r="BH31" s="46">
        <f>IF(d3e!$BH$6=0,0,'d5'!BH31)</f>
        <v>2000000000000</v>
      </c>
      <c r="BI31" s="46">
        <f>IF(d3e!$BI$6=0,0,'d5'!BI31)</f>
        <v>1000000000000</v>
      </c>
      <c r="BJ31" s="46">
        <f>IF(d3e!$BJ$6=0,0,'d5'!BJ31)</f>
        <v>30000000000</v>
      </c>
      <c r="BK31" s="46">
        <f>IF(d3e!$BK$6=0,0,'d5'!BK31)</f>
        <v>400000000000</v>
      </c>
      <c r="BL31" s="46">
        <f>IF(d3e!$BL$6=0,0,'d5'!BL31)</f>
        <v>300000000000</v>
      </c>
      <c r="BM31" s="46">
        <f>IF(d3e!$BM$6=0,0,'d5'!BM31)</f>
        <v>600000000000</v>
      </c>
      <c r="BN31" s="46">
        <f>IF(d3e!$BN$6=0,0,'d5'!BN31)</f>
        <v>200000000000</v>
      </c>
      <c r="BO31" s="46">
        <f>IF(d3e!$BO$6=0,0,'d5'!BO31)</f>
        <v>700000000000</v>
      </c>
    </row>
    <row r="32" spans="1:67" x14ac:dyDescent="0.3">
      <c r="A32" s="19">
        <v>1997</v>
      </c>
      <c r="B32" s="40"/>
      <c r="C32" s="21">
        <f t="shared" si="8"/>
        <v>1000000000000</v>
      </c>
      <c r="D32" s="21">
        <f t="shared" si="9"/>
        <v>40000000000</v>
      </c>
      <c r="E32" s="21">
        <f t="shared" si="10"/>
        <v>2200000000000</v>
      </c>
      <c r="F32" s="21">
        <f t="shared" si="11"/>
        <v>2890000000000</v>
      </c>
      <c r="G32" s="21">
        <f t="shared" si="12"/>
        <v>1465000000000</v>
      </c>
      <c r="H32" s="21">
        <f t="shared" si="13"/>
        <v>0</v>
      </c>
      <c r="I32" s="21">
        <f t="shared" si="14"/>
        <v>4000000000000</v>
      </c>
      <c r="J32" s="21">
        <f t="shared" si="15"/>
        <v>5430000000000</v>
      </c>
      <c r="K32" s="46">
        <f>IF(d3e!$K$6=0,0,'d5'!K32)</f>
        <v>0</v>
      </c>
      <c r="L32" s="46">
        <f>IF(d3e!$L$6=0,0,'d5'!L32)</f>
        <v>0</v>
      </c>
      <c r="M32" s="46">
        <f>IF(d3e!$M$6=0,0,'d5'!M32)</f>
        <v>1000000000000</v>
      </c>
      <c r="N32" s="46">
        <f>IF(d3e!$N$6=0,0,'d5'!N32)</f>
        <v>0</v>
      </c>
      <c r="O32" s="46">
        <f>IF(d3e!$O$6=0,0,'d5'!O32)</f>
        <v>0</v>
      </c>
      <c r="P32" s="46">
        <f>IF(d3e!$P$6=0,0,'d5'!P32)</f>
        <v>0</v>
      </c>
      <c r="Q32" s="46">
        <f>IF(d3e!$Q$6=0,0,'d5'!Q32)</f>
        <v>0</v>
      </c>
      <c r="R32" s="46">
        <f>IF(d3e!$R$6=0,0,'d5'!R32)</f>
        <v>0</v>
      </c>
      <c r="S32" s="46">
        <f>IF(d3e!$S$6=0,0,'d5'!S32)</f>
        <v>0</v>
      </c>
      <c r="T32" s="46">
        <f>IF(d3e!$T$6=0,0,'d5'!T32)</f>
        <v>0</v>
      </c>
      <c r="U32" s="46">
        <f>IF(d3e!$U$6=0,0,'d5'!U32)</f>
        <v>0</v>
      </c>
      <c r="V32" s="46">
        <f>IF(d3e!$V$6=0,0,'d5'!V32)</f>
        <v>0</v>
      </c>
      <c r="W32" s="46">
        <f>IF(d3e!$W$6=0,0,'d5'!W32)</f>
        <v>0</v>
      </c>
      <c r="X32" s="46">
        <f>IF(d3e!$X$6=0,0,'d5'!X32)</f>
        <v>0</v>
      </c>
      <c r="Y32" s="46">
        <f>IF(d3e!$Y$6=0,0,'d5'!Y32)</f>
        <v>0</v>
      </c>
      <c r="Z32" s="46">
        <f>IF(d3e!$Z$6=0,0,'d5'!Z32)</f>
        <v>40000000000</v>
      </c>
      <c r="AA32" s="46">
        <f>IF(d3e!$AA$6=0,0,'d5'!AA32)</f>
        <v>0</v>
      </c>
      <c r="AB32" s="46">
        <f>IF(d3e!$AB$6=0,0,'d5'!AB32)</f>
        <v>0</v>
      </c>
      <c r="AC32" s="46">
        <f>IF(d3e!$AC$6=0,0,'d5'!AC32)</f>
        <v>200000000000</v>
      </c>
      <c r="AD32" s="46">
        <f>IF(d3e!$AD$6=0,0,'d5'!AD32)</f>
        <v>0</v>
      </c>
      <c r="AE32" s="46">
        <f>IF(d3e!$AE$6=0,0,'d5'!AE32)</f>
        <v>1000000000000</v>
      </c>
      <c r="AF32" s="46">
        <f>IF(d3e!$AF$6=0,0,'d5'!AF32)</f>
        <v>1000000000000</v>
      </c>
      <c r="AG32" s="46">
        <f>IF(d3e!$AG$6=0,0,'d5'!AG32)</f>
        <v>0</v>
      </c>
      <c r="AH32" s="46">
        <f>IF(d3e!$AH$6=0,0,'d5'!AH32)</f>
        <v>200000000000</v>
      </c>
      <c r="AI32" s="46">
        <f>IF(d3e!$AI$6=0,0,'d5'!AI32)</f>
        <v>500000000000</v>
      </c>
      <c r="AJ32" s="46">
        <f>IF(d3e!$AJ$6=0,0,'d5'!AJ32)</f>
        <v>500000000000</v>
      </c>
      <c r="AK32" s="46">
        <f>IF(d3e!$AK$6=0,0,'d5'!AK32)</f>
        <v>90000000000</v>
      </c>
      <c r="AL32" s="46">
        <f>IF(d3e!$AL$6=0,0,'d5'!AL32)</f>
        <v>0</v>
      </c>
      <c r="AM32" s="46">
        <f>IF(d3e!$AM$6=0,0,'d5'!AM32)</f>
        <v>700000000000</v>
      </c>
      <c r="AN32" s="46">
        <f>IF(d3e!$AN$6=0,0,'d5'!AN32)</f>
        <v>900000000000</v>
      </c>
      <c r="AO32" s="46">
        <f>IF(d3e!$AO$6=0,0,'d5'!AO32)</f>
        <v>40000000000</v>
      </c>
      <c r="AP32" s="46">
        <f>IF(d3e!$AP$6=0,0,'d5'!AP32)</f>
        <v>50000000000</v>
      </c>
      <c r="AQ32" s="46">
        <f>IF(d3e!$AQ$6=0,0,'d5'!AQ32)</f>
        <v>50000000000</v>
      </c>
      <c r="AR32" s="46">
        <f>IF(d3e!$AR$6=0,0,'d5'!AR32)</f>
        <v>80000000000</v>
      </c>
      <c r="AS32" s="46">
        <f>IF(d3e!$AS$6=0,0,'d5'!AS32)</f>
        <v>10000000000</v>
      </c>
      <c r="AT32" s="46">
        <f>IF(d3e!$AT$6=0,0,'d5'!AT32)</f>
        <v>10000000000</v>
      </c>
      <c r="AU32" s="46">
        <f>IF(d3e!$AU$6=0,0,'d5'!AU32)</f>
        <v>300000000000</v>
      </c>
      <c r="AV32" s="46">
        <f>IF(d3e!$AV$6=0,0,'d5'!AV32)</f>
        <v>5000000000</v>
      </c>
      <c r="AW32" s="46">
        <f>IF(d3e!$AW$6=0,0,'d5'!AW32)</f>
        <v>20000000000</v>
      </c>
      <c r="AX32" s="46">
        <f>IF(d3e!$AX$6=0,0,'d5'!AX32)</f>
        <v>400000000000</v>
      </c>
      <c r="AY32" s="46">
        <f>IF(d3e!$AY$6=0,0,'d5'!AY32)</f>
        <v>500000000000</v>
      </c>
      <c r="AZ32" s="46">
        <f>IF(d3e!$AZ$6=0,0,'d5'!AZ32)</f>
        <v>0</v>
      </c>
      <c r="BA32" s="46">
        <f>IF(d3e!$BA$6=0,0,'d5'!BA32)</f>
        <v>0</v>
      </c>
      <c r="BB32" s="46">
        <f>IF(d3e!$BB$6=0,0,'d5'!BB32)</f>
        <v>4000000000000</v>
      </c>
      <c r="BC32" s="46">
        <f>IF(d3e!$BC$6=0,0,'d5'!BC32)</f>
        <v>0</v>
      </c>
      <c r="BD32" s="46">
        <f>IF(d3e!$BD$6=0,0,'d5'!BD32)</f>
        <v>0</v>
      </c>
      <c r="BE32" s="46">
        <f>IF(d3e!$BE$6=0,0,'d5'!BE32)</f>
        <v>0</v>
      </c>
      <c r="BF32" s="46">
        <f>IF(d3e!$BF$6=0,0,'d5'!BF32)</f>
        <v>0</v>
      </c>
      <c r="BG32" s="46">
        <f>IF(d3e!$BG$6=0,0,'d5'!BG32)</f>
        <v>200000000000</v>
      </c>
      <c r="BH32" s="46">
        <f>IF(d3e!$BH$6=0,0,'d5'!BH32)</f>
        <v>2000000000000</v>
      </c>
      <c r="BI32" s="46">
        <f>IF(d3e!$BI$6=0,0,'d5'!BI32)</f>
        <v>1000000000000</v>
      </c>
      <c r="BJ32" s="46">
        <f>IF(d3e!$BJ$6=0,0,'d5'!BJ32)</f>
        <v>30000000000</v>
      </c>
      <c r="BK32" s="46">
        <f>IF(d3e!$BK$6=0,0,'d5'!BK32)</f>
        <v>400000000000</v>
      </c>
      <c r="BL32" s="46">
        <f>IF(d3e!$BL$6=0,0,'d5'!BL32)</f>
        <v>300000000000</v>
      </c>
      <c r="BM32" s="46">
        <f>IF(d3e!$BM$6=0,0,'d5'!BM32)</f>
        <v>600000000000</v>
      </c>
      <c r="BN32" s="46">
        <f>IF(d3e!$BN$6=0,0,'d5'!BN32)</f>
        <v>200000000000</v>
      </c>
      <c r="BO32" s="46">
        <f>IF(d3e!$BO$6=0,0,'d5'!BO32)</f>
        <v>700000000000</v>
      </c>
    </row>
    <row r="33" spans="1:67" x14ac:dyDescent="0.3">
      <c r="A33" s="19">
        <v>1998</v>
      </c>
      <c r="B33" s="40"/>
      <c r="C33" s="21">
        <f t="shared" si="8"/>
        <v>1000000000000</v>
      </c>
      <c r="D33" s="21">
        <f t="shared" si="9"/>
        <v>40000000000</v>
      </c>
      <c r="E33" s="21">
        <f t="shared" si="10"/>
        <v>2200000000000</v>
      </c>
      <c r="F33" s="21">
        <f t="shared" si="11"/>
        <v>2890000000000</v>
      </c>
      <c r="G33" s="21">
        <f t="shared" si="12"/>
        <v>1475000000000</v>
      </c>
      <c r="H33" s="21">
        <f t="shared" si="13"/>
        <v>0</v>
      </c>
      <c r="I33" s="21">
        <f t="shared" si="14"/>
        <v>4000000000000</v>
      </c>
      <c r="J33" s="21">
        <f t="shared" si="15"/>
        <v>5330000000000</v>
      </c>
      <c r="K33" s="46">
        <f>IF(d3e!$K$6=0,0,'d5'!K33)</f>
        <v>0</v>
      </c>
      <c r="L33" s="46">
        <f>IF(d3e!$L$6=0,0,'d5'!L33)</f>
        <v>0</v>
      </c>
      <c r="M33" s="46">
        <f>IF(d3e!$M$6=0,0,'d5'!M33)</f>
        <v>1000000000000</v>
      </c>
      <c r="N33" s="46">
        <f>IF(d3e!$N$6=0,0,'d5'!N33)</f>
        <v>0</v>
      </c>
      <c r="O33" s="46">
        <f>IF(d3e!$O$6=0,0,'d5'!O33)</f>
        <v>0</v>
      </c>
      <c r="P33" s="46">
        <f>IF(d3e!$P$6=0,0,'d5'!P33)</f>
        <v>0</v>
      </c>
      <c r="Q33" s="46">
        <f>IF(d3e!$Q$6=0,0,'d5'!Q33)</f>
        <v>0</v>
      </c>
      <c r="R33" s="46">
        <f>IF(d3e!$R$6=0,0,'d5'!R33)</f>
        <v>0</v>
      </c>
      <c r="S33" s="46">
        <f>IF(d3e!$S$6=0,0,'d5'!S33)</f>
        <v>0</v>
      </c>
      <c r="T33" s="46">
        <f>IF(d3e!$T$6=0,0,'d5'!T33)</f>
        <v>0</v>
      </c>
      <c r="U33" s="46">
        <f>IF(d3e!$U$6=0,0,'d5'!U33)</f>
        <v>0</v>
      </c>
      <c r="V33" s="46">
        <f>IF(d3e!$V$6=0,0,'d5'!V33)</f>
        <v>0</v>
      </c>
      <c r="W33" s="46">
        <f>IF(d3e!$W$6=0,0,'d5'!W33)</f>
        <v>0</v>
      </c>
      <c r="X33" s="46">
        <f>IF(d3e!$X$6=0,0,'d5'!X33)</f>
        <v>0</v>
      </c>
      <c r="Y33" s="46">
        <f>IF(d3e!$Y$6=0,0,'d5'!Y33)</f>
        <v>0</v>
      </c>
      <c r="Z33" s="46">
        <f>IF(d3e!$Z$6=0,0,'d5'!Z33)</f>
        <v>40000000000</v>
      </c>
      <c r="AA33" s="46">
        <f>IF(d3e!$AA$6=0,0,'d5'!AA33)</f>
        <v>0</v>
      </c>
      <c r="AB33" s="46">
        <f>IF(d3e!$AB$6=0,0,'d5'!AB33)</f>
        <v>0</v>
      </c>
      <c r="AC33" s="46">
        <f>IF(d3e!$AC$6=0,0,'d5'!AC33)</f>
        <v>200000000000</v>
      </c>
      <c r="AD33" s="46">
        <f>IF(d3e!$AD$6=0,0,'d5'!AD33)</f>
        <v>0</v>
      </c>
      <c r="AE33" s="46">
        <f>IF(d3e!$AE$6=0,0,'d5'!AE33)</f>
        <v>1000000000000</v>
      </c>
      <c r="AF33" s="46">
        <f>IF(d3e!$AF$6=0,0,'d5'!AF33)</f>
        <v>1000000000000</v>
      </c>
      <c r="AG33" s="46">
        <f>IF(d3e!$AG$6=0,0,'d5'!AG33)</f>
        <v>0</v>
      </c>
      <c r="AH33" s="46">
        <f>IF(d3e!$AH$6=0,0,'d5'!AH33)</f>
        <v>200000000000</v>
      </c>
      <c r="AI33" s="46">
        <f>IF(d3e!$AI$6=0,0,'d5'!AI33)</f>
        <v>500000000000</v>
      </c>
      <c r="AJ33" s="46">
        <f>IF(d3e!$AJ$6=0,0,'d5'!AJ33)</f>
        <v>500000000000</v>
      </c>
      <c r="AK33" s="46">
        <f>IF(d3e!$AK$6=0,0,'d5'!AK33)</f>
        <v>90000000000</v>
      </c>
      <c r="AL33" s="46">
        <f>IF(d3e!$AL$6=0,0,'d5'!AL33)</f>
        <v>0</v>
      </c>
      <c r="AM33" s="46">
        <f>IF(d3e!$AM$6=0,0,'d5'!AM33)</f>
        <v>700000000000</v>
      </c>
      <c r="AN33" s="46">
        <f>IF(d3e!$AN$6=0,0,'d5'!AN33)</f>
        <v>900000000000</v>
      </c>
      <c r="AO33" s="46">
        <f>IF(d3e!$AO$6=0,0,'d5'!AO33)</f>
        <v>40000000000</v>
      </c>
      <c r="AP33" s="46">
        <f>IF(d3e!$AP$6=0,0,'d5'!AP33)</f>
        <v>50000000000</v>
      </c>
      <c r="AQ33" s="46">
        <f>IF(d3e!$AQ$6=0,0,'d5'!AQ33)</f>
        <v>50000000000</v>
      </c>
      <c r="AR33" s="46">
        <f>IF(d3e!$AR$6=0,0,'d5'!AR33)</f>
        <v>80000000000</v>
      </c>
      <c r="AS33" s="46">
        <f>IF(d3e!$AS$6=0,0,'d5'!AS33)</f>
        <v>20000000000</v>
      </c>
      <c r="AT33" s="46">
        <f>IF(d3e!$AT$6=0,0,'d5'!AT33)</f>
        <v>10000000000</v>
      </c>
      <c r="AU33" s="46">
        <f>IF(d3e!$AU$6=0,0,'d5'!AU33)</f>
        <v>300000000000</v>
      </c>
      <c r="AV33" s="46">
        <f>IF(d3e!$AV$6=0,0,'d5'!AV33)</f>
        <v>5000000000</v>
      </c>
      <c r="AW33" s="46">
        <f>IF(d3e!$AW$6=0,0,'d5'!AW33)</f>
        <v>20000000000</v>
      </c>
      <c r="AX33" s="46">
        <f>IF(d3e!$AX$6=0,0,'d5'!AX33)</f>
        <v>400000000000</v>
      </c>
      <c r="AY33" s="46">
        <f>IF(d3e!$AY$6=0,0,'d5'!AY33)</f>
        <v>500000000000</v>
      </c>
      <c r="AZ33" s="46">
        <f>IF(d3e!$AZ$6=0,0,'d5'!AZ33)</f>
        <v>0</v>
      </c>
      <c r="BA33" s="46">
        <f>IF(d3e!$BA$6=0,0,'d5'!BA33)</f>
        <v>0</v>
      </c>
      <c r="BB33" s="46">
        <f>IF(d3e!$BB$6=0,0,'d5'!BB33)</f>
        <v>4000000000000</v>
      </c>
      <c r="BC33" s="46">
        <f>IF(d3e!$BC$6=0,0,'d5'!BC33)</f>
        <v>0</v>
      </c>
      <c r="BD33" s="46">
        <f>IF(d3e!$BD$6=0,0,'d5'!BD33)</f>
        <v>0</v>
      </c>
      <c r="BE33" s="46">
        <f>IF(d3e!$BE$6=0,0,'d5'!BE33)</f>
        <v>0</v>
      </c>
      <c r="BF33" s="46">
        <f>IF(d3e!$BF$6=0,0,'d5'!BF33)</f>
        <v>0</v>
      </c>
      <c r="BG33" s="46">
        <f>IF(d3e!$BG$6=0,0,'d5'!BG33)</f>
        <v>200000000000</v>
      </c>
      <c r="BH33" s="46">
        <f>IF(d3e!$BH$6=0,0,'d5'!BH33)</f>
        <v>2000000000000</v>
      </c>
      <c r="BI33" s="46">
        <f>IF(d3e!$BI$6=0,0,'d5'!BI33)</f>
        <v>1000000000000</v>
      </c>
      <c r="BJ33" s="46">
        <f>IF(d3e!$BJ$6=0,0,'d5'!BJ33)</f>
        <v>30000000000</v>
      </c>
      <c r="BK33" s="46">
        <f>IF(d3e!$BK$6=0,0,'d5'!BK33)</f>
        <v>400000000000</v>
      </c>
      <c r="BL33" s="46">
        <f>IF(d3e!$BL$6=0,0,'d5'!BL33)</f>
        <v>300000000000</v>
      </c>
      <c r="BM33" s="46">
        <f>IF(d3e!$BM$6=0,0,'d5'!BM33)</f>
        <v>500000000000</v>
      </c>
      <c r="BN33" s="46">
        <f>IF(d3e!$BN$6=0,0,'d5'!BN33)</f>
        <v>200000000000</v>
      </c>
      <c r="BO33" s="46">
        <f>IF(d3e!$BO$6=0,0,'d5'!BO33)</f>
        <v>700000000000</v>
      </c>
    </row>
    <row r="34" spans="1:67" x14ac:dyDescent="0.3">
      <c r="A34" s="19">
        <v>1999</v>
      </c>
      <c r="B34" s="40"/>
      <c r="C34" s="21">
        <f t="shared" si="8"/>
        <v>1000000000000</v>
      </c>
      <c r="D34" s="21">
        <f t="shared" si="9"/>
        <v>40000000000</v>
      </c>
      <c r="E34" s="21">
        <f t="shared" si="10"/>
        <v>3200000000000</v>
      </c>
      <c r="F34" s="21">
        <f t="shared" si="11"/>
        <v>3090000000000</v>
      </c>
      <c r="G34" s="21">
        <f t="shared" si="12"/>
        <v>1486000000000</v>
      </c>
      <c r="H34" s="21">
        <f t="shared" si="13"/>
        <v>0</v>
      </c>
      <c r="I34" s="21">
        <f t="shared" si="14"/>
        <v>4000000000000</v>
      </c>
      <c r="J34" s="21">
        <f t="shared" si="15"/>
        <v>5440000000000</v>
      </c>
      <c r="K34" s="46">
        <f>IF(d3e!$K$6=0,0,'d5'!K34)</f>
        <v>0</v>
      </c>
      <c r="L34" s="46">
        <f>IF(d3e!$L$6=0,0,'d5'!L34)</f>
        <v>0</v>
      </c>
      <c r="M34" s="46">
        <f>IF(d3e!$M$6=0,0,'d5'!M34)</f>
        <v>1000000000000</v>
      </c>
      <c r="N34" s="46">
        <f>IF(d3e!$N$6=0,0,'d5'!N34)</f>
        <v>0</v>
      </c>
      <c r="O34" s="46">
        <f>IF(d3e!$O$6=0,0,'d5'!O34)</f>
        <v>0</v>
      </c>
      <c r="P34" s="46">
        <f>IF(d3e!$P$6=0,0,'d5'!P34)</f>
        <v>0</v>
      </c>
      <c r="Q34" s="46">
        <f>IF(d3e!$Q$6=0,0,'d5'!Q34)</f>
        <v>0</v>
      </c>
      <c r="R34" s="46">
        <f>IF(d3e!$R$6=0,0,'d5'!R34)</f>
        <v>0</v>
      </c>
      <c r="S34" s="46">
        <f>IF(d3e!$S$6=0,0,'d5'!S34)</f>
        <v>0</v>
      </c>
      <c r="T34" s="46">
        <f>IF(d3e!$T$6=0,0,'d5'!T34)</f>
        <v>0</v>
      </c>
      <c r="U34" s="46">
        <f>IF(d3e!$U$6=0,0,'d5'!U34)</f>
        <v>0</v>
      </c>
      <c r="V34" s="46">
        <f>IF(d3e!$V$6=0,0,'d5'!V34)</f>
        <v>0</v>
      </c>
      <c r="W34" s="46">
        <f>IF(d3e!$W$6=0,0,'d5'!W34)</f>
        <v>0</v>
      </c>
      <c r="X34" s="46">
        <f>IF(d3e!$X$6=0,0,'d5'!X34)</f>
        <v>0</v>
      </c>
      <c r="Y34" s="46">
        <f>IF(d3e!$Y$6=0,0,'d5'!Y34)</f>
        <v>0</v>
      </c>
      <c r="Z34" s="46">
        <f>IF(d3e!$Z$6=0,0,'d5'!Z34)</f>
        <v>40000000000</v>
      </c>
      <c r="AA34" s="46">
        <f>IF(d3e!$AA$6=0,0,'d5'!AA34)</f>
        <v>0</v>
      </c>
      <c r="AB34" s="46">
        <f>IF(d3e!$AB$6=0,0,'d5'!AB34)</f>
        <v>0</v>
      </c>
      <c r="AC34" s="46">
        <f>IF(d3e!$AC$6=0,0,'d5'!AC34)</f>
        <v>200000000000</v>
      </c>
      <c r="AD34" s="46">
        <f>IF(d3e!$AD$6=0,0,'d5'!AD34)</f>
        <v>0</v>
      </c>
      <c r="AE34" s="46">
        <f>IF(d3e!$AE$6=0,0,'d5'!AE34)</f>
        <v>2000000000000</v>
      </c>
      <c r="AF34" s="46">
        <f>IF(d3e!$AF$6=0,0,'d5'!AF34)</f>
        <v>1000000000000</v>
      </c>
      <c r="AG34" s="46">
        <f>IF(d3e!$AG$6=0,0,'d5'!AG34)</f>
        <v>0</v>
      </c>
      <c r="AH34" s="46">
        <f>IF(d3e!$AH$6=0,0,'d5'!AH34)</f>
        <v>200000000000</v>
      </c>
      <c r="AI34" s="46">
        <f>IF(d3e!$AI$6=0,0,'d5'!AI34)</f>
        <v>600000000000</v>
      </c>
      <c r="AJ34" s="46">
        <f>IF(d3e!$AJ$6=0,0,'d5'!AJ34)</f>
        <v>500000000000</v>
      </c>
      <c r="AK34" s="46">
        <f>IF(d3e!$AK$6=0,0,'d5'!AK34)</f>
        <v>90000000000</v>
      </c>
      <c r="AL34" s="46">
        <f>IF(d3e!$AL$6=0,0,'d5'!AL34)</f>
        <v>0</v>
      </c>
      <c r="AM34" s="46">
        <f>IF(d3e!$AM$6=0,0,'d5'!AM34)</f>
        <v>700000000000</v>
      </c>
      <c r="AN34" s="46">
        <f>IF(d3e!$AN$6=0,0,'d5'!AN34)</f>
        <v>1000000000000</v>
      </c>
      <c r="AO34" s="46">
        <f>IF(d3e!$AO$6=0,0,'d5'!AO34)</f>
        <v>40000000000</v>
      </c>
      <c r="AP34" s="46">
        <f>IF(d3e!$AP$6=0,0,'d5'!AP34)</f>
        <v>50000000000</v>
      </c>
      <c r="AQ34" s="46">
        <f>IF(d3e!$AQ$6=0,0,'d5'!AQ34)</f>
        <v>50000000000</v>
      </c>
      <c r="AR34" s="46">
        <f>IF(d3e!$AR$6=0,0,'d5'!AR34)</f>
        <v>90000000000</v>
      </c>
      <c r="AS34" s="46">
        <f>IF(d3e!$AS$6=0,0,'d5'!AS34)</f>
        <v>20000000000</v>
      </c>
      <c r="AT34" s="46">
        <f>IF(d3e!$AT$6=0,0,'d5'!AT34)</f>
        <v>10000000000</v>
      </c>
      <c r="AU34" s="46">
        <f>IF(d3e!$AU$6=0,0,'d5'!AU34)</f>
        <v>300000000000</v>
      </c>
      <c r="AV34" s="46">
        <f>IF(d3e!$AV$6=0,0,'d5'!AV34)</f>
        <v>6000000000</v>
      </c>
      <c r="AW34" s="46">
        <f>IF(d3e!$AW$6=0,0,'d5'!AW34)</f>
        <v>20000000000</v>
      </c>
      <c r="AX34" s="46">
        <f>IF(d3e!$AX$6=0,0,'d5'!AX34)</f>
        <v>400000000000</v>
      </c>
      <c r="AY34" s="46">
        <f>IF(d3e!$AY$6=0,0,'d5'!AY34)</f>
        <v>500000000000</v>
      </c>
      <c r="AZ34" s="46">
        <f>IF(d3e!$AZ$6=0,0,'d5'!AZ34)</f>
        <v>0</v>
      </c>
      <c r="BA34" s="46">
        <f>IF(d3e!$BA$6=0,0,'d5'!BA34)</f>
        <v>0</v>
      </c>
      <c r="BB34" s="46">
        <f>IF(d3e!$BB$6=0,0,'d5'!BB34)</f>
        <v>4000000000000</v>
      </c>
      <c r="BC34" s="46">
        <f>IF(d3e!$BC$6=0,0,'d5'!BC34)</f>
        <v>0</v>
      </c>
      <c r="BD34" s="46">
        <f>IF(d3e!$BD$6=0,0,'d5'!BD34)</f>
        <v>0</v>
      </c>
      <c r="BE34" s="46">
        <f>IF(d3e!$BE$6=0,0,'d5'!BE34)</f>
        <v>0</v>
      </c>
      <c r="BF34" s="46">
        <f>IF(d3e!$BF$6=0,0,'d5'!BF34)</f>
        <v>0</v>
      </c>
      <c r="BG34" s="46">
        <f>IF(d3e!$BG$6=0,0,'d5'!BG34)</f>
        <v>200000000000</v>
      </c>
      <c r="BH34" s="46">
        <f>IF(d3e!$BH$6=0,0,'d5'!BH34)</f>
        <v>2000000000000</v>
      </c>
      <c r="BI34" s="46">
        <f>IF(d3e!$BI$6=0,0,'d5'!BI34)</f>
        <v>1000000000000</v>
      </c>
      <c r="BJ34" s="46">
        <f>IF(d3e!$BJ$6=0,0,'d5'!BJ34)</f>
        <v>40000000000</v>
      </c>
      <c r="BK34" s="46">
        <f>IF(d3e!$BK$6=0,0,'d5'!BK34)</f>
        <v>400000000000</v>
      </c>
      <c r="BL34" s="46">
        <f>IF(d3e!$BL$6=0,0,'d5'!BL34)</f>
        <v>300000000000</v>
      </c>
      <c r="BM34" s="46">
        <f>IF(d3e!$BM$6=0,0,'d5'!BM34)</f>
        <v>600000000000</v>
      </c>
      <c r="BN34" s="46">
        <f>IF(d3e!$BN$6=0,0,'d5'!BN34)</f>
        <v>200000000000</v>
      </c>
      <c r="BO34" s="46">
        <f>IF(d3e!$BO$6=0,0,'d5'!BO34)</f>
        <v>700000000000</v>
      </c>
    </row>
    <row r="35" spans="1:67" x14ac:dyDescent="0.3">
      <c r="A35" s="19">
        <v>2000</v>
      </c>
      <c r="B35" s="40"/>
      <c r="C35" s="21">
        <f t="shared" si="8"/>
        <v>1000000000000</v>
      </c>
      <c r="D35" s="21">
        <f t="shared" si="9"/>
        <v>40000000000</v>
      </c>
      <c r="E35" s="21">
        <f t="shared" si="10"/>
        <v>3200000000000</v>
      </c>
      <c r="F35" s="21">
        <f t="shared" si="11"/>
        <v>3190000000000</v>
      </c>
      <c r="G35" s="21">
        <f t="shared" si="12"/>
        <v>1487000000000</v>
      </c>
      <c r="H35" s="21">
        <f t="shared" si="13"/>
        <v>0</v>
      </c>
      <c r="I35" s="21">
        <f t="shared" si="14"/>
        <v>5000000000000</v>
      </c>
      <c r="J35" s="21">
        <f t="shared" si="15"/>
        <v>6540000000000</v>
      </c>
      <c r="K35" s="46">
        <f>IF(d3e!$K$6=0,0,'d5'!K35)</f>
        <v>0</v>
      </c>
      <c r="L35" s="46">
        <f>IF(d3e!$L$6=0,0,'d5'!L35)</f>
        <v>0</v>
      </c>
      <c r="M35" s="46">
        <f>IF(d3e!$M$6=0,0,'d5'!M35)</f>
        <v>1000000000000</v>
      </c>
      <c r="N35" s="46">
        <f>IF(d3e!$N$6=0,0,'d5'!N35)</f>
        <v>0</v>
      </c>
      <c r="O35" s="46">
        <f>IF(d3e!$O$6=0,0,'d5'!O35)</f>
        <v>0</v>
      </c>
      <c r="P35" s="46">
        <f>IF(d3e!$P$6=0,0,'d5'!P35)</f>
        <v>0</v>
      </c>
      <c r="Q35" s="46">
        <f>IF(d3e!$Q$6=0,0,'d5'!Q35)</f>
        <v>0</v>
      </c>
      <c r="R35" s="46">
        <f>IF(d3e!$R$6=0,0,'d5'!R35)</f>
        <v>0</v>
      </c>
      <c r="S35" s="46">
        <f>IF(d3e!$S$6=0,0,'d5'!S35)</f>
        <v>0</v>
      </c>
      <c r="T35" s="46">
        <f>IF(d3e!$T$6=0,0,'d5'!T35)</f>
        <v>0</v>
      </c>
      <c r="U35" s="46">
        <f>IF(d3e!$U$6=0,0,'d5'!U35)</f>
        <v>0</v>
      </c>
      <c r="V35" s="46">
        <f>IF(d3e!$V$6=0,0,'d5'!V35)</f>
        <v>0</v>
      </c>
      <c r="W35" s="46">
        <f>IF(d3e!$W$6=0,0,'d5'!W35)</f>
        <v>0</v>
      </c>
      <c r="X35" s="46">
        <f>IF(d3e!$X$6=0,0,'d5'!X35)</f>
        <v>0</v>
      </c>
      <c r="Y35" s="46">
        <f>IF(d3e!$Y$6=0,0,'d5'!Y35)</f>
        <v>0</v>
      </c>
      <c r="Z35" s="46">
        <f>IF(d3e!$Z$6=0,0,'d5'!Z35)</f>
        <v>40000000000</v>
      </c>
      <c r="AA35" s="46">
        <f>IF(d3e!$AA$6=0,0,'d5'!AA35)</f>
        <v>0</v>
      </c>
      <c r="AB35" s="46">
        <f>IF(d3e!$AB$6=0,0,'d5'!AB35)</f>
        <v>0</v>
      </c>
      <c r="AC35" s="46">
        <f>IF(d3e!$AC$6=0,0,'d5'!AC35)</f>
        <v>200000000000</v>
      </c>
      <c r="AD35" s="46">
        <f>IF(d3e!$AD$6=0,0,'d5'!AD35)</f>
        <v>0</v>
      </c>
      <c r="AE35" s="46">
        <f>IF(d3e!$AE$6=0,0,'d5'!AE35)</f>
        <v>2000000000000</v>
      </c>
      <c r="AF35" s="46">
        <f>IF(d3e!$AF$6=0,0,'d5'!AF35)</f>
        <v>1000000000000</v>
      </c>
      <c r="AG35" s="46">
        <f>IF(d3e!$AG$6=0,0,'d5'!AG35)</f>
        <v>0</v>
      </c>
      <c r="AH35" s="46">
        <f>IF(d3e!$AH$6=0,0,'d5'!AH35)</f>
        <v>200000000000</v>
      </c>
      <c r="AI35" s="46">
        <f>IF(d3e!$AI$6=0,0,'d5'!AI35)</f>
        <v>600000000000</v>
      </c>
      <c r="AJ35" s="46">
        <f>IF(d3e!$AJ$6=0,0,'d5'!AJ35)</f>
        <v>500000000000</v>
      </c>
      <c r="AK35" s="46">
        <f>IF(d3e!$AK$6=0,0,'d5'!AK35)</f>
        <v>90000000000</v>
      </c>
      <c r="AL35" s="46">
        <f>IF(d3e!$AL$6=0,0,'d5'!AL35)</f>
        <v>0</v>
      </c>
      <c r="AM35" s="46">
        <f>IF(d3e!$AM$6=0,0,'d5'!AM35)</f>
        <v>800000000000</v>
      </c>
      <c r="AN35" s="46">
        <f>IF(d3e!$AN$6=0,0,'d5'!AN35)</f>
        <v>1000000000000</v>
      </c>
      <c r="AO35" s="46">
        <f>IF(d3e!$AO$6=0,0,'d5'!AO35)</f>
        <v>30000000000</v>
      </c>
      <c r="AP35" s="46">
        <f>IF(d3e!$AP$6=0,0,'d5'!AP35)</f>
        <v>50000000000</v>
      </c>
      <c r="AQ35" s="46">
        <f>IF(d3e!$AQ$6=0,0,'d5'!AQ35)</f>
        <v>50000000000</v>
      </c>
      <c r="AR35" s="46">
        <f>IF(d3e!$AR$6=0,0,'d5'!AR35)</f>
        <v>90000000000</v>
      </c>
      <c r="AS35" s="46">
        <f>IF(d3e!$AS$6=0,0,'d5'!AS35)</f>
        <v>20000000000</v>
      </c>
      <c r="AT35" s="46">
        <f>IF(d3e!$AT$6=0,0,'d5'!AT35)</f>
        <v>10000000000</v>
      </c>
      <c r="AU35" s="46">
        <f>IF(d3e!$AU$6=0,0,'d5'!AU35)</f>
        <v>300000000000</v>
      </c>
      <c r="AV35" s="46">
        <f>IF(d3e!$AV$6=0,0,'d5'!AV35)</f>
        <v>7000000000</v>
      </c>
      <c r="AW35" s="46">
        <f>IF(d3e!$AW$6=0,0,'d5'!AW35)</f>
        <v>30000000000</v>
      </c>
      <c r="AX35" s="46">
        <f>IF(d3e!$AX$6=0,0,'d5'!AX35)</f>
        <v>400000000000</v>
      </c>
      <c r="AY35" s="46">
        <f>IF(d3e!$AY$6=0,0,'d5'!AY35)</f>
        <v>500000000000</v>
      </c>
      <c r="AZ35" s="46">
        <f>IF(d3e!$AZ$6=0,0,'d5'!AZ35)</f>
        <v>0</v>
      </c>
      <c r="BA35" s="46">
        <f>IF(d3e!$BA$6=0,0,'d5'!BA35)</f>
        <v>0</v>
      </c>
      <c r="BB35" s="46">
        <f>IF(d3e!$BB$6=0,0,'d5'!BB35)</f>
        <v>5000000000000</v>
      </c>
      <c r="BC35" s="46">
        <f>IF(d3e!$BC$6=0,0,'d5'!BC35)</f>
        <v>0</v>
      </c>
      <c r="BD35" s="46">
        <f>IF(d3e!$BD$6=0,0,'d5'!BD35)</f>
        <v>0</v>
      </c>
      <c r="BE35" s="46">
        <f>IF(d3e!$BE$6=0,0,'d5'!BE35)</f>
        <v>0</v>
      </c>
      <c r="BF35" s="46">
        <f>IF(d3e!$BF$6=0,0,'d5'!BF35)</f>
        <v>0</v>
      </c>
      <c r="BG35" s="46">
        <f>IF(d3e!$BG$6=0,0,'d5'!BG35)</f>
        <v>200000000000</v>
      </c>
      <c r="BH35" s="46">
        <f>IF(d3e!$BH$6=0,0,'d5'!BH35)</f>
        <v>3000000000000</v>
      </c>
      <c r="BI35" s="46">
        <f>IF(d3e!$BI$6=0,0,'d5'!BI35)</f>
        <v>1000000000000</v>
      </c>
      <c r="BJ35" s="46">
        <f>IF(d3e!$BJ$6=0,0,'d5'!BJ35)</f>
        <v>40000000000</v>
      </c>
      <c r="BK35" s="46">
        <f>IF(d3e!$BK$6=0,0,'d5'!BK35)</f>
        <v>400000000000</v>
      </c>
      <c r="BL35" s="46">
        <f>IF(d3e!$BL$6=0,0,'d5'!BL35)</f>
        <v>300000000000</v>
      </c>
      <c r="BM35" s="46">
        <f>IF(d3e!$BM$6=0,0,'d5'!BM35)</f>
        <v>600000000000</v>
      </c>
      <c r="BN35" s="46">
        <f>IF(d3e!$BN$6=0,0,'d5'!BN35)</f>
        <v>200000000000</v>
      </c>
      <c r="BO35" s="46">
        <f>IF(d3e!$BO$6=0,0,'d5'!BO35)</f>
        <v>800000000000</v>
      </c>
    </row>
    <row r="36" spans="1:67" x14ac:dyDescent="0.3">
      <c r="A36" s="19">
        <v>2001</v>
      </c>
      <c r="B36" s="40"/>
      <c r="C36" s="21">
        <f t="shared" si="8"/>
        <v>1000000000000</v>
      </c>
      <c r="D36" s="21">
        <f t="shared" si="9"/>
        <v>40000000000</v>
      </c>
      <c r="E36" s="21">
        <f t="shared" si="10"/>
        <v>3200000000000</v>
      </c>
      <c r="F36" s="21">
        <f t="shared" si="11"/>
        <v>3200000000000</v>
      </c>
      <c r="G36" s="21">
        <f t="shared" si="12"/>
        <v>1597000000000</v>
      </c>
      <c r="H36" s="21">
        <f t="shared" si="13"/>
        <v>0</v>
      </c>
      <c r="I36" s="21">
        <f t="shared" si="14"/>
        <v>5000000000000</v>
      </c>
      <c r="J36" s="21">
        <f t="shared" si="15"/>
        <v>6640000000000</v>
      </c>
      <c r="K36" s="46">
        <f>IF(d3e!$K$6=0,0,'d5'!K36)</f>
        <v>0</v>
      </c>
      <c r="L36" s="46">
        <f>IF(d3e!$L$6=0,0,'d5'!L36)</f>
        <v>0</v>
      </c>
      <c r="M36" s="46">
        <f>IF(d3e!$M$6=0,0,'d5'!M36)</f>
        <v>1000000000000</v>
      </c>
      <c r="N36" s="46">
        <f>IF(d3e!$N$6=0,0,'d5'!N36)</f>
        <v>0</v>
      </c>
      <c r="O36" s="46">
        <f>IF(d3e!$O$6=0,0,'d5'!O36)</f>
        <v>0</v>
      </c>
      <c r="P36" s="46">
        <f>IF(d3e!$P$6=0,0,'d5'!P36)</f>
        <v>0</v>
      </c>
      <c r="Q36" s="46">
        <f>IF(d3e!$Q$6=0,0,'d5'!Q36)</f>
        <v>0</v>
      </c>
      <c r="R36" s="46">
        <f>IF(d3e!$R$6=0,0,'d5'!R36)</f>
        <v>0</v>
      </c>
      <c r="S36" s="46">
        <f>IF(d3e!$S$6=0,0,'d5'!S36)</f>
        <v>0</v>
      </c>
      <c r="T36" s="46">
        <f>IF(d3e!$T$6=0,0,'d5'!T36)</f>
        <v>0</v>
      </c>
      <c r="U36" s="46">
        <f>IF(d3e!$U$6=0,0,'d5'!U36)</f>
        <v>0</v>
      </c>
      <c r="V36" s="46">
        <f>IF(d3e!$V$6=0,0,'d5'!V36)</f>
        <v>0</v>
      </c>
      <c r="W36" s="46">
        <f>IF(d3e!$W$6=0,0,'d5'!W36)</f>
        <v>0</v>
      </c>
      <c r="X36" s="46">
        <f>IF(d3e!$X$6=0,0,'d5'!X36)</f>
        <v>0</v>
      </c>
      <c r="Y36" s="46">
        <f>IF(d3e!$Y$6=0,0,'d5'!Y36)</f>
        <v>0</v>
      </c>
      <c r="Z36" s="46">
        <f>IF(d3e!$Z$6=0,0,'d5'!Z36)</f>
        <v>40000000000</v>
      </c>
      <c r="AA36" s="46">
        <f>IF(d3e!$AA$6=0,0,'d5'!AA36)</f>
        <v>0</v>
      </c>
      <c r="AB36" s="46">
        <f>IF(d3e!$AB$6=0,0,'d5'!AB36)</f>
        <v>0</v>
      </c>
      <c r="AC36" s="46">
        <f>IF(d3e!$AC$6=0,0,'d5'!AC36)</f>
        <v>200000000000</v>
      </c>
      <c r="AD36" s="46">
        <f>IF(d3e!$AD$6=0,0,'d5'!AD36)</f>
        <v>0</v>
      </c>
      <c r="AE36" s="46">
        <f>IF(d3e!$AE$6=0,0,'d5'!AE36)</f>
        <v>2000000000000</v>
      </c>
      <c r="AF36" s="46">
        <f>IF(d3e!$AF$6=0,0,'d5'!AF36)</f>
        <v>1000000000000</v>
      </c>
      <c r="AG36" s="46">
        <f>IF(d3e!$AG$6=0,0,'d5'!AG36)</f>
        <v>0</v>
      </c>
      <c r="AH36" s="46">
        <f>IF(d3e!$AH$6=0,0,'d5'!AH36)</f>
        <v>300000000000</v>
      </c>
      <c r="AI36" s="46">
        <f>IF(d3e!$AI$6=0,0,'d5'!AI36)</f>
        <v>600000000000</v>
      </c>
      <c r="AJ36" s="46">
        <f>IF(d3e!$AJ$6=0,0,'d5'!AJ36)</f>
        <v>500000000000</v>
      </c>
      <c r="AK36" s="46">
        <f>IF(d3e!$AK$6=0,0,'d5'!AK36)</f>
        <v>100000000000</v>
      </c>
      <c r="AL36" s="46">
        <f>IF(d3e!$AL$6=0,0,'d5'!AL36)</f>
        <v>0</v>
      </c>
      <c r="AM36" s="46">
        <f>IF(d3e!$AM$6=0,0,'d5'!AM36)</f>
        <v>700000000000</v>
      </c>
      <c r="AN36" s="46">
        <f>IF(d3e!$AN$6=0,0,'d5'!AN36)</f>
        <v>1000000000000</v>
      </c>
      <c r="AO36" s="46">
        <f>IF(d3e!$AO$6=0,0,'d5'!AO36)</f>
        <v>30000000000</v>
      </c>
      <c r="AP36" s="46">
        <f>IF(d3e!$AP$6=0,0,'d5'!AP36)</f>
        <v>50000000000</v>
      </c>
      <c r="AQ36" s="46">
        <f>IF(d3e!$AQ$6=0,0,'d5'!AQ36)</f>
        <v>60000000000</v>
      </c>
      <c r="AR36" s="46">
        <f>IF(d3e!$AR$6=0,0,'d5'!AR36)</f>
        <v>90000000000</v>
      </c>
      <c r="AS36" s="46">
        <f>IF(d3e!$AS$6=0,0,'d5'!AS36)</f>
        <v>20000000000</v>
      </c>
      <c r="AT36" s="46">
        <f>IF(d3e!$AT$6=0,0,'d5'!AT36)</f>
        <v>10000000000</v>
      </c>
      <c r="AU36" s="46">
        <f>IF(d3e!$AU$6=0,0,'d5'!AU36)</f>
        <v>300000000000</v>
      </c>
      <c r="AV36" s="46">
        <f>IF(d3e!$AV$6=0,0,'d5'!AV36)</f>
        <v>7000000000</v>
      </c>
      <c r="AW36" s="46">
        <f>IF(d3e!$AW$6=0,0,'d5'!AW36)</f>
        <v>30000000000</v>
      </c>
      <c r="AX36" s="46">
        <f>IF(d3e!$AX$6=0,0,'d5'!AX36)</f>
        <v>400000000000</v>
      </c>
      <c r="AY36" s="46">
        <f>IF(d3e!$AY$6=0,0,'d5'!AY36)</f>
        <v>600000000000</v>
      </c>
      <c r="AZ36" s="46">
        <f>IF(d3e!$AZ$6=0,0,'d5'!AZ36)</f>
        <v>0</v>
      </c>
      <c r="BA36" s="46">
        <f>IF(d3e!$BA$6=0,0,'d5'!BA36)</f>
        <v>0</v>
      </c>
      <c r="BB36" s="46">
        <f>IF(d3e!$BB$6=0,0,'d5'!BB36)</f>
        <v>5000000000000</v>
      </c>
      <c r="BC36" s="46">
        <f>IF(d3e!$BC$6=0,0,'d5'!BC36)</f>
        <v>0</v>
      </c>
      <c r="BD36" s="46">
        <f>IF(d3e!$BD$6=0,0,'d5'!BD36)</f>
        <v>0</v>
      </c>
      <c r="BE36" s="46">
        <f>IF(d3e!$BE$6=0,0,'d5'!BE36)</f>
        <v>0</v>
      </c>
      <c r="BF36" s="46">
        <f>IF(d3e!$BF$6=0,0,'d5'!BF36)</f>
        <v>0</v>
      </c>
      <c r="BG36" s="46">
        <f>IF(d3e!$BG$6=0,0,'d5'!BG36)</f>
        <v>300000000000</v>
      </c>
      <c r="BH36" s="46">
        <f>IF(d3e!$BH$6=0,0,'d5'!BH36)</f>
        <v>3000000000000</v>
      </c>
      <c r="BI36" s="46">
        <f>IF(d3e!$BI$6=0,0,'d5'!BI36)</f>
        <v>1000000000000</v>
      </c>
      <c r="BJ36" s="46">
        <f>IF(d3e!$BJ$6=0,0,'d5'!BJ36)</f>
        <v>40000000000</v>
      </c>
      <c r="BK36" s="46">
        <f>IF(d3e!$BK$6=0,0,'d5'!BK36)</f>
        <v>400000000000</v>
      </c>
      <c r="BL36" s="46">
        <f>IF(d3e!$BL$6=0,0,'d5'!BL36)</f>
        <v>300000000000</v>
      </c>
      <c r="BM36" s="46">
        <f>IF(d3e!$BM$6=0,0,'d5'!BM36)</f>
        <v>600000000000</v>
      </c>
      <c r="BN36" s="46">
        <f>IF(d3e!$BN$6=0,0,'d5'!BN36)</f>
        <v>200000000000</v>
      </c>
      <c r="BO36" s="46">
        <f>IF(d3e!$BO$6=0,0,'d5'!BO36)</f>
        <v>800000000000</v>
      </c>
    </row>
    <row r="37" spans="1:67" x14ac:dyDescent="0.3">
      <c r="A37" s="19">
        <v>2002</v>
      </c>
      <c r="B37" s="40"/>
      <c r="C37" s="21">
        <f t="shared" si="8"/>
        <v>1000000000000</v>
      </c>
      <c r="D37" s="21">
        <f t="shared" si="9"/>
        <v>40000000000</v>
      </c>
      <c r="E37" s="21">
        <f t="shared" si="10"/>
        <v>3200000000000</v>
      </c>
      <c r="F37" s="21">
        <f t="shared" si="11"/>
        <v>3300000000000</v>
      </c>
      <c r="G37" s="21">
        <f t="shared" si="12"/>
        <v>1688000000000</v>
      </c>
      <c r="H37" s="21">
        <f t="shared" si="13"/>
        <v>0</v>
      </c>
      <c r="I37" s="21">
        <f t="shared" si="14"/>
        <v>5000000000000</v>
      </c>
      <c r="J37" s="21">
        <f t="shared" si="15"/>
        <v>6650000000000</v>
      </c>
      <c r="K37" s="46">
        <f>IF(d3e!$K$6=0,0,'d5'!K37)</f>
        <v>0</v>
      </c>
      <c r="L37" s="46">
        <f>IF(d3e!$L$6=0,0,'d5'!L37)</f>
        <v>0</v>
      </c>
      <c r="M37" s="46">
        <f>IF(d3e!$M$6=0,0,'d5'!M37)</f>
        <v>1000000000000</v>
      </c>
      <c r="N37" s="46">
        <f>IF(d3e!$N$6=0,0,'d5'!N37)</f>
        <v>0</v>
      </c>
      <c r="O37" s="46">
        <f>IF(d3e!$O$6=0,0,'d5'!O37)</f>
        <v>0</v>
      </c>
      <c r="P37" s="46">
        <f>IF(d3e!$P$6=0,0,'d5'!P37)</f>
        <v>0</v>
      </c>
      <c r="Q37" s="46">
        <f>IF(d3e!$Q$6=0,0,'d5'!Q37)</f>
        <v>0</v>
      </c>
      <c r="R37" s="46">
        <f>IF(d3e!$R$6=0,0,'d5'!R37)</f>
        <v>0</v>
      </c>
      <c r="S37" s="46">
        <f>IF(d3e!$S$6=0,0,'d5'!S37)</f>
        <v>0</v>
      </c>
      <c r="T37" s="46">
        <f>IF(d3e!$T$6=0,0,'d5'!T37)</f>
        <v>0</v>
      </c>
      <c r="U37" s="46">
        <f>IF(d3e!$U$6=0,0,'d5'!U37)</f>
        <v>0</v>
      </c>
      <c r="V37" s="46">
        <f>IF(d3e!$V$6=0,0,'d5'!V37)</f>
        <v>0</v>
      </c>
      <c r="W37" s="46">
        <f>IF(d3e!$W$6=0,0,'d5'!W37)</f>
        <v>0</v>
      </c>
      <c r="X37" s="46">
        <f>IF(d3e!$X$6=0,0,'d5'!X37)</f>
        <v>0</v>
      </c>
      <c r="Y37" s="46">
        <f>IF(d3e!$Y$6=0,0,'d5'!Y37)</f>
        <v>0</v>
      </c>
      <c r="Z37" s="46">
        <f>IF(d3e!$Z$6=0,0,'d5'!Z37)</f>
        <v>40000000000</v>
      </c>
      <c r="AA37" s="46">
        <f>IF(d3e!$AA$6=0,0,'d5'!AA37)</f>
        <v>0</v>
      </c>
      <c r="AB37" s="46">
        <f>IF(d3e!$AB$6=0,0,'d5'!AB37)</f>
        <v>0</v>
      </c>
      <c r="AC37" s="46">
        <f>IF(d3e!$AC$6=0,0,'d5'!AC37)</f>
        <v>200000000000</v>
      </c>
      <c r="AD37" s="46">
        <f>IF(d3e!$AD$6=0,0,'d5'!AD37)</f>
        <v>0</v>
      </c>
      <c r="AE37" s="46">
        <f>IF(d3e!$AE$6=0,0,'d5'!AE37)</f>
        <v>2000000000000</v>
      </c>
      <c r="AF37" s="46">
        <f>IF(d3e!$AF$6=0,0,'d5'!AF37)</f>
        <v>1000000000000</v>
      </c>
      <c r="AG37" s="46">
        <f>IF(d3e!$AG$6=0,0,'d5'!AG37)</f>
        <v>0</v>
      </c>
      <c r="AH37" s="46">
        <f>IF(d3e!$AH$6=0,0,'d5'!AH37)</f>
        <v>300000000000</v>
      </c>
      <c r="AI37" s="46">
        <f>IF(d3e!$AI$6=0,0,'d5'!AI37)</f>
        <v>600000000000</v>
      </c>
      <c r="AJ37" s="46">
        <f>IF(d3e!$AJ$6=0,0,'d5'!AJ37)</f>
        <v>500000000000</v>
      </c>
      <c r="AK37" s="46">
        <f>IF(d3e!$AK$6=0,0,'d5'!AK37)</f>
        <v>100000000000</v>
      </c>
      <c r="AL37" s="46">
        <f>IF(d3e!$AL$6=0,0,'d5'!AL37)</f>
        <v>0</v>
      </c>
      <c r="AM37" s="46">
        <f>IF(d3e!$AM$6=0,0,'d5'!AM37)</f>
        <v>800000000000</v>
      </c>
      <c r="AN37" s="46">
        <f>IF(d3e!$AN$6=0,0,'d5'!AN37)</f>
        <v>1000000000000</v>
      </c>
      <c r="AO37" s="46">
        <f>IF(d3e!$AO$6=0,0,'d5'!AO37)</f>
        <v>30000000000</v>
      </c>
      <c r="AP37" s="46">
        <f>IF(d3e!$AP$6=0,0,'d5'!AP37)</f>
        <v>50000000000</v>
      </c>
      <c r="AQ37" s="46">
        <f>IF(d3e!$AQ$6=0,0,'d5'!AQ37)</f>
        <v>50000000000</v>
      </c>
      <c r="AR37" s="46">
        <f>IF(d3e!$AR$6=0,0,'d5'!AR37)</f>
        <v>90000000000</v>
      </c>
      <c r="AS37" s="46">
        <f>IF(d3e!$AS$6=0,0,'d5'!AS37)</f>
        <v>20000000000</v>
      </c>
      <c r="AT37" s="46">
        <f>IF(d3e!$AT$6=0,0,'d5'!AT37)</f>
        <v>10000000000</v>
      </c>
      <c r="AU37" s="46">
        <f>IF(d3e!$AU$6=0,0,'d5'!AU37)</f>
        <v>400000000000</v>
      </c>
      <c r="AV37" s="46">
        <f>IF(d3e!$AV$6=0,0,'d5'!AV37)</f>
        <v>8000000000</v>
      </c>
      <c r="AW37" s="46">
        <f>IF(d3e!$AW$6=0,0,'d5'!AW37)</f>
        <v>30000000000</v>
      </c>
      <c r="AX37" s="46">
        <f>IF(d3e!$AX$6=0,0,'d5'!AX37)</f>
        <v>400000000000</v>
      </c>
      <c r="AY37" s="46">
        <f>IF(d3e!$AY$6=0,0,'d5'!AY37)</f>
        <v>600000000000</v>
      </c>
      <c r="AZ37" s="46">
        <f>IF(d3e!$AZ$6=0,0,'d5'!AZ37)</f>
        <v>0</v>
      </c>
      <c r="BA37" s="46">
        <f>IF(d3e!$BA$6=0,0,'d5'!BA37)</f>
        <v>0</v>
      </c>
      <c r="BB37" s="46">
        <f>IF(d3e!$BB$6=0,0,'d5'!BB37)</f>
        <v>5000000000000</v>
      </c>
      <c r="BC37" s="46">
        <f>IF(d3e!$BC$6=0,0,'d5'!BC37)</f>
        <v>0</v>
      </c>
      <c r="BD37" s="46">
        <f>IF(d3e!$BD$6=0,0,'d5'!BD37)</f>
        <v>0</v>
      </c>
      <c r="BE37" s="46">
        <f>IF(d3e!$BE$6=0,0,'d5'!BE37)</f>
        <v>0</v>
      </c>
      <c r="BF37" s="46">
        <f>IF(d3e!$BF$6=0,0,'d5'!BF37)</f>
        <v>0</v>
      </c>
      <c r="BG37" s="46">
        <f>IF(d3e!$BG$6=0,0,'d5'!BG37)</f>
        <v>300000000000</v>
      </c>
      <c r="BH37" s="46">
        <f>IF(d3e!$BH$6=0,0,'d5'!BH37)</f>
        <v>3000000000000</v>
      </c>
      <c r="BI37" s="46">
        <f>IF(d3e!$BI$6=0,0,'d5'!BI37)</f>
        <v>1000000000000</v>
      </c>
      <c r="BJ37" s="46">
        <f>IF(d3e!$BJ$6=0,0,'d5'!BJ37)</f>
        <v>50000000000</v>
      </c>
      <c r="BK37" s="46">
        <f>IF(d3e!$BK$6=0,0,'d5'!BK37)</f>
        <v>400000000000</v>
      </c>
      <c r="BL37" s="46">
        <f>IF(d3e!$BL$6=0,0,'d5'!BL37)</f>
        <v>300000000000</v>
      </c>
      <c r="BM37" s="46">
        <f>IF(d3e!$BM$6=0,0,'d5'!BM37)</f>
        <v>600000000000</v>
      </c>
      <c r="BN37" s="46">
        <f>IF(d3e!$BN$6=0,0,'d5'!BN37)</f>
        <v>200000000000</v>
      </c>
      <c r="BO37" s="46">
        <f>IF(d3e!$BO$6=0,0,'d5'!BO37)</f>
        <v>800000000000</v>
      </c>
    </row>
    <row r="38" spans="1:67" x14ac:dyDescent="0.3">
      <c r="A38" s="19">
        <v>2003</v>
      </c>
      <c r="B38" s="40"/>
      <c r="C38" s="21">
        <f t="shared" si="8"/>
        <v>1000000000000</v>
      </c>
      <c r="D38" s="21">
        <f t="shared" si="9"/>
        <v>40000000000</v>
      </c>
      <c r="E38" s="21">
        <f t="shared" si="10"/>
        <v>3200000000000</v>
      </c>
      <c r="F38" s="21">
        <f t="shared" si="11"/>
        <v>3400000000000</v>
      </c>
      <c r="G38" s="21">
        <f t="shared" si="12"/>
        <v>1808000000000</v>
      </c>
      <c r="H38" s="21">
        <f t="shared" si="13"/>
        <v>0</v>
      </c>
      <c r="I38" s="21">
        <f t="shared" si="14"/>
        <v>6000000000000</v>
      </c>
      <c r="J38" s="21">
        <f t="shared" si="15"/>
        <v>7060000000000</v>
      </c>
      <c r="K38" s="46">
        <f>IF(d3e!$K$6=0,0,'d5'!K38)</f>
        <v>0</v>
      </c>
      <c r="L38" s="46">
        <f>IF(d3e!$L$6=0,0,'d5'!L38)</f>
        <v>0</v>
      </c>
      <c r="M38" s="46">
        <f>IF(d3e!$M$6=0,0,'d5'!M38)</f>
        <v>1000000000000</v>
      </c>
      <c r="N38" s="46">
        <f>IF(d3e!$N$6=0,0,'d5'!N38)</f>
        <v>0</v>
      </c>
      <c r="O38" s="46">
        <f>IF(d3e!$O$6=0,0,'d5'!O38)</f>
        <v>0</v>
      </c>
      <c r="P38" s="46">
        <f>IF(d3e!$P$6=0,0,'d5'!P38)</f>
        <v>0</v>
      </c>
      <c r="Q38" s="46">
        <f>IF(d3e!$Q$6=0,0,'d5'!Q38)</f>
        <v>0</v>
      </c>
      <c r="R38" s="46">
        <f>IF(d3e!$R$6=0,0,'d5'!R38)</f>
        <v>0</v>
      </c>
      <c r="S38" s="46">
        <f>IF(d3e!$S$6=0,0,'d5'!S38)</f>
        <v>0</v>
      </c>
      <c r="T38" s="46">
        <f>IF(d3e!$T$6=0,0,'d5'!T38)</f>
        <v>0</v>
      </c>
      <c r="U38" s="46">
        <f>IF(d3e!$U$6=0,0,'d5'!U38)</f>
        <v>0</v>
      </c>
      <c r="V38" s="46">
        <f>IF(d3e!$V$6=0,0,'d5'!V38)</f>
        <v>0</v>
      </c>
      <c r="W38" s="46">
        <f>IF(d3e!$W$6=0,0,'d5'!W38)</f>
        <v>0</v>
      </c>
      <c r="X38" s="46">
        <f>IF(d3e!$X$6=0,0,'d5'!X38)</f>
        <v>0</v>
      </c>
      <c r="Y38" s="46">
        <f>IF(d3e!$Y$6=0,0,'d5'!Y38)</f>
        <v>0</v>
      </c>
      <c r="Z38" s="46">
        <f>IF(d3e!$Z$6=0,0,'d5'!Z38)</f>
        <v>40000000000</v>
      </c>
      <c r="AA38" s="46">
        <f>IF(d3e!$AA$6=0,0,'d5'!AA38)</f>
        <v>0</v>
      </c>
      <c r="AB38" s="46">
        <f>IF(d3e!$AB$6=0,0,'d5'!AB38)</f>
        <v>0</v>
      </c>
      <c r="AC38" s="46">
        <f>IF(d3e!$AC$6=0,0,'d5'!AC38)</f>
        <v>200000000000</v>
      </c>
      <c r="AD38" s="46">
        <f>IF(d3e!$AD$6=0,0,'d5'!AD38)</f>
        <v>0</v>
      </c>
      <c r="AE38" s="46">
        <f>IF(d3e!$AE$6=0,0,'d5'!AE38)</f>
        <v>2000000000000</v>
      </c>
      <c r="AF38" s="46">
        <f>IF(d3e!$AF$6=0,0,'d5'!AF38)</f>
        <v>1000000000000</v>
      </c>
      <c r="AG38" s="46">
        <f>IF(d3e!$AG$6=0,0,'d5'!AG38)</f>
        <v>0</v>
      </c>
      <c r="AH38" s="46">
        <f>IF(d3e!$AH$6=0,0,'d5'!AH38)</f>
        <v>300000000000</v>
      </c>
      <c r="AI38" s="46">
        <f>IF(d3e!$AI$6=0,0,'d5'!AI38)</f>
        <v>600000000000</v>
      </c>
      <c r="AJ38" s="46">
        <f>IF(d3e!$AJ$6=0,0,'d5'!AJ38)</f>
        <v>600000000000</v>
      </c>
      <c r="AK38" s="46">
        <f>IF(d3e!$AK$6=0,0,'d5'!AK38)</f>
        <v>100000000000</v>
      </c>
      <c r="AL38" s="46">
        <f>IF(d3e!$AL$6=0,0,'d5'!AL38)</f>
        <v>0</v>
      </c>
      <c r="AM38" s="46">
        <f>IF(d3e!$AM$6=0,0,'d5'!AM38)</f>
        <v>800000000000</v>
      </c>
      <c r="AN38" s="46">
        <f>IF(d3e!$AN$6=0,0,'d5'!AN38)</f>
        <v>1000000000000</v>
      </c>
      <c r="AO38" s="46">
        <f>IF(d3e!$AO$6=0,0,'d5'!AO38)</f>
        <v>40000000000</v>
      </c>
      <c r="AP38" s="46">
        <f>IF(d3e!$AP$6=0,0,'d5'!AP38)</f>
        <v>50000000000</v>
      </c>
      <c r="AQ38" s="46">
        <f>IF(d3e!$AQ$6=0,0,'d5'!AQ38)</f>
        <v>60000000000</v>
      </c>
      <c r="AR38" s="46">
        <f>IF(d3e!$AR$6=0,0,'d5'!AR38)</f>
        <v>90000000000</v>
      </c>
      <c r="AS38" s="46">
        <f>IF(d3e!$AS$6=0,0,'d5'!AS38)</f>
        <v>20000000000</v>
      </c>
      <c r="AT38" s="46">
        <f>IF(d3e!$AT$6=0,0,'d5'!AT38)</f>
        <v>10000000000</v>
      </c>
      <c r="AU38" s="46">
        <f>IF(d3e!$AU$6=0,0,'d5'!AU38)</f>
        <v>400000000000</v>
      </c>
      <c r="AV38" s="46">
        <f>IF(d3e!$AV$6=0,0,'d5'!AV38)</f>
        <v>8000000000</v>
      </c>
      <c r="AW38" s="46">
        <f>IF(d3e!$AW$6=0,0,'d5'!AW38)</f>
        <v>30000000000</v>
      </c>
      <c r="AX38" s="46">
        <f>IF(d3e!$AX$6=0,0,'d5'!AX38)</f>
        <v>500000000000</v>
      </c>
      <c r="AY38" s="46">
        <f>IF(d3e!$AY$6=0,0,'d5'!AY38)</f>
        <v>600000000000</v>
      </c>
      <c r="AZ38" s="46">
        <f>IF(d3e!$AZ$6=0,0,'d5'!AZ38)</f>
        <v>0</v>
      </c>
      <c r="BA38" s="46">
        <f>IF(d3e!$BA$6=0,0,'d5'!BA38)</f>
        <v>0</v>
      </c>
      <c r="BB38" s="46">
        <f>IF(d3e!$BB$6=0,0,'d5'!BB38)</f>
        <v>6000000000000</v>
      </c>
      <c r="BC38" s="46">
        <f>IF(d3e!$BC$6=0,0,'d5'!BC38)</f>
        <v>0</v>
      </c>
      <c r="BD38" s="46">
        <f>IF(d3e!$BD$6=0,0,'d5'!BD38)</f>
        <v>0</v>
      </c>
      <c r="BE38" s="46">
        <f>IF(d3e!$BE$6=0,0,'d5'!BE38)</f>
        <v>0</v>
      </c>
      <c r="BF38" s="46">
        <f>IF(d3e!$BF$6=0,0,'d5'!BF38)</f>
        <v>0</v>
      </c>
      <c r="BG38" s="46">
        <f>IF(d3e!$BG$6=0,0,'d5'!BG38)</f>
        <v>300000000000</v>
      </c>
      <c r="BH38" s="46">
        <f>IF(d3e!$BH$6=0,0,'d5'!BH38)</f>
        <v>3000000000000</v>
      </c>
      <c r="BI38" s="46">
        <f>IF(d3e!$BI$6=0,0,'d5'!BI38)</f>
        <v>1000000000000</v>
      </c>
      <c r="BJ38" s="46">
        <f>IF(d3e!$BJ$6=0,0,'d5'!BJ38)</f>
        <v>60000000000</v>
      </c>
      <c r="BK38" s="46">
        <f>IF(d3e!$BK$6=0,0,'d5'!BK38)</f>
        <v>500000000000</v>
      </c>
      <c r="BL38" s="46">
        <f>IF(d3e!$BL$6=0,0,'d5'!BL38)</f>
        <v>300000000000</v>
      </c>
      <c r="BM38" s="46">
        <f>IF(d3e!$BM$6=0,0,'d5'!BM38)</f>
        <v>700000000000</v>
      </c>
      <c r="BN38" s="46">
        <f>IF(d3e!$BN$6=0,0,'d5'!BN38)</f>
        <v>300000000000</v>
      </c>
      <c r="BO38" s="46">
        <f>IF(d3e!$BO$6=0,0,'d5'!BO38)</f>
        <v>900000000000</v>
      </c>
    </row>
    <row r="39" spans="1:67" x14ac:dyDescent="0.3">
      <c r="A39" s="19">
        <v>2004</v>
      </c>
      <c r="B39" s="40"/>
      <c r="C39" s="21">
        <f t="shared" si="8"/>
        <v>1000000000000</v>
      </c>
      <c r="D39" s="21">
        <f t="shared" si="9"/>
        <v>40000000000</v>
      </c>
      <c r="E39" s="21">
        <f t="shared" si="10"/>
        <v>3300000000000</v>
      </c>
      <c r="F39" s="21">
        <f t="shared" si="11"/>
        <v>3600000000000</v>
      </c>
      <c r="G39" s="21">
        <f t="shared" si="12"/>
        <v>2029000000000</v>
      </c>
      <c r="H39" s="21">
        <f t="shared" si="13"/>
        <v>0</v>
      </c>
      <c r="I39" s="21">
        <f t="shared" si="14"/>
        <v>7000000000000</v>
      </c>
      <c r="J39" s="21">
        <f t="shared" si="15"/>
        <v>7160000000000</v>
      </c>
      <c r="K39" s="46">
        <f>IF(d3e!$K$6=0,0,'d5'!K39)</f>
        <v>0</v>
      </c>
      <c r="L39" s="46">
        <f>IF(d3e!$L$6=0,0,'d5'!L39)</f>
        <v>0</v>
      </c>
      <c r="M39" s="46">
        <f>IF(d3e!$M$6=0,0,'d5'!M39)</f>
        <v>1000000000000</v>
      </c>
      <c r="N39" s="46">
        <f>IF(d3e!$N$6=0,0,'d5'!N39)</f>
        <v>0</v>
      </c>
      <c r="O39" s="46">
        <f>IF(d3e!$O$6=0,0,'d5'!O39)</f>
        <v>0</v>
      </c>
      <c r="P39" s="46">
        <f>IF(d3e!$P$6=0,0,'d5'!P39)</f>
        <v>0</v>
      </c>
      <c r="Q39" s="46">
        <f>IF(d3e!$Q$6=0,0,'d5'!Q39)</f>
        <v>0</v>
      </c>
      <c r="R39" s="46">
        <f>IF(d3e!$R$6=0,0,'d5'!R39)</f>
        <v>0</v>
      </c>
      <c r="S39" s="46">
        <f>IF(d3e!$S$6=0,0,'d5'!S39)</f>
        <v>0</v>
      </c>
      <c r="T39" s="46">
        <f>IF(d3e!$T$6=0,0,'d5'!T39)</f>
        <v>0</v>
      </c>
      <c r="U39" s="46">
        <f>IF(d3e!$U$6=0,0,'d5'!U39)</f>
        <v>0</v>
      </c>
      <c r="V39" s="46">
        <f>IF(d3e!$V$6=0,0,'d5'!V39)</f>
        <v>0</v>
      </c>
      <c r="W39" s="46">
        <f>IF(d3e!$W$6=0,0,'d5'!W39)</f>
        <v>0</v>
      </c>
      <c r="X39" s="46">
        <f>IF(d3e!$X$6=0,0,'d5'!X39)</f>
        <v>0</v>
      </c>
      <c r="Y39" s="46">
        <f>IF(d3e!$Y$6=0,0,'d5'!Y39)</f>
        <v>0</v>
      </c>
      <c r="Z39" s="46">
        <f>IF(d3e!$Z$6=0,0,'d5'!Z39)</f>
        <v>40000000000</v>
      </c>
      <c r="AA39" s="46">
        <f>IF(d3e!$AA$6=0,0,'d5'!AA39)</f>
        <v>0</v>
      </c>
      <c r="AB39" s="46">
        <f>IF(d3e!$AB$6=0,0,'d5'!AB39)</f>
        <v>0</v>
      </c>
      <c r="AC39" s="46">
        <f>IF(d3e!$AC$6=0,0,'d5'!AC39)</f>
        <v>300000000000</v>
      </c>
      <c r="AD39" s="46">
        <f>IF(d3e!$AD$6=0,0,'d5'!AD39)</f>
        <v>0</v>
      </c>
      <c r="AE39" s="46">
        <f>IF(d3e!$AE$6=0,0,'d5'!AE39)</f>
        <v>2000000000000</v>
      </c>
      <c r="AF39" s="46">
        <f>IF(d3e!$AF$6=0,0,'d5'!AF39)</f>
        <v>1000000000000</v>
      </c>
      <c r="AG39" s="46">
        <f>IF(d3e!$AG$6=0,0,'d5'!AG39)</f>
        <v>0</v>
      </c>
      <c r="AH39" s="46">
        <f>IF(d3e!$AH$6=0,0,'d5'!AH39)</f>
        <v>300000000000</v>
      </c>
      <c r="AI39" s="46">
        <f>IF(d3e!$AI$6=0,0,'d5'!AI39)</f>
        <v>700000000000</v>
      </c>
      <c r="AJ39" s="46">
        <f>IF(d3e!$AJ$6=0,0,'d5'!AJ39)</f>
        <v>600000000000</v>
      </c>
      <c r="AK39" s="46">
        <f>IF(d3e!$AK$6=0,0,'d5'!AK39)</f>
        <v>100000000000</v>
      </c>
      <c r="AL39" s="46">
        <f>IF(d3e!$AL$6=0,0,'d5'!AL39)</f>
        <v>0</v>
      </c>
      <c r="AM39" s="46">
        <f>IF(d3e!$AM$6=0,0,'d5'!AM39)</f>
        <v>900000000000</v>
      </c>
      <c r="AN39" s="46">
        <f>IF(d3e!$AN$6=0,0,'d5'!AN39)</f>
        <v>1000000000000</v>
      </c>
      <c r="AO39" s="46">
        <f>IF(d3e!$AO$6=0,0,'d5'!AO39)</f>
        <v>40000000000</v>
      </c>
      <c r="AP39" s="46">
        <f>IF(d3e!$AP$6=0,0,'d5'!AP39)</f>
        <v>50000000000</v>
      </c>
      <c r="AQ39" s="46">
        <f>IF(d3e!$AQ$6=0,0,'d5'!AQ39)</f>
        <v>70000000000</v>
      </c>
      <c r="AR39" s="46">
        <f>IF(d3e!$AR$6=0,0,'d5'!AR39)</f>
        <v>100000000000</v>
      </c>
      <c r="AS39" s="46">
        <f>IF(d3e!$AS$6=0,0,'d5'!AS39)</f>
        <v>20000000000</v>
      </c>
      <c r="AT39" s="46">
        <f>IF(d3e!$AT$6=0,0,'d5'!AT39)</f>
        <v>10000000000</v>
      </c>
      <c r="AU39" s="46">
        <f>IF(d3e!$AU$6=0,0,'d5'!AU39)</f>
        <v>500000000000</v>
      </c>
      <c r="AV39" s="46">
        <f>IF(d3e!$AV$6=0,0,'d5'!AV39)</f>
        <v>9000000000</v>
      </c>
      <c r="AW39" s="46">
        <f>IF(d3e!$AW$6=0,0,'d5'!AW39)</f>
        <v>30000000000</v>
      </c>
      <c r="AX39" s="46">
        <f>IF(d3e!$AX$6=0,0,'d5'!AX39)</f>
        <v>500000000000</v>
      </c>
      <c r="AY39" s="46">
        <f>IF(d3e!$AY$6=0,0,'d5'!AY39)</f>
        <v>700000000000</v>
      </c>
      <c r="AZ39" s="46">
        <f>IF(d3e!$AZ$6=0,0,'d5'!AZ39)</f>
        <v>0</v>
      </c>
      <c r="BA39" s="46">
        <f>IF(d3e!$BA$6=0,0,'d5'!BA39)</f>
        <v>0</v>
      </c>
      <c r="BB39" s="46">
        <f>IF(d3e!$BB$6=0,0,'d5'!BB39)</f>
        <v>7000000000000</v>
      </c>
      <c r="BC39" s="46">
        <f>IF(d3e!$BC$6=0,0,'d5'!BC39)</f>
        <v>0</v>
      </c>
      <c r="BD39" s="46">
        <f>IF(d3e!$BD$6=0,0,'d5'!BD39)</f>
        <v>0</v>
      </c>
      <c r="BE39" s="46">
        <f>IF(d3e!$BE$6=0,0,'d5'!BE39)</f>
        <v>0</v>
      </c>
      <c r="BF39" s="46">
        <f>IF(d3e!$BF$6=0,0,'d5'!BF39)</f>
        <v>0</v>
      </c>
      <c r="BG39" s="46">
        <f>IF(d3e!$BG$6=0,0,'d5'!BG39)</f>
        <v>300000000000</v>
      </c>
      <c r="BH39" s="46">
        <f>IF(d3e!$BH$6=0,0,'d5'!BH39)</f>
        <v>3000000000000</v>
      </c>
      <c r="BI39" s="46">
        <f>IF(d3e!$BI$6=0,0,'d5'!BI39)</f>
        <v>1000000000000</v>
      </c>
      <c r="BJ39" s="46">
        <f>IF(d3e!$BJ$6=0,0,'d5'!BJ39)</f>
        <v>60000000000</v>
      </c>
      <c r="BK39" s="46">
        <f>IF(d3e!$BK$6=0,0,'d5'!BK39)</f>
        <v>500000000000</v>
      </c>
      <c r="BL39" s="46">
        <f>IF(d3e!$BL$6=0,0,'d5'!BL39)</f>
        <v>400000000000</v>
      </c>
      <c r="BM39" s="46">
        <f>IF(d3e!$BM$6=0,0,'d5'!BM39)</f>
        <v>700000000000</v>
      </c>
      <c r="BN39" s="46">
        <f>IF(d3e!$BN$6=0,0,'d5'!BN39)</f>
        <v>300000000000</v>
      </c>
      <c r="BO39" s="46">
        <f>IF(d3e!$BO$6=0,0,'d5'!BO39)</f>
        <v>900000000000</v>
      </c>
    </row>
    <row r="40" spans="1:67" x14ac:dyDescent="0.3">
      <c r="A40" s="19">
        <v>2005</v>
      </c>
      <c r="B40" s="40"/>
      <c r="C40" s="21">
        <f t="shared" si="8"/>
        <v>1000000000000</v>
      </c>
      <c r="D40" s="21">
        <f t="shared" si="9"/>
        <v>40000000000</v>
      </c>
      <c r="E40" s="21">
        <f t="shared" si="10"/>
        <v>3300000000000</v>
      </c>
      <c r="F40" s="21">
        <f t="shared" si="11"/>
        <v>3700000000000</v>
      </c>
      <c r="G40" s="21">
        <f t="shared" si="12"/>
        <v>2030000000000</v>
      </c>
      <c r="H40" s="21">
        <f t="shared" si="13"/>
        <v>0</v>
      </c>
      <c r="I40" s="21">
        <f t="shared" si="14"/>
        <v>7000000000000</v>
      </c>
      <c r="J40" s="21">
        <f t="shared" si="15"/>
        <v>7370000000000</v>
      </c>
      <c r="K40" s="46">
        <f>IF(d3e!$K$6=0,0,'d5'!K40)</f>
        <v>0</v>
      </c>
      <c r="L40" s="46">
        <f>IF(d3e!$L$6=0,0,'d5'!L40)</f>
        <v>0</v>
      </c>
      <c r="M40" s="46">
        <f>IF(d3e!$M$6=0,0,'d5'!M40)</f>
        <v>1000000000000</v>
      </c>
      <c r="N40" s="46">
        <f>IF(d3e!$N$6=0,0,'d5'!N40)</f>
        <v>0</v>
      </c>
      <c r="O40" s="46">
        <f>IF(d3e!$O$6=0,0,'d5'!O40)</f>
        <v>0</v>
      </c>
      <c r="P40" s="46">
        <f>IF(d3e!$P$6=0,0,'d5'!P40)</f>
        <v>0</v>
      </c>
      <c r="Q40" s="46">
        <f>IF(d3e!$Q$6=0,0,'d5'!Q40)</f>
        <v>0</v>
      </c>
      <c r="R40" s="46">
        <f>IF(d3e!$R$6=0,0,'d5'!R40)</f>
        <v>0</v>
      </c>
      <c r="S40" s="46">
        <f>IF(d3e!$S$6=0,0,'d5'!S40)</f>
        <v>0</v>
      </c>
      <c r="T40" s="46">
        <f>IF(d3e!$T$6=0,0,'d5'!T40)</f>
        <v>0</v>
      </c>
      <c r="U40" s="46">
        <f>IF(d3e!$U$6=0,0,'d5'!U40)</f>
        <v>0</v>
      </c>
      <c r="V40" s="46">
        <f>IF(d3e!$V$6=0,0,'d5'!V40)</f>
        <v>0</v>
      </c>
      <c r="W40" s="46">
        <f>IF(d3e!$W$6=0,0,'d5'!W40)</f>
        <v>0</v>
      </c>
      <c r="X40" s="46">
        <f>IF(d3e!$X$6=0,0,'d5'!X40)</f>
        <v>0</v>
      </c>
      <c r="Y40" s="46">
        <f>IF(d3e!$Y$6=0,0,'d5'!Y40)</f>
        <v>0</v>
      </c>
      <c r="Z40" s="46">
        <f>IF(d3e!$Z$6=0,0,'d5'!Z40)</f>
        <v>40000000000</v>
      </c>
      <c r="AA40" s="46">
        <f>IF(d3e!$AA$6=0,0,'d5'!AA40)</f>
        <v>0</v>
      </c>
      <c r="AB40" s="46">
        <f>IF(d3e!$AB$6=0,0,'d5'!AB40)</f>
        <v>0</v>
      </c>
      <c r="AC40" s="46">
        <f>IF(d3e!$AC$6=0,0,'d5'!AC40)</f>
        <v>300000000000</v>
      </c>
      <c r="AD40" s="46">
        <f>IF(d3e!$AD$6=0,0,'d5'!AD40)</f>
        <v>0</v>
      </c>
      <c r="AE40" s="46">
        <f>IF(d3e!$AE$6=0,0,'d5'!AE40)</f>
        <v>2000000000000</v>
      </c>
      <c r="AF40" s="46">
        <f>IF(d3e!$AF$6=0,0,'d5'!AF40)</f>
        <v>1000000000000</v>
      </c>
      <c r="AG40" s="46">
        <f>IF(d3e!$AG$6=0,0,'d5'!AG40)</f>
        <v>0</v>
      </c>
      <c r="AH40" s="46">
        <f>IF(d3e!$AH$6=0,0,'d5'!AH40)</f>
        <v>300000000000</v>
      </c>
      <c r="AI40" s="46">
        <f>IF(d3e!$AI$6=0,0,'d5'!AI40)</f>
        <v>700000000000</v>
      </c>
      <c r="AJ40" s="46">
        <f>IF(d3e!$AJ$6=0,0,'d5'!AJ40)</f>
        <v>600000000000</v>
      </c>
      <c r="AK40" s="46">
        <f>IF(d3e!$AK$6=0,0,'d5'!AK40)</f>
        <v>100000000000</v>
      </c>
      <c r="AL40" s="46">
        <f>IF(d3e!$AL$6=0,0,'d5'!AL40)</f>
        <v>0</v>
      </c>
      <c r="AM40" s="46">
        <f>IF(d3e!$AM$6=0,0,'d5'!AM40)</f>
        <v>1000000000000</v>
      </c>
      <c r="AN40" s="46">
        <f>IF(d3e!$AN$6=0,0,'d5'!AN40)</f>
        <v>1000000000000</v>
      </c>
      <c r="AO40" s="46">
        <f>IF(d3e!$AO$6=0,0,'d5'!AO40)</f>
        <v>40000000000</v>
      </c>
      <c r="AP40" s="46">
        <f>IF(d3e!$AP$6=0,0,'d5'!AP40)</f>
        <v>50000000000</v>
      </c>
      <c r="AQ40" s="46">
        <f>IF(d3e!$AQ$6=0,0,'d5'!AQ40)</f>
        <v>70000000000</v>
      </c>
      <c r="AR40" s="46">
        <f>IF(d3e!$AR$6=0,0,'d5'!AR40)</f>
        <v>100000000000</v>
      </c>
      <c r="AS40" s="46">
        <f>IF(d3e!$AS$6=0,0,'d5'!AS40)</f>
        <v>20000000000</v>
      </c>
      <c r="AT40" s="46">
        <f>IF(d3e!$AT$6=0,0,'d5'!AT40)</f>
        <v>10000000000</v>
      </c>
      <c r="AU40" s="46">
        <f>IF(d3e!$AU$6=0,0,'d5'!AU40)</f>
        <v>500000000000</v>
      </c>
      <c r="AV40" s="46">
        <f>IF(d3e!$AV$6=0,0,'d5'!AV40)</f>
        <v>10000000000</v>
      </c>
      <c r="AW40" s="46">
        <f>IF(d3e!$AW$6=0,0,'d5'!AW40)</f>
        <v>30000000000</v>
      </c>
      <c r="AX40" s="46">
        <f>IF(d3e!$AX$6=0,0,'d5'!AX40)</f>
        <v>500000000000</v>
      </c>
      <c r="AY40" s="46">
        <f>IF(d3e!$AY$6=0,0,'d5'!AY40)</f>
        <v>700000000000</v>
      </c>
      <c r="AZ40" s="46">
        <f>IF(d3e!$AZ$6=0,0,'d5'!AZ40)</f>
        <v>0</v>
      </c>
      <c r="BA40" s="46">
        <f>IF(d3e!$BA$6=0,0,'d5'!BA40)</f>
        <v>0</v>
      </c>
      <c r="BB40" s="46">
        <f>IF(d3e!$BB$6=0,0,'d5'!BB40)</f>
        <v>7000000000000</v>
      </c>
      <c r="BC40" s="46">
        <f>IF(d3e!$BC$6=0,0,'d5'!BC40)</f>
        <v>0</v>
      </c>
      <c r="BD40" s="46">
        <f>IF(d3e!$BD$6=0,0,'d5'!BD40)</f>
        <v>0</v>
      </c>
      <c r="BE40" s="46">
        <f>IF(d3e!$BE$6=0,0,'d5'!BE40)</f>
        <v>0</v>
      </c>
      <c r="BF40" s="46">
        <f>IF(d3e!$BF$6=0,0,'d5'!BF40)</f>
        <v>0</v>
      </c>
      <c r="BG40" s="46">
        <f>IF(d3e!$BG$6=0,0,'d5'!BG40)</f>
        <v>300000000000</v>
      </c>
      <c r="BH40" s="46">
        <f>IF(d3e!$BH$6=0,0,'d5'!BH40)</f>
        <v>3000000000000</v>
      </c>
      <c r="BI40" s="46">
        <f>IF(d3e!$BI$6=0,0,'d5'!BI40)</f>
        <v>1000000000000</v>
      </c>
      <c r="BJ40" s="46">
        <f>IF(d3e!$BJ$6=0,0,'d5'!BJ40)</f>
        <v>70000000000</v>
      </c>
      <c r="BK40" s="46">
        <f>IF(d3e!$BK$6=0,0,'d5'!BK40)</f>
        <v>500000000000</v>
      </c>
      <c r="BL40" s="46">
        <f>IF(d3e!$BL$6=0,0,'d5'!BL40)</f>
        <v>400000000000</v>
      </c>
      <c r="BM40" s="46">
        <f>IF(d3e!$BM$6=0,0,'d5'!BM40)</f>
        <v>800000000000</v>
      </c>
      <c r="BN40" s="46">
        <f>IF(d3e!$BN$6=0,0,'d5'!BN40)</f>
        <v>300000000000</v>
      </c>
      <c r="BO40" s="46">
        <f>IF(d3e!$BO$6=0,0,'d5'!BO40)</f>
        <v>1000000000000</v>
      </c>
    </row>
    <row r="41" spans="1:67" x14ac:dyDescent="0.3">
      <c r="A41" s="19">
        <v>2006</v>
      </c>
      <c r="B41" s="40"/>
      <c r="C41" s="21">
        <f t="shared" si="8"/>
        <v>2000000000000</v>
      </c>
      <c r="D41" s="21">
        <f t="shared" si="9"/>
        <v>50000000000</v>
      </c>
      <c r="E41" s="21">
        <f t="shared" si="10"/>
        <v>3300000000000</v>
      </c>
      <c r="F41" s="21">
        <f t="shared" si="11"/>
        <v>3900000000000</v>
      </c>
      <c r="G41" s="21">
        <f t="shared" si="12"/>
        <v>2040000000000</v>
      </c>
      <c r="H41" s="21">
        <f t="shared" si="13"/>
        <v>0</v>
      </c>
      <c r="I41" s="21">
        <f t="shared" si="14"/>
        <v>8000000000000</v>
      </c>
      <c r="J41" s="21">
        <f t="shared" si="15"/>
        <v>8580000000000</v>
      </c>
      <c r="K41" s="46">
        <f>IF(d3e!$K$6=0,0,'d5'!K41)</f>
        <v>0</v>
      </c>
      <c r="L41" s="46">
        <f>IF(d3e!$L$6=0,0,'d5'!L41)</f>
        <v>0</v>
      </c>
      <c r="M41" s="46">
        <f>IF(d3e!$M$6=0,0,'d5'!M41)</f>
        <v>2000000000000</v>
      </c>
      <c r="N41" s="46">
        <f>IF(d3e!$N$6=0,0,'d5'!N41)</f>
        <v>0</v>
      </c>
      <c r="O41" s="46">
        <f>IF(d3e!$O$6=0,0,'d5'!O41)</f>
        <v>0</v>
      </c>
      <c r="P41" s="46">
        <f>IF(d3e!$P$6=0,0,'d5'!P41)</f>
        <v>0</v>
      </c>
      <c r="Q41" s="46">
        <f>IF(d3e!$Q$6=0,0,'d5'!Q41)</f>
        <v>0</v>
      </c>
      <c r="R41" s="46">
        <f>IF(d3e!$R$6=0,0,'d5'!R41)</f>
        <v>0</v>
      </c>
      <c r="S41" s="46">
        <f>IF(d3e!$S$6=0,0,'d5'!S41)</f>
        <v>0</v>
      </c>
      <c r="T41" s="46">
        <f>IF(d3e!$T$6=0,0,'d5'!T41)</f>
        <v>0</v>
      </c>
      <c r="U41" s="46">
        <f>IF(d3e!$U$6=0,0,'d5'!U41)</f>
        <v>0</v>
      </c>
      <c r="V41" s="46">
        <f>IF(d3e!$V$6=0,0,'d5'!V41)</f>
        <v>0</v>
      </c>
      <c r="W41" s="46">
        <f>IF(d3e!$W$6=0,0,'d5'!W41)</f>
        <v>0</v>
      </c>
      <c r="X41" s="46">
        <f>IF(d3e!$X$6=0,0,'d5'!X41)</f>
        <v>0</v>
      </c>
      <c r="Y41" s="46">
        <f>IF(d3e!$Y$6=0,0,'d5'!Y41)</f>
        <v>0</v>
      </c>
      <c r="Z41" s="46">
        <f>IF(d3e!$Z$6=0,0,'d5'!Z41)</f>
        <v>50000000000</v>
      </c>
      <c r="AA41" s="46">
        <f>IF(d3e!$AA$6=0,0,'d5'!AA41)</f>
        <v>0</v>
      </c>
      <c r="AB41" s="46">
        <f>IF(d3e!$AB$6=0,0,'d5'!AB41)</f>
        <v>0</v>
      </c>
      <c r="AC41" s="46">
        <f>IF(d3e!$AC$6=0,0,'d5'!AC41)</f>
        <v>300000000000</v>
      </c>
      <c r="AD41" s="46">
        <f>IF(d3e!$AD$6=0,0,'d5'!AD41)</f>
        <v>0</v>
      </c>
      <c r="AE41" s="46">
        <f>IF(d3e!$AE$6=0,0,'d5'!AE41)</f>
        <v>2000000000000</v>
      </c>
      <c r="AF41" s="46">
        <f>IF(d3e!$AF$6=0,0,'d5'!AF41)</f>
        <v>1000000000000</v>
      </c>
      <c r="AG41" s="46">
        <f>IF(d3e!$AG$6=0,0,'d5'!AG41)</f>
        <v>0</v>
      </c>
      <c r="AH41" s="46">
        <f>IF(d3e!$AH$6=0,0,'d5'!AH41)</f>
        <v>300000000000</v>
      </c>
      <c r="AI41" s="46">
        <f>IF(d3e!$AI$6=0,0,'d5'!AI41)</f>
        <v>800000000000</v>
      </c>
      <c r="AJ41" s="46">
        <f>IF(d3e!$AJ$6=0,0,'d5'!AJ41)</f>
        <v>700000000000</v>
      </c>
      <c r="AK41" s="46">
        <f>IF(d3e!$AK$6=0,0,'d5'!AK41)</f>
        <v>100000000000</v>
      </c>
      <c r="AL41" s="46">
        <f>IF(d3e!$AL$6=0,0,'d5'!AL41)</f>
        <v>0</v>
      </c>
      <c r="AM41" s="46">
        <f>IF(d3e!$AM$6=0,0,'d5'!AM41)</f>
        <v>1000000000000</v>
      </c>
      <c r="AN41" s="46">
        <f>IF(d3e!$AN$6=0,0,'d5'!AN41)</f>
        <v>1000000000000</v>
      </c>
      <c r="AO41" s="46">
        <f>IF(d3e!$AO$6=0,0,'d5'!AO41)</f>
        <v>40000000000</v>
      </c>
      <c r="AP41" s="46">
        <f>IF(d3e!$AP$6=0,0,'d5'!AP41)</f>
        <v>50000000000</v>
      </c>
      <c r="AQ41" s="46">
        <f>IF(d3e!$AQ$6=0,0,'d5'!AQ41)</f>
        <v>80000000000</v>
      </c>
      <c r="AR41" s="46">
        <f>IF(d3e!$AR$6=0,0,'d5'!AR41)</f>
        <v>100000000000</v>
      </c>
      <c r="AS41" s="46">
        <f>IF(d3e!$AS$6=0,0,'d5'!AS41)</f>
        <v>20000000000</v>
      </c>
      <c r="AT41" s="46">
        <f>IF(d3e!$AT$6=0,0,'d5'!AT41)</f>
        <v>10000000000</v>
      </c>
      <c r="AU41" s="46">
        <f>IF(d3e!$AU$6=0,0,'d5'!AU41)</f>
        <v>500000000000</v>
      </c>
      <c r="AV41" s="46">
        <f>IF(d3e!$AV$6=0,0,'d5'!AV41)</f>
        <v>10000000000</v>
      </c>
      <c r="AW41" s="46">
        <f>IF(d3e!$AW$6=0,0,'d5'!AW41)</f>
        <v>30000000000</v>
      </c>
      <c r="AX41" s="46">
        <f>IF(d3e!$AX$6=0,0,'d5'!AX41)</f>
        <v>500000000000</v>
      </c>
      <c r="AY41" s="46">
        <f>IF(d3e!$AY$6=0,0,'d5'!AY41)</f>
        <v>700000000000</v>
      </c>
      <c r="AZ41" s="46">
        <f>IF(d3e!$AZ$6=0,0,'d5'!AZ41)</f>
        <v>0</v>
      </c>
      <c r="BA41" s="46">
        <f>IF(d3e!$BA$6=0,0,'d5'!BA41)</f>
        <v>0</v>
      </c>
      <c r="BB41" s="46">
        <f>IF(d3e!$BB$6=0,0,'d5'!BB41)</f>
        <v>8000000000000</v>
      </c>
      <c r="BC41" s="46">
        <f>IF(d3e!$BC$6=0,0,'d5'!BC41)</f>
        <v>0</v>
      </c>
      <c r="BD41" s="46">
        <f>IF(d3e!$BD$6=0,0,'d5'!BD41)</f>
        <v>0</v>
      </c>
      <c r="BE41" s="46">
        <f>IF(d3e!$BE$6=0,0,'d5'!BE41)</f>
        <v>0</v>
      </c>
      <c r="BF41" s="46">
        <f>IF(d3e!$BF$6=0,0,'d5'!BF41)</f>
        <v>0</v>
      </c>
      <c r="BG41" s="46">
        <f>IF(d3e!$BG$6=0,0,'d5'!BG41)</f>
        <v>400000000000</v>
      </c>
      <c r="BH41" s="46">
        <f>IF(d3e!$BH$6=0,0,'d5'!BH41)</f>
        <v>4000000000000</v>
      </c>
      <c r="BI41" s="46">
        <f>IF(d3e!$BI$6=0,0,'d5'!BI41)</f>
        <v>1000000000000</v>
      </c>
      <c r="BJ41" s="46">
        <f>IF(d3e!$BJ$6=0,0,'d5'!BJ41)</f>
        <v>80000000000</v>
      </c>
      <c r="BK41" s="46">
        <f>IF(d3e!$BK$6=0,0,'d5'!BK41)</f>
        <v>600000000000</v>
      </c>
      <c r="BL41" s="46">
        <f>IF(d3e!$BL$6=0,0,'d5'!BL41)</f>
        <v>400000000000</v>
      </c>
      <c r="BM41" s="46">
        <f>IF(d3e!$BM$6=0,0,'d5'!BM41)</f>
        <v>800000000000</v>
      </c>
      <c r="BN41" s="46">
        <f>IF(d3e!$BN$6=0,0,'d5'!BN41)</f>
        <v>300000000000</v>
      </c>
      <c r="BO41" s="46">
        <f>IF(d3e!$BO$6=0,0,'d5'!BO41)</f>
        <v>1000000000000</v>
      </c>
    </row>
    <row r="42" spans="1:67" x14ac:dyDescent="0.3">
      <c r="A42" s="19">
        <v>2007</v>
      </c>
      <c r="B42" s="40"/>
      <c r="C42" s="21">
        <f t="shared" si="8"/>
        <v>2000000000000</v>
      </c>
      <c r="D42" s="21">
        <f t="shared" si="9"/>
        <v>50000000000</v>
      </c>
      <c r="E42" s="21">
        <f t="shared" si="10"/>
        <v>4300000000000</v>
      </c>
      <c r="F42" s="21">
        <f t="shared" si="11"/>
        <v>3900000000000</v>
      </c>
      <c r="G42" s="21">
        <f t="shared" si="12"/>
        <v>2370000000000</v>
      </c>
      <c r="H42" s="21">
        <f t="shared" si="13"/>
        <v>0</v>
      </c>
      <c r="I42" s="21">
        <f t="shared" si="14"/>
        <v>9000000000000</v>
      </c>
      <c r="J42" s="21">
        <f t="shared" si="15"/>
        <v>8690000000000</v>
      </c>
      <c r="K42" s="46">
        <f>IF(d3e!$K$6=0,0,'d5'!K42)</f>
        <v>0</v>
      </c>
      <c r="L42" s="46">
        <f>IF(d3e!$L$6=0,0,'d5'!L42)</f>
        <v>0</v>
      </c>
      <c r="M42" s="46">
        <f>IF(d3e!$M$6=0,0,'d5'!M42)</f>
        <v>2000000000000</v>
      </c>
      <c r="N42" s="46">
        <f>IF(d3e!$N$6=0,0,'d5'!N42)</f>
        <v>0</v>
      </c>
      <c r="O42" s="46">
        <f>IF(d3e!$O$6=0,0,'d5'!O42)</f>
        <v>0</v>
      </c>
      <c r="P42" s="46">
        <f>IF(d3e!$P$6=0,0,'d5'!P42)</f>
        <v>0</v>
      </c>
      <c r="Q42" s="46">
        <f>IF(d3e!$Q$6=0,0,'d5'!Q42)</f>
        <v>0</v>
      </c>
      <c r="R42" s="46">
        <f>IF(d3e!$R$6=0,0,'d5'!R42)</f>
        <v>0</v>
      </c>
      <c r="S42" s="46">
        <f>IF(d3e!$S$6=0,0,'d5'!S42)</f>
        <v>0</v>
      </c>
      <c r="T42" s="46">
        <f>IF(d3e!$T$6=0,0,'d5'!T42)</f>
        <v>0</v>
      </c>
      <c r="U42" s="46">
        <f>IF(d3e!$U$6=0,0,'d5'!U42)</f>
        <v>0</v>
      </c>
      <c r="V42" s="46">
        <f>IF(d3e!$V$6=0,0,'d5'!V42)</f>
        <v>0</v>
      </c>
      <c r="W42" s="46">
        <f>IF(d3e!$W$6=0,0,'d5'!W42)</f>
        <v>0</v>
      </c>
      <c r="X42" s="46">
        <f>IF(d3e!$X$6=0,0,'d5'!X42)</f>
        <v>0</v>
      </c>
      <c r="Y42" s="46">
        <f>IF(d3e!$Y$6=0,0,'d5'!Y42)</f>
        <v>0</v>
      </c>
      <c r="Z42" s="46">
        <f>IF(d3e!$Z$6=0,0,'d5'!Z42)</f>
        <v>50000000000</v>
      </c>
      <c r="AA42" s="46">
        <f>IF(d3e!$AA$6=0,0,'d5'!AA42)</f>
        <v>0</v>
      </c>
      <c r="AB42" s="46">
        <f>IF(d3e!$AB$6=0,0,'d5'!AB42)</f>
        <v>0</v>
      </c>
      <c r="AC42" s="46">
        <f>IF(d3e!$AC$6=0,0,'d5'!AC42)</f>
        <v>300000000000</v>
      </c>
      <c r="AD42" s="46">
        <f>IF(d3e!$AD$6=0,0,'d5'!AD42)</f>
        <v>0</v>
      </c>
      <c r="AE42" s="46">
        <f>IF(d3e!$AE$6=0,0,'d5'!AE42)</f>
        <v>2000000000000</v>
      </c>
      <c r="AF42" s="46">
        <f>IF(d3e!$AF$6=0,0,'d5'!AF42)</f>
        <v>2000000000000</v>
      </c>
      <c r="AG42" s="46">
        <f>IF(d3e!$AG$6=0,0,'d5'!AG42)</f>
        <v>0</v>
      </c>
      <c r="AH42" s="46">
        <f>IF(d3e!$AH$6=0,0,'d5'!AH42)</f>
        <v>300000000000</v>
      </c>
      <c r="AI42" s="46">
        <f>IF(d3e!$AI$6=0,0,'d5'!AI42)</f>
        <v>800000000000</v>
      </c>
      <c r="AJ42" s="46">
        <f>IF(d3e!$AJ$6=0,0,'d5'!AJ42)</f>
        <v>700000000000</v>
      </c>
      <c r="AK42" s="46">
        <f>IF(d3e!$AK$6=0,0,'d5'!AK42)</f>
        <v>100000000000</v>
      </c>
      <c r="AL42" s="46">
        <f>IF(d3e!$AL$6=0,0,'d5'!AL42)</f>
        <v>0</v>
      </c>
      <c r="AM42" s="46">
        <f>IF(d3e!$AM$6=0,0,'d5'!AM42)</f>
        <v>1000000000000</v>
      </c>
      <c r="AN42" s="46">
        <f>IF(d3e!$AN$6=0,0,'d5'!AN42)</f>
        <v>1000000000000</v>
      </c>
      <c r="AO42" s="46">
        <f>IF(d3e!$AO$6=0,0,'d5'!AO42)</f>
        <v>50000000000</v>
      </c>
      <c r="AP42" s="46">
        <f>IF(d3e!$AP$6=0,0,'d5'!AP42)</f>
        <v>50000000000</v>
      </c>
      <c r="AQ42" s="46">
        <f>IF(d3e!$AQ$6=0,0,'d5'!AQ42)</f>
        <v>90000000000</v>
      </c>
      <c r="AR42" s="46">
        <f>IF(d3e!$AR$6=0,0,'d5'!AR42)</f>
        <v>100000000000</v>
      </c>
      <c r="AS42" s="46">
        <f>IF(d3e!$AS$6=0,0,'d5'!AS42)</f>
        <v>20000000000</v>
      </c>
      <c r="AT42" s="46">
        <f>IF(d3e!$AT$6=0,0,'d5'!AT42)</f>
        <v>10000000000</v>
      </c>
      <c r="AU42" s="46">
        <f>IF(d3e!$AU$6=0,0,'d5'!AU42)</f>
        <v>600000000000</v>
      </c>
      <c r="AV42" s="46">
        <f>IF(d3e!$AV$6=0,0,'d5'!AV42)</f>
        <v>10000000000</v>
      </c>
      <c r="AW42" s="46">
        <f>IF(d3e!$AW$6=0,0,'d5'!AW42)</f>
        <v>40000000000</v>
      </c>
      <c r="AX42" s="46">
        <f>IF(d3e!$AX$6=0,0,'d5'!AX42)</f>
        <v>600000000000</v>
      </c>
      <c r="AY42" s="46">
        <f>IF(d3e!$AY$6=0,0,'d5'!AY42)</f>
        <v>800000000000</v>
      </c>
      <c r="AZ42" s="46">
        <f>IF(d3e!$AZ$6=0,0,'d5'!AZ42)</f>
        <v>0</v>
      </c>
      <c r="BA42" s="46">
        <f>IF(d3e!$BA$6=0,0,'d5'!BA42)</f>
        <v>0</v>
      </c>
      <c r="BB42" s="46">
        <f>IF(d3e!$BB$6=0,0,'d5'!BB42)</f>
        <v>9000000000000</v>
      </c>
      <c r="BC42" s="46">
        <f>IF(d3e!$BC$6=0,0,'d5'!BC42)</f>
        <v>0</v>
      </c>
      <c r="BD42" s="46">
        <f>IF(d3e!$BD$6=0,0,'d5'!BD42)</f>
        <v>0</v>
      </c>
      <c r="BE42" s="46">
        <f>IF(d3e!$BE$6=0,0,'d5'!BE42)</f>
        <v>0</v>
      </c>
      <c r="BF42" s="46">
        <f>IF(d3e!$BF$6=0,0,'d5'!BF42)</f>
        <v>0</v>
      </c>
      <c r="BG42" s="46">
        <f>IF(d3e!$BG$6=0,0,'d5'!BG42)</f>
        <v>400000000000</v>
      </c>
      <c r="BH42" s="46">
        <f>IF(d3e!$BH$6=0,0,'d5'!BH42)</f>
        <v>4000000000000</v>
      </c>
      <c r="BI42" s="46">
        <f>IF(d3e!$BI$6=0,0,'d5'!BI42)</f>
        <v>1000000000000</v>
      </c>
      <c r="BJ42" s="46">
        <f>IF(d3e!$BJ$6=0,0,'d5'!BJ42)</f>
        <v>90000000000</v>
      </c>
      <c r="BK42" s="46">
        <f>IF(d3e!$BK$6=0,0,'d5'!BK42)</f>
        <v>600000000000</v>
      </c>
      <c r="BL42" s="46">
        <f>IF(d3e!$BL$6=0,0,'d5'!BL42)</f>
        <v>400000000000</v>
      </c>
      <c r="BM42" s="46">
        <f>IF(d3e!$BM$6=0,0,'d5'!BM42)</f>
        <v>800000000000</v>
      </c>
      <c r="BN42" s="46">
        <f>IF(d3e!$BN$6=0,0,'d5'!BN42)</f>
        <v>400000000000</v>
      </c>
      <c r="BO42" s="46">
        <f>IF(d3e!$BO$6=0,0,'d5'!BO42)</f>
        <v>1000000000000</v>
      </c>
    </row>
    <row r="43" spans="1:67" x14ac:dyDescent="0.3">
      <c r="A43" s="19">
        <v>2008</v>
      </c>
      <c r="B43" s="40"/>
      <c r="C43" s="21">
        <f t="shared" si="8"/>
        <v>2000000000000</v>
      </c>
      <c r="D43" s="21">
        <f t="shared" si="9"/>
        <v>50000000000</v>
      </c>
      <c r="E43" s="21">
        <f t="shared" si="10"/>
        <v>4300000000000</v>
      </c>
      <c r="F43" s="21">
        <f t="shared" si="11"/>
        <v>4100000000000</v>
      </c>
      <c r="G43" s="21">
        <f t="shared" si="12"/>
        <v>2490000000000</v>
      </c>
      <c r="H43" s="21">
        <f t="shared" si="13"/>
        <v>0</v>
      </c>
      <c r="I43" s="21">
        <f t="shared" si="14"/>
        <v>9000000000000</v>
      </c>
      <c r="J43" s="21">
        <f t="shared" si="15"/>
        <v>9700000000000</v>
      </c>
      <c r="K43" s="46">
        <f>IF(d3e!$K$6=0,0,'d5'!K43)</f>
        <v>0</v>
      </c>
      <c r="L43" s="46">
        <f>IF(d3e!$L$6=0,0,'d5'!L43)</f>
        <v>0</v>
      </c>
      <c r="M43" s="46">
        <f>IF(d3e!$M$6=0,0,'d5'!M43)</f>
        <v>2000000000000</v>
      </c>
      <c r="N43" s="46">
        <f>IF(d3e!$N$6=0,0,'d5'!N43)</f>
        <v>0</v>
      </c>
      <c r="O43" s="46">
        <f>IF(d3e!$O$6=0,0,'d5'!O43)</f>
        <v>0</v>
      </c>
      <c r="P43" s="46">
        <f>IF(d3e!$P$6=0,0,'d5'!P43)</f>
        <v>0</v>
      </c>
      <c r="Q43" s="46">
        <f>IF(d3e!$Q$6=0,0,'d5'!Q43)</f>
        <v>0</v>
      </c>
      <c r="R43" s="46">
        <f>IF(d3e!$R$6=0,0,'d5'!R43)</f>
        <v>0</v>
      </c>
      <c r="S43" s="46">
        <f>IF(d3e!$S$6=0,0,'d5'!S43)</f>
        <v>0</v>
      </c>
      <c r="T43" s="46">
        <f>IF(d3e!$T$6=0,0,'d5'!T43)</f>
        <v>0</v>
      </c>
      <c r="U43" s="46">
        <f>IF(d3e!$U$6=0,0,'d5'!U43)</f>
        <v>0</v>
      </c>
      <c r="V43" s="46">
        <f>IF(d3e!$V$6=0,0,'d5'!V43)</f>
        <v>0</v>
      </c>
      <c r="W43" s="46">
        <f>IF(d3e!$W$6=0,0,'d5'!W43)</f>
        <v>0</v>
      </c>
      <c r="X43" s="46">
        <f>IF(d3e!$X$6=0,0,'d5'!X43)</f>
        <v>0</v>
      </c>
      <c r="Y43" s="46">
        <f>IF(d3e!$Y$6=0,0,'d5'!Y43)</f>
        <v>0</v>
      </c>
      <c r="Z43" s="46">
        <f>IF(d3e!$Z$6=0,0,'d5'!Z43)</f>
        <v>50000000000</v>
      </c>
      <c r="AA43" s="46">
        <f>IF(d3e!$AA$6=0,0,'d5'!AA43)</f>
        <v>0</v>
      </c>
      <c r="AB43" s="46">
        <f>IF(d3e!$AB$6=0,0,'d5'!AB43)</f>
        <v>0</v>
      </c>
      <c r="AC43" s="46">
        <f>IF(d3e!$AC$6=0,0,'d5'!AC43)</f>
        <v>300000000000</v>
      </c>
      <c r="AD43" s="46">
        <f>IF(d3e!$AD$6=0,0,'d5'!AD43)</f>
        <v>0</v>
      </c>
      <c r="AE43" s="46">
        <f>IF(d3e!$AE$6=0,0,'d5'!AE43)</f>
        <v>2000000000000</v>
      </c>
      <c r="AF43" s="46">
        <f>IF(d3e!$AF$6=0,0,'d5'!AF43)</f>
        <v>2000000000000</v>
      </c>
      <c r="AG43" s="46">
        <f>IF(d3e!$AG$6=0,0,'d5'!AG43)</f>
        <v>0</v>
      </c>
      <c r="AH43" s="46">
        <f>IF(d3e!$AH$6=0,0,'d5'!AH43)</f>
        <v>300000000000</v>
      </c>
      <c r="AI43" s="46">
        <f>IF(d3e!$AI$6=0,0,'d5'!AI43)</f>
        <v>900000000000</v>
      </c>
      <c r="AJ43" s="46">
        <f>IF(d3e!$AJ$6=0,0,'d5'!AJ43)</f>
        <v>800000000000</v>
      </c>
      <c r="AK43" s="46">
        <f>IF(d3e!$AK$6=0,0,'d5'!AK43)</f>
        <v>100000000000</v>
      </c>
      <c r="AL43" s="46">
        <f>IF(d3e!$AL$6=0,0,'d5'!AL43)</f>
        <v>0</v>
      </c>
      <c r="AM43" s="46">
        <f>IF(d3e!$AM$6=0,0,'d5'!AM43)</f>
        <v>1000000000000</v>
      </c>
      <c r="AN43" s="46">
        <f>IF(d3e!$AN$6=0,0,'d5'!AN43)</f>
        <v>1000000000000</v>
      </c>
      <c r="AO43" s="46">
        <f>IF(d3e!$AO$6=0,0,'d5'!AO43)</f>
        <v>50000000000</v>
      </c>
      <c r="AP43" s="46">
        <f>IF(d3e!$AP$6=0,0,'d5'!AP43)</f>
        <v>50000000000</v>
      </c>
      <c r="AQ43" s="46">
        <f>IF(d3e!$AQ$6=0,0,'d5'!AQ43)</f>
        <v>100000000000</v>
      </c>
      <c r="AR43" s="46">
        <f>IF(d3e!$AR$6=0,0,'d5'!AR43)</f>
        <v>100000000000</v>
      </c>
      <c r="AS43" s="46">
        <f>IF(d3e!$AS$6=0,0,'d5'!AS43)</f>
        <v>30000000000</v>
      </c>
      <c r="AT43" s="46">
        <f>IF(d3e!$AT$6=0,0,'d5'!AT43)</f>
        <v>20000000000</v>
      </c>
      <c r="AU43" s="46">
        <f>IF(d3e!$AU$6=0,0,'d5'!AU43)</f>
        <v>600000000000</v>
      </c>
      <c r="AV43" s="46">
        <f>IF(d3e!$AV$6=0,0,'d5'!AV43)</f>
        <v>10000000000</v>
      </c>
      <c r="AW43" s="46">
        <f>IF(d3e!$AW$6=0,0,'d5'!AW43)</f>
        <v>30000000000</v>
      </c>
      <c r="AX43" s="46">
        <f>IF(d3e!$AX$6=0,0,'d5'!AX43)</f>
        <v>600000000000</v>
      </c>
      <c r="AY43" s="46">
        <f>IF(d3e!$AY$6=0,0,'d5'!AY43)</f>
        <v>900000000000</v>
      </c>
      <c r="AZ43" s="46">
        <f>IF(d3e!$AZ$6=0,0,'d5'!AZ43)</f>
        <v>0</v>
      </c>
      <c r="BA43" s="46">
        <f>IF(d3e!$BA$6=0,0,'d5'!BA43)</f>
        <v>0</v>
      </c>
      <c r="BB43" s="46">
        <f>IF(d3e!$BB$6=0,0,'d5'!BB43)</f>
        <v>9000000000000</v>
      </c>
      <c r="BC43" s="46">
        <f>IF(d3e!$BC$6=0,0,'d5'!BC43)</f>
        <v>0</v>
      </c>
      <c r="BD43" s="46">
        <f>IF(d3e!$BD$6=0,0,'d5'!BD43)</f>
        <v>0</v>
      </c>
      <c r="BE43" s="46">
        <f>IF(d3e!$BE$6=0,0,'d5'!BE43)</f>
        <v>0</v>
      </c>
      <c r="BF43" s="46">
        <f>IF(d3e!$BF$6=0,0,'d5'!BF43)</f>
        <v>0</v>
      </c>
      <c r="BG43" s="46">
        <f>IF(d3e!$BG$6=0,0,'d5'!BG43)</f>
        <v>400000000000</v>
      </c>
      <c r="BH43" s="46">
        <f>IF(d3e!$BH$6=0,0,'d5'!BH43)</f>
        <v>4000000000000</v>
      </c>
      <c r="BI43" s="46">
        <f>IF(d3e!$BI$6=0,0,'d5'!BI43)</f>
        <v>2000000000000</v>
      </c>
      <c r="BJ43" s="46">
        <f>IF(d3e!$BJ$6=0,0,'d5'!BJ43)</f>
        <v>100000000000</v>
      </c>
      <c r="BK43" s="46">
        <f>IF(d3e!$BK$6=0,0,'d5'!BK43)</f>
        <v>600000000000</v>
      </c>
      <c r="BL43" s="46">
        <f>IF(d3e!$BL$6=0,0,'d5'!BL43)</f>
        <v>400000000000</v>
      </c>
      <c r="BM43" s="46">
        <f>IF(d3e!$BM$6=0,0,'d5'!BM43)</f>
        <v>800000000000</v>
      </c>
      <c r="BN43" s="46">
        <f>IF(d3e!$BN$6=0,0,'d5'!BN43)</f>
        <v>400000000000</v>
      </c>
      <c r="BO43" s="46">
        <f>IF(d3e!$BO$6=0,0,'d5'!BO43)</f>
        <v>1000000000000</v>
      </c>
    </row>
    <row r="44" spans="1:67" x14ac:dyDescent="0.3">
      <c r="A44" s="19">
        <v>2009</v>
      </c>
      <c r="B44" s="40"/>
      <c r="C44" s="21">
        <f t="shared" si="8"/>
        <v>2000000000000</v>
      </c>
      <c r="D44" s="21">
        <f t="shared" si="9"/>
        <v>50000000000</v>
      </c>
      <c r="E44" s="21">
        <f t="shared" si="10"/>
        <v>4300000000000</v>
      </c>
      <c r="F44" s="21">
        <f t="shared" si="11"/>
        <v>5300000000000</v>
      </c>
      <c r="G44" s="21">
        <f t="shared" si="12"/>
        <v>2590000000000</v>
      </c>
      <c r="H44" s="21">
        <f t="shared" si="13"/>
        <v>0</v>
      </c>
      <c r="I44" s="21">
        <f t="shared" si="14"/>
        <v>10000000000000</v>
      </c>
      <c r="J44" s="21">
        <f t="shared" si="15"/>
        <v>9800000000000</v>
      </c>
      <c r="K44" s="46">
        <f>IF(d3e!$K$6=0,0,'d5'!K44)</f>
        <v>0</v>
      </c>
      <c r="L44" s="46">
        <f>IF(d3e!$L$6=0,0,'d5'!L44)</f>
        <v>0</v>
      </c>
      <c r="M44" s="46">
        <f>IF(d3e!$M$6=0,0,'d5'!M44)</f>
        <v>2000000000000</v>
      </c>
      <c r="N44" s="46">
        <f>IF(d3e!$N$6=0,0,'d5'!N44)</f>
        <v>0</v>
      </c>
      <c r="O44" s="46">
        <f>IF(d3e!$O$6=0,0,'d5'!O44)</f>
        <v>0</v>
      </c>
      <c r="P44" s="46">
        <f>IF(d3e!$P$6=0,0,'d5'!P44)</f>
        <v>0</v>
      </c>
      <c r="Q44" s="46">
        <f>IF(d3e!$Q$6=0,0,'d5'!Q44)</f>
        <v>0</v>
      </c>
      <c r="R44" s="46">
        <f>IF(d3e!$R$6=0,0,'d5'!R44)</f>
        <v>0</v>
      </c>
      <c r="S44" s="46">
        <f>IF(d3e!$S$6=0,0,'d5'!S44)</f>
        <v>0</v>
      </c>
      <c r="T44" s="46">
        <f>IF(d3e!$T$6=0,0,'d5'!T44)</f>
        <v>0</v>
      </c>
      <c r="U44" s="46">
        <f>IF(d3e!$U$6=0,0,'d5'!U44)</f>
        <v>0</v>
      </c>
      <c r="V44" s="46">
        <f>IF(d3e!$V$6=0,0,'d5'!V44)</f>
        <v>0</v>
      </c>
      <c r="W44" s="46">
        <f>IF(d3e!$W$6=0,0,'d5'!W44)</f>
        <v>0</v>
      </c>
      <c r="X44" s="46">
        <f>IF(d3e!$X$6=0,0,'d5'!X44)</f>
        <v>0</v>
      </c>
      <c r="Y44" s="46">
        <f>IF(d3e!$Y$6=0,0,'d5'!Y44)</f>
        <v>0</v>
      </c>
      <c r="Z44" s="46">
        <f>IF(d3e!$Z$6=0,0,'d5'!Z44)</f>
        <v>50000000000</v>
      </c>
      <c r="AA44" s="46">
        <f>IF(d3e!$AA$6=0,0,'d5'!AA44)</f>
        <v>0</v>
      </c>
      <c r="AB44" s="46">
        <f>IF(d3e!$AB$6=0,0,'d5'!AB44)</f>
        <v>0</v>
      </c>
      <c r="AC44" s="46">
        <f>IF(d3e!$AC$6=0,0,'d5'!AC44)</f>
        <v>300000000000</v>
      </c>
      <c r="AD44" s="46">
        <f>IF(d3e!$AD$6=0,0,'d5'!AD44)</f>
        <v>0</v>
      </c>
      <c r="AE44" s="46">
        <f>IF(d3e!$AE$6=0,0,'d5'!AE44)</f>
        <v>2000000000000</v>
      </c>
      <c r="AF44" s="46">
        <f>IF(d3e!$AF$6=0,0,'d5'!AF44)</f>
        <v>2000000000000</v>
      </c>
      <c r="AG44" s="46">
        <f>IF(d3e!$AG$6=0,0,'d5'!AG44)</f>
        <v>0</v>
      </c>
      <c r="AH44" s="46">
        <f>IF(d3e!$AH$6=0,0,'d5'!AH44)</f>
        <v>400000000000</v>
      </c>
      <c r="AI44" s="46">
        <f>IF(d3e!$AI$6=0,0,'d5'!AI44)</f>
        <v>900000000000</v>
      </c>
      <c r="AJ44" s="46">
        <f>IF(d3e!$AJ$6=0,0,'d5'!AJ44)</f>
        <v>800000000000</v>
      </c>
      <c r="AK44" s="46">
        <f>IF(d3e!$AK$6=0,0,'d5'!AK44)</f>
        <v>200000000000</v>
      </c>
      <c r="AL44" s="46">
        <f>IF(d3e!$AL$6=0,0,'d5'!AL44)</f>
        <v>0</v>
      </c>
      <c r="AM44" s="46">
        <f>IF(d3e!$AM$6=0,0,'d5'!AM44)</f>
        <v>1000000000000</v>
      </c>
      <c r="AN44" s="46">
        <f>IF(d3e!$AN$6=0,0,'d5'!AN44)</f>
        <v>2000000000000</v>
      </c>
      <c r="AO44" s="46">
        <f>IF(d3e!$AO$6=0,0,'d5'!AO44)</f>
        <v>50000000000</v>
      </c>
      <c r="AP44" s="46">
        <f>IF(d3e!$AP$6=0,0,'d5'!AP44)</f>
        <v>50000000000</v>
      </c>
      <c r="AQ44" s="46">
        <f>IF(d3e!$AQ$6=0,0,'d5'!AQ44)</f>
        <v>100000000000</v>
      </c>
      <c r="AR44" s="46">
        <f>IF(d3e!$AR$6=0,0,'d5'!AR44)</f>
        <v>100000000000</v>
      </c>
      <c r="AS44" s="46">
        <f>IF(d3e!$AS$6=0,0,'d5'!AS44)</f>
        <v>30000000000</v>
      </c>
      <c r="AT44" s="46">
        <f>IF(d3e!$AT$6=0,0,'d5'!AT44)</f>
        <v>20000000000</v>
      </c>
      <c r="AU44" s="46">
        <f>IF(d3e!$AU$6=0,0,'d5'!AU44)</f>
        <v>700000000000</v>
      </c>
      <c r="AV44" s="46">
        <f>IF(d3e!$AV$6=0,0,'d5'!AV44)</f>
        <v>10000000000</v>
      </c>
      <c r="AW44" s="46">
        <f>IF(d3e!$AW$6=0,0,'d5'!AW44)</f>
        <v>30000000000</v>
      </c>
      <c r="AX44" s="46">
        <f>IF(d3e!$AX$6=0,0,'d5'!AX44)</f>
        <v>600000000000</v>
      </c>
      <c r="AY44" s="46">
        <f>IF(d3e!$AY$6=0,0,'d5'!AY44)</f>
        <v>900000000000</v>
      </c>
      <c r="AZ44" s="46">
        <f>IF(d3e!$AZ$6=0,0,'d5'!AZ44)</f>
        <v>0</v>
      </c>
      <c r="BA44" s="46">
        <f>IF(d3e!$BA$6=0,0,'d5'!BA44)</f>
        <v>0</v>
      </c>
      <c r="BB44" s="46">
        <f>IF(d3e!$BB$6=0,0,'d5'!BB44)</f>
        <v>10000000000000</v>
      </c>
      <c r="BC44" s="46">
        <f>IF(d3e!$BC$6=0,0,'d5'!BC44)</f>
        <v>0</v>
      </c>
      <c r="BD44" s="46">
        <f>IF(d3e!$BD$6=0,0,'d5'!BD44)</f>
        <v>0</v>
      </c>
      <c r="BE44" s="46">
        <f>IF(d3e!$BE$6=0,0,'d5'!BE44)</f>
        <v>0</v>
      </c>
      <c r="BF44" s="46">
        <f>IF(d3e!$BF$6=0,0,'d5'!BF44)</f>
        <v>0</v>
      </c>
      <c r="BG44" s="46">
        <f>IF(d3e!$BG$6=0,0,'d5'!BG44)</f>
        <v>400000000000</v>
      </c>
      <c r="BH44" s="46">
        <f>IF(d3e!$BH$6=0,0,'d5'!BH44)</f>
        <v>4000000000000</v>
      </c>
      <c r="BI44" s="46">
        <f>IF(d3e!$BI$6=0,0,'d5'!BI44)</f>
        <v>2000000000000</v>
      </c>
      <c r="BJ44" s="46">
        <f>IF(d3e!$BJ$6=0,0,'d5'!BJ44)</f>
        <v>100000000000</v>
      </c>
      <c r="BK44" s="46">
        <f>IF(d3e!$BK$6=0,0,'d5'!BK44)</f>
        <v>600000000000</v>
      </c>
      <c r="BL44" s="46">
        <f>IF(d3e!$BL$6=0,0,'d5'!BL44)</f>
        <v>400000000000</v>
      </c>
      <c r="BM44" s="46">
        <f>IF(d3e!$BM$6=0,0,'d5'!BM44)</f>
        <v>800000000000</v>
      </c>
      <c r="BN44" s="46">
        <f>IF(d3e!$BN$6=0,0,'d5'!BN44)</f>
        <v>500000000000</v>
      </c>
      <c r="BO44" s="46">
        <f>IF(d3e!$BO$6=0,0,'d5'!BO44)</f>
        <v>1000000000000</v>
      </c>
    </row>
    <row r="45" spans="1:67" x14ac:dyDescent="0.3">
      <c r="A45" s="19">
        <v>2010</v>
      </c>
      <c r="B45" s="40"/>
      <c r="C45" s="21">
        <f t="shared" si="8"/>
        <v>2000000000000</v>
      </c>
      <c r="D45" s="21">
        <f t="shared" si="9"/>
        <v>50000000000</v>
      </c>
      <c r="E45" s="21">
        <f t="shared" si="10"/>
        <v>4300000000000</v>
      </c>
      <c r="F45" s="21">
        <f t="shared" si="11"/>
        <v>5300000000000</v>
      </c>
      <c r="G45" s="21">
        <f t="shared" si="12"/>
        <v>2590000000000</v>
      </c>
      <c r="H45" s="21">
        <f t="shared" si="13"/>
        <v>0</v>
      </c>
      <c r="I45" s="21">
        <f t="shared" si="14"/>
        <v>10000000000000</v>
      </c>
      <c r="J45" s="21">
        <f t="shared" si="15"/>
        <v>11200000000000</v>
      </c>
      <c r="K45" s="46">
        <f>IF(d3e!$K$6=0,0,'d5'!K45)</f>
        <v>0</v>
      </c>
      <c r="L45" s="46">
        <f>IF(d3e!$L$6=0,0,'d5'!L45)</f>
        <v>0</v>
      </c>
      <c r="M45" s="46">
        <f>IF(d3e!$M$6=0,0,'d5'!M45)</f>
        <v>2000000000000</v>
      </c>
      <c r="N45" s="46">
        <f>IF(d3e!$N$6=0,0,'d5'!N45)</f>
        <v>0</v>
      </c>
      <c r="O45" s="46">
        <f>IF(d3e!$O$6=0,0,'d5'!O45)</f>
        <v>0</v>
      </c>
      <c r="P45" s="46">
        <f>IF(d3e!$P$6=0,0,'d5'!P45)</f>
        <v>0</v>
      </c>
      <c r="Q45" s="46">
        <f>IF(d3e!$Q$6=0,0,'d5'!Q45)</f>
        <v>0</v>
      </c>
      <c r="R45" s="46">
        <f>IF(d3e!$R$6=0,0,'d5'!R45)</f>
        <v>0</v>
      </c>
      <c r="S45" s="46">
        <f>IF(d3e!$S$6=0,0,'d5'!S45)</f>
        <v>0</v>
      </c>
      <c r="T45" s="46">
        <f>IF(d3e!$T$6=0,0,'d5'!T45)</f>
        <v>0</v>
      </c>
      <c r="U45" s="46">
        <f>IF(d3e!$U$6=0,0,'d5'!U45)</f>
        <v>0</v>
      </c>
      <c r="V45" s="46">
        <f>IF(d3e!$V$6=0,0,'d5'!V45)</f>
        <v>0</v>
      </c>
      <c r="W45" s="46">
        <f>IF(d3e!$W$6=0,0,'d5'!W45)</f>
        <v>0</v>
      </c>
      <c r="X45" s="46">
        <f>IF(d3e!$X$6=0,0,'d5'!X45)</f>
        <v>0</v>
      </c>
      <c r="Y45" s="46">
        <f>IF(d3e!$Y$6=0,0,'d5'!Y45)</f>
        <v>0</v>
      </c>
      <c r="Z45" s="46">
        <f>IF(d3e!$Z$6=0,0,'d5'!Z45)</f>
        <v>50000000000</v>
      </c>
      <c r="AA45" s="46">
        <f>IF(d3e!$AA$6=0,0,'d5'!AA45)</f>
        <v>0</v>
      </c>
      <c r="AB45" s="46">
        <f>IF(d3e!$AB$6=0,0,'d5'!AB45)</f>
        <v>0</v>
      </c>
      <c r="AC45" s="46">
        <f>IF(d3e!$AC$6=0,0,'d5'!AC45)</f>
        <v>300000000000</v>
      </c>
      <c r="AD45" s="46">
        <f>IF(d3e!$AD$6=0,0,'d5'!AD45)</f>
        <v>0</v>
      </c>
      <c r="AE45" s="46">
        <f>IF(d3e!$AE$6=0,0,'d5'!AE45)</f>
        <v>2000000000000</v>
      </c>
      <c r="AF45" s="46">
        <f>IF(d3e!$AF$6=0,0,'d5'!AF45)</f>
        <v>2000000000000</v>
      </c>
      <c r="AG45" s="46">
        <f>IF(d3e!$AG$6=0,0,'d5'!AG45)</f>
        <v>0</v>
      </c>
      <c r="AH45" s="46">
        <f>IF(d3e!$AH$6=0,0,'d5'!AH45)</f>
        <v>400000000000</v>
      </c>
      <c r="AI45" s="46">
        <f>IF(d3e!$AI$6=0,0,'d5'!AI45)</f>
        <v>900000000000</v>
      </c>
      <c r="AJ45" s="46">
        <f>IF(d3e!$AJ$6=0,0,'d5'!AJ45)</f>
        <v>800000000000</v>
      </c>
      <c r="AK45" s="46">
        <f>IF(d3e!$AK$6=0,0,'d5'!AK45)</f>
        <v>200000000000</v>
      </c>
      <c r="AL45" s="46">
        <f>IF(d3e!$AL$6=0,0,'d5'!AL45)</f>
        <v>0</v>
      </c>
      <c r="AM45" s="46">
        <f>IF(d3e!$AM$6=0,0,'d5'!AM45)</f>
        <v>1000000000000</v>
      </c>
      <c r="AN45" s="46">
        <f>IF(d3e!$AN$6=0,0,'d5'!AN45)</f>
        <v>2000000000000</v>
      </c>
      <c r="AO45" s="46">
        <f>IF(d3e!$AO$6=0,0,'d5'!AO45)</f>
        <v>50000000000</v>
      </c>
      <c r="AP45" s="46">
        <f>IF(d3e!$AP$6=0,0,'d5'!AP45)</f>
        <v>60000000000</v>
      </c>
      <c r="AQ45" s="46">
        <f>IF(d3e!$AQ$6=0,0,'d5'!AQ45)</f>
        <v>100000000000</v>
      </c>
      <c r="AR45" s="46">
        <f>IF(d3e!$AR$6=0,0,'d5'!AR45)</f>
        <v>100000000000</v>
      </c>
      <c r="AS45" s="46">
        <f>IF(d3e!$AS$6=0,0,'d5'!AS45)</f>
        <v>30000000000</v>
      </c>
      <c r="AT45" s="46">
        <f>IF(d3e!$AT$6=0,0,'d5'!AT45)</f>
        <v>20000000000</v>
      </c>
      <c r="AU45" s="46">
        <f>IF(d3e!$AU$6=0,0,'d5'!AU45)</f>
        <v>700000000000</v>
      </c>
      <c r="AV45" s="46">
        <f>IF(d3e!$AV$6=0,0,'d5'!AV45)</f>
        <v>10000000000</v>
      </c>
      <c r="AW45" s="46">
        <f>IF(d3e!$AW$6=0,0,'d5'!AW45)</f>
        <v>20000000000</v>
      </c>
      <c r="AX45" s="46">
        <f>IF(d3e!$AX$6=0,0,'d5'!AX45)</f>
        <v>600000000000</v>
      </c>
      <c r="AY45" s="46">
        <f>IF(d3e!$AY$6=0,0,'d5'!AY45)</f>
        <v>900000000000</v>
      </c>
      <c r="AZ45" s="46">
        <f>IF(d3e!$AZ$6=0,0,'d5'!AZ45)</f>
        <v>0</v>
      </c>
      <c r="BA45" s="46">
        <f>IF(d3e!$BA$6=0,0,'d5'!BA45)</f>
        <v>0</v>
      </c>
      <c r="BB45" s="46">
        <f>IF(d3e!$BB$6=0,0,'d5'!BB45)</f>
        <v>10000000000000</v>
      </c>
      <c r="BC45" s="46">
        <f>IF(d3e!$BC$6=0,0,'d5'!BC45)</f>
        <v>0</v>
      </c>
      <c r="BD45" s="46">
        <f>IF(d3e!$BD$6=0,0,'d5'!BD45)</f>
        <v>0</v>
      </c>
      <c r="BE45" s="46">
        <f>IF(d3e!$BE$6=0,0,'d5'!BE45)</f>
        <v>0</v>
      </c>
      <c r="BF45" s="46">
        <f>IF(d3e!$BF$6=0,0,'d5'!BF45)</f>
        <v>0</v>
      </c>
      <c r="BG45" s="46">
        <f>IF(d3e!$BG$6=0,0,'d5'!BG45)</f>
        <v>500000000000</v>
      </c>
      <c r="BH45" s="46">
        <f>IF(d3e!$BH$6=0,0,'d5'!BH45)</f>
        <v>5000000000000</v>
      </c>
      <c r="BI45" s="46">
        <f>IF(d3e!$BI$6=0,0,'d5'!BI45)</f>
        <v>2000000000000</v>
      </c>
      <c r="BJ45" s="46">
        <f>IF(d3e!$BJ$6=0,0,'d5'!BJ45)</f>
        <v>100000000000</v>
      </c>
      <c r="BK45" s="46">
        <f>IF(d3e!$BK$6=0,0,'d5'!BK45)</f>
        <v>700000000000</v>
      </c>
      <c r="BL45" s="46">
        <f>IF(d3e!$BL$6=0,0,'d5'!BL45)</f>
        <v>500000000000</v>
      </c>
      <c r="BM45" s="46">
        <f>IF(d3e!$BM$6=0,0,'d5'!BM45)</f>
        <v>900000000000</v>
      </c>
      <c r="BN45" s="46">
        <f>IF(d3e!$BN$6=0,0,'d5'!BN45)</f>
        <v>500000000000</v>
      </c>
      <c r="BO45" s="46">
        <f>IF(d3e!$BO$6=0,0,'d5'!BO45)</f>
        <v>1000000000000</v>
      </c>
    </row>
    <row r="46" spans="1:67" x14ac:dyDescent="0.3">
      <c r="A46" s="19">
        <v>2011</v>
      </c>
      <c r="B46" s="40"/>
      <c r="C46" s="21">
        <f t="shared" si="8"/>
        <v>2000000000000</v>
      </c>
      <c r="D46" s="21">
        <f t="shared" si="9"/>
        <v>50000000000</v>
      </c>
      <c r="E46" s="21">
        <f t="shared" si="10"/>
        <v>4300000000000</v>
      </c>
      <c r="F46" s="21">
        <f t="shared" si="11"/>
        <v>5400000000000</v>
      </c>
      <c r="G46" s="21">
        <f t="shared" si="12"/>
        <v>2710000000000</v>
      </c>
      <c r="H46" s="21">
        <f t="shared" si="13"/>
        <v>0</v>
      </c>
      <c r="I46" s="21">
        <f t="shared" si="14"/>
        <v>10000000000000</v>
      </c>
      <c r="J46" s="21">
        <f t="shared" si="15"/>
        <v>11200000000000</v>
      </c>
      <c r="K46" s="46">
        <f>IF(d3e!$K$6=0,0,'d5'!K46)</f>
        <v>0</v>
      </c>
      <c r="L46" s="46">
        <f>IF(d3e!$L$6=0,0,'d5'!L46)</f>
        <v>0</v>
      </c>
      <c r="M46" s="46">
        <f>IF(d3e!$M$6=0,0,'d5'!M46)</f>
        <v>2000000000000</v>
      </c>
      <c r="N46" s="46">
        <f>IF(d3e!$N$6=0,0,'d5'!N46)</f>
        <v>0</v>
      </c>
      <c r="O46" s="46">
        <f>IF(d3e!$O$6=0,0,'d5'!O46)</f>
        <v>0</v>
      </c>
      <c r="P46" s="46">
        <f>IF(d3e!$P$6=0,0,'d5'!P46)</f>
        <v>0</v>
      </c>
      <c r="Q46" s="46">
        <f>IF(d3e!$Q$6=0,0,'d5'!Q46)</f>
        <v>0</v>
      </c>
      <c r="R46" s="46">
        <f>IF(d3e!$R$6=0,0,'d5'!R46)</f>
        <v>0</v>
      </c>
      <c r="S46" s="46">
        <f>IF(d3e!$S$6=0,0,'d5'!S46)</f>
        <v>0</v>
      </c>
      <c r="T46" s="46">
        <f>IF(d3e!$T$6=0,0,'d5'!T46)</f>
        <v>0</v>
      </c>
      <c r="U46" s="46">
        <f>IF(d3e!$U$6=0,0,'d5'!U46)</f>
        <v>0</v>
      </c>
      <c r="V46" s="46">
        <f>IF(d3e!$V$6=0,0,'d5'!V46)</f>
        <v>0</v>
      </c>
      <c r="W46" s="46">
        <f>IF(d3e!$W$6=0,0,'d5'!W46)</f>
        <v>0</v>
      </c>
      <c r="X46" s="46">
        <f>IF(d3e!$X$6=0,0,'d5'!X46)</f>
        <v>0</v>
      </c>
      <c r="Y46" s="46">
        <f>IF(d3e!$Y$6=0,0,'d5'!Y46)</f>
        <v>0</v>
      </c>
      <c r="Z46" s="46">
        <f>IF(d3e!$Z$6=0,0,'d5'!Z46)</f>
        <v>50000000000</v>
      </c>
      <c r="AA46" s="46">
        <f>IF(d3e!$AA$6=0,0,'d5'!AA46)</f>
        <v>0</v>
      </c>
      <c r="AB46" s="46">
        <f>IF(d3e!$AB$6=0,0,'d5'!AB46)</f>
        <v>0</v>
      </c>
      <c r="AC46" s="46">
        <f>IF(d3e!$AC$6=0,0,'d5'!AC46)</f>
        <v>300000000000</v>
      </c>
      <c r="AD46" s="46">
        <f>IF(d3e!$AD$6=0,0,'d5'!AD46)</f>
        <v>0</v>
      </c>
      <c r="AE46" s="46">
        <f>IF(d3e!$AE$6=0,0,'d5'!AE46)</f>
        <v>2000000000000</v>
      </c>
      <c r="AF46" s="46">
        <f>IF(d3e!$AF$6=0,0,'d5'!AF46)</f>
        <v>2000000000000</v>
      </c>
      <c r="AG46" s="46">
        <f>IF(d3e!$AG$6=0,0,'d5'!AG46)</f>
        <v>0</v>
      </c>
      <c r="AH46" s="46">
        <f>IF(d3e!$AH$6=0,0,'d5'!AH46)</f>
        <v>400000000000</v>
      </c>
      <c r="AI46" s="46">
        <f>IF(d3e!$AI$6=0,0,'d5'!AI46)</f>
        <v>1000000000000</v>
      </c>
      <c r="AJ46" s="46">
        <f>IF(d3e!$AJ$6=0,0,'d5'!AJ46)</f>
        <v>800000000000</v>
      </c>
      <c r="AK46" s="46">
        <f>IF(d3e!$AK$6=0,0,'d5'!AK46)</f>
        <v>200000000000</v>
      </c>
      <c r="AL46" s="46">
        <f>IF(d3e!$AL$6=0,0,'d5'!AL46)</f>
        <v>0</v>
      </c>
      <c r="AM46" s="46">
        <f>IF(d3e!$AM$6=0,0,'d5'!AM46)</f>
        <v>1000000000000</v>
      </c>
      <c r="AN46" s="46">
        <f>IF(d3e!$AN$6=0,0,'d5'!AN46)</f>
        <v>2000000000000</v>
      </c>
      <c r="AO46" s="46">
        <f>IF(d3e!$AO$6=0,0,'d5'!AO46)</f>
        <v>60000000000</v>
      </c>
      <c r="AP46" s="46">
        <f>IF(d3e!$AP$6=0,0,'d5'!AP46)</f>
        <v>60000000000</v>
      </c>
      <c r="AQ46" s="46">
        <f>IF(d3e!$AQ$6=0,0,'d5'!AQ46)</f>
        <v>100000000000</v>
      </c>
      <c r="AR46" s="46">
        <f>IF(d3e!$AR$6=0,0,'d5'!AR46)</f>
        <v>100000000000</v>
      </c>
      <c r="AS46" s="46">
        <f>IF(d3e!$AS$6=0,0,'d5'!AS46)</f>
        <v>30000000000</v>
      </c>
      <c r="AT46" s="46">
        <f>IF(d3e!$AT$6=0,0,'d5'!AT46)</f>
        <v>20000000000</v>
      </c>
      <c r="AU46" s="46">
        <f>IF(d3e!$AU$6=0,0,'d5'!AU46)</f>
        <v>700000000000</v>
      </c>
      <c r="AV46" s="46">
        <f>IF(d3e!$AV$6=0,0,'d5'!AV46)</f>
        <v>20000000000</v>
      </c>
      <c r="AW46" s="46">
        <f>IF(d3e!$AW$6=0,0,'d5'!AW46)</f>
        <v>20000000000</v>
      </c>
      <c r="AX46" s="46">
        <f>IF(d3e!$AX$6=0,0,'d5'!AX46)</f>
        <v>600000000000</v>
      </c>
      <c r="AY46" s="46">
        <f>IF(d3e!$AY$6=0,0,'d5'!AY46)</f>
        <v>1000000000000</v>
      </c>
      <c r="AZ46" s="46">
        <f>IF(d3e!$AZ$6=0,0,'d5'!AZ46)</f>
        <v>0</v>
      </c>
      <c r="BA46" s="46">
        <f>IF(d3e!$BA$6=0,0,'d5'!BA46)</f>
        <v>0</v>
      </c>
      <c r="BB46" s="46">
        <f>IF(d3e!$BB$6=0,0,'d5'!BB46)</f>
        <v>10000000000000</v>
      </c>
      <c r="BC46" s="46">
        <f>IF(d3e!$BC$6=0,0,'d5'!BC46)</f>
        <v>0</v>
      </c>
      <c r="BD46" s="46">
        <f>IF(d3e!$BD$6=0,0,'d5'!BD46)</f>
        <v>0</v>
      </c>
      <c r="BE46" s="46">
        <f>IF(d3e!$BE$6=0,0,'d5'!BE46)</f>
        <v>0</v>
      </c>
      <c r="BF46" s="46">
        <f>IF(d3e!$BF$6=0,0,'d5'!BF46)</f>
        <v>0</v>
      </c>
      <c r="BG46" s="46">
        <f>IF(d3e!$BG$6=0,0,'d5'!BG46)</f>
        <v>500000000000</v>
      </c>
      <c r="BH46" s="46">
        <f>IF(d3e!$BH$6=0,0,'d5'!BH46)</f>
        <v>5000000000000</v>
      </c>
      <c r="BI46" s="46">
        <f>IF(d3e!$BI$6=0,0,'d5'!BI46)</f>
        <v>2000000000000</v>
      </c>
      <c r="BJ46" s="46">
        <f>IF(d3e!$BJ$6=0,0,'d5'!BJ46)</f>
        <v>100000000000</v>
      </c>
      <c r="BK46" s="46">
        <f>IF(d3e!$BK$6=0,0,'d5'!BK46)</f>
        <v>700000000000</v>
      </c>
      <c r="BL46" s="46">
        <f>IF(d3e!$BL$6=0,0,'d5'!BL46)</f>
        <v>500000000000</v>
      </c>
      <c r="BM46" s="46">
        <f>IF(d3e!$BM$6=0,0,'d5'!BM46)</f>
        <v>900000000000</v>
      </c>
      <c r="BN46" s="46">
        <f>IF(d3e!$BN$6=0,0,'d5'!BN46)</f>
        <v>500000000000</v>
      </c>
      <c r="BO46" s="46">
        <f>IF(d3e!$BO$6=0,0,'d5'!BO46)</f>
        <v>1000000000000</v>
      </c>
    </row>
    <row r="47" spans="1:67" x14ac:dyDescent="0.3">
      <c r="A47" s="19">
        <v>2012</v>
      </c>
      <c r="B47" s="40"/>
      <c r="C47" s="21">
        <f t="shared" si="8"/>
        <v>2000000000000</v>
      </c>
      <c r="D47" s="21">
        <f t="shared" si="9"/>
        <v>50000000000</v>
      </c>
      <c r="E47" s="21">
        <f t="shared" si="10"/>
        <v>4400000000000</v>
      </c>
      <c r="F47" s="21">
        <f t="shared" si="11"/>
        <v>5400000000000</v>
      </c>
      <c r="G47" s="21">
        <f t="shared" si="12"/>
        <v>2940000000000</v>
      </c>
      <c r="H47" s="21">
        <f t="shared" si="13"/>
        <v>0</v>
      </c>
      <c r="I47" s="21">
        <f t="shared" si="14"/>
        <v>10000000000000</v>
      </c>
      <c r="J47" s="21">
        <f t="shared" si="15"/>
        <v>11500000000000</v>
      </c>
      <c r="K47" s="46">
        <f>IF(d3e!$K$6=0,0,'d5'!K47)</f>
        <v>0</v>
      </c>
      <c r="L47" s="46">
        <f>IF(d3e!$L$6=0,0,'d5'!L47)</f>
        <v>0</v>
      </c>
      <c r="M47" s="46">
        <f>IF(d3e!$M$6=0,0,'d5'!M47)</f>
        <v>2000000000000</v>
      </c>
      <c r="N47" s="46">
        <f>IF(d3e!$N$6=0,0,'d5'!N47)</f>
        <v>0</v>
      </c>
      <c r="O47" s="46">
        <f>IF(d3e!$O$6=0,0,'d5'!O47)</f>
        <v>0</v>
      </c>
      <c r="P47" s="46">
        <f>IF(d3e!$P$6=0,0,'d5'!P47)</f>
        <v>0</v>
      </c>
      <c r="Q47" s="46">
        <f>IF(d3e!$Q$6=0,0,'d5'!Q47)</f>
        <v>0</v>
      </c>
      <c r="R47" s="46">
        <f>IF(d3e!$R$6=0,0,'d5'!R47)</f>
        <v>0</v>
      </c>
      <c r="S47" s="46">
        <f>IF(d3e!$S$6=0,0,'d5'!S47)</f>
        <v>0</v>
      </c>
      <c r="T47" s="46">
        <f>IF(d3e!$T$6=0,0,'d5'!T47)</f>
        <v>0</v>
      </c>
      <c r="U47" s="46">
        <f>IF(d3e!$U$6=0,0,'d5'!U47)</f>
        <v>0</v>
      </c>
      <c r="V47" s="46">
        <f>IF(d3e!$V$6=0,0,'d5'!V47)</f>
        <v>0</v>
      </c>
      <c r="W47" s="46">
        <f>IF(d3e!$W$6=0,0,'d5'!W47)</f>
        <v>0</v>
      </c>
      <c r="X47" s="46">
        <f>IF(d3e!$X$6=0,0,'d5'!X47)</f>
        <v>0</v>
      </c>
      <c r="Y47" s="46">
        <f>IF(d3e!$Y$6=0,0,'d5'!Y47)</f>
        <v>0</v>
      </c>
      <c r="Z47" s="46">
        <f>IF(d3e!$Z$6=0,0,'d5'!Z47)</f>
        <v>50000000000</v>
      </c>
      <c r="AA47" s="46">
        <f>IF(d3e!$AA$6=0,0,'d5'!AA47)</f>
        <v>0</v>
      </c>
      <c r="AB47" s="46">
        <f>IF(d3e!$AB$6=0,0,'d5'!AB47)</f>
        <v>0</v>
      </c>
      <c r="AC47" s="46">
        <f>IF(d3e!$AC$6=0,0,'d5'!AC47)</f>
        <v>400000000000</v>
      </c>
      <c r="AD47" s="46">
        <f>IF(d3e!$AD$6=0,0,'d5'!AD47)</f>
        <v>0</v>
      </c>
      <c r="AE47" s="46">
        <f>IF(d3e!$AE$6=0,0,'d5'!AE47)</f>
        <v>2000000000000</v>
      </c>
      <c r="AF47" s="46">
        <f>IF(d3e!$AF$6=0,0,'d5'!AF47)</f>
        <v>2000000000000</v>
      </c>
      <c r="AG47" s="46">
        <f>IF(d3e!$AG$6=0,0,'d5'!AG47)</f>
        <v>0</v>
      </c>
      <c r="AH47" s="46">
        <f>IF(d3e!$AH$6=0,0,'d5'!AH47)</f>
        <v>400000000000</v>
      </c>
      <c r="AI47" s="46">
        <f>IF(d3e!$AI$6=0,0,'d5'!AI47)</f>
        <v>1000000000000</v>
      </c>
      <c r="AJ47" s="46">
        <f>IF(d3e!$AJ$6=0,0,'d5'!AJ47)</f>
        <v>800000000000</v>
      </c>
      <c r="AK47" s="46">
        <f>IF(d3e!$AK$6=0,0,'d5'!AK47)</f>
        <v>200000000000</v>
      </c>
      <c r="AL47" s="46">
        <f>IF(d3e!$AL$6=0,0,'d5'!AL47)</f>
        <v>0</v>
      </c>
      <c r="AM47" s="46">
        <f>IF(d3e!$AM$6=0,0,'d5'!AM47)</f>
        <v>1000000000000</v>
      </c>
      <c r="AN47" s="46">
        <f>IF(d3e!$AN$6=0,0,'d5'!AN47)</f>
        <v>2000000000000</v>
      </c>
      <c r="AO47" s="46">
        <f>IF(d3e!$AO$6=0,0,'d5'!AO47)</f>
        <v>60000000000</v>
      </c>
      <c r="AP47" s="46">
        <f>IF(d3e!$AP$6=0,0,'d5'!AP47)</f>
        <v>70000000000</v>
      </c>
      <c r="AQ47" s="46">
        <f>IF(d3e!$AQ$6=0,0,'d5'!AQ47)</f>
        <v>100000000000</v>
      </c>
      <c r="AR47" s="46">
        <f>IF(d3e!$AR$6=0,0,'d5'!AR47)</f>
        <v>200000000000</v>
      </c>
      <c r="AS47" s="46">
        <f>IF(d3e!$AS$6=0,0,'d5'!AS47)</f>
        <v>30000000000</v>
      </c>
      <c r="AT47" s="46">
        <f>IF(d3e!$AT$6=0,0,'d5'!AT47)</f>
        <v>20000000000</v>
      </c>
      <c r="AU47" s="46">
        <f>IF(d3e!$AU$6=0,0,'d5'!AU47)</f>
        <v>800000000000</v>
      </c>
      <c r="AV47" s="46">
        <f>IF(d3e!$AV$6=0,0,'d5'!AV47)</f>
        <v>20000000000</v>
      </c>
      <c r="AW47" s="46">
        <f>IF(d3e!$AW$6=0,0,'d5'!AW47)</f>
        <v>40000000000</v>
      </c>
      <c r="AX47" s="46">
        <f>IF(d3e!$AX$6=0,0,'d5'!AX47)</f>
        <v>600000000000</v>
      </c>
      <c r="AY47" s="46">
        <f>IF(d3e!$AY$6=0,0,'d5'!AY47)</f>
        <v>1000000000000</v>
      </c>
      <c r="AZ47" s="46">
        <f>IF(d3e!$AZ$6=0,0,'d5'!AZ47)</f>
        <v>0</v>
      </c>
      <c r="BA47" s="46">
        <f>IF(d3e!$BA$6=0,0,'d5'!BA47)</f>
        <v>0</v>
      </c>
      <c r="BB47" s="46">
        <f>IF(d3e!$BB$6=0,0,'d5'!BB47)</f>
        <v>10000000000000</v>
      </c>
      <c r="BC47" s="46">
        <f>IF(d3e!$BC$6=0,0,'d5'!BC47)</f>
        <v>0</v>
      </c>
      <c r="BD47" s="46">
        <f>IF(d3e!$BD$6=0,0,'d5'!BD47)</f>
        <v>0</v>
      </c>
      <c r="BE47" s="46">
        <f>IF(d3e!$BE$6=0,0,'d5'!BE47)</f>
        <v>0</v>
      </c>
      <c r="BF47" s="46">
        <f>IF(d3e!$BF$6=0,0,'d5'!BF47)</f>
        <v>0</v>
      </c>
      <c r="BG47" s="46">
        <f>IF(d3e!$BG$6=0,0,'d5'!BG47)</f>
        <v>600000000000</v>
      </c>
      <c r="BH47" s="46">
        <f>IF(d3e!$BH$6=0,0,'d5'!BH47)</f>
        <v>5000000000000</v>
      </c>
      <c r="BI47" s="46">
        <f>IF(d3e!$BI$6=0,0,'d5'!BI47)</f>
        <v>2000000000000</v>
      </c>
      <c r="BJ47" s="46">
        <f>IF(d3e!$BJ$6=0,0,'d5'!BJ47)</f>
        <v>100000000000</v>
      </c>
      <c r="BK47" s="46">
        <f>IF(d3e!$BK$6=0,0,'d5'!BK47)</f>
        <v>700000000000</v>
      </c>
      <c r="BL47" s="46">
        <f>IF(d3e!$BL$6=0,0,'d5'!BL47)</f>
        <v>500000000000</v>
      </c>
      <c r="BM47" s="46">
        <f>IF(d3e!$BM$6=0,0,'d5'!BM47)</f>
        <v>1000000000000</v>
      </c>
      <c r="BN47" s="46">
        <f>IF(d3e!$BN$6=0,0,'d5'!BN47)</f>
        <v>600000000000</v>
      </c>
      <c r="BO47" s="46">
        <f>IF(d3e!$BO$6=0,0,'d5'!BO47)</f>
        <v>1000000000000</v>
      </c>
    </row>
    <row r="48" spans="1:67" x14ac:dyDescent="0.3">
      <c r="A48" s="19">
        <v>2013</v>
      </c>
      <c r="B48" s="40"/>
      <c r="C48" s="21">
        <f t="shared" si="8"/>
        <v>1000000000000</v>
      </c>
      <c r="D48" s="21">
        <f t="shared" si="9"/>
        <v>60000000000</v>
      </c>
      <c r="E48" s="21">
        <f t="shared" si="10"/>
        <v>4400000000000</v>
      </c>
      <c r="F48" s="21">
        <f t="shared" si="11"/>
        <v>5400000000000</v>
      </c>
      <c r="G48" s="21">
        <f t="shared" si="12"/>
        <v>3060000000000</v>
      </c>
      <c r="H48" s="21">
        <f t="shared" si="13"/>
        <v>0</v>
      </c>
      <c r="I48" s="21">
        <f t="shared" si="14"/>
        <v>10000000000000</v>
      </c>
      <c r="J48" s="21">
        <f t="shared" si="15"/>
        <v>13800000000000</v>
      </c>
      <c r="K48" s="46">
        <f>IF(d3e!$K$6=0,0,'d5'!K48)</f>
        <v>0</v>
      </c>
      <c r="L48" s="46">
        <f>IF(d3e!$L$6=0,0,'d5'!L48)</f>
        <v>0</v>
      </c>
      <c r="M48" s="46">
        <f>IF(d3e!$M$6=0,0,'d5'!M48)</f>
        <v>1000000000000</v>
      </c>
      <c r="N48" s="46">
        <f>IF(d3e!$N$6=0,0,'d5'!N48)</f>
        <v>0</v>
      </c>
      <c r="O48" s="46">
        <f>IF(d3e!$O$6=0,0,'d5'!O48)</f>
        <v>0</v>
      </c>
      <c r="P48" s="46">
        <f>IF(d3e!$P$6=0,0,'d5'!P48)</f>
        <v>0</v>
      </c>
      <c r="Q48" s="46">
        <f>IF(d3e!$Q$6=0,0,'d5'!Q48)</f>
        <v>0</v>
      </c>
      <c r="R48" s="46">
        <f>IF(d3e!$R$6=0,0,'d5'!R48)</f>
        <v>0</v>
      </c>
      <c r="S48" s="46">
        <f>IF(d3e!$S$6=0,0,'d5'!S48)</f>
        <v>0</v>
      </c>
      <c r="T48" s="46">
        <f>IF(d3e!$T$6=0,0,'d5'!T48)</f>
        <v>0</v>
      </c>
      <c r="U48" s="46">
        <f>IF(d3e!$U$6=0,0,'d5'!U48)</f>
        <v>0</v>
      </c>
      <c r="V48" s="46">
        <f>IF(d3e!$V$6=0,0,'d5'!V48)</f>
        <v>0</v>
      </c>
      <c r="W48" s="46">
        <f>IF(d3e!$W$6=0,0,'d5'!W48)</f>
        <v>0</v>
      </c>
      <c r="X48" s="46">
        <f>IF(d3e!$X$6=0,0,'d5'!X48)</f>
        <v>0</v>
      </c>
      <c r="Y48" s="46">
        <f>IF(d3e!$Y$6=0,0,'d5'!Y48)</f>
        <v>0</v>
      </c>
      <c r="Z48" s="46">
        <f>IF(d3e!$Z$6=0,0,'d5'!Z48)</f>
        <v>60000000000</v>
      </c>
      <c r="AA48" s="46">
        <f>IF(d3e!$AA$6=0,0,'d5'!AA48)</f>
        <v>0</v>
      </c>
      <c r="AB48" s="46">
        <f>IF(d3e!$AB$6=0,0,'d5'!AB48)</f>
        <v>0</v>
      </c>
      <c r="AC48" s="46">
        <f>IF(d3e!$AC$6=0,0,'d5'!AC48)</f>
        <v>400000000000</v>
      </c>
      <c r="AD48" s="46">
        <f>IF(d3e!$AD$6=0,0,'d5'!AD48)</f>
        <v>0</v>
      </c>
      <c r="AE48" s="46">
        <f>IF(d3e!$AE$6=0,0,'d5'!AE48)</f>
        <v>2000000000000</v>
      </c>
      <c r="AF48" s="46">
        <f>IF(d3e!$AF$6=0,0,'d5'!AF48)</f>
        <v>2000000000000</v>
      </c>
      <c r="AG48" s="46">
        <f>IF(d3e!$AG$6=0,0,'d5'!AG48)</f>
        <v>0</v>
      </c>
      <c r="AH48" s="46">
        <f>IF(d3e!$AH$6=0,0,'d5'!AH48)</f>
        <v>400000000000</v>
      </c>
      <c r="AI48" s="46">
        <f>IF(d3e!$AI$6=0,0,'d5'!AI48)</f>
        <v>1000000000000</v>
      </c>
      <c r="AJ48" s="46">
        <f>IF(d3e!$AJ$6=0,0,'d5'!AJ48)</f>
        <v>800000000000</v>
      </c>
      <c r="AK48" s="46">
        <f>IF(d3e!$AK$6=0,0,'d5'!AK48)</f>
        <v>200000000000</v>
      </c>
      <c r="AL48" s="46">
        <f>IF(d3e!$AL$6=0,0,'d5'!AL48)</f>
        <v>0</v>
      </c>
      <c r="AM48" s="46">
        <f>IF(d3e!$AM$6=0,0,'d5'!AM48)</f>
        <v>1000000000000</v>
      </c>
      <c r="AN48" s="46">
        <f>IF(d3e!$AN$6=0,0,'d5'!AN48)</f>
        <v>2000000000000</v>
      </c>
      <c r="AO48" s="46">
        <f>IF(d3e!$AO$6=0,0,'d5'!AO48)</f>
        <v>70000000000</v>
      </c>
      <c r="AP48" s="46">
        <f>IF(d3e!$AP$6=0,0,'d5'!AP48)</f>
        <v>80000000000</v>
      </c>
      <c r="AQ48" s="46">
        <f>IF(d3e!$AQ$6=0,0,'d5'!AQ48)</f>
        <v>200000000000</v>
      </c>
      <c r="AR48" s="46">
        <f>IF(d3e!$AR$6=0,0,'d5'!AR48)</f>
        <v>200000000000</v>
      </c>
      <c r="AS48" s="46">
        <f>IF(d3e!$AS$6=0,0,'d5'!AS48)</f>
        <v>30000000000</v>
      </c>
      <c r="AT48" s="46">
        <f>IF(d3e!$AT$6=0,0,'d5'!AT48)</f>
        <v>20000000000</v>
      </c>
      <c r="AU48" s="46">
        <f>IF(d3e!$AU$6=0,0,'d5'!AU48)</f>
        <v>800000000000</v>
      </c>
      <c r="AV48" s="46">
        <f>IF(d3e!$AV$6=0,0,'d5'!AV48)</f>
        <v>20000000000</v>
      </c>
      <c r="AW48" s="46">
        <f>IF(d3e!$AW$6=0,0,'d5'!AW48)</f>
        <v>40000000000</v>
      </c>
      <c r="AX48" s="46">
        <f>IF(d3e!$AX$6=0,0,'d5'!AX48)</f>
        <v>600000000000</v>
      </c>
      <c r="AY48" s="46">
        <f>IF(d3e!$AY$6=0,0,'d5'!AY48)</f>
        <v>1000000000000</v>
      </c>
      <c r="AZ48" s="46">
        <f>IF(d3e!$AZ$6=0,0,'d5'!AZ48)</f>
        <v>0</v>
      </c>
      <c r="BA48" s="46">
        <f>IF(d3e!$BA$6=0,0,'d5'!BA48)</f>
        <v>0</v>
      </c>
      <c r="BB48" s="46">
        <f>IF(d3e!$BB$6=0,0,'d5'!BB48)</f>
        <v>10000000000000</v>
      </c>
      <c r="BC48" s="46">
        <f>IF(d3e!$BC$6=0,0,'d5'!BC48)</f>
        <v>0</v>
      </c>
      <c r="BD48" s="46">
        <f>IF(d3e!$BD$6=0,0,'d5'!BD48)</f>
        <v>0</v>
      </c>
      <c r="BE48" s="46">
        <f>IF(d3e!$BE$6=0,0,'d5'!BE48)</f>
        <v>0</v>
      </c>
      <c r="BF48" s="46">
        <f>IF(d3e!$BF$6=0,0,'d5'!BF48)</f>
        <v>0</v>
      </c>
      <c r="BG48" s="46">
        <f>IF(d3e!$BG$6=0,0,'d5'!BG48)</f>
        <v>600000000000</v>
      </c>
      <c r="BH48" s="46">
        <f>IF(d3e!$BH$6=0,0,'d5'!BH48)</f>
        <v>6000000000000</v>
      </c>
      <c r="BI48" s="46">
        <f>IF(d3e!$BI$6=0,0,'d5'!BI48)</f>
        <v>2000000000000</v>
      </c>
      <c r="BJ48" s="46">
        <f>IF(d3e!$BJ$6=0,0,'d5'!BJ48)</f>
        <v>200000000000</v>
      </c>
      <c r="BK48" s="46">
        <f>IF(d3e!$BK$6=0,0,'d5'!BK48)</f>
        <v>800000000000</v>
      </c>
      <c r="BL48" s="46">
        <f>IF(d3e!$BL$6=0,0,'d5'!BL48)</f>
        <v>600000000000</v>
      </c>
      <c r="BM48" s="46">
        <f>IF(d3e!$BM$6=0,0,'d5'!BM48)</f>
        <v>1000000000000</v>
      </c>
      <c r="BN48" s="46">
        <f>IF(d3e!$BN$6=0,0,'d5'!BN48)</f>
        <v>600000000000</v>
      </c>
      <c r="BO48" s="46">
        <f>IF(d3e!$BO$6=0,0,'d5'!BO48)</f>
        <v>2000000000000</v>
      </c>
    </row>
    <row r="49" spans="1:67" x14ac:dyDescent="0.3">
      <c r="A49" s="19">
        <v>2014</v>
      </c>
      <c r="B49" s="40"/>
      <c r="C49" s="21">
        <f t="shared" si="8"/>
        <v>2000000000000</v>
      </c>
      <c r="D49" s="21">
        <f t="shared" si="9"/>
        <v>60000000000</v>
      </c>
      <c r="E49" s="21">
        <f t="shared" si="10"/>
        <v>4400000000000</v>
      </c>
      <c r="F49" s="21">
        <f t="shared" si="11"/>
        <v>6400000000000</v>
      </c>
      <c r="G49" s="21">
        <f t="shared" si="12"/>
        <v>3170000000000</v>
      </c>
      <c r="H49" s="21">
        <f t="shared" si="13"/>
        <v>0</v>
      </c>
      <c r="I49" s="21">
        <f t="shared" si="14"/>
        <v>10000000000000</v>
      </c>
      <c r="J49" s="21">
        <f t="shared" si="15"/>
        <v>13900000000000</v>
      </c>
      <c r="K49" s="46">
        <f>IF(d3e!$K$6=0,0,'d5'!K49)</f>
        <v>0</v>
      </c>
      <c r="L49" s="46">
        <f>IF(d3e!$L$6=0,0,'d5'!L49)</f>
        <v>0</v>
      </c>
      <c r="M49" s="46">
        <f>IF(d3e!$M$6=0,0,'d5'!M49)</f>
        <v>2000000000000</v>
      </c>
      <c r="N49" s="46">
        <f>IF(d3e!$N$6=0,0,'d5'!N49)</f>
        <v>0</v>
      </c>
      <c r="O49" s="46">
        <f>IF(d3e!$O$6=0,0,'d5'!O49)</f>
        <v>0</v>
      </c>
      <c r="P49" s="46">
        <f>IF(d3e!$P$6=0,0,'d5'!P49)</f>
        <v>0</v>
      </c>
      <c r="Q49" s="46">
        <f>IF(d3e!$Q$6=0,0,'d5'!Q49)</f>
        <v>0</v>
      </c>
      <c r="R49" s="46">
        <f>IF(d3e!$R$6=0,0,'d5'!R49)</f>
        <v>0</v>
      </c>
      <c r="S49" s="46">
        <f>IF(d3e!$S$6=0,0,'d5'!S49)</f>
        <v>0</v>
      </c>
      <c r="T49" s="46">
        <f>IF(d3e!$T$6=0,0,'d5'!T49)</f>
        <v>0</v>
      </c>
      <c r="U49" s="46">
        <f>IF(d3e!$U$6=0,0,'d5'!U49)</f>
        <v>0</v>
      </c>
      <c r="V49" s="46">
        <f>IF(d3e!$V$6=0,0,'d5'!V49)</f>
        <v>0</v>
      </c>
      <c r="W49" s="46">
        <f>IF(d3e!$W$6=0,0,'d5'!W49)</f>
        <v>0</v>
      </c>
      <c r="X49" s="46">
        <f>IF(d3e!$X$6=0,0,'d5'!X49)</f>
        <v>0</v>
      </c>
      <c r="Y49" s="46">
        <f>IF(d3e!$Y$6=0,0,'d5'!Y49)</f>
        <v>0</v>
      </c>
      <c r="Z49" s="46">
        <f>IF(d3e!$Z$6=0,0,'d5'!Z49)</f>
        <v>60000000000</v>
      </c>
      <c r="AA49" s="46">
        <f>IF(d3e!$AA$6=0,0,'d5'!AA49)</f>
        <v>0</v>
      </c>
      <c r="AB49" s="46">
        <f>IF(d3e!$AB$6=0,0,'d5'!AB49)</f>
        <v>0</v>
      </c>
      <c r="AC49" s="46">
        <f>IF(d3e!$AC$6=0,0,'d5'!AC49)</f>
        <v>400000000000</v>
      </c>
      <c r="AD49" s="46">
        <f>IF(d3e!$AD$6=0,0,'d5'!AD49)</f>
        <v>0</v>
      </c>
      <c r="AE49" s="46">
        <f>IF(d3e!$AE$6=0,0,'d5'!AE49)</f>
        <v>2000000000000</v>
      </c>
      <c r="AF49" s="46">
        <f>IF(d3e!$AF$6=0,0,'d5'!AF49)</f>
        <v>2000000000000</v>
      </c>
      <c r="AG49" s="46">
        <f>IF(d3e!$AG$6=0,0,'d5'!AG49)</f>
        <v>0</v>
      </c>
      <c r="AH49" s="46">
        <f>IF(d3e!$AH$6=0,0,'d5'!AH49)</f>
        <v>400000000000</v>
      </c>
      <c r="AI49" s="46">
        <f>IF(d3e!$AI$6=0,0,'d5'!AI49)</f>
        <v>1000000000000</v>
      </c>
      <c r="AJ49" s="46">
        <f>IF(d3e!$AJ$6=0,0,'d5'!AJ49)</f>
        <v>800000000000</v>
      </c>
      <c r="AK49" s="46">
        <f>IF(d3e!$AK$6=0,0,'d5'!AK49)</f>
        <v>200000000000</v>
      </c>
      <c r="AL49" s="46">
        <f>IF(d3e!$AL$6=0,0,'d5'!AL49)</f>
        <v>0</v>
      </c>
      <c r="AM49" s="46">
        <f>IF(d3e!$AM$6=0,0,'d5'!AM49)</f>
        <v>2000000000000</v>
      </c>
      <c r="AN49" s="46">
        <f>IF(d3e!$AN$6=0,0,'d5'!AN49)</f>
        <v>2000000000000</v>
      </c>
      <c r="AO49" s="46">
        <f>IF(d3e!$AO$6=0,0,'d5'!AO49)</f>
        <v>70000000000</v>
      </c>
      <c r="AP49" s="46">
        <f>IF(d3e!$AP$6=0,0,'d5'!AP49)</f>
        <v>90000000000</v>
      </c>
      <c r="AQ49" s="46">
        <f>IF(d3e!$AQ$6=0,0,'d5'!AQ49)</f>
        <v>200000000000</v>
      </c>
      <c r="AR49" s="46">
        <f>IF(d3e!$AR$6=0,0,'d5'!AR49)</f>
        <v>200000000000</v>
      </c>
      <c r="AS49" s="46">
        <f>IF(d3e!$AS$6=0,0,'d5'!AS49)</f>
        <v>30000000000</v>
      </c>
      <c r="AT49" s="46">
        <f>IF(d3e!$AT$6=0,0,'d5'!AT49)</f>
        <v>20000000000</v>
      </c>
      <c r="AU49" s="46">
        <f>IF(d3e!$AU$6=0,0,'d5'!AU49)</f>
        <v>900000000000</v>
      </c>
      <c r="AV49" s="46">
        <f>IF(d3e!$AV$6=0,0,'d5'!AV49)</f>
        <v>20000000000</v>
      </c>
      <c r="AW49" s="46">
        <f>IF(d3e!$AW$6=0,0,'d5'!AW49)</f>
        <v>40000000000</v>
      </c>
      <c r="AX49" s="46">
        <f>IF(d3e!$AX$6=0,0,'d5'!AX49)</f>
        <v>600000000000</v>
      </c>
      <c r="AY49" s="46">
        <f>IF(d3e!$AY$6=0,0,'d5'!AY49)</f>
        <v>1000000000000</v>
      </c>
      <c r="AZ49" s="46">
        <f>IF(d3e!$AZ$6=0,0,'d5'!AZ49)</f>
        <v>0</v>
      </c>
      <c r="BA49" s="46">
        <f>IF(d3e!$BA$6=0,0,'d5'!BA49)</f>
        <v>0</v>
      </c>
      <c r="BB49" s="46">
        <f>IF(d3e!$BB$6=0,0,'d5'!BB49)</f>
        <v>10000000000000</v>
      </c>
      <c r="BC49" s="46">
        <f>IF(d3e!$BC$6=0,0,'d5'!BC49)</f>
        <v>0</v>
      </c>
      <c r="BD49" s="46">
        <f>IF(d3e!$BD$6=0,0,'d5'!BD49)</f>
        <v>0</v>
      </c>
      <c r="BE49" s="46">
        <f>IF(d3e!$BE$6=0,0,'d5'!BE49)</f>
        <v>0</v>
      </c>
      <c r="BF49" s="46">
        <f>IF(d3e!$BF$6=0,0,'d5'!BF49)</f>
        <v>0</v>
      </c>
      <c r="BG49" s="46">
        <f>IF(d3e!$BG$6=0,0,'d5'!BG49)</f>
        <v>700000000000</v>
      </c>
      <c r="BH49" s="46">
        <f>IF(d3e!$BH$6=0,0,'d5'!BH49)</f>
        <v>6000000000000</v>
      </c>
      <c r="BI49" s="46">
        <f>IF(d3e!$BI$6=0,0,'d5'!BI49)</f>
        <v>2000000000000</v>
      </c>
      <c r="BJ49" s="46">
        <f>IF(d3e!$BJ$6=0,0,'d5'!BJ49)</f>
        <v>200000000000</v>
      </c>
      <c r="BK49" s="46">
        <f>IF(d3e!$BK$6=0,0,'d5'!BK49)</f>
        <v>800000000000</v>
      </c>
      <c r="BL49" s="46">
        <f>IF(d3e!$BL$6=0,0,'d5'!BL49)</f>
        <v>600000000000</v>
      </c>
      <c r="BM49" s="46">
        <f>IF(d3e!$BM$6=0,0,'d5'!BM49)</f>
        <v>1000000000000</v>
      </c>
      <c r="BN49" s="46">
        <f>IF(d3e!$BN$6=0,0,'d5'!BN49)</f>
        <v>600000000000</v>
      </c>
      <c r="BO49" s="46">
        <f>IF(d3e!$BO$6=0,0,'d5'!BO49)</f>
        <v>2000000000000</v>
      </c>
    </row>
    <row r="50" spans="1:67" x14ac:dyDescent="0.3">
      <c r="A50" s="19">
        <v>2015</v>
      </c>
      <c r="B50" s="40"/>
      <c r="C50" s="21">
        <f t="shared" si="8"/>
        <v>2000000000000</v>
      </c>
      <c r="D50" s="21">
        <f t="shared" si="9"/>
        <v>60000000000</v>
      </c>
      <c r="E50" s="21">
        <f t="shared" si="10"/>
        <v>4400000000000</v>
      </c>
      <c r="F50" s="21">
        <f t="shared" si="11"/>
        <v>6400000000000</v>
      </c>
      <c r="G50" s="21">
        <f t="shared" si="12"/>
        <v>3290000000000</v>
      </c>
      <c r="H50" s="21">
        <f t="shared" si="13"/>
        <v>0</v>
      </c>
      <c r="I50" s="21">
        <f t="shared" si="14"/>
        <v>20000000000000</v>
      </c>
      <c r="J50" s="21">
        <f t="shared" si="15"/>
        <v>15100000000000</v>
      </c>
      <c r="K50" s="46">
        <f>IF(d3e!$K$6=0,0,'d5'!K50)</f>
        <v>0</v>
      </c>
      <c r="L50" s="46">
        <f>IF(d3e!$L$6=0,0,'d5'!L50)</f>
        <v>0</v>
      </c>
      <c r="M50" s="46">
        <f>IF(d3e!$M$6=0,0,'d5'!M50)</f>
        <v>2000000000000</v>
      </c>
      <c r="N50" s="46">
        <f>IF(d3e!$N$6=0,0,'d5'!N50)</f>
        <v>0</v>
      </c>
      <c r="O50" s="46">
        <f>IF(d3e!$O$6=0,0,'d5'!O50)</f>
        <v>0</v>
      </c>
      <c r="P50" s="46">
        <f>IF(d3e!$P$6=0,0,'d5'!P50)</f>
        <v>0</v>
      </c>
      <c r="Q50" s="46">
        <f>IF(d3e!$Q$6=0,0,'d5'!Q50)</f>
        <v>0</v>
      </c>
      <c r="R50" s="46">
        <f>IF(d3e!$R$6=0,0,'d5'!R50)</f>
        <v>0</v>
      </c>
      <c r="S50" s="46">
        <f>IF(d3e!$S$6=0,0,'d5'!S50)</f>
        <v>0</v>
      </c>
      <c r="T50" s="46">
        <f>IF(d3e!$T$6=0,0,'d5'!T50)</f>
        <v>0</v>
      </c>
      <c r="U50" s="46">
        <f>IF(d3e!$U$6=0,0,'d5'!U50)</f>
        <v>0</v>
      </c>
      <c r="V50" s="46">
        <f>IF(d3e!$V$6=0,0,'d5'!V50)</f>
        <v>0</v>
      </c>
      <c r="W50" s="46">
        <f>IF(d3e!$W$6=0,0,'d5'!W50)</f>
        <v>0</v>
      </c>
      <c r="X50" s="46">
        <f>IF(d3e!$X$6=0,0,'d5'!X50)</f>
        <v>0</v>
      </c>
      <c r="Y50" s="46">
        <f>IF(d3e!$Y$6=0,0,'d5'!Y50)</f>
        <v>0</v>
      </c>
      <c r="Z50" s="46">
        <f>IF(d3e!$Z$6=0,0,'d5'!Z50)</f>
        <v>60000000000</v>
      </c>
      <c r="AA50" s="46">
        <f>IF(d3e!$AA$6=0,0,'d5'!AA50)</f>
        <v>0</v>
      </c>
      <c r="AB50" s="46">
        <f>IF(d3e!$AB$6=0,0,'d5'!AB50)</f>
        <v>0</v>
      </c>
      <c r="AC50" s="46">
        <f>IF(d3e!$AC$6=0,0,'d5'!AC50)</f>
        <v>400000000000</v>
      </c>
      <c r="AD50" s="46">
        <f>IF(d3e!$AD$6=0,0,'d5'!AD50)</f>
        <v>0</v>
      </c>
      <c r="AE50" s="46">
        <f>IF(d3e!$AE$6=0,0,'d5'!AE50)</f>
        <v>2000000000000</v>
      </c>
      <c r="AF50" s="46">
        <f>IF(d3e!$AF$6=0,0,'d5'!AF50)</f>
        <v>2000000000000</v>
      </c>
      <c r="AG50" s="46">
        <f>IF(d3e!$AG$6=0,0,'d5'!AG50)</f>
        <v>0</v>
      </c>
      <c r="AH50" s="46">
        <f>IF(d3e!$AH$6=0,0,'d5'!AH50)</f>
        <v>400000000000</v>
      </c>
      <c r="AI50" s="46">
        <f>IF(d3e!$AI$6=0,0,'d5'!AI50)</f>
        <v>1000000000000</v>
      </c>
      <c r="AJ50" s="46">
        <f>IF(d3e!$AJ$6=0,0,'d5'!AJ50)</f>
        <v>800000000000</v>
      </c>
      <c r="AK50" s="46">
        <f>IF(d3e!$AK$6=0,0,'d5'!AK50)</f>
        <v>200000000000</v>
      </c>
      <c r="AL50" s="46">
        <f>IF(d3e!$AL$6=0,0,'d5'!AL50)</f>
        <v>0</v>
      </c>
      <c r="AM50" s="46">
        <f>IF(d3e!$AM$6=0,0,'d5'!AM50)</f>
        <v>2000000000000</v>
      </c>
      <c r="AN50" s="46">
        <f>IF(d3e!$AN$6=0,0,'d5'!AN50)</f>
        <v>2000000000000</v>
      </c>
      <c r="AO50" s="46">
        <f>IF(d3e!$AO$6=0,0,'d5'!AO50)</f>
        <v>80000000000</v>
      </c>
      <c r="AP50" s="46">
        <f>IF(d3e!$AP$6=0,0,'d5'!AP50)</f>
        <v>100000000000</v>
      </c>
      <c r="AQ50" s="46">
        <f>IF(d3e!$AQ$6=0,0,'d5'!AQ50)</f>
        <v>200000000000</v>
      </c>
      <c r="AR50" s="46">
        <f>IF(d3e!$AR$6=0,0,'d5'!AR50)</f>
        <v>200000000000</v>
      </c>
      <c r="AS50" s="46">
        <f>IF(d3e!$AS$6=0,0,'d5'!AS50)</f>
        <v>30000000000</v>
      </c>
      <c r="AT50" s="46">
        <f>IF(d3e!$AT$6=0,0,'d5'!AT50)</f>
        <v>20000000000</v>
      </c>
      <c r="AU50" s="46">
        <f>IF(d3e!$AU$6=0,0,'d5'!AU50)</f>
        <v>900000000000</v>
      </c>
      <c r="AV50" s="46">
        <f>IF(d3e!$AV$6=0,0,'d5'!AV50)</f>
        <v>20000000000</v>
      </c>
      <c r="AW50" s="46">
        <f>IF(d3e!$AW$6=0,0,'d5'!AW50)</f>
        <v>40000000000</v>
      </c>
      <c r="AX50" s="46">
        <f>IF(d3e!$AX$6=0,0,'d5'!AX50)</f>
        <v>700000000000</v>
      </c>
      <c r="AY50" s="46">
        <f>IF(d3e!$AY$6=0,0,'d5'!AY50)</f>
        <v>1000000000000</v>
      </c>
      <c r="AZ50" s="46">
        <f>IF(d3e!$AZ$6=0,0,'d5'!AZ50)</f>
        <v>0</v>
      </c>
      <c r="BA50" s="46">
        <f>IF(d3e!$BA$6=0,0,'d5'!BA50)</f>
        <v>0</v>
      </c>
      <c r="BB50" s="46">
        <f>IF(d3e!$BB$6=0,0,'d5'!BB50)</f>
        <v>20000000000000</v>
      </c>
      <c r="BC50" s="46">
        <f>IF(d3e!$BC$6=0,0,'d5'!BC50)</f>
        <v>0</v>
      </c>
      <c r="BD50" s="46">
        <f>IF(d3e!$BD$6=0,0,'d5'!BD50)</f>
        <v>0</v>
      </c>
      <c r="BE50" s="46">
        <f>IF(d3e!$BE$6=0,0,'d5'!BE50)</f>
        <v>0</v>
      </c>
      <c r="BF50" s="46">
        <f>IF(d3e!$BF$6=0,0,'d5'!BF50)</f>
        <v>0</v>
      </c>
      <c r="BG50" s="46">
        <f>IF(d3e!$BG$6=0,0,'d5'!BG50)</f>
        <v>700000000000</v>
      </c>
      <c r="BH50" s="46">
        <f>IF(d3e!$BH$6=0,0,'d5'!BH50)</f>
        <v>7000000000000</v>
      </c>
      <c r="BI50" s="46">
        <f>IF(d3e!$BI$6=0,0,'d5'!BI50)</f>
        <v>2000000000000</v>
      </c>
      <c r="BJ50" s="46">
        <f>IF(d3e!$BJ$6=0,0,'d5'!BJ50)</f>
        <v>200000000000</v>
      </c>
      <c r="BK50" s="46">
        <f>IF(d3e!$BK$6=0,0,'d5'!BK50)</f>
        <v>900000000000</v>
      </c>
      <c r="BL50" s="46">
        <f>IF(d3e!$BL$6=0,0,'d5'!BL50)</f>
        <v>600000000000</v>
      </c>
      <c r="BM50" s="46">
        <f>IF(d3e!$BM$6=0,0,'d5'!BM50)</f>
        <v>1000000000000</v>
      </c>
      <c r="BN50" s="46">
        <f>IF(d3e!$BN$6=0,0,'d5'!BN50)</f>
        <v>700000000000</v>
      </c>
      <c r="BO50" s="46">
        <f>IF(d3e!$BO$6=0,0,'d5'!BO50)</f>
        <v>2000000000000</v>
      </c>
    </row>
    <row r="51" spans="1:67" x14ac:dyDescent="0.3">
      <c r="A51" s="19">
        <v>2016</v>
      </c>
      <c r="B51" s="40"/>
      <c r="C51" s="21">
        <f t="shared" si="8"/>
        <v>2000000000000</v>
      </c>
      <c r="D51" s="21">
        <f t="shared" si="9"/>
        <v>60000000000</v>
      </c>
      <c r="E51" s="21">
        <f t="shared" si="10"/>
        <v>4400000000000</v>
      </c>
      <c r="F51" s="21">
        <f t="shared" si="11"/>
        <v>6500000000000</v>
      </c>
      <c r="G51" s="21">
        <f t="shared" si="12"/>
        <v>3300000000000</v>
      </c>
      <c r="H51" s="21">
        <f t="shared" si="13"/>
        <v>0</v>
      </c>
      <c r="I51" s="21">
        <f t="shared" si="14"/>
        <v>20000000000000</v>
      </c>
      <c r="J51" s="21">
        <f t="shared" si="15"/>
        <v>15300000000000</v>
      </c>
      <c r="K51" s="46">
        <f>IF(d3e!$K$6=0,0,'d5'!K51)</f>
        <v>0</v>
      </c>
      <c r="L51" s="46">
        <f>IF(d3e!$L$6=0,0,'d5'!L51)</f>
        <v>0</v>
      </c>
      <c r="M51" s="46">
        <f>IF(d3e!$M$6=0,0,'d5'!M51)</f>
        <v>2000000000000</v>
      </c>
      <c r="N51" s="46">
        <f>IF(d3e!$N$6=0,0,'d5'!N51)</f>
        <v>0</v>
      </c>
      <c r="O51" s="46">
        <f>IF(d3e!$O$6=0,0,'d5'!O51)</f>
        <v>0</v>
      </c>
      <c r="P51" s="46">
        <f>IF(d3e!$P$6=0,0,'d5'!P51)</f>
        <v>0</v>
      </c>
      <c r="Q51" s="46">
        <f>IF(d3e!$Q$6=0,0,'d5'!Q51)</f>
        <v>0</v>
      </c>
      <c r="R51" s="46">
        <f>IF(d3e!$R$6=0,0,'d5'!R51)</f>
        <v>0</v>
      </c>
      <c r="S51" s="46">
        <f>IF(d3e!$S$6=0,0,'d5'!S51)</f>
        <v>0</v>
      </c>
      <c r="T51" s="46">
        <f>IF(d3e!$T$6=0,0,'d5'!T51)</f>
        <v>0</v>
      </c>
      <c r="U51" s="46">
        <f>IF(d3e!$U$6=0,0,'d5'!U51)</f>
        <v>0</v>
      </c>
      <c r="V51" s="46">
        <f>IF(d3e!$V$6=0,0,'d5'!V51)</f>
        <v>0</v>
      </c>
      <c r="W51" s="46">
        <f>IF(d3e!$W$6=0,0,'d5'!W51)</f>
        <v>0</v>
      </c>
      <c r="X51" s="46">
        <f>IF(d3e!$X$6=0,0,'d5'!X51)</f>
        <v>0</v>
      </c>
      <c r="Y51" s="46">
        <f>IF(d3e!$Y$6=0,0,'d5'!Y51)</f>
        <v>0</v>
      </c>
      <c r="Z51" s="46">
        <f>IF(d3e!$Z$6=0,0,'d5'!Z51)</f>
        <v>60000000000</v>
      </c>
      <c r="AA51" s="46">
        <f>IF(d3e!$AA$6=0,0,'d5'!AA51)</f>
        <v>0</v>
      </c>
      <c r="AB51" s="46">
        <f>IF(d3e!$AB$6=0,0,'d5'!AB51)</f>
        <v>0</v>
      </c>
      <c r="AC51" s="46">
        <f>IF(d3e!$AC$6=0,0,'d5'!AC51)</f>
        <v>400000000000</v>
      </c>
      <c r="AD51" s="46">
        <f>IF(d3e!$AD$6=0,0,'d5'!AD51)</f>
        <v>0</v>
      </c>
      <c r="AE51" s="46">
        <f>IF(d3e!$AE$6=0,0,'d5'!AE51)</f>
        <v>2000000000000</v>
      </c>
      <c r="AF51" s="46">
        <f>IF(d3e!$AF$6=0,0,'d5'!AF51)</f>
        <v>2000000000000</v>
      </c>
      <c r="AG51" s="46">
        <f>IF(d3e!$AG$6=0,0,'d5'!AG51)</f>
        <v>0</v>
      </c>
      <c r="AH51" s="46">
        <f>IF(d3e!$AH$6=0,0,'d5'!AH51)</f>
        <v>400000000000</v>
      </c>
      <c r="AI51" s="46">
        <f>IF(d3e!$AI$6=0,0,'d5'!AI51)</f>
        <v>1000000000000</v>
      </c>
      <c r="AJ51" s="46">
        <f>IF(d3e!$AJ$6=0,0,'d5'!AJ51)</f>
        <v>900000000000</v>
      </c>
      <c r="AK51" s="46">
        <f>IF(d3e!$AK$6=0,0,'d5'!AK51)</f>
        <v>200000000000</v>
      </c>
      <c r="AL51" s="46">
        <f>IF(d3e!$AL$6=0,0,'d5'!AL51)</f>
        <v>0</v>
      </c>
      <c r="AM51" s="46">
        <f>IF(d3e!$AM$6=0,0,'d5'!AM51)</f>
        <v>2000000000000</v>
      </c>
      <c r="AN51" s="46">
        <f>IF(d3e!$AN$6=0,0,'d5'!AN51)</f>
        <v>2000000000000</v>
      </c>
      <c r="AO51" s="46">
        <f>IF(d3e!$AO$6=0,0,'d5'!AO51)</f>
        <v>80000000000</v>
      </c>
      <c r="AP51" s="46">
        <f>IF(d3e!$AP$6=0,0,'d5'!AP51)</f>
        <v>100000000000</v>
      </c>
      <c r="AQ51" s="46">
        <f>IF(d3e!$AQ$6=0,0,'d5'!AQ51)</f>
        <v>200000000000</v>
      </c>
      <c r="AR51" s="46">
        <f>IF(d3e!$AR$6=0,0,'d5'!AR51)</f>
        <v>200000000000</v>
      </c>
      <c r="AS51" s="46">
        <f>IF(d3e!$AS$6=0,0,'d5'!AS51)</f>
        <v>40000000000</v>
      </c>
      <c r="AT51" s="46">
        <f>IF(d3e!$AT$6=0,0,'d5'!AT51)</f>
        <v>20000000000</v>
      </c>
      <c r="AU51" s="46">
        <f>IF(d3e!$AU$6=0,0,'d5'!AU51)</f>
        <v>900000000000</v>
      </c>
      <c r="AV51" s="46">
        <f>IF(d3e!$AV$6=0,0,'d5'!AV51)</f>
        <v>20000000000</v>
      </c>
      <c r="AW51" s="46">
        <f>IF(d3e!$AW$6=0,0,'d5'!AW51)</f>
        <v>40000000000</v>
      </c>
      <c r="AX51" s="46">
        <f>IF(d3e!$AX$6=0,0,'d5'!AX51)</f>
        <v>700000000000</v>
      </c>
      <c r="AY51" s="46">
        <f>IF(d3e!$AY$6=0,0,'d5'!AY51)</f>
        <v>1000000000000</v>
      </c>
      <c r="AZ51" s="46">
        <f>IF(d3e!$AZ$6=0,0,'d5'!AZ51)</f>
        <v>0</v>
      </c>
      <c r="BA51" s="46">
        <f>IF(d3e!$BA$6=0,0,'d5'!BA51)</f>
        <v>0</v>
      </c>
      <c r="BB51" s="46">
        <f>IF(d3e!$BB$6=0,0,'d5'!BB51)</f>
        <v>20000000000000</v>
      </c>
      <c r="BC51" s="46">
        <f>IF(d3e!$BC$6=0,0,'d5'!BC51)</f>
        <v>0</v>
      </c>
      <c r="BD51" s="46">
        <f>IF(d3e!$BD$6=0,0,'d5'!BD51)</f>
        <v>0</v>
      </c>
      <c r="BE51" s="46">
        <f>IF(d3e!$BE$6=0,0,'d5'!BE51)</f>
        <v>0</v>
      </c>
      <c r="BF51" s="46">
        <f>IF(d3e!$BF$6=0,0,'d5'!BF51)</f>
        <v>0</v>
      </c>
      <c r="BG51" s="46">
        <f>IF(d3e!$BG$6=0,0,'d5'!BG51)</f>
        <v>800000000000</v>
      </c>
      <c r="BH51" s="46">
        <f>IF(d3e!$BH$6=0,0,'d5'!BH51)</f>
        <v>7000000000000</v>
      </c>
      <c r="BI51" s="46">
        <f>IF(d3e!$BI$6=0,0,'d5'!BI51)</f>
        <v>2000000000000</v>
      </c>
      <c r="BJ51" s="46">
        <f>IF(d3e!$BJ$6=0,0,'d5'!BJ51)</f>
        <v>200000000000</v>
      </c>
      <c r="BK51" s="46">
        <f>IF(d3e!$BK$6=0,0,'d5'!BK51)</f>
        <v>900000000000</v>
      </c>
      <c r="BL51" s="46">
        <f>IF(d3e!$BL$6=0,0,'d5'!BL51)</f>
        <v>700000000000</v>
      </c>
      <c r="BM51" s="46">
        <f>IF(d3e!$BM$6=0,0,'d5'!BM51)</f>
        <v>1000000000000</v>
      </c>
      <c r="BN51" s="46">
        <f>IF(d3e!$BN$6=0,0,'d5'!BN51)</f>
        <v>700000000000</v>
      </c>
      <c r="BO51" s="46">
        <f>IF(d3e!$BO$6=0,0,'d5'!BO51)</f>
        <v>2000000000000</v>
      </c>
    </row>
    <row r="52" spans="1:67" x14ac:dyDescent="0.3">
      <c r="A52" s="19">
        <v>2017</v>
      </c>
      <c r="B52" s="40"/>
      <c r="C52" s="21">
        <f t="shared" si="8"/>
        <v>2000000000000</v>
      </c>
      <c r="D52" s="21">
        <f t="shared" si="9"/>
        <v>70000000000</v>
      </c>
      <c r="E52" s="21">
        <f t="shared" si="10"/>
        <v>4400000000000</v>
      </c>
      <c r="F52" s="21">
        <f t="shared" si="11"/>
        <v>6500000000000</v>
      </c>
      <c r="G52" s="21">
        <f t="shared" si="12"/>
        <v>3320000000000</v>
      </c>
      <c r="H52" s="21">
        <f t="shared" si="13"/>
        <v>0</v>
      </c>
      <c r="I52" s="21">
        <f t="shared" si="14"/>
        <v>20000000000000</v>
      </c>
      <c r="J52" s="21">
        <f t="shared" si="15"/>
        <v>16500000000000</v>
      </c>
      <c r="K52" s="46">
        <f>IF(d3e!$K$6=0,0,'d5'!K52)</f>
        <v>0</v>
      </c>
      <c r="L52" s="46">
        <f>IF(d3e!$L$6=0,0,'d5'!L52)</f>
        <v>0</v>
      </c>
      <c r="M52" s="46">
        <f>IF(d3e!$M$6=0,0,'d5'!M52)</f>
        <v>2000000000000</v>
      </c>
      <c r="N52" s="46">
        <f>IF(d3e!$N$6=0,0,'d5'!N52)</f>
        <v>0</v>
      </c>
      <c r="O52" s="46">
        <f>IF(d3e!$O$6=0,0,'d5'!O52)</f>
        <v>0</v>
      </c>
      <c r="P52" s="46">
        <f>IF(d3e!$P$6=0,0,'d5'!P52)</f>
        <v>0</v>
      </c>
      <c r="Q52" s="46">
        <f>IF(d3e!$Q$6=0,0,'d5'!Q52)</f>
        <v>0</v>
      </c>
      <c r="R52" s="46">
        <f>IF(d3e!$R$6=0,0,'d5'!R52)</f>
        <v>0</v>
      </c>
      <c r="S52" s="46">
        <f>IF(d3e!$S$6=0,0,'d5'!S52)</f>
        <v>0</v>
      </c>
      <c r="T52" s="46">
        <f>IF(d3e!$T$6=0,0,'d5'!T52)</f>
        <v>0</v>
      </c>
      <c r="U52" s="46">
        <f>IF(d3e!$U$6=0,0,'d5'!U52)</f>
        <v>0</v>
      </c>
      <c r="V52" s="46">
        <f>IF(d3e!$V$6=0,0,'d5'!V52)</f>
        <v>0</v>
      </c>
      <c r="W52" s="46">
        <f>IF(d3e!$W$6=0,0,'d5'!W52)</f>
        <v>0</v>
      </c>
      <c r="X52" s="46">
        <f>IF(d3e!$X$6=0,0,'d5'!X52)</f>
        <v>0</v>
      </c>
      <c r="Y52" s="46">
        <f>IF(d3e!$Y$6=0,0,'d5'!Y52)</f>
        <v>0</v>
      </c>
      <c r="Z52" s="46">
        <f>IF(d3e!$Z$6=0,0,'d5'!Z52)</f>
        <v>70000000000</v>
      </c>
      <c r="AA52" s="46">
        <f>IF(d3e!$AA$6=0,0,'d5'!AA52)</f>
        <v>0</v>
      </c>
      <c r="AB52" s="46">
        <f>IF(d3e!$AB$6=0,0,'d5'!AB52)</f>
        <v>0</v>
      </c>
      <c r="AC52" s="46">
        <f>IF(d3e!$AC$6=0,0,'d5'!AC52)</f>
        <v>400000000000</v>
      </c>
      <c r="AD52" s="46">
        <f>IF(d3e!$AD$6=0,0,'d5'!AD52)</f>
        <v>0</v>
      </c>
      <c r="AE52" s="46">
        <f>IF(d3e!$AE$6=0,0,'d5'!AE52)</f>
        <v>2000000000000</v>
      </c>
      <c r="AF52" s="46">
        <f>IF(d3e!$AF$6=0,0,'d5'!AF52)</f>
        <v>2000000000000</v>
      </c>
      <c r="AG52" s="46">
        <f>IF(d3e!$AG$6=0,0,'d5'!AG52)</f>
        <v>0</v>
      </c>
      <c r="AH52" s="46">
        <f>IF(d3e!$AH$6=0,0,'d5'!AH52)</f>
        <v>400000000000</v>
      </c>
      <c r="AI52" s="46">
        <f>IF(d3e!$AI$6=0,0,'d5'!AI52)</f>
        <v>1000000000000</v>
      </c>
      <c r="AJ52" s="46">
        <f>IF(d3e!$AJ$6=0,0,'d5'!AJ52)</f>
        <v>900000000000</v>
      </c>
      <c r="AK52" s="46">
        <f>IF(d3e!$AK$6=0,0,'d5'!AK52)</f>
        <v>200000000000</v>
      </c>
      <c r="AL52" s="46">
        <f>IF(d3e!$AL$6=0,0,'d5'!AL52)</f>
        <v>0</v>
      </c>
      <c r="AM52" s="46">
        <f>IF(d3e!$AM$6=0,0,'d5'!AM52)</f>
        <v>2000000000000</v>
      </c>
      <c r="AN52" s="46">
        <f>IF(d3e!$AN$6=0,0,'d5'!AN52)</f>
        <v>2000000000000</v>
      </c>
      <c r="AO52" s="46">
        <f>IF(d3e!$AO$6=0,0,'d5'!AO52)</f>
        <v>80000000000</v>
      </c>
      <c r="AP52" s="46">
        <f>IF(d3e!$AP$6=0,0,'d5'!AP52)</f>
        <v>100000000000</v>
      </c>
      <c r="AQ52" s="46">
        <f>IF(d3e!$AQ$6=0,0,'d5'!AQ52)</f>
        <v>200000000000</v>
      </c>
      <c r="AR52" s="46">
        <f>IF(d3e!$AR$6=0,0,'d5'!AR52)</f>
        <v>200000000000</v>
      </c>
      <c r="AS52" s="46">
        <f>IF(d3e!$AS$6=0,0,'d5'!AS52)</f>
        <v>40000000000</v>
      </c>
      <c r="AT52" s="46">
        <f>IF(d3e!$AT$6=0,0,'d5'!AT52)</f>
        <v>30000000000</v>
      </c>
      <c r="AU52" s="46">
        <f>IF(d3e!$AU$6=0,0,'d5'!AU52)</f>
        <v>900000000000</v>
      </c>
      <c r="AV52" s="46">
        <f>IF(d3e!$AV$6=0,0,'d5'!AV52)</f>
        <v>20000000000</v>
      </c>
      <c r="AW52" s="46">
        <f>IF(d3e!$AW$6=0,0,'d5'!AW52)</f>
        <v>50000000000</v>
      </c>
      <c r="AX52" s="46">
        <f>IF(d3e!$AX$6=0,0,'d5'!AX52)</f>
        <v>700000000000</v>
      </c>
      <c r="AY52" s="46">
        <f>IF(d3e!$AY$6=0,0,'d5'!AY52)</f>
        <v>1000000000000</v>
      </c>
      <c r="AZ52" s="46">
        <f>IF(d3e!$AZ$6=0,0,'d5'!AZ52)</f>
        <v>0</v>
      </c>
      <c r="BA52" s="46">
        <f>IF(d3e!$BA$6=0,0,'d5'!BA52)</f>
        <v>0</v>
      </c>
      <c r="BB52" s="46">
        <f>IF(d3e!$BB$6=0,0,'d5'!BB52)</f>
        <v>20000000000000</v>
      </c>
      <c r="BC52" s="46">
        <f>IF(d3e!$BC$6=0,0,'d5'!BC52)</f>
        <v>0</v>
      </c>
      <c r="BD52" s="46">
        <f>IF(d3e!$BD$6=0,0,'d5'!BD52)</f>
        <v>0</v>
      </c>
      <c r="BE52" s="46">
        <f>IF(d3e!$BE$6=0,0,'d5'!BE52)</f>
        <v>0</v>
      </c>
      <c r="BF52" s="46">
        <f>IF(d3e!$BF$6=0,0,'d5'!BF52)</f>
        <v>0</v>
      </c>
      <c r="BG52" s="46">
        <f>IF(d3e!$BG$6=0,0,'d5'!BG52)</f>
        <v>800000000000</v>
      </c>
      <c r="BH52" s="46">
        <f>IF(d3e!$BH$6=0,0,'d5'!BH52)</f>
        <v>8000000000000</v>
      </c>
      <c r="BI52" s="46">
        <f>IF(d3e!$BI$6=0,0,'d5'!BI52)</f>
        <v>2000000000000</v>
      </c>
      <c r="BJ52" s="46">
        <f>IF(d3e!$BJ$6=0,0,'d5'!BJ52)</f>
        <v>200000000000</v>
      </c>
      <c r="BK52" s="46">
        <f>IF(d3e!$BK$6=0,0,'d5'!BK52)</f>
        <v>1000000000000</v>
      </c>
      <c r="BL52" s="46">
        <f>IF(d3e!$BL$6=0,0,'d5'!BL52)</f>
        <v>700000000000</v>
      </c>
      <c r="BM52" s="46">
        <f>IF(d3e!$BM$6=0,0,'d5'!BM52)</f>
        <v>1000000000000</v>
      </c>
      <c r="BN52" s="46">
        <f>IF(d3e!$BN$6=0,0,'d5'!BN52)</f>
        <v>800000000000</v>
      </c>
      <c r="BO52" s="46">
        <f>IF(d3e!$BO$6=0,0,'d5'!BO52)</f>
        <v>2000000000000</v>
      </c>
    </row>
    <row r="53" spans="1:67" x14ac:dyDescent="0.3">
      <c r="A53" s="19">
        <v>2018</v>
      </c>
      <c r="B53" s="40"/>
      <c r="C53" s="21">
        <f t="shared" si="8"/>
        <v>2000000000000</v>
      </c>
      <c r="D53" s="21">
        <f t="shared" si="9"/>
        <v>70000000000</v>
      </c>
      <c r="E53" s="21">
        <f t="shared" si="10"/>
        <v>4400000000000</v>
      </c>
      <c r="F53" s="21">
        <f t="shared" si="11"/>
        <v>6600000000000</v>
      </c>
      <c r="G53" s="21">
        <f t="shared" si="12"/>
        <v>3430000000000</v>
      </c>
      <c r="H53" s="21">
        <f t="shared" si="13"/>
        <v>0</v>
      </c>
      <c r="I53" s="21">
        <f t="shared" si="14"/>
        <v>20000000000000</v>
      </c>
      <c r="J53" s="21">
        <f t="shared" si="15"/>
        <v>17700000000000</v>
      </c>
      <c r="K53" s="46">
        <f>IF(d3e!$K$6=0,0,'d5'!K53)</f>
        <v>0</v>
      </c>
      <c r="L53" s="46">
        <f>IF(d3e!$L$6=0,0,'d5'!L53)</f>
        <v>0</v>
      </c>
      <c r="M53" s="46">
        <f>IF(d3e!$M$6=0,0,'d5'!M53)</f>
        <v>2000000000000</v>
      </c>
      <c r="N53" s="46">
        <f>IF(d3e!$N$6=0,0,'d5'!N53)</f>
        <v>0</v>
      </c>
      <c r="O53" s="46">
        <f>IF(d3e!$O$6=0,0,'d5'!O53)</f>
        <v>0</v>
      </c>
      <c r="P53" s="46">
        <f>IF(d3e!$P$6=0,0,'d5'!P53)</f>
        <v>0</v>
      </c>
      <c r="Q53" s="46">
        <f>IF(d3e!$Q$6=0,0,'d5'!Q53)</f>
        <v>0</v>
      </c>
      <c r="R53" s="46">
        <f>IF(d3e!$R$6=0,0,'d5'!R53)</f>
        <v>0</v>
      </c>
      <c r="S53" s="46">
        <f>IF(d3e!$S$6=0,0,'d5'!S53)</f>
        <v>0</v>
      </c>
      <c r="T53" s="46">
        <f>IF(d3e!$T$6=0,0,'d5'!T53)</f>
        <v>0</v>
      </c>
      <c r="U53" s="46">
        <f>IF(d3e!$U$6=0,0,'d5'!U53)</f>
        <v>0</v>
      </c>
      <c r="V53" s="46">
        <f>IF(d3e!$V$6=0,0,'d5'!V53)</f>
        <v>0</v>
      </c>
      <c r="W53" s="46">
        <f>IF(d3e!$W$6=0,0,'d5'!W53)</f>
        <v>0</v>
      </c>
      <c r="X53" s="46">
        <f>IF(d3e!$X$6=0,0,'d5'!X53)</f>
        <v>0</v>
      </c>
      <c r="Y53" s="46">
        <f>IF(d3e!$Y$6=0,0,'d5'!Y53)</f>
        <v>0</v>
      </c>
      <c r="Z53" s="46">
        <f>IF(d3e!$Z$6=0,0,'d5'!Z53)</f>
        <v>70000000000</v>
      </c>
      <c r="AA53" s="46">
        <f>IF(d3e!$AA$6=0,0,'d5'!AA53)</f>
        <v>0</v>
      </c>
      <c r="AB53" s="46">
        <f>IF(d3e!$AB$6=0,0,'d5'!AB53)</f>
        <v>0</v>
      </c>
      <c r="AC53" s="46">
        <f>IF(d3e!$AC$6=0,0,'d5'!AC53)</f>
        <v>400000000000</v>
      </c>
      <c r="AD53" s="46">
        <f>IF(d3e!$AD$6=0,0,'d5'!AD53)</f>
        <v>0</v>
      </c>
      <c r="AE53" s="46">
        <f>IF(d3e!$AE$6=0,0,'d5'!AE53)</f>
        <v>2000000000000</v>
      </c>
      <c r="AF53" s="46">
        <f>IF(d3e!$AF$6=0,0,'d5'!AF53)</f>
        <v>2000000000000</v>
      </c>
      <c r="AG53" s="46">
        <f>IF(d3e!$AG$6=0,0,'d5'!AG53)</f>
        <v>0</v>
      </c>
      <c r="AH53" s="46">
        <f>IF(d3e!$AH$6=0,0,'d5'!AH53)</f>
        <v>500000000000</v>
      </c>
      <c r="AI53" s="46">
        <f>IF(d3e!$AI$6=0,0,'d5'!AI53)</f>
        <v>1000000000000</v>
      </c>
      <c r="AJ53" s="46">
        <f>IF(d3e!$AJ$6=0,0,'d5'!AJ53)</f>
        <v>900000000000</v>
      </c>
      <c r="AK53" s="46">
        <f>IF(d3e!$AK$6=0,0,'d5'!AK53)</f>
        <v>200000000000</v>
      </c>
      <c r="AL53" s="46">
        <f>IF(d3e!$AL$6=0,0,'d5'!AL53)</f>
        <v>0</v>
      </c>
      <c r="AM53" s="46">
        <f>IF(d3e!$AM$6=0,0,'d5'!AM53)</f>
        <v>2000000000000</v>
      </c>
      <c r="AN53" s="46">
        <f>IF(d3e!$AN$6=0,0,'d5'!AN53)</f>
        <v>2000000000000</v>
      </c>
      <c r="AO53" s="46">
        <f>IF(d3e!$AO$6=0,0,'d5'!AO53)</f>
        <v>90000000000</v>
      </c>
      <c r="AP53" s="46">
        <f>IF(d3e!$AP$6=0,0,'d5'!AP53)</f>
        <v>100000000000</v>
      </c>
      <c r="AQ53" s="46">
        <f>IF(d3e!$AQ$6=0,0,'d5'!AQ53)</f>
        <v>300000000000</v>
      </c>
      <c r="AR53" s="46">
        <f>IF(d3e!$AR$6=0,0,'d5'!AR53)</f>
        <v>200000000000</v>
      </c>
      <c r="AS53" s="46">
        <f>IF(d3e!$AS$6=0,0,'d5'!AS53)</f>
        <v>40000000000</v>
      </c>
      <c r="AT53" s="46">
        <f>IF(d3e!$AT$6=0,0,'d5'!AT53)</f>
        <v>30000000000</v>
      </c>
      <c r="AU53" s="46">
        <f>IF(d3e!$AU$6=0,0,'d5'!AU53)</f>
        <v>900000000000</v>
      </c>
      <c r="AV53" s="46">
        <f>IF(d3e!$AV$6=0,0,'d5'!AV53)</f>
        <v>20000000000</v>
      </c>
      <c r="AW53" s="46">
        <f>IF(d3e!$AW$6=0,0,'d5'!AW53)</f>
        <v>50000000000</v>
      </c>
      <c r="AX53" s="46">
        <f>IF(d3e!$AX$6=0,0,'d5'!AX53)</f>
        <v>700000000000</v>
      </c>
      <c r="AY53" s="46">
        <f>IF(d3e!$AY$6=0,0,'d5'!AY53)</f>
        <v>1000000000000</v>
      </c>
      <c r="AZ53" s="46">
        <f>IF(d3e!$AZ$6=0,0,'d5'!AZ53)</f>
        <v>0</v>
      </c>
      <c r="BA53" s="46">
        <f>IF(d3e!$BA$6=0,0,'d5'!BA53)</f>
        <v>0</v>
      </c>
      <c r="BB53" s="46">
        <f>IF(d3e!$BB$6=0,0,'d5'!BB53)</f>
        <v>20000000000000</v>
      </c>
      <c r="BC53" s="46">
        <f>IF(d3e!$BC$6=0,0,'d5'!BC53)</f>
        <v>0</v>
      </c>
      <c r="BD53" s="46">
        <f>IF(d3e!$BD$6=0,0,'d5'!BD53)</f>
        <v>0</v>
      </c>
      <c r="BE53" s="46">
        <f>IF(d3e!$BE$6=0,0,'d5'!BE53)</f>
        <v>0</v>
      </c>
      <c r="BF53" s="46">
        <f>IF(d3e!$BF$6=0,0,'d5'!BF53)</f>
        <v>0</v>
      </c>
      <c r="BG53" s="46">
        <f>IF(d3e!$BG$6=0,0,'d5'!BG53)</f>
        <v>900000000000</v>
      </c>
      <c r="BH53" s="46">
        <f>IF(d3e!$BH$6=0,0,'d5'!BH53)</f>
        <v>8000000000000</v>
      </c>
      <c r="BI53" s="46">
        <f>IF(d3e!$BI$6=0,0,'d5'!BI53)</f>
        <v>3000000000000</v>
      </c>
      <c r="BJ53" s="46">
        <f>IF(d3e!$BJ$6=0,0,'d5'!BJ53)</f>
        <v>200000000000</v>
      </c>
      <c r="BK53" s="46">
        <f>IF(d3e!$BK$6=0,0,'d5'!BK53)</f>
        <v>1000000000000</v>
      </c>
      <c r="BL53" s="46">
        <f>IF(d3e!$BL$6=0,0,'d5'!BL53)</f>
        <v>800000000000</v>
      </c>
      <c r="BM53" s="46">
        <f>IF(d3e!$BM$6=0,0,'d5'!BM53)</f>
        <v>1000000000000</v>
      </c>
      <c r="BN53" s="46">
        <f>IF(d3e!$BN$6=0,0,'d5'!BN53)</f>
        <v>800000000000</v>
      </c>
      <c r="BO53" s="46">
        <f>IF(d3e!$BO$6=0,0,'d5'!BO53)</f>
        <v>2000000000000</v>
      </c>
    </row>
    <row r="54" spans="1:67" x14ac:dyDescent="0.3">
      <c r="A54" s="19">
        <v>2019</v>
      </c>
      <c r="B54" s="40"/>
      <c r="C54" s="21">
        <f t="shared" si="8"/>
        <v>2000000000000</v>
      </c>
      <c r="D54" s="21">
        <f t="shared" si="9"/>
        <v>70000000000</v>
      </c>
      <c r="E54" s="21">
        <f t="shared" si="10"/>
        <v>4400000000000</v>
      </c>
      <c r="F54" s="21">
        <f t="shared" si="11"/>
        <v>6700000000000</v>
      </c>
      <c r="G54" s="21">
        <f t="shared" si="12"/>
        <v>3440000000000</v>
      </c>
      <c r="H54" s="21">
        <f t="shared" si="13"/>
        <v>0</v>
      </c>
      <c r="I54" s="21">
        <f t="shared" si="14"/>
        <v>20000000000000</v>
      </c>
      <c r="J54" s="21">
        <f t="shared" si="15"/>
        <v>17800000000000</v>
      </c>
      <c r="K54" s="46">
        <f>IF(d3e!$K$6=0,0,'d5'!K54)</f>
        <v>0</v>
      </c>
      <c r="L54" s="46">
        <f>IF(d3e!$L$6=0,0,'d5'!L54)</f>
        <v>0</v>
      </c>
      <c r="M54" s="46">
        <f>IF(d3e!$M$6=0,0,'d5'!M54)</f>
        <v>2000000000000</v>
      </c>
      <c r="N54" s="46">
        <f>IF(d3e!$N$6=0,0,'d5'!N54)</f>
        <v>0</v>
      </c>
      <c r="O54" s="46">
        <f>IF(d3e!$O$6=0,0,'d5'!O54)</f>
        <v>0</v>
      </c>
      <c r="P54" s="46">
        <f>IF(d3e!$P$6=0,0,'d5'!P54)</f>
        <v>0</v>
      </c>
      <c r="Q54" s="46">
        <f>IF(d3e!$Q$6=0,0,'d5'!Q54)</f>
        <v>0</v>
      </c>
      <c r="R54" s="46">
        <f>IF(d3e!$R$6=0,0,'d5'!R54)</f>
        <v>0</v>
      </c>
      <c r="S54" s="46">
        <f>IF(d3e!$S$6=0,0,'d5'!S54)</f>
        <v>0</v>
      </c>
      <c r="T54" s="46">
        <f>IF(d3e!$T$6=0,0,'d5'!T54)</f>
        <v>0</v>
      </c>
      <c r="U54" s="46">
        <f>IF(d3e!$U$6=0,0,'d5'!U54)</f>
        <v>0</v>
      </c>
      <c r="V54" s="46">
        <f>IF(d3e!$V$6=0,0,'d5'!V54)</f>
        <v>0</v>
      </c>
      <c r="W54" s="46">
        <f>IF(d3e!$W$6=0,0,'d5'!W54)</f>
        <v>0</v>
      </c>
      <c r="X54" s="46">
        <f>IF(d3e!$X$6=0,0,'d5'!X54)</f>
        <v>0</v>
      </c>
      <c r="Y54" s="46">
        <f>IF(d3e!$Y$6=0,0,'d5'!Y54)</f>
        <v>0</v>
      </c>
      <c r="Z54" s="46">
        <f>IF(d3e!$Z$6=0,0,'d5'!Z54)</f>
        <v>70000000000</v>
      </c>
      <c r="AA54" s="46">
        <f>IF(d3e!$AA$6=0,0,'d5'!AA54)</f>
        <v>0</v>
      </c>
      <c r="AB54" s="46">
        <f>IF(d3e!$AB$6=0,0,'d5'!AB54)</f>
        <v>0</v>
      </c>
      <c r="AC54" s="46">
        <f>IF(d3e!$AC$6=0,0,'d5'!AC54)</f>
        <v>400000000000</v>
      </c>
      <c r="AD54" s="46">
        <f>IF(d3e!$AD$6=0,0,'d5'!AD54)</f>
        <v>0</v>
      </c>
      <c r="AE54" s="46">
        <f>IF(d3e!$AE$6=0,0,'d5'!AE54)</f>
        <v>2000000000000</v>
      </c>
      <c r="AF54" s="46">
        <f>IF(d3e!$AF$6=0,0,'d5'!AF54)</f>
        <v>2000000000000</v>
      </c>
      <c r="AG54" s="46">
        <f>IF(d3e!$AG$6=0,0,'d5'!AG54)</f>
        <v>0</v>
      </c>
      <c r="AH54" s="46">
        <f>IF(d3e!$AH$6=0,0,'d5'!AH54)</f>
        <v>500000000000</v>
      </c>
      <c r="AI54" s="46">
        <f>IF(d3e!$AI$6=0,0,'d5'!AI54)</f>
        <v>1000000000000</v>
      </c>
      <c r="AJ54" s="46">
        <f>IF(d3e!$AJ$6=0,0,'d5'!AJ54)</f>
        <v>900000000000</v>
      </c>
      <c r="AK54" s="46">
        <f>IF(d3e!$AK$6=0,0,'d5'!AK54)</f>
        <v>300000000000</v>
      </c>
      <c r="AL54" s="46">
        <f>IF(d3e!$AL$6=0,0,'d5'!AL54)</f>
        <v>0</v>
      </c>
      <c r="AM54" s="46">
        <f>IF(d3e!$AM$6=0,0,'d5'!AM54)</f>
        <v>2000000000000</v>
      </c>
      <c r="AN54" s="46">
        <f>IF(d3e!$AN$6=0,0,'d5'!AN54)</f>
        <v>2000000000000</v>
      </c>
      <c r="AO54" s="46">
        <f>IF(d3e!$AO$6=0,0,'d5'!AO54)</f>
        <v>90000000000</v>
      </c>
      <c r="AP54" s="46">
        <f>IF(d3e!$AP$6=0,0,'d5'!AP54)</f>
        <v>100000000000</v>
      </c>
      <c r="AQ54" s="46">
        <f>IF(d3e!$AQ$6=0,0,'d5'!AQ54)</f>
        <v>300000000000</v>
      </c>
      <c r="AR54" s="46">
        <f>IF(d3e!$AR$6=0,0,'d5'!AR54)</f>
        <v>200000000000</v>
      </c>
      <c r="AS54" s="46">
        <f>IF(d3e!$AS$6=0,0,'d5'!AS54)</f>
        <v>40000000000</v>
      </c>
      <c r="AT54" s="46">
        <f>IF(d3e!$AT$6=0,0,'d5'!AT54)</f>
        <v>30000000000</v>
      </c>
      <c r="AU54" s="46">
        <f>IF(d3e!$AU$6=0,0,'d5'!AU54)</f>
        <v>900000000000</v>
      </c>
      <c r="AV54" s="46">
        <f>IF(d3e!$AV$6=0,0,'d5'!AV54)</f>
        <v>30000000000</v>
      </c>
      <c r="AW54" s="46">
        <f>IF(d3e!$AW$6=0,0,'d5'!AW54)</f>
        <v>50000000000</v>
      </c>
      <c r="AX54" s="46">
        <f>IF(d3e!$AX$6=0,0,'d5'!AX54)</f>
        <v>700000000000</v>
      </c>
      <c r="AY54" s="46">
        <f>IF(d3e!$AY$6=0,0,'d5'!AY54)</f>
        <v>1000000000000</v>
      </c>
      <c r="AZ54" s="46">
        <f>IF(d3e!$AZ$6=0,0,'d5'!AZ54)</f>
        <v>0</v>
      </c>
      <c r="BA54" s="46">
        <f>IF(d3e!$BA$6=0,0,'d5'!BA54)</f>
        <v>0</v>
      </c>
      <c r="BB54" s="46">
        <f>IF(d3e!$BB$6=0,0,'d5'!BB54)</f>
        <v>20000000000000</v>
      </c>
      <c r="BC54" s="46">
        <f>IF(d3e!$BC$6=0,0,'d5'!BC54)</f>
        <v>0</v>
      </c>
      <c r="BD54" s="46">
        <f>IF(d3e!$BD$6=0,0,'d5'!BD54)</f>
        <v>0</v>
      </c>
      <c r="BE54" s="46">
        <f>IF(d3e!$BE$6=0,0,'d5'!BE54)</f>
        <v>0</v>
      </c>
      <c r="BF54" s="46">
        <f>IF(d3e!$BF$6=0,0,'d5'!BF54)</f>
        <v>0</v>
      </c>
      <c r="BG54" s="46">
        <f>IF(d3e!$BG$6=0,0,'d5'!BG54)</f>
        <v>900000000000</v>
      </c>
      <c r="BH54" s="46">
        <f>IF(d3e!$BH$6=0,0,'d5'!BH54)</f>
        <v>8000000000000</v>
      </c>
      <c r="BI54" s="46">
        <f>IF(d3e!$BI$6=0,0,'d5'!BI54)</f>
        <v>3000000000000</v>
      </c>
      <c r="BJ54" s="46">
        <f>IF(d3e!$BJ$6=0,0,'d5'!BJ54)</f>
        <v>200000000000</v>
      </c>
      <c r="BK54" s="46">
        <f>IF(d3e!$BK$6=0,0,'d5'!BK54)</f>
        <v>1000000000000</v>
      </c>
      <c r="BL54" s="46">
        <f>IF(d3e!$BL$6=0,0,'d5'!BL54)</f>
        <v>800000000000</v>
      </c>
      <c r="BM54" s="46">
        <f>IF(d3e!$BM$6=0,0,'d5'!BM54)</f>
        <v>1000000000000</v>
      </c>
      <c r="BN54" s="46">
        <f>IF(d3e!$BN$6=0,0,'d5'!BN54)</f>
        <v>900000000000</v>
      </c>
      <c r="BO54" s="46">
        <f>IF(d3e!$BO$6=0,0,'d5'!BO54)</f>
        <v>2000000000000</v>
      </c>
    </row>
    <row r="55" spans="1:67" x14ac:dyDescent="0.3">
      <c r="A55" s="19">
        <v>2020</v>
      </c>
      <c r="B55" s="40"/>
      <c r="C55" s="21">
        <f t="shared" si="8"/>
        <v>2000000000000</v>
      </c>
      <c r="D55" s="21">
        <f t="shared" si="9"/>
        <v>60000000000</v>
      </c>
      <c r="E55" s="21">
        <f t="shared" si="10"/>
        <v>4400000000000</v>
      </c>
      <c r="F55" s="21">
        <f t="shared" si="11"/>
        <v>6500000000000</v>
      </c>
      <c r="G55" s="21">
        <f t="shared" si="12"/>
        <v>3340000000000</v>
      </c>
      <c r="H55" s="21">
        <f t="shared" si="13"/>
        <v>0</v>
      </c>
      <c r="I55" s="21">
        <f t="shared" si="14"/>
        <v>20000000000000</v>
      </c>
      <c r="J55" s="21">
        <f t="shared" si="15"/>
        <v>17800000000000</v>
      </c>
      <c r="K55" s="46">
        <f>IF(d3e!$K$6=0,0,'d5'!K55)</f>
        <v>0</v>
      </c>
      <c r="L55" s="46">
        <f>IF(d3e!$L$6=0,0,'d5'!L55)</f>
        <v>0</v>
      </c>
      <c r="M55" s="46">
        <f>IF(d3e!$M$6=0,0,'d5'!M55)</f>
        <v>2000000000000</v>
      </c>
      <c r="N55" s="46">
        <f>IF(d3e!$N$6=0,0,'d5'!N55)</f>
        <v>0</v>
      </c>
      <c r="O55" s="46">
        <f>IF(d3e!$O$6=0,0,'d5'!O55)</f>
        <v>0</v>
      </c>
      <c r="P55" s="46">
        <f>IF(d3e!$P$6=0,0,'d5'!P55)</f>
        <v>0</v>
      </c>
      <c r="Q55" s="46">
        <f>IF(d3e!$Q$6=0,0,'d5'!Q55)</f>
        <v>0</v>
      </c>
      <c r="R55" s="46">
        <f>IF(d3e!$R$6=0,0,'d5'!R55)</f>
        <v>0</v>
      </c>
      <c r="S55" s="46">
        <f>IF(d3e!$S$6=0,0,'d5'!S55)</f>
        <v>0</v>
      </c>
      <c r="T55" s="46">
        <f>IF(d3e!$T$6=0,0,'d5'!T55)</f>
        <v>0</v>
      </c>
      <c r="U55" s="46">
        <f>IF(d3e!$U$6=0,0,'d5'!U55)</f>
        <v>0</v>
      </c>
      <c r="V55" s="46">
        <f>IF(d3e!$V$6=0,0,'d5'!V55)</f>
        <v>0</v>
      </c>
      <c r="W55" s="46">
        <f>IF(d3e!$W$6=0,0,'d5'!W55)</f>
        <v>0</v>
      </c>
      <c r="X55" s="46">
        <f>IF(d3e!$X$6=0,0,'d5'!X55)</f>
        <v>0</v>
      </c>
      <c r="Y55" s="46">
        <f>IF(d3e!$Y$6=0,0,'d5'!Y55)</f>
        <v>0</v>
      </c>
      <c r="Z55" s="46">
        <f>IF(d3e!$Z$6=0,0,'d5'!Z55)</f>
        <v>60000000000</v>
      </c>
      <c r="AA55" s="46">
        <f>IF(d3e!$AA$6=0,0,'d5'!AA55)</f>
        <v>0</v>
      </c>
      <c r="AB55" s="46">
        <f>IF(d3e!$AB$6=0,0,'d5'!AB55)</f>
        <v>0</v>
      </c>
      <c r="AC55" s="46">
        <f>IF(d3e!$AC$6=0,0,'d5'!AC55)</f>
        <v>400000000000</v>
      </c>
      <c r="AD55" s="46">
        <f>IF(d3e!$AD$6=0,0,'d5'!AD55)</f>
        <v>0</v>
      </c>
      <c r="AE55" s="46">
        <f>IF(d3e!$AE$6=0,0,'d5'!AE55)</f>
        <v>2000000000000</v>
      </c>
      <c r="AF55" s="46">
        <f>IF(d3e!$AF$6=0,0,'d5'!AF55)</f>
        <v>2000000000000</v>
      </c>
      <c r="AG55" s="46">
        <f>IF(d3e!$AG$6=0,0,'d5'!AG55)</f>
        <v>0</v>
      </c>
      <c r="AH55" s="46">
        <f>IF(d3e!$AH$6=0,0,'d5'!AH55)</f>
        <v>400000000000</v>
      </c>
      <c r="AI55" s="46">
        <f>IF(d3e!$AI$6=0,0,'d5'!AI55)</f>
        <v>1000000000000</v>
      </c>
      <c r="AJ55" s="46">
        <f>IF(d3e!$AJ$6=0,0,'d5'!AJ55)</f>
        <v>900000000000</v>
      </c>
      <c r="AK55" s="46">
        <f>IF(d3e!$AK$6=0,0,'d5'!AK55)</f>
        <v>200000000000</v>
      </c>
      <c r="AL55" s="46">
        <f>IF(d3e!$AL$6=0,0,'d5'!AL55)</f>
        <v>0</v>
      </c>
      <c r="AM55" s="46">
        <f>IF(d3e!$AM$6=0,0,'d5'!AM55)</f>
        <v>2000000000000</v>
      </c>
      <c r="AN55" s="46">
        <f>IF(d3e!$AN$6=0,0,'d5'!AN55)</f>
        <v>2000000000000</v>
      </c>
      <c r="AO55" s="46">
        <f>IF(d3e!$AO$6=0,0,'d5'!AO55)</f>
        <v>90000000000</v>
      </c>
      <c r="AP55" s="46">
        <f>IF(d3e!$AP$6=0,0,'d5'!AP55)</f>
        <v>100000000000</v>
      </c>
      <c r="AQ55" s="46">
        <f>IF(d3e!$AQ$6=0,0,'d5'!AQ55)</f>
        <v>300000000000</v>
      </c>
      <c r="AR55" s="46">
        <f>IF(d3e!$AR$6=0,0,'d5'!AR55)</f>
        <v>200000000000</v>
      </c>
      <c r="AS55" s="46">
        <f>IF(d3e!$AS$6=0,0,'d5'!AS55)</f>
        <v>40000000000</v>
      </c>
      <c r="AT55" s="46">
        <f>IF(d3e!$AT$6=0,0,'d5'!AT55)</f>
        <v>30000000000</v>
      </c>
      <c r="AU55" s="46">
        <f>IF(d3e!$AU$6=0,0,'d5'!AU55)</f>
        <v>900000000000</v>
      </c>
      <c r="AV55" s="46">
        <f>IF(d3e!$AV$6=0,0,'d5'!AV55)</f>
        <v>30000000000</v>
      </c>
      <c r="AW55" s="46">
        <f>IF(d3e!$AW$6=0,0,'d5'!AW55)</f>
        <v>50000000000</v>
      </c>
      <c r="AX55" s="46">
        <f>IF(d3e!$AX$6=0,0,'d5'!AX55)</f>
        <v>600000000000</v>
      </c>
      <c r="AY55" s="46">
        <f>IF(d3e!$AY$6=0,0,'d5'!AY55)</f>
        <v>1000000000000</v>
      </c>
      <c r="AZ55" s="46">
        <f>IF(d3e!$AZ$6=0,0,'d5'!AZ55)</f>
        <v>0</v>
      </c>
      <c r="BA55" s="46">
        <f>IF(d3e!$BA$6=0,0,'d5'!BA55)</f>
        <v>0</v>
      </c>
      <c r="BB55" s="46">
        <f>IF(d3e!$BB$6=0,0,'d5'!BB55)</f>
        <v>20000000000000</v>
      </c>
      <c r="BC55" s="46">
        <f>IF(d3e!$BC$6=0,0,'d5'!BC55)</f>
        <v>0</v>
      </c>
      <c r="BD55" s="46">
        <f>IF(d3e!$BD$6=0,0,'d5'!BD55)</f>
        <v>0</v>
      </c>
      <c r="BE55" s="46">
        <f>IF(d3e!$BE$6=0,0,'d5'!BE55)</f>
        <v>0</v>
      </c>
      <c r="BF55" s="46">
        <f>IF(d3e!$BF$6=0,0,'d5'!BF55)</f>
        <v>0</v>
      </c>
      <c r="BG55" s="46">
        <f>IF(d3e!$BG$6=0,0,'d5'!BG55)</f>
        <v>1000000000000</v>
      </c>
      <c r="BH55" s="46">
        <f>IF(d3e!$BH$6=0,0,'d5'!BH55)</f>
        <v>8000000000000</v>
      </c>
      <c r="BI55" s="46">
        <f>IF(d3e!$BI$6=0,0,'d5'!BI55)</f>
        <v>3000000000000</v>
      </c>
      <c r="BJ55" s="46">
        <f>IF(d3e!$BJ$6=0,0,'d5'!BJ55)</f>
        <v>200000000000</v>
      </c>
      <c r="BK55" s="46">
        <f>IF(d3e!$BK$6=0,0,'d5'!BK55)</f>
        <v>1000000000000</v>
      </c>
      <c r="BL55" s="46">
        <f>IF(d3e!$BL$6=0,0,'d5'!BL55)</f>
        <v>700000000000</v>
      </c>
      <c r="BM55" s="46">
        <f>IF(d3e!$BM$6=0,0,'d5'!BM55)</f>
        <v>1000000000000</v>
      </c>
      <c r="BN55" s="46">
        <f>IF(d3e!$BN$6=0,0,'d5'!BN55)</f>
        <v>900000000000</v>
      </c>
      <c r="BO55" s="46">
        <f>IF(d3e!$BO$6=0,0,'d5'!BO55)</f>
        <v>2000000000000</v>
      </c>
    </row>
    <row r="56" spans="1:67" x14ac:dyDescent="0.3">
      <c r="A56" s="19">
        <v>2021</v>
      </c>
      <c r="B56" s="40"/>
      <c r="C56" s="21">
        <f t="shared" si="8"/>
        <v>2000000000000</v>
      </c>
      <c r="D56" s="21">
        <f t="shared" si="9"/>
        <v>60000000000</v>
      </c>
      <c r="E56" s="21">
        <f t="shared" si="10"/>
        <v>4400000000000</v>
      </c>
      <c r="F56" s="21">
        <f t="shared" si="11"/>
        <v>6800000000000</v>
      </c>
      <c r="G56" s="21">
        <f t="shared" si="12"/>
        <v>3450000000000</v>
      </c>
      <c r="H56" s="21">
        <f t="shared" si="13"/>
        <v>0</v>
      </c>
      <c r="I56" s="21">
        <f t="shared" si="14"/>
        <v>20000000000000</v>
      </c>
      <c r="J56" s="21">
        <f t="shared" si="15"/>
        <v>18900000000000</v>
      </c>
      <c r="K56" s="46">
        <f>IF(d3e!$K$6=0,0,'d5'!K56)</f>
        <v>0</v>
      </c>
      <c r="L56" s="46">
        <f>IF(d3e!$L$6=0,0,'d5'!L56)</f>
        <v>0</v>
      </c>
      <c r="M56" s="46">
        <f>IF(d3e!$M$6=0,0,'d5'!M56)</f>
        <v>2000000000000</v>
      </c>
      <c r="N56" s="46">
        <f>IF(d3e!$N$6=0,0,'d5'!N56)</f>
        <v>0</v>
      </c>
      <c r="O56" s="46">
        <f>IF(d3e!$O$6=0,0,'d5'!O56)</f>
        <v>0</v>
      </c>
      <c r="P56" s="46">
        <f>IF(d3e!$P$6=0,0,'d5'!P56)</f>
        <v>0</v>
      </c>
      <c r="Q56" s="46">
        <f>IF(d3e!$Q$6=0,0,'d5'!Q56)</f>
        <v>0</v>
      </c>
      <c r="R56" s="46">
        <f>IF(d3e!$R$6=0,0,'d5'!R56)</f>
        <v>0</v>
      </c>
      <c r="S56" s="46">
        <f>IF(d3e!$S$6=0,0,'d5'!S56)</f>
        <v>0</v>
      </c>
      <c r="T56" s="46">
        <f>IF(d3e!$T$6=0,0,'d5'!T56)</f>
        <v>0</v>
      </c>
      <c r="U56" s="46">
        <f>IF(d3e!$U$6=0,0,'d5'!U56)</f>
        <v>0</v>
      </c>
      <c r="V56" s="46">
        <f>IF(d3e!$V$6=0,0,'d5'!V56)</f>
        <v>0</v>
      </c>
      <c r="W56" s="46">
        <f>IF(d3e!$W$6=0,0,'d5'!W56)</f>
        <v>0</v>
      </c>
      <c r="X56" s="46">
        <f>IF(d3e!$X$6=0,0,'d5'!X56)</f>
        <v>0</v>
      </c>
      <c r="Y56" s="46">
        <f>IF(d3e!$Y$6=0,0,'d5'!Y56)</f>
        <v>0</v>
      </c>
      <c r="Z56" s="46">
        <f>IF(d3e!$Z$6=0,0,'d5'!Z56)</f>
        <v>60000000000</v>
      </c>
      <c r="AA56" s="46">
        <f>IF(d3e!$AA$6=0,0,'d5'!AA56)</f>
        <v>0</v>
      </c>
      <c r="AB56" s="46">
        <f>IF(d3e!$AB$6=0,0,'d5'!AB56)</f>
        <v>0</v>
      </c>
      <c r="AC56" s="46">
        <f>IF(d3e!$AC$6=0,0,'d5'!AC56)</f>
        <v>400000000000</v>
      </c>
      <c r="AD56" s="46">
        <f>IF(d3e!$AD$6=0,0,'d5'!AD56)</f>
        <v>0</v>
      </c>
      <c r="AE56" s="46">
        <f>IF(d3e!$AE$6=0,0,'d5'!AE56)</f>
        <v>2000000000000</v>
      </c>
      <c r="AF56" s="46">
        <f>IF(d3e!$AF$6=0,0,'d5'!AF56)</f>
        <v>2000000000000</v>
      </c>
      <c r="AG56" s="46">
        <f>IF(d3e!$AG$6=0,0,'d5'!AG56)</f>
        <v>0</v>
      </c>
      <c r="AH56" s="46">
        <f>IF(d3e!$AH$6=0,0,'d5'!AH56)</f>
        <v>500000000000</v>
      </c>
      <c r="AI56" s="46">
        <f>IF(d3e!$AI$6=0,0,'d5'!AI56)</f>
        <v>1000000000000</v>
      </c>
      <c r="AJ56" s="46">
        <f>IF(d3e!$AJ$6=0,0,'d5'!AJ56)</f>
        <v>1000000000000</v>
      </c>
      <c r="AK56" s="46">
        <f>IF(d3e!$AK$6=0,0,'d5'!AK56)</f>
        <v>300000000000</v>
      </c>
      <c r="AL56" s="46">
        <f>IF(d3e!$AL$6=0,0,'d5'!AL56)</f>
        <v>0</v>
      </c>
      <c r="AM56" s="46">
        <f>IF(d3e!$AM$6=0,0,'d5'!AM56)</f>
        <v>2000000000000</v>
      </c>
      <c r="AN56" s="46">
        <f>IF(d3e!$AN$6=0,0,'d5'!AN56)</f>
        <v>2000000000000</v>
      </c>
      <c r="AO56" s="46">
        <f>IF(d3e!$AO$6=0,0,'d5'!AO56)</f>
        <v>100000000000</v>
      </c>
      <c r="AP56" s="46">
        <f>IF(d3e!$AP$6=0,0,'d5'!AP56)</f>
        <v>100000000000</v>
      </c>
      <c r="AQ56" s="46">
        <f>IF(d3e!$AQ$6=0,0,'d5'!AQ56)</f>
        <v>300000000000</v>
      </c>
      <c r="AR56" s="46">
        <f>IF(d3e!$AR$6=0,0,'d5'!AR56)</f>
        <v>200000000000</v>
      </c>
      <c r="AS56" s="46">
        <f>IF(d3e!$AS$6=0,0,'d5'!AS56)</f>
        <v>40000000000</v>
      </c>
      <c r="AT56" s="46">
        <f>IF(d3e!$AT$6=0,0,'d5'!AT56)</f>
        <v>30000000000</v>
      </c>
      <c r="AU56" s="46">
        <f>IF(d3e!$AU$6=0,0,'d5'!AU56)</f>
        <v>900000000000</v>
      </c>
      <c r="AV56" s="46">
        <f>IF(d3e!$AV$6=0,0,'d5'!AV56)</f>
        <v>30000000000</v>
      </c>
      <c r="AW56" s="46">
        <f>IF(d3e!$AW$6=0,0,'d5'!AW56)</f>
        <v>50000000000</v>
      </c>
      <c r="AX56" s="46">
        <f>IF(d3e!$AX$6=0,0,'d5'!AX56)</f>
        <v>700000000000</v>
      </c>
      <c r="AY56" s="46">
        <f>IF(d3e!$AY$6=0,0,'d5'!AY56)</f>
        <v>1000000000000</v>
      </c>
      <c r="AZ56" s="46">
        <f>IF(d3e!$AZ$6=0,0,'d5'!AZ56)</f>
        <v>0</v>
      </c>
      <c r="BA56" s="46">
        <f>IF(d3e!$BA$6=0,0,'d5'!BA56)</f>
        <v>0</v>
      </c>
      <c r="BB56" s="46">
        <f>IF(d3e!$BB$6=0,0,'d5'!BB56)</f>
        <v>20000000000000</v>
      </c>
      <c r="BC56" s="46">
        <f>IF(d3e!$BC$6=0,0,'d5'!BC56)</f>
        <v>0</v>
      </c>
      <c r="BD56" s="46">
        <f>IF(d3e!$BD$6=0,0,'d5'!BD56)</f>
        <v>0</v>
      </c>
      <c r="BE56" s="46">
        <f>IF(d3e!$BE$6=0,0,'d5'!BE56)</f>
        <v>0</v>
      </c>
      <c r="BF56" s="46">
        <f>IF(d3e!$BF$6=0,0,'d5'!BF56)</f>
        <v>0</v>
      </c>
      <c r="BG56" s="46">
        <f>IF(d3e!$BG$6=0,0,'d5'!BG56)</f>
        <v>1000000000000</v>
      </c>
      <c r="BH56" s="46">
        <f>IF(d3e!$BH$6=0,0,'d5'!BH56)</f>
        <v>9000000000000</v>
      </c>
      <c r="BI56" s="46">
        <f>IF(d3e!$BI$6=0,0,'d5'!BI56)</f>
        <v>3000000000000</v>
      </c>
      <c r="BJ56" s="46">
        <f>IF(d3e!$BJ$6=0,0,'d5'!BJ56)</f>
        <v>200000000000</v>
      </c>
      <c r="BK56" s="46">
        <f>IF(d3e!$BK$6=0,0,'d5'!BK56)</f>
        <v>1000000000000</v>
      </c>
      <c r="BL56" s="46">
        <f>IF(d3e!$BL$6=0,0,'d5'!BL56)</f>
        <v>800000000000</v>
      </c>
      <c r="BM56" s="46">
        <f>IF(d3e!$BM$6=0,0,'d5'!BM56)</f>
        <v>1000000000000</v>
      </c>
      <c r="BN56" s="46">
        <f>IF(d3e!$BN$6=0,0,'d5'!BN56)</f>
        <v>900000000000</v>
      </c>
      <c r="BO56" s="46">
        <f>IF(d3e!$BO$6=0,0,'d5'!BO56)</f>
        <v>2000000000000</v>
      </c>
    </row>
    <row r="57" spans="1:67" x14ac:dyDescent="0.3">
      <c r="A57" s="19">
        <v>2022</v>
      </c>
      <c r="B57" s="40"/>
      <c r="C57" s="21">
        <f t="shared" si="8"/>
        <v>2000000000000</v>
      </c>
      <c r="D57" s="21">
        <f t="shared" si="9"/>
        <v>70000000000</v>
      </c>
      <c r="E57" s="21">
        <f t="shared" si="10"/>
        <v>4500000000000</v>
      </c>
      <c r="F57" s="21">
        <f t="shared" si="11"/>
        <v>7800000000000</v>
      </c>
      <c r="G57" s="21">
        <f t="shared" si="12"/>
        <v>3550000000000</v>
      </c>
      <c r="H57" s="21">
        <f t="shared" si="13"/>
        <v>0</v>
      </c>
      <c r="I57" s="21">
        <f t="shared" si="14"/>
        <v>20000000000000</v>
      </c>
      <c r="J57" s="21">
        <f t="shared" si="15"/>
        <v>19100000000000</v>
      </c>
      <c r="K57" s="46">
        <f>IF(d3e!$K$6=0,0,'d5'!K57)</f>
        <v>0</v>
      </c>
      <c r="L57" s="46">
        <f>IF(d3e!$L$6=0,0,'d5'!L57)</f>
        <v>0</v>
      </c>
      <c r="M57" s="46">
        <f>IF(d3e!$M$6=0,0,'d5'!M57)</f>
        <v>2000000000000</v>
      </c>
      <c r="N57" s="46">
        <f>IF(d3e!$N$6=0,0,'d5'!N57)</f>
        <v>0</v>
      </c>
      <c r="O57" s="46">
        <f>IF(d3e!$O$6=0,0,'d5'!O57)</f>
        <v>0</v>
      </c>
      <c r="P57" s="46">
        <f>IF(d3e!$P$6=0,0,'d5'!P57)</f>
        <v>0</v>
      </c>
      <c r="Q57" s="46">
        <f>IF(d3e!$Q$6=0,0,'d5'!Q57)</f>
        <v>0</v>
      </c>
      <c r="R57" s="46">
        <f>IF(d3e!$R$6=0,0,'d5'!R57)</f>
        <v>0</v>
      </c>
      <c r="S57" s="46">
        <f>IF(d3e!$S$6=0,0,'d5'!S57)</f>
        <v>0</v>
      </c>
      <c r="T57" s="46">
        <f>IF(d3e!$T$6=0,0,'d5'!T57)</f>
        <v>0</v>
      </c>
      <c r="U57" s="46">
        <f>IF(d3e!$U$6=0,0,'d5'!U57)</f>
        <v>0</v>
      </c>
      <c r="V57" s="46">
        <f>IF(d3e!$V$6=0,0,'d5'!V57)</f>
        <v>0</v>
      </c>
      <c r="W57" s="46">
        <f>IF(d3e!$W$6=0,0,'d5'!W57)</f>
        <v>0</v>
      </c>
      <c r="X57" s="46">
        <f>IF(d3e!$X$6=0,0,'d5'!X57)</f>
        <v>0</v>
      </c>
      <c r="Y57" s="46">
        <f>IF(d3e!$Y$6=0,0,'d5'!Y57)</f>
        <v>0</v>
      </c>
      <c r="Z57" s="46">
        <f>IF(d3e!$Z$6=0,0,'d5'!Z57)</f>
        <v>70000000000</v>
      </c>
      <c r="AA57" s="46">
        <f>IF(d3e!$AA$6=0,0,'d5'!AA57)</f>
        <v>0</v>
      </c>
      <c r="AB57" s="46">
        <f>IF(d3e!$AB$6=0,0,'d5'!AB57)</f>
        <v>0</v>
      </c>
      <c r="AC57" s="46">
        <f>IF(d3e!$AC$6=0,0,'d5'!AC57)</f>
        <v>500000000000</v>
      </c>
      <c r="AD57" s="46">
        <f>IF(d3e!$AD$6=0,0,'d5'!AD57)</f>
        <v>0</v>
      </c>
      <c r="AE57" s="46">
        <f>IF(d3e!$AE$6=0,0,'d5'!AE57)</f>
        <v>2000000000000</v>
      </c>
      <c r="AF57" s="46">
        <f>IF(d3e!$AF$6=0,0,'d5'!AF57)</f>
        <v>2000000000000</v>
      </c>
      <c r="AG57" s="46">
        <f>IF(d3e!$AG$6=0,0,'d5'!AG57)</f>
        <v>0</v>
      </c>
      <c r="AH57" s="46">
        <f>IF(d3e!$AH$6=0,0,'d5'!AH57)</f>
        <v>500000000000</v>
      </c>
      <c r="AI57" s="46">
        <f>IF(d3e!$AI$6=0,0,'d5'!AI57)</f>
        <v>2000000000000</v>
      </c>
      <c r="AJ57" s="46">
        <f>IF(d3e!$AJ$6=0,0,'d5'!AJ57)</f>
        <v>1000000000000</v>
      </c>
      <c r="AK57" s="46">
        <f>IF(d3e!$AK$6=0,0,'d5'!AK57)</f>
        <v>300000000000</v>
      </c>
      <c r="AL57" s="46">
        <f>IF(d3e!$AL$6=0,0,'d5'!AL57)</f>
        <v>0</v>
      </c>
      <c r="AM57" s="46">
        <f>IF(d3e!$AM$6=0,0,'d5'!AM57)</f>
        <v>2000000000000</v>
      </c>
      <c r="AN57" s="46">
        <f>IF(d3e!$AN$6=0,0,'d5'!AN57)</f>
        <v>2000000000000</v>
      </c>
      <c r="AO57" s="46">
        <f>IF(d3e!$AO$6=0,0,'d5'!AO57)</f>
        <v>100000000000</v>
      </c>
      <c r="AP57" s="46">
        <f>IF(d3e!$AP$6=0,0,'d5'!AP57)</f>
        <v>100000000000</v>
      </c>
      <c r="AQ57" s="46">
        <f>IF(d3e!$AQ$6=0,0,'d5'!AQ57)</f>
        <v>300000000000</v>
      </c>
      <c r="AR57" s="46">
        <f>IF(d3e!$AR$6=0,0,'d5'!AR57)</f>
        <v>200000000000</v>
      </c>
      <c r="AS57" s="46">
        <f>IF(d3e!$AS$6=0,0,'d5'!AS57)</f>
        <v>40000000000</v>
      </c>
      <c r="AT57" s="46">
        <f>IF(d3e!$AT$6=0,0,'d5'!AT57)</f>
        <v>30000000000</v>
      </c>
      <c r="AU57" s="46">
        <f>IF(d3e!$AU$6=0,0,'d5'!AU57)</f>
        <v>1000000000000</v>
      </c>
      <c r="AV57" s="46">
        <f>IF(d3e!$AV$6=0,0,'d5'!AV57)</f>
        <v>30000000000</v>
      </c>
      <c r="AW57" s="46">
        <f>IF(d3e!$AW$6=0,0,'d5'!AW57)</f>
        <v>50000000000</v>
      </c>
      <c r="AX57" s="46">
        <f>IF(d3e!$AX$6=0,0,'d5'!AX57)</f>
        <v>700000000000</v>
      </c>
      <c r="AY57" s="46">
        <f>IF(d3e!$AY$6=0,0,'d5'!AY57)</f>
        <v>1000000000000</v>
      </c>
      <c r="AZ57" s="46">
        <f>IF(d3e!$AZ$6=0,0,'d5'!AZ57)</f>
        <v>0</v>
      </c>
      <c r="BA57" s="46">
        <f>IF(d3e!$BA$6=0,0,'d5'!BA57)</f>
        <v>0</v>
      </c>
      <c r="BB57" s="46">
        <f>IF(d3e!$BB$6=0,0,'d5'!BB57)</f>
        <v>20000000000000</v>
      </c>
      <c r="BC57" s="46">
        <f>IF(d3e!$BC$6=0,0,'d5'!BC57)</f>
        <v>0</v>
      </c>
      <c r="BD57" s="46">
        <f>IF(d3e!$BD$6=0,0,'d5'!BD57)</f>
        <v>0</v>
      </c>
      <c r="BE57" s="46">
        <f>IF(d3e!$BE$6=0,0,'d5'!BE57)</f>
        <v>0</v>
      </c>
      <c r="BF57" s="46">
        <f>IF(d3e!$BF$6=0,0,'d5'!BF57)</f>
        <v>0</v>
      </c>
      <c r="BG57" s="46">
        <f>IF(d3e!$BG$6=0,0,'d5'!BG57)</f>
        <v>1000000000000</v>
      </c>
      <c r="BH57" s="46">
        <f>IF(d3e!$BH$6=0,0,'d5'!BH57)</f>
        <v>9000000000000</v>
      </c>
      <c r="BI57" s="46">
        <f>IF(d3e!$BI$6=0,0,'d5'!BI57)</f>
        <v>3000000000000</v>
      </c>
      <c r="BJ57" s="46">
        <f>IF(d3e!$BJ$6=0,0,'d5'!BJ57)</f>
        <v>200000000000</v>
      </c>
      <c r="BK57" s="46">
        <f>IF(d3e!$BK$6=0,0,'d5'!BK57)</f>
        <v>1000000000000</v>
      </c>
      <c r="BL57" s="46">
        <f>IF(d3e!$BL$6=0,0,'d5'!BL57)</f>
        <v>900000000000</v>
      </c>
      <c r="BM57" s="46">
        <f>IF(d3e!$BM$6=0,0,'d5'!BM57)</f>
        <v>1000000000000</v>
      </c>
      <c r="BN57" s="46">
        <f>IF(d3e!$BN$6=0,0,'d5'!BN57)</f>
        <v>1000000000000</v>
      </c>
      <c r="BO57" s="46">
        <f>IF(d3e!$BO$6=0,0,'d5'!BO57)</f>
        <v>2000000000000</v>
      </c>
    </row>
    <row r="58" spans="1:67" x14ac:dyDescent="0.3">
      <c r="A58" s="19">
        <v>2023</v>
      </c>
      <c r="B58" s="40"/>
      <c r="C58" s="21">
        <f t="shared" si="8"/>
        <v>2000000000000</v>
      </c>
      <c r="D58" s="21">
        <f t="shared" si="9"/>
        <v>70000000000</v>
      </c>
      <c r="E58" s="21">
        <f t="shared" si="10"/>
        <v>4500000000000</v>
      </c>
      <c r="F58" s="21">
        <f t="shared" si="11"/>
        <v>7800000000000</v>
      </c>
      <c r="G58" s="21">
        <f t="shared" si="12"/>
        <v>4660000000000</v>
      </c>
      <c r="H58" s="21">
        <f t="shared" si="13"/>
        <v>0</v>
      </c>
      <c r="I58" s="21">
        <f t="shared" si="14"/>
        <v>20000000000000</v>
      </c>
      <c r="J58" s="21">
        <f t="shared" si="15"/>
        <v>20100000000000</v>
      </c>
      <c r="K58" s="46">
        <f>IF(d3e!$K$6=0,0,'d5'!K58)</f>
        <v>0</v>
      </c>
      <c r="L58" s="46">
        <f>IF(d3e!$L$6=0,0,'d5'!L58)</f>
        <v>0</v>
      </c>
      <c r="M58" s="46">
        <f>IF(d3e!$M$6=0,0,'d5'!M58)</f>
        <v>2000000000000</v>
      </c>
      <c r="N58" s="46">
        <f>IF(d3e!$N$6=0,0,'d5'!N58)</f>
        <v>0</v>
      </c>
      <c r="O58" s="46">
        <f>IF(d3e!$O$6=0,0,'d5'!O58)</f>
        <v>0</v>
      </c>
      <c r="P58" s="46">
        <f>IF(d3e!$P$6=0,0,'d5'!P58)</f>
        <v>0</v>
      </c>
      <c r="Q58" s="46">
        <f>IF(d3e!$Q$6=0,0,'d5'!Q58)</f>
        <v>0</v>
      </c>
      <c r="R58" s="46">
        <f>IF(d3e!$R$6=0,0,'d5'!R58)</f>
        <v>0</v>
      </c>
      <c r="S58" s="46">
        <f>IF(d3e!$S$6=0,0,'d5'!S58)</f>
        <v>0</v>
      </c>
      <c r="T58" s="46">
        <f>IF(d3e!$T$6=0,0,'d5'!T58)</f>
        <v>0</v>
      </c>
      <c r="U58" s="46">
        <f>IF(d3e!$U$6=0,0,'d5'!U58)</f>
        <v>0</v>
      </c>
      <c r="V58" s="46">
        <f>IF(d3e!$V$6=0,0,'d5'!V58)</f>
        <v>0</v>
      </c>
      <c r="W58" s="46">
        <f>IF(d3e!$W$6=0,0,'d5'!W58)</f>
        <v>0</v>
      </c>
      <c r="X58" s="46">
        <f>IF(d3e!$X$6=0,0,'d5'!X58)</f>
        <v>0</v>
      </c>
      <c r="Y58" s="46">
        <f>IF(d3e!$Y$6=0,0,'d5'!Y58)</f>
        <v>0</v>
      </c>
      <c r="Z58" s="46">
        <f>IF(d3e!$Z$6=0,0,'d5'!Z58)</f>
        <v>70000000000</v>
      </c>
      <c r="AA58" s="46">
        <f>IF(d3e!$AA$6=0,0,'d5'!AA58)</f>
        <v>0</v>
      </c>
      <c r="AB58" s="46">
        <f>IF(d3e!$AB$6=0,0,'d5'!AB58)</f>
        <v>0</v>
      </c>
      <c r="AC58" s="46">
        <f>IF(d3e!$AC$6=0,0,'d5'!AC58)</f>
        <v>500000000000</v>
      </c>
      <c r="AD58" s="46">
        <f>IF(d3e!$AD$6=0,0,'d5'!AD58)</f>
        <v>0</v>
      </c>
      <c r="AE58" s="46">
        <f>IF(d3e!$AE$6=0,0,'d5'!AE58)</f>
        <v>2000000000000</v>
      </c>
      <c r="AF58" s="46">
        <f>IF(d3e!$AF$6=0,0,'d5'!AF58)</f>
        <v>2000000000000</v>
      </c>
      <c r="AG58" s="46">
        <f>IF(d3e!$AG$6=0,0,'d5'!AG58)</f>
        <v>0</v>
      </c>
      <c r="AH58" s="46">
        <f>IF(d3e!$AH$6=0,0,'d5'!AH58)</f>
        <v>500000000000</v>
      </c>
      <c r="AI58" s="46">
        <f>IF(d3e!$AI$6=0,0,'d5'!AI58)</f>
        <v>2000000000000</v>
      </c>
      <c r="AJ58" s="46">
        <f>IF(d3e!$AJ$6=0,0,'d5'!AJ58)</f>
        <v>1000000000000</v>
      </c>
      <c r="AK58" s="46">
        <f>IF(d3e!$AK$6=0,0,'d5'!AK58)</f>
        <v>300000000000</v>
      </c>
      <c r="AL58" s="46">
        <f>IF(d3e!$AL$6=0,0,'d5'!AL58)</f>
        <v>0</v>
      </c>
      <c r="AM58" s="46">
        <f>IF(d3e!$AM$6=0,0,'d5'!AM58)</f>
        <v>2000000000000</v>
      </c>
      <c r="AN58" s="46">
        <f>IF(d3e!$AN$6=0,0,'d5'!AN58)</f>
        <v>2000000000000</v>
      </c>
      <c r="AO58" s="46">
        <f>IF(d3e!$AO$6=0,0,'d5'!AO58)</f>
        <v>100000000000</v>
      </c>
      <c r="AP58" s="46">
        <f>IF(d3e!$AP$6=0,0,'d5'!AP58)</f>
        <v>200000000000</v>
      </c>
      <c r="AQ58" s="46">
        <f>IF(d3e!$AQ$6=0,0,'d5'!AQ58)</f>
        <v>300000000000</v>
      </c>
      <c r="AR58" s="46">
        <f>IF(d3e!$AR$6=0,0,'d5'!AR58)</f>
        <v>200000000000</v>
      </c>
      <c r="AS58" s="46">
        <f>IF(d3e!$AS$6=0,0,'d5'!AS58)</f>
        <v>50000000000</v>
      </c>
      <c r="AT58" s="46">
        <f>IF(d3e!$AT$6=0,0,'d5'!AT58)</f>
        <v>40000000000</v>
      </c>
      <c r="AU58" s="46">
        <f>IF(d3e!$AU$6=0,0,'d5'!AU58)</f>
        <v>1000000000000</v>
      </c>
      <c r="AV58" s="46">
        <f>IF(d3e!$AV$6=0,0,'d5'!AV58)</f>
        <v>30000000000</v>
      </c>
      <c r="AW58" s="46">
        <f>IF(d3e!$AW$6=0,0,'d5'!AW58)</f>
        <v>40000000000</v>
      </c>
      <c r="AX58" s="46">
        <f>IF(d3e!$AX$6=0,0,'d5'!AX58)</f>
        <v>700000000000</v>
      </c>
      <c r="AY58" s="46">
        <f>IF(d3e!$AY$6=0,0,'d5'!AY58)</f>
        <v>2000000000000</v>
      </c>
      <c r="AZ58" s="46">
        <f>IF(d3e!$AZ$6=0,0,'d5'!AZ58)</f>
        <v>0</v>
      </c>
      <c r="BA58" s="46">
        <f>IF(d3e!$BA$6=0,0,'d5'!BA58)</f>
        <v>0</v>
      </c>
      <c r="BB58" s="46">
        <f>IF(d3e!$BB$6=0,0,'d5'!BB58)</f>
        <v>20000000000000</v>
      </c>
      <c r="BC58" s="46">
        <f>IF(d3e!$BC$6=0,0,'d5'!BC58)</f>
        <v>0</v>
      </c>
      <c r="BD58" s="46">
        <f>IF(d3e!$BD$6=0,0,'d5'!BD58)</f>
        <v>0</v>
      </c>
      <c r="BE58" s="46">
        <f>IF(d3e!$BE$6=0,0,'d5'!BE58)</f>
        <v>0</v>
      </c>
      <c r="BF58" s="46">
        <f>IF(d3e!$BF$6=0,0,'d5'!BF58)</f>
        <v>0</v>
      </c>
      <c r="BG58" s="46">
        <f>IF(d3e!$BG$6=0,0,'d5'!BG58)</f>
        <v>1000000000000</v>
      </c>
      <c r="BH58" s="46">
        <f>IF(d3e!$BH$6=0,0,'d5'!BH58)</f>
        <v>10000000000000</v>
      </c>
      <c r="BI58" s="46">
        <f>IF(d3e!$BI$6=0,0,'d5'!BI58)</f>
        <v>3000000000000</v>
      </c>
      <c r="BJ58" s="46">
        <f>IF(d3e!$BJ$6=0,0,'d5'!BJ58)</f>
        <v>200000000000</v>
      </c>
      <c r="BK58" s="46">
        <f>IF(d3e!$BK$6=0,0,'d5'!BK58)</f>
        <v>1000000000000</v>
      </c>
      <c r="BL58" s="46">
        <f>IF(d3e!$BL$6=0,0,'d5'!BL58)</f>
        <v>900000000000</v>
      </c>
      <c r="BM58" s="46">
        <f>IF(d3e!$BM$6=0,0,'d5'!BM58)</f>
        <v>1000000000000</v>
      </c>
      <c r="BN58" s="46">
        <f>IF(d3e!$BN$6=0,0,'d5'!BN58)</f>
        <v>1000000000000</v>
      </c>
      <c r="BO58" s="46">
        <f>IF(d3e!$BO$6=0,0,'d5'!BO58)</f>
        <v>2000000000000</v>
      </c>
    </row>
    <row r="59" spans="1:67" x14ac:dyDescent="0.3">
      <c r="A59" s="19">
        <v>2024</v>
      </c>
      <c r="B59" s="40"/>
      <c r="C59" s="21">
        <f t="shared" si="8"/>
        <v>2000000000000</v>
      </c>
      <c r="D59" s="21">
        <f t="shared" si="9"/>
        <v>70000000000</v>
      </c>
      <c r="E59" s="21">
        <f t="shared" si="10"/>
        <v>4500000000000</v>
      </c>
      <c r="F59" s="21">
        <f t="shared" si="11"/>
        <v>7800000000000</v>
      </c>
      <c r="G59" s="21">
        <f t="shared" si="12"/>
        <v>4860000000000</v>
      </c>
      <c r="H59" s="21">
        <f t="shared" si="13"/>
        <v>0</v>
      </c>
      <c r="I59" s="21">
        <f t="shared" si="14"/>
        <v>30000000000000</v>
      </c>
      <c r="J59" s="21">
        <f t="shared" si="15"/>
        <v>20200000000000</v>
      </c>
      <c r="K59" s="46">
        <f>IF(d3e!$K$6=0,0,'d5'!K59)</f>
        <v>0</v>
      </c>
      <c r="L59" s="46">
        <f>IF(d3e!$L$6=0,0,'d5'!L59)</f>
        <v>0</v>
      </c>
      <c r="M59" s="46">
        <f>IF(d3e!$M$6=0,0,'d5'!M59)</f>
        <v>2000000000000</v>
      </c>
      <c r="N59" s="46">
        <f>IF(d3e!$N$6=0,0,'d5'!N59)</f>
        <v>0</v>
      </c>
      <c r="O59" s="46">
        <f>IF(d3e!$O$6=0,0,'d5'!O59)</f>
        <v>0</v>
      </c>
      <c r="P59" s="46">
        <f>IF(d3e!$P$6=0,0,'d5'!P59)</f>
        <v>0</v>
      </c>
      <c r="Q59" s="46">
        <f>IF(d3e!$Q$6=0,0,'d5'!Q59)</f>
        <v>0</v>
      </c>
      <c r="R59" s="46">
        <f>IF(d3e!$R$6=0,0,'d5'!R59)</f>
        <v>0</v>
      </c>
      <c r="S59" s="46">
        <f>IF(d3e!$S$6=0,0,'d5'!S59)</f>
        <v>0</v>
      </c>
      <c r="T59" s="46">
        <f>IF(d3e!$T$6=0,0,'d5'!T59)</f>
        <v>0</v>
      </c>
      <c r="U59" s="46">
        <f>IF(d3e!$U$6=0,0,'d5'!U59)</f>
        <v>0</v>
      </c>
      <c r="V59" s="46">
        <f>IF(d3e!$V$6=0,0,'d5'!V59)</f>
        <v>0</v>
      </c>
      <c r="W59" s="46">
        <f>IF(d3e!$W$6=0,0,'d5'!W59)</f>
        <v>0</v>
      </c>
      <c r="X59" s="46">
        <f>IF(d3e!$X$6=0,0,'d5'!X59)</f>
        <v>0</v>
      </c>
      <c r="Y59" s="46">
        <f>IF(d3e!$Y$6=0,0,'d5'!Y59)</f>
        <v>0</v>
      </c>
      <c r="Z59" s="46">
        <f>IF(d3e!$Z$6=0,0,'d5'!Z59)</f>
        <v>70000000000</v>
      </c>
      <c r="AA59" s="46">
        <f>IF(d3e!$AA$6=0,0,'d5'!AA59)</f>
        <v>0</v>
      </c>
      <c r="AB59" s="46">
        <f>IF(d3e!$AB$6=0,0,'d5'!AB59)</f>
        <v>0</v>
      </c>
      <c r="AC59" s="46">
        <f>IF(d3e!$AC$6=0,0,'d5'!AC59)</f>
        <v>500000000000</v>
      </c>
      <c r="AD59" s="46">
        <f>IF(d3e!$AD$6=0,0,'d5'!AD59)</f>
        <v>0</v>
      </c>
      <c r="AE59" s="46">
        <f>IF(d3e!$AE$6=0,0,'d5'!AE59)</f>
        <v>2000000000000</v>
      </c>
      <c r="AF59" s="46">
        <f>IF(d3e!$AF$6=0,0,'d5'!AF59)</f>
        <v>2000000000000</v>
      </c>
      <c r="AG59" s="46">
        <f>IF(d3e!$AG$6=0,0,'d5'!AG59)</f>
        <v>0</v>
      </c>
      <c r="AH59" s="46">
        <f>IF(d3e!$AH$6=0,0,'d5'!AH59)</f>
        <v>500000000000</v>
      </c>
      <c r="AI59" s="46">
        <f>IF(d3e!$AI$6=0,0,'d5'!AI59)</f>
        <v>2000000000000</v>
      </c>
      <c r="AJ59" s="46">
        <f>IF(d3e!$AJ$6=0,0,'d5'!AJ59)</f>
        <v>1000000000000</v>
      </c>
      <c r="AK59" s="46">
        <f>IF(d3e!$AK$6=0,0,'d5'!AK59)</f>
        <v>300000000000</v>
      </c>
      <c r="AL59" s="46">
        <f>IF(d3e!$AL$6=0,0,'d5'!AL59)</f>
        <v>0</v>
      </c>
      <c r="AM59" s="46">
        <f>IF(d3e!$AM$6=0,0,'d5'!AM59)</f>
        <v>2000000000000</v>
      </c>
      <c r="AN59" s="46">
        <f>IF(d3e!$AN$6=0,0,'d5'!AN59)</f>
        <v>2000000000000</v>
      </c>
      <c r="AO59" s="46">
        <f>IF(d3e!$AO$6=0,0,'d5'!AO59)</f>
        <v>100000000000</v>
      </c>
      <c r="AP59" s="46">
        <f>IF(d3e!$AP$6=0,0,'d5'!AP59)</f>
        <v>200000000000</v>
      </c>
      <c r="AQ59" s="46">
        <f>IF(d3e!$AQ$6=0,0,'d5'!AQ59)</f>
        <v>400000000000</v>
      </c>
      <c r="AR59" s="46">
        <f>IF(d3e!$AR$6=0,0,'d5'!AR59)</f>
        <v>300000000000</v>
      </c>
      <c r="AS59" s="46">
        <f>IF(d3e!$AS$6=0,0,'d5'!AS59)</f>
        <v>50000000000</v>
      </c>
      <c r="AT59" s="46">
        <f>IF(d3e!$AT$6=0,0,'d5'!AT59)</f>
        <v>40000000000</v>
      </c>
      <c r="AU59" s="46">
        <f>IF(d3e!$AU$6=0,0,'d5'!AU59)</f>
        <v>1000000000000</v>
      </c>
      <c r="AV59" s="46">
        <f>IF(d3e!$AV$6=0,0,'d5'!AV59)</f>
        <v>40000000000</v>
      </c>
      <c r="AW59" s="46">
        <f>IF(d3e!$AW$6=0,0,'d5'!AW59)</f>
        <v>30000000000</v>
      </c>
      <c r="AX59" s="46">
        <f>IF(d3e!$AX$6=0,0,'d5'!AX59)</f>
        <v>700000000000</v>
      </c>
      <c r="AY59" s="46">
        <f>IF(d3e!$AY$6=0,0,'d5'!AY59)</f>
        <v>2000000000000</v>
      </c>
      <c r="AZ59" s="46">
        <f>IF(d3e!$AZ$6=0,0,'d5'!AZ59)</f>
        <v>0</v>
      </c>
      <c r="BA59" s="46">
        <f>IF(d3e!$BA$6=0,0,'d5'!BA59)</f>
        <v>0</v>
      </c>
      <c r="BB59" s="46">
        <f>IF(d3e!$BB$6=0,0,'d5'!BB59)</f>
        <v>30000000000000</v>
      </c>
      <c r="BC59" s="46">
        <f>IF(d3e!$BC$6=0,0,'d5'!BC59)</f>
        <v>0</v>
      </c>
      <c r="BD59" s="46">
        <f>IF(d3e!$BD$6=0,0,'d5'!BD59)</f>
        <v>0</v>
      </c>
      <c r="BE59" s="46">
        <f>IF(d3e!$BE$6=0,0,'d5'!BE59)</f>
        <v>0</v>
      </c>
      <c r="BF59" s="46">
        <f>IF(d3e!$BF$6=0,0,'d5'!BF59)</f>
        <v>0</v>
      </c>
      <c r="BG59" s="46">
        <f>IF(d3e!$BG$6=0,0,'d5'!BG59)</f>
        <v>1000000000000</v>
      </c>
      <c r="BH59" s="46">
        <f>IF(d3e!$BH$6=0,0,'d5'!BH59)</f>
        <v>10000000000000</v>
      </c>
      <c r="BI59" s="46">
        <f>IF(d3e!$BI$6=0,0,'d5'!BI59)</f>
        <v>3000000000000</v>
      </c>
      <c r="BJ59" s="46">
        <f>IF(d3e!$BJ$6=0,0,'d5'!BJ59)</f>
        <v>200000000000</v>
      </c>
      <c r="BK59" s="46">
        <f>IF(d3e!$BK$6=0,0,'d5'!BK59)</f>
        <v>1000000000000</v>
      </c>
      <c r="BL59" s="46">
        <f>IF(d3e!$BL$6=0,0,'d5'!BL59)</f>
        <v>1000000000000</v>
      </c>
      <c r="BM59" s="46">
        <f>IF(d3e!$BM$6=0,0,'d5'!BM59)</f>
        <v>1000000000000</v>
      </c>
      <c r="BN59" s="46">
        <f>IF(d3e!$BN$6=0,0,'d5'!BN59)</f>
        <v>1000000000000</v>
      </c>
      <c r="BO59" s="46">
        <f>IF(d3e!$BO$6=0,0,'d5'!BO59)</f>
        <v>2000000000000</v>
      </c>
    </row>
    <row r="60" spans="1:67" x14ac:dyDescent="0.3">
      <c r="A60" s="19">
        <v>2025</v>
      </c>
      <c r="B60" s="40"/>
      <c r="C60" s="21">
        <f t="shared" si="8"/>
        <v>2000000000000</v>
      </c>
      <c r="D60" s="21">
        <f t="shared" si="9"/>
        <v>80000000000</v>
      </c>
      <c r="E60" s="21">
        <f t="shared" si="10"/>
        <v>4500000000000</v>
      </c>
      <c r="F60" s="21">
        <f t="shared" si="11"/>
        <v>7800000000000</v>
      </c>
      <c r="G60" s="21">
        <f t="shared" si="12"/>
        <v>4860000000000</v>
      </c>
      <c r="H60" s="21">
        <f t="shared" si="13"/>
        <v>0</v>
      </c>
      <c r="I60" s="21">
        <f t="shared" si="14"/>
        <v>30000000000000</v>
      </c>
      <c r="J60" s="21">
        <f t="shared" si="15"/>
        <v>20200000000000</v>
      </c>
      <c r="K60" s="46">
        <f>IF(d3e!$K$6=0,0,'d5'!K60)</f>
        <v>0</v>
      </c>
      <c r="L60" s="46">
        <f>IF(d3e!$L$6=0,0,'d5'!L60)</f>
        <v>0</v>
      </c>
      <c r="M60" s="46">
        <f>IF(d3e!$M$6=0,0,'d5'!M60)</f>
        <v>2000000000000</v>
      </c>
      <c r="N60" s="46">
        <f>IF(d3e!$N$6=0,0,'d5'!N60)</f>
        <v>0</v>
      </c>
      <c r="O60" s="46">
        <f>IF(d3e!$O$6=0,0,'d5'!O60)</f>
        <v>0</v>
      </c>
      <c r="P60" s="46">
        <f>IF(d3e!$P$6=0,0,'d5'!P60)</f>
        <v>0</v>
      </c>
      <c r="Q60" s="46">
        <f>IF(d3e!$Q$6=0,0,'d5'!Q60)</f>
        <v>0</v>
      </c>
      <c r="R60" s="46">
        <f>IF(d3e!$R$6=0,0,'d5'!R60)</f>
        <v>0</v>
      </c>
      <c r="S60" s="46">
        <f>IF(d3e!$S$6=0,0,'d5'!S60)</f>
        <v>0</v>
      </c>
      <c r="T60" s="46">
        <f>IF(d3e!$T$6=0,0,'d5'!T60)</f>
        <v>0</v>
      </c>
      <c r="U60" s="46">
        <f>IF(d3e!$U$6=0,0,'d5'!U60)</f>
        <v>0</v>
      </c>
      <c r="V60" s="46">
        <f>IF(d3e!$V$6=0,0,'d5'!V60)</f>
        <v>0</v>
      </c>
      <c r="W60" s="46">
        <f>IF(d3e!$W$6=0,0,'d5'!W60)</f>
        <v>0</v>
      </c>
      <c r="X60" s="46">
        <f>IF(d3e!$X$6=0,0,'d5'!X60)</f>
        <v>0</v>
      </c>
      <c r="Y60" s="46">
        <f>IF(d3e!$Y$6=0,0,'d5'!Y60)</f>
        <v>0</v>
      </c>
      <c r="Z60" s="46">
        <f>IF(d3e!$Z$6=0,0,'d5'!Z60)</f>
        <v>80000000000</v>
      </c>
      <c r="AA60" s="46">
        <f>IF(d3e!$AA$6=0,0,'d5'!AA60)</f>
        <v>0</v>
      </c>
      <c r="AB60" s="46">
        <f>IF(d3e!$AB$6=0,0,'d5'!AB60)</f>
        <v>0</v>
      </c>
      <c r="AC60" s="46">
        <f>IF(d3e!$AC$6=0,0,'d5'!AC60)</f>
        <v>500000000000</v>
      </c>
      <c r="AD60" s="46">
        <f>IF(d3e!$AD$6=0,0,'d5'!AD60)</f>
        <v>0</v>
      </c>
      <c r="AE60" s="46">
        <f>IF(d3e!$AE$6=0,0,'d5'!AE60)</f>
        <v>2000000000000</v>
      </c>
      <c r="AF60" s="46">
        <f>IF(d3e!$AF$6=0,0,'d5'!AF60)</f>
        <v>2000000000000</v>
      </c>
      <c r="AG60" s="46">
        <f>IF(d3e!$AG$6=0,0,'d5'!AG60)</f>
        <v>0</v>
      </c>
      <c r="AH60" s="46">
        <f>IF(d3e!$AH$6=0,0,'d5'!AH60)</f>
        <v>500000000000</v>
      </c>
      <c r="AI60" s="46">
        <f>IF(d3e!$AI$6=0,0,'d5'!AI60)</f>
        <v>2000000000000</v>
      </c>
      <c r="AJ60" s="46">
        <f>IF(d3e!$AJ$6=0,0,'d5'!AJ60)</f>
        <v>1000000000000</v>
      </c>
      <c r="AK60" s="46">
        <f>IF(d3e!$AK$6=0,0,'d5'!AK60)</f>
        <v>300000000000</v>
      </c>
      <c r="AL60" s="46">
        <f>IF(d3e!$AL$6=0,0,'d5'!AL60)</f>
        <v>0</v>
      </c>
      <c r="AM60" s="46">
        <f>IF(d3e!$AM$6=0,0,'d5'!AM60)</f>
        <v>2000000000000</v>
      </c>
      <c r="AN60" s="46">
        <f>IF(d3e!$AN$6=0,0,'d5'!AN60)</f>
        <v>2000000000000</v>
      </c>
      <c r="AO60" s="46">
        <f>IF(d3e!$AO$6=0,0,'d5'!AO60)</f>
        <v>100000000000</v>
      </c>
      <c r="AP60" s="46">
        <f>IF(d3e!$AP$6=0,0,'d5'!AP60)</f>
        <v>200000000000</v>
      </c>
      <c r="AQ60" s="46">
        <f>IF(d3e!$AQ$6=0,0,'d5'!AQ60)</f>
        <v>400000000000</v>
      </c>
      <c r="AR60" s="46">
        <f>IF(d3e!$AR$6=0,0,'d5'!AR60)</f>
        <v>300000000000</v>
      </c>
      <c r="AS60" s="46">
        <f>IF(d3e!$AS$6=0,0,'d5'!AS60)</f>
        <v>50000000000</v>
      </c>
      <c r="AT60" s="46">
        <f>IF(d3e!$AT$6=0,0,'d5'!AT60)</f>
        <v>40000000000</v>
      </c>
      <c r="AU60" s="46">
        <f>IF(d3e!$AU$6=0,0,'d5'!AU60)</f>
        <v>1000000000000</v>
      </c>
      <c r="AV60" s="46">
        <f>IF(d3e!$AV$6=0,0,'d5'!AV60)</f>
        <v>40000000000</v>
      </c>
      <c r="AW60" s="46">
        <f>IF(d3e!$AW$6=0,0,'d5'!AW60)</f>
        <v>30000000000</v>
      </c>
      <c r="AX60" s="46">
        <f>IF(d3e!$AX$6=0,0,'d5'!AX60)</f>
        <v>700000000000</v>
      </c>
      <c r="AY60" s="46">
        <f>IF(d3e!$AY$6=0,0,'d5'!AY60)</f>
        <v>2000000000000</v>
      </c>
      <c r="AZ60" s="46">
        <f>IF(d3e!$AZ$6=0,0,'d5'!AZ60)</f>
        <v>0</v>
      </c>
      <c r="BA60" s="46">
        <f>IF(d3e!$BA$6=0,0,'d5'!BA60)</f>
        <v>0</v>
      </c>
      <c r="BB60" s="46">
        <f>IF(d3e!$BB$6=0,0,'d5'!BB60)</f>
        <v>30000000000000</v>
      </c>
      <c r="BC60" s="46">
        <f>IF(d3e!$BC$6=0,0,'d5'!BC60)</f>
        <v>0</v>
      </c>
      <c r="BD60" s="46">
        <f>IF(d3e!$BD$6=0,0,'d5'!BD60)</f>
        <v>0</v>
      </c>
      <c r="BE60" s="46">
        <f>IF(d3e!$BE$6=0,0,'d5'!BE60)</f>
        <v>0</v>
      </c>
      <c r="BF60" s="46">
        <f>IF(d3e!$BF$6=0,0,'d5'!BF60)</f>
        <v>0</v>
      </c>
      <c r="BG60" s="46">
        <f>IF(d3e!$BG$6=0,0,'d5'!BG60)</f>
        <v>1000000000000</v>
      </c>
      <c r="BH60" s="46">
        <f>IF(d3e!$BH$6=0,0,'d5'!BH60)</f>
        <v>10000000000000</v>
      </c>
      <c r="BI60" s="46">
        <f>IF(d3e!$BI$6=0,0,'d5'!BI60)</f>
        <v>3000000000000</v>
      </c>
      <c r="BJ60" s="46">
        <f>IF(d3e!$BJ$6=0,0,'d5'!BJ60)</f>
        <v>200000000000</v>
      </c>
      <c r="BK60" s="46">
        <f>IF(d3e!$BK$6=0,0,'d5'!BK60)</f>
        <v>1000000000000</v>
      </c>
      <c r="BL60" s="46">
        <f>IF(d3e!$BL$6=0,0,'d5'!BL60)</f>
        <v>1000000000000</v>
      </c>
      <c r="BM60" s="46">
        <f>IF(d3e!$BM$6=0,0,'d5'!BM60)</f>
        <v>1000000000000</v>
      </c>
      <c r="BN60" s="46">
        <f>IF(d3e!$BN$6=0,0,'d5'!BN60)</f>
        <v>1000000000000</v>
      </c>
      <c r="BO60" s="46">
        <f>IF(d3e!$BO$6=0,0,'d5'!BO60)</f>
        <v>2000000000000</v>
      </c>
    </row>
    <row r="61" spans="1:67" x14ac:dyDescent="0.3">
      <c r="A61" s="19"/>
      <c r="B61" s="40"/>
      <c r="C61" s="40"/>
      <c r="D61" s="40"/>
      <c r="E61" s="40"/>
      <c r="F61" s="40"/>
      <c r="G61" s="40"/>
      <c r="H61" s="40"/>
      <c r="I61" s="40"/>
      <c r="J61" s="4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row>
    <row r="62" spans="1:67" x14ac:dyDescent="0.3">
      <c r="A62" s="19"/>
      <c r="B62" s="40"/>
      <c r="C62" s="40"/>
      <c r="D62" s="40"/>
      <c r="E62" s="40"/>
      <c r="F62" s="40"/>
      <c r="G62" s="40"/>
      <c r="H62" s="40"/>
      <c r="I62" s="40"/>
      <c r="J62" s="40"/>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row>
    <row r="63" spans="1:67" x14ac:dyDescent="0.3">
      <c r="A63" s="19"/>
      <c r="B63" s="40"/>
      <c r="C63" s="40"/>
      <c r="D63" s="40"/>
      <c r="E63" s="40"/>
      <c r="F63" s="40"/>
      <c r="G63" s="40"/>
      <c r="H63" s="40"/>
      <c r="I63" s="40"/>
      <c r="J63" s="40"/>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row>
    <row r="64" spans="1:67" x14ac:dyDescent="0.3">
      <c r="A64" s="19"/>
      <c r="B64" s="40"/>
      <c r="C64" s="40"/>
      <c r="D64" s="40"/>
      <c r="E64" s="40"/>
      <c r="F64" s="40"/>
      <c r="G64" s="40"/>
      <c r="H64" s="40"/>
      <c r="I64" s="40"/>
      <c r="J64" s="40"/>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row>
    <row r="65" spans="1:67" x14ac:dyDescent="0.3">
      <c r="A65" s="19"/>
      <c r="B65" s="40"/>
      <c r="C65" s="40"/>
      <c r="D65" s="40"/>
      <c r="E65" s="40"/>
      <c r="F65" s="40"/>
      <c r="G65" s="40"/>
      <c r="H65" s="40"/>
      <c r="I65" s="40"/>
      <c r="J65" s="40"/>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row>
    <row r="66" spans="1:67" x14ac:dyDescent="0.3">
      <c r="A66" s="19"/>
      <c r="B66" s="40"/>
      <c r="C66" s="40"/>
      <c r="D66" s="40"/>
      <c r="E66" s="40"/>
      <c r="F66" s="40"/>
      <c r="G66" s="40"/>
      <c r="H66" s="40"/>
      <c r="I66" s="40"/>
      <c r="J66" s="40"/>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row>
    <row r="67" spans="1:67" x14ac:dyDescent="0.3">
      <c r="A67" s="19"/>
      <c r="B67" s="40"/>
      <c r="C67" s="40"/>
      <c r="D67" s="40"/>
      <c r="E67" s="40"/>
      <c r="F67" s="40"/>
      <c r="G67" s="40"/>
      <c r="H67" s="40"/>
      <c r="I67" s="40"/>
      <c r="J67" s="40"/>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row>
    <row r="68" spans="1:67" x14ac:dyDescent="0.3">
      <c r="A68" s="19"/>
      <c r="B68" s="40"/>
      <c r="C68" s="40"/>
      <c r="D68" s="40"/>
      <c r="E68" s="40"/>
      <c r="F68" s="40"/>
      <c r="G68" s="40"/>
      <c r="H68" s="40"/>
      <c r="I68" s="40"/>
      <c r="J68" s="40"/>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row>
    <row r="69" spans="1:67" x14ac:dyDescent="0.3">
      <c r="A69" s="19"/>
      <c r="B69" s="40"/>
      <c r="C69" s="40"/>
      <c r="D69" s="40"/>
      <c r="E69" s="40"/>
      <c r="F69" s="40"/>
      <c r="G69" s="40"/>
      <c r="H69" s="40"/>
      <c r="I69" s="40"/>
      <c r="J69" s="40"/>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row>
    <row r="70" spans="1:67" x14ac:dyDescent="0.3">
      <c r="A70" s="19"/>
      <c r="B70" s="40"/>
      <c r="C70" s="40"/>
      <c r="D70" s="40"/>
      <c r="E70" s="40"/>
      <c r="F70" s="40"/>
      <c r="G70" s="40"/>
      <c r="H70" s="40"/>
      <c r="I70" s="40"/>
      <c r="J70" s="40"/>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row>
    <row r="71" spans="1:67" x14ac:dyDescent="0.3">
      <c r="A71" s="19"/>
      <c r="B71" s="40"/>
      <c r="C71" s="40"/>
      <c r="D71" s="40"/>
      <c r="E71" s="40"/>
      <c r="F71" s="40"/>
      <c r="G71" s="40"/>
      <c r="H71" s="40"/>
      <c r="I71" s="40"/>
      <c r="J71" s="40"/>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row>
    <row r="72" spans="1:67" x14ac:dyDescent="0.3">
      <c r="A72" s="19"/>
      <c r="B72" s="40"/>
      <c r="C72" s="40"/>
      <c r="D72" s="40"/>
      <c r="E72" s="40"/>
      <c r="F72" s="40"/>
      <c r="G72" s="40"/>
      <c r="H72" s="40"/>
      <c r="I72" s="40"/>
      <c r="J72" s="40"/>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row>
    <row r="73" spans="1:67" x14ac:dyDescent="0.3">
      <c r="A73" s="19"/>
      <c r="B73" s="40"/>
      <c r="C73" s="40"/>
      <c r="D73" s="40"/>
      <c r="E73" s="40"/>
      <c r="F73" s="40"/>
      <c r="G73" s="40"/>
      <c r="H73" s="40"/>
      <c r="I73" s="40"/>
      <c r="J73" s="40"/>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row>
    <row r="74" spans="1:67" x14ac:dyDescent="0.3">
      <c r="A74" s="19"/>
      <c r="B74" s="40"/>
      <c r="C74" s="40"/>
      <c r="D74" s="40"/>
      <c r="E74" s="40"/>
      <c r="F74" s="40"/>
      <c r="G74" s="40"/>
      <c r="H74" s="40"/>
      <c r="I74" s="40"/>
      <c r="J74" s="40"/>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row>
    <row r="75" spans="1:67" x14ac:dyDescent="0.3">
      <c r="A75" s="19"/>
      <c r="B75" s="40"/>
      <c r="C75" s="40"/>
      <c r="D75" s="40"/>
      <c r="E75" s="40"/>
      <c r="F75" s="40"/>
      <c r="G75" s="40"/>
      <c r="H75" s="40"/>
      <c r="I75" s="40"/>
      <c r="J75" s="40"/>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row>
    <row r="76" spans="1:67" x14ac:dyDescent="0.3">
      <c r="A76" s="19"/>
      <c r="B76" s="40"/>
      <c r="C76" s="40"/>
      <c r="D76" s="40"/>
      <c r="E76" s="40"/>
      <c r="F76" s="40"/>
      <c r="G76" s="40"/>
      <c r="H76" s="40"/>
      <c r="I76" s="40"/>
      <c r="J76" s="40"/>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row>
    <row r="77" spans="1:67" x14ac:dyDescent="0.3">
      <c r="A77" s="19"/>
      <c r="B77" s="40"/>
      <c r="C77" s="40"/>
      <c r="D77" s="40"/>
      <c r="E77" s="40"/>
      <c r="F77" s="40"/>
      <c r="G77" s="40"/>
      <c r="H77" s="40"/>
      <c r="I77" s="40"/>
      <c r="J77" s="40"/>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row>
    <row r="78" spans="1:67" x14ac:dyDescent="0.3">
      <c r="A78" s="19"/>
      <c r="B78" s="40"/>
      <c r="C78" s="40"/>
      <c r="D78" s="40"/>
      <c r="E78" s="40"/>
      <c r="F78" s="40"/>
      <c r="G78" s="40"/>
      <c r="H78" s="40"/>
      <c r="I78" s="40"/>
      <c r="J78" s="40"/>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row>
    <row r="79" spans="1:67" x14ac:dyDescent="0.3">
      <c r="A79" s="19"/>
      <c r="B79" s="40"/>
      <c r="C79" s="40"/>
      <c r="D79" s="40"/>
      <c r="E79" s="40"/>
      <c r="F79" s="40"/>
      <c r="G79" s="40"/>
      <c r="H79" s="40"/>
      <c r="I79" s="40"/>
      <c r="J79" s="40"/>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row>
    <row r="80" spans="1:67" x14ac:dyDescent="0.3">
      <c r="A80" s="19"/>
      <c r="B80" s="40"/>
      <c r="C80" s="40"/>
      <c r="D80" s="40"/>
      <c r="E80" s="40"/>
      <c r="F80" s="40"/>
      <c r="G80" s="40"/>
      <c r="H80" s="40"/>
      <c r="I80" s="40"/>
      <c r="J80" s="40"/>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row>
    <row r="81" spans="1:67" x14ac:dyDescent="0.3">
      <c r="A81" s="19"/>
      <c r="B81" s="40"/>
      <c r="C81" s="40"/>
      <c r="D81" s="40"/>
      <c r="E81" s="40"/>
      <c r="F81" s="40"/>
      <c r="G81" s="40"/>
      <c r="H81" s="40"/>
      <c r="I81" s="40"/>
      <c r="J81" s="40"/>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row>
    <row r="82" spans="1:67" x14ac:dyDescent="0.3">
      <c r="A82" s="19"/>
      <c r="B82" s="40"/>
      <c r="C82" s="40"/>
      <c r="D82" s="40"/>
      <c r="E82" s="40"/>
      <c r="F82" s="40"/>
      <c r="G82" s="40"/>
      <c r="H82" s="40"/>
      <c r="I82" s="40"/>
      <c r="J82" s="40"/>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row>
    <row r="83" spans="1:67" x14ac:dyDescent="0.3">
      <c r="A83" s="19"/>
      <c r="B83" s="40"/>
      <c r="C83" s="40"/>
      <c r="D83" s="40"/>
      <c r="E83" s="40"/>
      <c r="F83" s="40"/>
      <c r="G83" s="40"/>
      <c r="H83" s="40"/>
      <c r="I83" s="40"/>
      <c r="J83" s="40"/>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row>
    <row r="84" spans="1:67" x14ac:dyDescent="0.3">
      <c r="A84" s="19"/>
      <c r="B84" s="40"/>
      <c r="C84" s="40"/>
      <c r="D84" s="40"/>
      <c r="E84" s="40"/>
      <c r="F84" s="40"/>
      <c r="G84" s="40"/>
      <c r="H84" s="40"/>
      <c r="I84" s="40"/>
      <c r="J84" s="40"/>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row>
    <row r="85" spans="1:67" x14ac:dyDescent="0.3">
      <c r="A85" s="19"/>
      <c r="B85" s="40"/>
      <c r="C85" s="40"/>
      <c r="D85" s="40"/>
      <c r="E85" s="40"/>
      <c r="F85" s="40"/>
      <c r="G85" s="40"/>
      <c r="H85" s="40"/>
      <c r="I85" s="40"/>
      <c r="J85" s="40"/>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row>
    <row r="86" spans="1:67" x14ac:dyDescent="0.3">
      <c r="A86" s="19"/>
      <c r="B86" s="40"/>
      <c r="C86" s="40"/>
      <c r="D86" s="40"/>
      <c r="E86" s="40"/>
      <c r="F86" s="40"/>
      <c r="G86" s="40"/>
      <c r="H86" s="40"/>
      <c r="I86" s="40"/>
      <c r="J86" s="40"/>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row>
    <row r="87" spans="1:67" x14ac:dyDescent="0.3">
      <c r="A87" s="19"/>
      <c r="B87" s="40"/>
      <c r="C87" s="40"/>
      <c r="D87" s="40"/>
      <c r="E87" s="40"/>
      <c r="F87" s="40"/>
      <c r="G87" s="40"/>
      <c r="H87" s="40"/>
      <c r="I87" s="40"/>
      <c r="J87" s="40"/>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row>
    <row r="88" spans="1:67" x14ac:dyDescent="0.3">
      <c r="A88" s="19"/>
      <c r="B88" s="40"/>
      <c r="C88" s="40"/>
      <c r="D88" s="40"/>
      <c r="E88" s="40"/>
      <c r="F88" s="40"/>
      <c r="G88" s="40"/>
      <c r="H88" s="40"/>
      <c r="I88" s="40"/>
      <c r="J88" s="40"/>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row>
    <row r="89" spans="1:67" x14ac:dyDescent="0.3">
      <c r="A89" s="19"/>
      <c r="B89" s="40"/>
      <c r="C89" s="40"/>
      <c r="D89" s="40"/>
      <c r="E89" s="40"/>
      <c r="F89" s="40"/>
      <c r="G89" s="40"/>
      <c r="H89" s="40"/>
      <c r="I89" s="40"/>
      <c r="J89" s="40"/>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row>
    <row r="90" spans="1:67" x14ac:dyDescent="0.3">
      <c r="A90" s="19"/>
      <c r="B90" s="40"/>
      <c r="C90" s="40"/>
      <c r="D90" s="40"/>
      <c r="E90" s="40"/>
      <c r="F90" s="40"/>
      <c r="G90" s="40"/>
      <c r="H90" s="40"/>
      <c r="I90" s="40"/>
      <c r="J90" s="40"/>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row>
    <row r="91" spans="1:67" x14ac:dyDescent="0.3">
      <c r="A91" s="19"/>
      <c r="B91" s="40"/>
      <c r="C91" s="40"/>
      <c r="D91" s="40"/>
      <c r="E91" s="40"/>
      <c r="F91" s="40"/>
      <c r="G91" s="40"/>
      <c r="H91" s="40"/>
      <c r="I91" s="40"/>
      <c r="J91" s="40"/>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row>
    <row r="92" spans="1:67" x14ac:dyDescent="0.3">
      <c r="A92" s="19"/>
      <c r="B92" s="40"/>
      <c r="C92" s="40"/>
      <c r="D92" s="40"/>
      <c r="E92" s="40"/>
      <c r="F92" s="40"/>
      <c r="G92" s="40"/>
      <c r="H92" s="40"/>
      <c r="I92" s="40"/>
      <c r="J92" s="40"/>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row>
    <row r="93" spans="1:67" x14ac:dyDescent="0.3">
      <c r="A93" s="19"/>
      <c r="B93" s="40"/>
      <c r="C93" s="40"/>
      <c r="D93" s="40"/>
      <c r="E93" s="40"/>
      <c r="F93" s="40"/>
      <c r="G93" s="40"/>
      <c r="H93" s="40"/>
      <c r="I93" s="40"/>
      <c r="J93" s="40"/>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row>
    <row r="94" spans="1:67" x14ac:dyDescent="0.3">
      <c r="A94" s="19"/>
      <c r="B94" s="40"/>
      <c r="C94" s="40"/>
      <c r="D94" s="40"/>
      <c r="E94" s="40"/>
      <c r="F94" s="40"/>
      <c r="G94" s="40"/>
      <c r="H94" s="40"/>
      <c r="I94" s="40"/>
      <c r="J94" s="40"/>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row>
    <row r="95" spans="1:67" x14ac:dyDescent="0.3">
      <c r="A95" s="19"/>
      <c r="B95" s="40"/>
      <c r="C95" s="40"/>
      <c r="D95" s="40"/>
      <c r="E95" s="40"/>
      <c r="F95" s="40"/>
      <c r="G95" s="40"/>
      <c r="H95" s="40"/>
      <c r="I95" s="40"/>
      <c r="J95" s="40"/>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row>
    <row r="96" spans="1:67" x14ac:dyDescent="0.3">
      <c r="A96" s="19"/>
      <c r="B96" s="40"/>
      <c r="C96" s="40"/>
      <c r="D96" s="40"/>
      <c r="E96" s="40"/>
      <c r="F96" s="40"/>
      <c r="G96" s="40"/>
      <c r="H96" s="40"/>
      <c r="I96" s="40"/>
      <c r="J96" s="40"/>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row>
    <row r="97" spans="1:67" x14ac:dyDescent="0.3">
      <c r="A97" s="19"/>
      <c r="B97" s="40"/>
      <c r="C97" s="40"/>
      <c r="D97" s="40"/>
      <c r="E97" s="40"/>
      <c r="F97" s="40"/>
      <c r="G97" s="40"/>
      <c r="H97" s="40"/>
      <c r="I97" s="40"/>
      <c r="J97" s="40"/>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row>
    <row r="98" spans="1:67" x14ac:dyDescent="0.3">
      <c r="A98" s="19"/>
      <c r="B98" s="40"/>
      <c r="C98" s="40"/>
      <c r="D98" s="40"/>
      <c r="E98" s="40"/>
      <c r="F98" s="40"/>
      <c r="G98" s="40"/>
      <c r="H98" s="40"/>
      <c r="I98" s="40"/>
      <c r="J98" s="40"/>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row>
    <row r="99" spans="1:67" x14ac:dyDescent="0.3">
      <c r="A99" s="19"/>
      <c r="B99" s="40"/>
      <c r="C99" s="40"/>
      <c r="D99" s="40"/>
      <c r="E99" s="40"/>
      <c r="F99" s="40"/>
      <c r="G99" s="40"/>
      <c r="H99" s="40"/>
      <c r="I99" s="40"/>
      <c r="J99" s="40"/>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row>
    <row r="100" spans="1:67" x14ac:dyDescent="0.3">
      <c r="A100" s="19"/>
      <c r="B100" s="40"/>
      <c r="C100" s="40"/>
      <c r="D100" s="40"/>
      <c r="E100" s="40"/>
      <c r="F100" s="40"/>
      <c r="G100" s="40"/>
      <c r="H100" s="40"/>
      <c r="I100" s="40"/>
      <c r="J100" s="40"/>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row>
    <row r="101" spans="1:67" x14ac:dyDescent="0.3">
      <c r="A101" s="19"/>
      <c r="B101" s="40"/>
      <c r="C101" s="40"/>
      <c r="D101" s="40"/>
      <c r="E101" s="40"/>
      <c r="F101" s="40"/>
      <c r="G101" s="40"/>
      <c r="H101" s="40"/>
      <c r="I101" s="40"/>
      <c r="J101" s="40"/>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row>
    <row r="102" spans="1:67" x14ac:dyDescent="0.3">
      <c r="A102" s="19"/>
      <c r="B102" s="40"/>
      <c r="C102" s="40"/>
      <c r="D102" s="40"/>
      <c r="E102" s="40"/>
      <c r="F102" s="40"/>
      <c r="G102" s="40"/>
      <c r="H102" s="40"/>
      <c r="I102" s="40"/>
      <c r="J102" s="40"/>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row>
    <row r="103" spans="1:67" x14ac:dyDescent="0.3">
      <c r="A103" s="19"/>
      <c r="B103" s="40"/>
      <c r="C103" s="40"/>
      <c r="D103" s="40"/>
      <c r="E103" s="40"/>
      <c r="F103" s="40"/>
      <c r="G103" s="40"/>
      <c r="H103" s="40"/>
      <c r="I103" s="40"/>
      <c r="J103" s="40"/>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row>
    <row r="104" spans="1:67" x14ac:dyDescent="0.3">
      <c r="A104" s="19"/>
      <c r="B104" s="40"/>
      <c r="C104" s="40"/>
      <c r="D104" s="40"/>
      <c r="E104" s="40"/>
      <c r="F104" s="40"/>
      <c r="G104" s="40"/>
      <c r="H104" s="40"/>
      <c r="I104" s="40"/>
      <c r="J104" s="40"/>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row>
    <row r="105" spans="1:67" x14ac:dyDescent="0.3">
      <c r="A105" s="19"/>
      <c r="B105" s="40"/>
      <c r="C105" s="40"/>
      <c r="D105" s="40"/>
      <c r="E105" s="40"/>
      <c r="F105" s="40"/>
      <c r="G105" s="40"/>
      <c r="H105" s="40"/>
      <c r="I105" s="40"/>
      <c r="J105" s="40"/>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row>
    <row r="106" spans="1:67" x14ac:dyDescent="0.3">
      <c r="A106" s="19"/>
      <c r="B106" s="40"/>
      <c r="C106" s="40"/>
      <c r="D106" s="40"/>
      <c r="E106" s="40"/>
      <c r="F106" s="40"/>
      <c r="G106" s="40"/>
      <c r="H106" s="40"/>
      <c r="I106" s="40"/>
      <c r="J106" s="40"/>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row>
    <row r="107" spans="1:67" x14ac:dyDescent="0.3">
      <c r="A107" s="19"/>
      <c r="B107" s="40"/>
      <c r="C107" s="40"/>
      <c r="D107" s="40"/>
      <c r="E107" s="40"/>
      <c r="F107" s="40"/>
      <c r="G107" s="40"/>
      <c r="H107" s="40"/>
      <c r="I107" s="40"/>
      <c r="J107" s="40"/>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row>
    <row r="108" spans="1:67" x14ac:dyDescent="0.3">
      <c r="A108" s="19"/>
      <c r="B108" s="40"/>
      <c r="C108" s="40"/>
      <c r="D108" s="40"/>
      <c r="E108" s="40"/>
      <c r="F108" s="40"/>
      <c r="G108" s="40"/>
      <c r="H108" s="40"/>
      <c r="I108" s="40"/>
      <c r="J108" s="40"/>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row>
    <row r="109" spans="1:67" x14ac:dyDescent="0.3">
      <c r="A109" s="19"/>
      <c r="B109" s="40"/>
      <c r="C109" s="40"/>
      <c r="D109" s="40"/>
      <c r="E109" s="40"/>
      <c r="F109" s="40"/>
      <c r="G109" s="40"/>
      <c r="H109" s="40"/>
      <c r="I109" s="40"/>
      <c r="J109" s="40"/>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row>
    <row r="110" spans="1:67" x14ac:dyDescent="0.3">
      <c r="A110" s="19"/>
      <c r="B110" s="40"/>
      <c r="C110" s="40"/>
      <c r="D110" s="40"/>
      <c r="E110" s="40"/>
      <c r="F110" s="40"/>
      <c r="G110" s="40"/>
      <c r="H110" s="40"/>
      <c r="I110" s="40"/>
      <c r="J110" s="40"/>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row>
    <row r="111" spans="1:67" x14ac:dyDescent="0.3">
      <c r="A111" s="19"/>
      <c r="B111" s="40"/>
      <c r="C111" s="40"/>
      <c r="D111" s="40"/>
      <c r="E111" s="40"/>
      <c r="F111" s="40"/>
      <c r="G111" s="40"/>
      <c r="H111" s="40"/>
      <c r="I111" s="40"/>
      <c r="J111" s="40"/>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row>
    <row r="112" spans="1:67" x14ac:dyDescent="0.3">
      <c r="A112" s="19"/>
      <c r="B112" s="40"/>
      <c r="C112" s="40"/>
      <c r="D112" s="40"/>
      <c r="E112" s="40"/>
      <c r="F112" s="40"/>
      <c r="G112" s="40"/>
      <c r="H112" s="40"/>
      <c r="I112" s="40"/>
      <c r="J112" s="40"/>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row>
    <row r="113" spans="1:67" x14ac:dyDescent="0.3">
      <c r="A113" s="19"/>
      <c r="B113" s="40"/>
      <c r="C113" s="40"/>
      <c r="D113" s="40"/>
      <c r="E113" s="40"/>
      <c r="F113" s="40"/>
      <c r="G113" s="40"/>
      <c r="H113" s="40"/>
      <c r="I113" s="40"/>
      <c r="J113" s="40"/>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row>
    <row r="114" spans="1:67" x14ac:dyDescent="0.3">
      <c r="A114" s="19"/>
      <c r="B114" s="40"/>
      <c r="C114" s="40"/>
      <c r="D114" s="40"/>
      <c r="E114" s="40"/>
      <c r="F114" s="40"/>
      <c r="G114" s="40"/>
      <c r="H114" s="40"/>
      <c r="I114" s="40"/>
      <c r="J114" s="40"/>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row>
    <row r="115" spans="1:67" x14ac:dyDescent="0.3">
      <c r="A115" s="19"/>
      <c r="B115" s="40"/>
      <c r="C115" s="40"/>
      <c r="D115" s="40"/>
      <c r="E115" s="40"/>
      <c r="F115" s="40"/>
      <c r="G115" s="40"/>
      <c r="H115" s="40"/>
      <c r="I115" s="40"/>
      <c r="J115" s="40"/>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row>
    <row r="116" spans="1:67" x14ac:dyDescent="0.3">
      <c r="A116" s="19"/>
      <c r="B116" s="40"/>
      <c r="C116" s="40"/>
      <c r="D116" s="40"/>
      <c r="E116" s="40"/>
      <c r="F116" s="40"/>
      <c r="G116" s="40"/>
      <c r="H116" s="40"/>
      <c r="I116" s="40"/>
      <c r="J116" s="40"/>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row>
    <row r="117" spans="1:67" x14ac:dyDescent="0.3">
      <c r="A117" s="19"/>
      <c r="B117" s="40"/>
      <c r="C117" s="40"/>
      <c r="D117" s="40"/>
      <c r="E117" s="40"/>
      <c r="F117" s="40"/>
      <c r="G117" s="40"/>
      <c r="H117" s="40"/>
      <c r="I117" s="40"/>
      <c r="J117" s="40"/>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row>
    <row r="118" spans="1:67" x14ac:dyDescent="0.3">
      <c r="A118" s="19"/>
      <c r="B118" s="40"/>
      <c r="C118" s="40"/>
      <c r="D118" s="40"/>
      <c r="E118" s="40"/>
      <c r="F118" s="40"/>
      <c r="G118" s="40"/>
      <c r="H118" s="40"/>
      <c r="I118" s="40"/>
      <c r="J118" s="40"/>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row>
    <row r="119" spans="1:67" x14ac:dyDescent="0.3">
      <c r="A119" s="19"/>
      <c r="B119" s="40"/>
      <c r="C119" s="40"/>
      <c r="D119" s="40"/>
      <c r="E119" s="40"/>
      <c r="F119" s="40"/>
      <c r="G119" s="40"/>
      <c r="H119" s="40"/>
      <c r="I119" s="40"/>
      <c r="J119" s="40"/>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row>
    <row r="120" spans="1:67" x14ac:dyDescent="0.3">
      <c r="A120" s="19"/>
      <c r="B120" s="40"/>
      <c r="C120" s="40"/>
      <c r="D120" s="40"/>
      <c r="E120" s="40"/>
      <c r="F120" s="40"/>
      <c r="G120" s="40"/>
      <c r="H120" s="40"/>
      <c r="I120" s="40"/>
      <c r="J120" s="40"/>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row>
    <row r="121" spans="1:67" x14ac:dyDescent="0.3">
      <c r="A121" s="19"/>
      <c r="B121" s="40"/>
      <c r="C121" s="40"/>
      <c r="D121" s="40"/>
      <c r="E121" s="40"/>
      <c r="F121" s="40"/>
      <c r="G121" s="40"/>
      <c r="H121" s="40"/>
      <c r="I121" s="40"/>
      <c r="J121" s="40"/>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row>
    <row r="122" spans="1:67" x14ac:dyDescent="0.3">
      <c r="A122" s="19"/>
      <c r="B122" s="40"/>
      <c r="C122" s="40"/>
      <c r="D122" s="40"/>
      <c r="E122" s="40"/>
      <c r="F122" s="40"/>
      <c r="G122" s="40"/>
      <c r="H122" s="40"/>
      <c r="I122" s="40"/>
      <c r="J122" s="40"/>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row>
    <row r="123" spans="1:67" x14ac:dyDescent="0.3">
      <c r="A123" s="19"/>
      <c r="B123" s="40"/>
      <c r="C123" s="40"/>
      <c r="D123" s="40"/>
      <c r="E123" s="40"/>
      <c r="F123" s="40"/>
      <c r="G123" s="40"/>
      <c r="H123" s="40"/>
      <c r="I123" s="40"/>
      <c r="J123" s="40"/>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row>
    <row r="124" spans="1:67" x14ac:dyDescent="0.3">
      <c r="A124" s="19"/>
      <c r="B124" s="40"/>
      <c r="C124" s="40"/>
      <c r="D124" s="40"/>
      <c r="E124" s="40"/>
      <c r="F124" s="40"/>
      <c r="G124" s="40"/>
      <c r="H124" s="40"/>
      <c r="I124" s="40"/>
      <c r="J124" s="40"/>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row>
    <row r="125" spans="1:67" x14ac:dyDescent="0.3">
      <c r="A125" s="19"/>
      <c r="B125" s="40"/>
      <c r="C125" s="40"/>
      <c r="D125" s="40"/>
      <c r="E125" s="40"/>
      <c r="F125" s="40"/>
      <c r="G125" s="40"/>
      <c r="H125" s="40"/>
      <c r="I125" s="40"/>
      <c r="J125" s="40"/>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row>
    <row r="126" spans="1:67" x14ac:dyDescent="0.3">
      <c r="A126" s="19"/>
      <c r="B126" s="40"/>
      <c r="C126" s="40"/>
      <c r="D126" s="40"/>
      <c r="E126" s="40"/>
      <c r="F126" s="40"/>
      <c r="G126" s="40"/>
      <c r="H126" s="40"/>
      <c r="I126" s="40"/>
      <c r="J126" s="40"/>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row>
    <row r="127" spans="1:67" x14ac:dyDescent="0.3">
      <c r="A127" s="19"/>
      <c r="B127" s="40"/>
      <c r="C127" s="40"/>
      <c r="D127" s="40"/>
      <c r="E127" s="40"/>
      <c r="F127" s="40"/>
      <c r="G127" s="40"/>
      <c r="H127" s="40"/>
      <c r="I127" s="40"/>
      <c r="J127" s="40"/>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row>
    <row r="128" spans="1:67" x14ac:dyDescent="0.3">
      <c r="A128" s="19"/>
      <c r="B128" s="40"/>
      <c r="C128" s="40"/>
      <c r="D128" s="40"/>
      <c r="E128" s="40"/>
      <c r="F128" s="40"/>
      <c r="G128" s="40"/>
      <c r="H128" s="40"/>
      <c r="I128" s="40"/>
      <c r="J128" s="40"/>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row>
    <row r="129" spans="1:67" x14ac:dyDescent="0.3">
      <c r="A129" s="19"/>
      <c r="B129" s="40"/>
      <c r="C129" s="40"/>
      <c r="D129" s="40"/>
      <c r="E129" s="40"/>
      <c r="F129" s="40"/>
      <c r="G129" s="40"/>
      <c r="H129" s="40"/>
      <c r="I129" s="40"/>
      <c r="J129" s="40"/>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row>
    <row r="130" spans="1:67" x14ac:dyDescent="0.3">
      <c r="A130" s="19"/>
      <c r="B130" s="40"/>
      <c r="C130" s="40"/>
      <c r="D130" s="40"/>
      <c r="E130" s="40"/>
      <c r="F130" s="40"/>
      <c r="G130" s="40"/>
      <c r="H130" s="40"/>
      <c r="I130" s="40"/>
      <c r="J130" s="40"/>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row>
    <row r="131" spans="1:67" x14ac:dyDescent="0.3">
      <c r="A131" s="19"/>
      <c r="B131" s="40"/>
      <c r="C131" s="40"/>
      <c r="D131" s="40"/>
      <c r="E131" s="40"/>
      <c r="F131" s="40"/>
      <c r="G131" s="40"/>
      <c r="H131" s="40"/>
      <c r="I131" s="40"/>
      <c r="J131" s="40"/>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row>
    <row r="132" spans="1:67" x14ac:dyDescent="0.3">
      <c r="A132" s="19"/>
      <c r="B132" s="40"/>
      <c r="C132" s="40"/>
      <c r="D132" s="40"/>
      <c r="E132" s="40"/>
      <c r="F132" s="40"/>
      <c r="G132" s="40"/>
      <c r="H132" s="40"/>
      <c r="I132" s="40"/>
      <c r="J132" s="40"/>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row>
    <row r="133" spans="1:67" x14ac:dyDescent="0.3">
      <c r="A133" s="19"/>
      <c r="B133" s="40"/>
      <c r="C133" s="40"/>
      <c r="D133" s="40"/>
      <c r="E133" s="40"/>
      <c r="F133" s="40"/>
      <c r="G133" s="40"/>
      <c r="H133" s="40"/>
      <c r="I133" s="40"/>
      <c r="J133" s="40"/>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row>
    <row r="134" spans="1:67" x14ac:dyDescent="0.3">
      <c r="A134" s="19"/>
      <c r="B134" s="40"/>
      <c r="C134" s="40"/>
      <c r="D134" s="40"/>
      <c r="E134" s="40"/>
      <c r="F134" s="40"/>
      <c r="G134" s="40"/>
      <c r="H134" s="40"/>
      <c r="I134" s="40"/>
      <c r="J134" s="40"/>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row>
    <row r="135" spans="1:67" x14ac:dyDescent="0.3">
      <c r="A135" s="19"/>
      <c r="B135" s="40"/>
      <c r="C135" s="40"/>
      <c r="D135" s="40"/>
      <c r="E135" s="40"/>
      <c r="F135" s="40"/>
      <c r="G135" s="40"/>
      <c r="H135" s="40"/>
      <c r="I135" s="40"/>
      <c r="J135" s="40"/>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row>
    <row r="136" spans="1:67"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x14ac:dyDescent="0.3">
      <c r="A137" s="19"/>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row>
    <row r="138" spans="1:67" x14ac:dyDescent="0.3">
      <c r="A138" s="19"/>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row>
    <row r="139" spans="1:67" x14ac:dyDescent="0.3">
      <c r="A139" s="19"/>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row>
    <row r="140" spans="1:67"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x14ac:dyDescent="0.3">
      <c r="A166" s="36"/>
      <c r="B166" s="25"/>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
      <c r="A167" s="36"/>
      <c r="B167" s="25"/>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
      <c r="A168" s="36"/>
      <c r="B168" s="25"/>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
      <c r="A169" s="36"/>
      <c r="B169" s="25"/>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
      <c r="A170" s="36"/>
      <c r="B170" s="25"/>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
      <c r="A171" s="36"/>
      <c r="B171" s="25"/>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
      <c r="A172" s="36"/>
      <c r="B172" s="25"/>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
      <c r="A173" s="36"/>
      <c r="B173" s="25"/>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
      <c r="A174" s="36"/>
      <c r="B174" s="25"/>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
      <c r="A175" s="36"/>
      <c r="B175" s="25"/>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
      <c r="A176" s="36"/>
      <c r="B176" s="25"/>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
      <c r="A177" s="36"/>
      <c r="B177" s="25"/>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
      <c r="A178" s="36"/>
      <c r="B178" s="25"/>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
      <c r="A179" s="36"/>
      <c r="B179" s="25"/>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
      <c r="A180" s="36"/>
      <c r="B180" s="25"/>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
      <c r="A181" s="36"/>
      <c r="B181" s="25"/>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
      <c r="A182" s="36"/>
      <c r="B182" s="25"/>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
      <c r="A183" s="36"/>
      <c r="B183" s="25"/>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
      <c r="A184" s="36"/>
      <c r="B184" s="25"/>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
      <c r="A185" s="36"/>
      <c r="B185" s="25"/>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
      <c r="A186" s="36"/>
      <c r="B186" s="25"/>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
      <c r="A187" s="36"/>
      <c r="B187" s="25"/>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
      <c r="A188" s="36"/>
      <c r="B188" s="25"/>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
      <c r="A189" s="36"/>
      <c r="B189" s="25"/>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
      <c r="A190" s="36"/>
      <c r="B190" s="25"/>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
      <c r="A191" s="36"/>
      <c r="B191" s="25"/>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
      <c r="A192" s="36"/>
      <c r="B192" s="25"/>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
      <c r="A193" s="36"/>
      <c r="B193" s="25"/>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
      <c r="A194" s="36"/>
      <c r="B194" s="25"/>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
      <c r="A195" s="36"/>
      <c r="B195" s="25"/>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
      <c r="A196" s="36"/>
      <c r="B196" s="25"/>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
      <c r="A197" s="36"/>
      <c r="B197" s="25"/>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
      <c r="A198" s="36"/>
      <c r="B198" s="25"/>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
      <c r="A199" s="36"/>
      <c r="B199" s="25"/>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
      <c r="A200" s="36"/>
      <c r="B200" s="25"/>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
      <c r="A201" s="36"/>
      <c r="B201" s="25"/>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
      <c r="A202" s="36"/>
      <c r="B202" s="25"/>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
      <c r="A203" s="36"/>
      <c r="B203" s="25"/>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
      <c r="A204" s="36"/>
      <c r="B204" s="25"/>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
      <c r="A205" s="36"/>
      <c r="B205" s="25"/>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
      <c r="A206" s="36"/>
      <c r="B206" s="25"/>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
      <c r="A207" s="36"/>
      <c r="B207" s="25"/>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
      <c r="A208" s="36"/>
      <c r="B208" s="25"/>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
      <c r="A209" s="36"/>
      <c r="B209" s="25"/>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
      <c r="A210" s="36"/>
      <c r="B210" s="25"/>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
      <c r="A211" s="36"/>
      <c r="B211" s="25"/>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
      <c r="A212" s="36"/>
      <c r="B212" s="25"/>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
      <c r="A213" s="36"/>
      <c r="B213" s="25"/>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
      <c r="A214" s="36"/>
      <c r="B214" s="25"/>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
      <c r="A215" s="36"/>
      <c r="B215" s="25"/>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
      <c r="A216" s="36"/>
      <c r="B216" s="25"/>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
      <c r="A217" s="36"/>
      <c r="B217" s="25"/>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
      <c r="A218" s="36"/>
      <c r="B218" s="25"/>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
      <c r="A219" s="36"/>
      <c r="B219" s="25"/>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
      <c r="A220" s="36"/>
      <c r="B220" s="25"/>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
      <c r="A221" s="36"/>
      <c r="B221" s="25"/>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
      <c r="A222" s="36"/>
      <c r="B222" s="25"/>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
      <c r="A223" s="36"/>
      <c r="B223" s="25"/>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
      <c r="A224" s="36"/>
      <c r="B224" s="25"/>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
      <c r="A225" s="36"/>
      <c r="B225" s="25"/>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
      <c r="A226" s="36"/>
      <c r="B226" s="25"/>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
      <c r="A227" s="36"/>
      <c r="B227" s="25"/>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
      <c r="A228" s="36"/>
      <c r="B228" s="25"/>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
      <c r="A229" s="36"/>
      <c r="B229" s="25"/>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
      <c r="A230" s="36"/>
      <c r="B230" s="25"/>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
      <c r="A231" s="36"/>
      <c r="B231" s="25"/>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
      <c r="A232" s="36"/>
      <c r="B232" s="25"/>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
      <c r="A233" s="36"/>
      <c r="B233" s="25"/>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
      <c r="A234" s="36"/>
      <c r="B234" s="25"/>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
      <c r="A235" s="36"/>
      <c r="B235" s="25"/>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
      <c r="A236" s="36"/>
      <c r="B236" s="25"/>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
      <c r="A237" s="36"/>
      <c r="B237" s="25"/>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
      <c r="A238" s="36"/>
      <c r="B238" s="25"/>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
      <c r="A239" s="36"/>
      <c r="B239" s="25"/>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
      <c r="A240" s="36"/>
      <c r="B240" s="25"/>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
      <c r="A241" s="36"/>
      <c r="B241" s="25"/>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
      <c r="A242" s="36"/>
      <c r="B242" s="25"/>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
      <c r="A243" s="36"/>
      <c r="B243" s="25"/>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
      <c r="A244" s="36"/>
      <c r="B244" s="25"/>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
      <c r="A245" s="36"/>
      <c r="B245" s="25"/>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
      <c r="A246" s="36"/>
      <c r="B246" s="25"/>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
      <c r="A247" s="36"/>
      <c r="B247" s="25"/>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
      <c r="A248" s="36"/>
      <c r="B248" s="25"/>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
      <c r="A249" s="36"/>
      <c r="B249" s="25"/>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
      <c r="A250" s="36"/>
      <c r="B250" s="25"/>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
      <c r="A251" s="36"/>
      <c r="B251" s="25"/>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
      <c r="A252" s="36"/>
      <c r="B252" s="25"/>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
      <c r="A253" s="36"/>
      <c r="B253" s="25"/>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
      <c r="A254" s="36"/>
      <c r="B254" s="25"/>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1F2F2-F5CD-EB4A-98B4-EC91629460FF}">
  <dimension ref="A1:BO254"/>
  <sheetViews>
    <sheetView topLeftCell="AQ1" workbookViewId="0">
      <selection activeCell="BF27" sqref="BF27"/>
    </sheetView>
  </sheetViews>
  <sheetFormatPr baseColWidth="10" defaultRowHeight="15.6" x14ac:dyDescent="0.3"/>
  <cols>
    <col min="26" max="26" width="14" bestFit="1" customWidth="1"/>
    <col min="34" max="34" width="14" bestFit="1" customWidth="1"/>
    <col min="37" max="37" width="14" bestFit="1" customWidth="1"/>
    <col min="41" max="44" width="14" bestFit="1" customWidth="1"/>
    <col min="45" max="46" width="12.796875" bestFit="1" customWidth="1"/>
    <col min="48" max="49" width="12.796875" bestFit="1" customWidth="1"/>
    <col min="59" max="59" width="14" bestFit="1" customWidth="1"/>
    <col min="62" max="62" width="14" bestFit="1" customWidth="1"/>
    <col min="65" max="66" width="14" bestFit="1" customWidth="1"/>
  </cols>
  <sheetData>
    <row r="1" spans="1:67" x14ac:dyDescent="0.3">
      <c r="A1" s="35" t="s">
        <v>264</v>
      </c>
      <c r="B1" s="35"/>
      <c r="C1" s="35"/>
      <c r="D1" s="35"/>
      <c r="E1" s="35"/>
      <c r="F1" s="35"/>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row>
    <row r="2" spans="1:67" x14ac:dyDescent="0.3">
      <c r="A2" s="19" t="s">
        <v>258</v>
      </c>
      <c r="B2" s="19"/>
      <c r="C2" s="19"/>
      <c r="D2" s="19"/>
      <c r="E2" s="19"/>
      <c r="F2" s="19"/>
      <c r="G2" s="19"/>
      <c r="H2" s="36"/>
      <c r="I2" s="36"/>
      <c r="J2" s="36"/>
      <c r="K2" s="36"/>
      <c r="L2" s="36"/>
      <c r="M2" s="36"/>
      <c r="N2" s="36"/>
      <c r="O2" s="36"/>
      <c r="P2" s="36"/>
      <c r="Q2" s="37"/>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3">
      <c r="A3" s="36"/>
      <c r="B3" s="18"/>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row>
    <row r="4" spans="1:67" ht="45" x14ac:dyDescent="0.3">
      <c r="A4" s="19"/>
      <c r="B4" s="20" t="s">
        <v>165</v>
      </c>
      <c r="C4" s="20" t="s">
        <v>166</v>
      </c>
      <c r="D4" s="20" t="s">
        <v>232</v>
      </c>
      <c r="E4" s="20" t="s">
        <v>168</v>
      </c>
      <c r="F4" s="20" t="s">
        <v>233</v>
      </c>
      <c r="G4" s="20" t="s">
        <v>234</v>
      </c>
      <c r="H4" s="20" t="s">
        <v>235</v>
      </c>
      <c r="I4" s="20" t="s">
        <v>172</v>
      </c>
      <c r="J4" s="20" t="s">
        <v>173</v>
      </c>
      <c r="K4" s="38" t="s">
        <v>236</v>
      </c>
      <c r="L4" s="38" t="s">
        <v>175</v>
      </c>
      <c r="M4" s="38" t="s">
        <v>176</v>
      </c>
      <c r="N4" s="38" t="s">
        <v>177</v>
      </c>
      <c r="O4" s="38" t="s">
        <v>178</v>
      </c>
      <c r="P4" s="38" t="s">
        <v>179</v>
      </c>
      <c r="Q4" s="38" t="s">
        <v>180</v>
      </c>
      <c r="R4" s="38" t="s">
        <v>181</v>
      </c>
      <c r="S4" s="38" t="s">
        <v>182</v>
      </c>
      <c r="T4" s="38" t="s">
        <v>183</v>
      </c>
      <c r="U4" s="38" t="s">
        <v>184</v>
      </c>
      <c r="V4" s="38" t="s">
        <v>151</v>
      </c>
      <c r="W4" s="38" t="s">
        <v>185</v>
      </c>
      <c r="X4" s="38" t="s">
        <v>186</v>
      </c>
      <c r="Y4" s="38" t="s">
        <v>187</v>
      </c>
      <c r="Z4" s="38" t="s">
        <v>188</v>
      </c>
      <c r="AA4" s="38" t="s">
        <v>189</v>
      </c>
      <c r="AB4" s="38" t="s">
        <v>190</v>
      </c>
      <c r="AC4" s="38" t="s">
        <v>191</v>
      </c>
      <c r="AD4" s="38" t="s">
        <v>192</v>
      </c>
      <c r="AE4" s="38" t="s">
        <v>193</v>
      </c>
      <c r="AF4" s="38" t="s">
        <v>194</v>
      </c>
      <c r="AG4" s="38" t="s">
        <v>195</v>
      </c>
      <c r="AH4" s="38" t="s">
        <v>196</v>
      </c>
      <c r="AI4" s="38" t="s">
        <v>197</v>
      </c>
      <c r="AJ4" s="38" t="s">
        <v>198</v>
      </c>
      <c r="AK4" s="38" t="s">
        <v>199</v>
      </c>
      <c r="AL4" s="38" t="s">
        <v>200</v>
      </c>
      <c r="AM4" s="38" t="s">
        <v>201</v>
      </c>
      <c r="AN4" s="38" t="s">
        <v>202</v>
      </c>
      <c r="AO4" s="38" t="s">
        <v>203</v>
      </c>
      <c r="AP4" s="38" t="s">
        <v>204</v>
      </c>
      <c r="AQ4" s="38" t="s">
        <v>205</v>
      </c>
      <c r="AR4" s="38" t="s">
        <v>206</v>
      </c>
      <c r="AS4" s="38" t="s">
        <v>207</v>
      </c>
      <c r="AT4" s="38" t="s">
        <v>208</v>
      </c>
      <c r="AU4" s="38" t="s">
        <v>209</v>
      </c>
      <c r="AV4" s="38" t="s">
        <v>210</v>
      </c>
      <c r="AW4" s="38" t="s">
        <v>211</v>
      </c>
      <c r="AX4" s="38" t="s">
        <v>212</v>
      </c>
      <c r="AY4" s="38" t="s">
        <v>213</v>
      </c>
      <c r="AZ4" s="38" t="s">
        <v>214</v>
      </c>
      <c r="BA4" s="38" t="s">
        <v>215</v>
      </c>
      <c r="BB4" s="38" t="s">
        <v>216</v>
      </c>
      <c r="BC4" s="38" t="s">
        <v>217</v>
      </c>
      <c r="BD4" s="38" t="s">
        <v>218</v>
      </c>
      <c r="BE4" s="38" t="s">
        <v>219</v>
      </c>
      <c r="BF4" s="38" t="s">
        <v>220</v>
      </c>
      <c r="BG4" s="38" t="s">
        <v>221</v>
      </c>
      <c r="BH4" s="38" t="s">
        <v>222</v>
      </c>
      <c r="BI4" s="38" t="s">
        <v>223</v>
      </c>
      <c r="BJ4" s="38" t="s">
        <v>224</v>
      </c>
      <c r="BK4" s="38" t="s">
        <v>225</v>
      </c>
      <c r="BL4" s="38" t="s">
        <v>226</v>
      </c>
      <c r="BM4" s="38" t="s">
        <v>227</v>
      </c>
      <c r="BN4" s="38" t="s">
        <v>228</v>
      </c>
      <c r="BO4" s="38" t="s">
        <v>229</v>
      </c>
    </row>
    <row r="5" spans="1:67" x14ac:dyDescent="0.3">
      <c r="A5" s="39">
        <v>1970</v>
      </c>
      <c r="B5" s="40"/>
      <c r="C5" s="21">
        <f t="shared" ref="C5" si="0">SUM(K5:U5)</f>
        <v>500000000000</v>
      </c>
      <c r="D5" s="21">
        <f t="shared" ref="D5" si="1">SUM(V5:Z5)</f>
        <v>20000000000</v>
      </c>
      <c r="E5" s="21">
        <f t="shared" ref="E5" si="2">SUM(AA5:AF5)</f>
        <v>1170000000000</v>
      </c>
      <c r="F5" s="21">
        <f t="shared" ref="F5" si="3">SUM(AG5:AN5)</f>
        <v>1120000000000</v>
      </c>
      <c r="G5" s="21">
        <f t="shared" ref="G5" si="4">SUM(AO5:AY5)</f>
        <v>651000000000</v>
      </c>
      <c r="H5" s="21">
        <f t="shared" ref="H5" si="5">SUM(AZ5:BA5)</f>
        <v>0</v>
      </c>
      <c r="I5" s="21">
        <f t="shared" ref="I5" si="6">SUM(BB5:BF5)</f>
        <v>920000000000</v>
      </c>
      <c r="J5" s="21">
        <f t="shared" ref="J5" si="7">SUM(BG5:BO5)</f>
        <v>1430000000000</v>
      </c>
      <c r="K5" s="46">
        <f>IF(d3f!$K$6=0,0,'d5'!K5)</f>
        <v>0</v>
      </c>
      <c r="L5" s="46">
        <f>IF(d3f!$L$6=0,0,'d5'!L5)</f>
        <v>0</v>
      </c>
      <c r="M5" s="46">
        <f>IF(d3f!$M$6=0,0,'d5'!M5)</f>
        <v>500000000000</v>
      </c>
      <c r="N5" s="46">
        <f>IF(d3f!$N$6=0,0,'d5'!N5)</f>
        <v>0</v>
      </c>
      <c r="O5" s="46">
        <f>IF(d3f!$O$6=0,0,'d5'!O5)</f>
        <v>0</v>
      </c>
      <c r="P5" s="46">
        <f>IF(d3f!$P$6=0,0,'d5'!P5)</f>
        <v>0</v>
      </c>
      <c r="Q5" s="46">
        <f>IF(d3f!$Q$6=0,0,'d5'!Q5)</f>
        <v>0</v>
      </c>
      <c r="R5" s="46">
        <f>IF(d3f!$R$6=0,0,'d5'!R5)</f>
        <v>0</v>
      </c>
      <c r="S5" s="46">
        <f>IF(d3f!$S$6=0,0,'d5'!S5)</f>
        <v>0</v>
      </c>
      <c r="T5" s="46">
        <f>IF(d3f!$T$6=0,0,'d5'!T5)</f>
        <v>0</v>
      </c>
      <c r="U5" s="46">
        <f>IF(d3f!$U$6=0,0,'d5'!U5)</f>
        <v>0</v>
      </c>
      <c r="V5" s="46">
        <f>IF(d3f!$V$6=0,0,'d5'!V5)</f>
        <v>0</v>
      </c>
      <c r="W5" s="46">
        <f>IF(d3f!$W$6=0,0,'d5'!W5)</f>
        <v>0</v>
      </c>
      <c r="X5" s="46">
        <f>IF(d3f!$X$6=0,0,'d5'!X5)</f>
        <v>0</v>
      </c>
      <c r="Y5" s="46">
        <f>IF(d3f!$Y$6=0,0,'d5'!Y5)</f>
        <v>0</v>
      </c>
      <c r="Z5" s="46">
        <f>IF(d3f!$Z$6=0,0,'d5'!Z5)</f>
        <v>20000000000</v>
      </c>
      <c r="AA5" s="46">
        <f>IF(d3f!$AA$6=0,0,'d5'!AA5)</f>
        <v>0</v>
      </c>
      <c r="AB5" s="46">
        <f>IF(d3f!$AB$6=0,0,'d5'!AB5)</f>
        <v>0</v>
      </c>
      <c r="AC5" s="46">
        <f>IF(d3f!$AC$6=0,0,'d5'!AC5)</f>
        <v>70000000000</v>
      </c>
      <c r="AD5" s="46">
        <f>IF(d3f!$AD$6=0,0,'d5'!AD5)</f>
        <v>100000000000</v>
      </c>
      <c r="AE5" s="46">
        <f>IF(d3f!$AE$6=0,0,'d5'!AE5)</f>
        <v>500000000000</v>
      </c>
      <c r="AF5" s="46">
        <f>IF(d3f!$AF$6=0,0,'d5'!AF5)</f>
        <v>500000000000</v>
      </c>
      <c r="AG5" s="46">
        <f>IF(d3f!$AG$6=0,0,'d5'!AG5)</f>
        <v>0</v>
      </c>
      <c r="AH5" s="46">
        <f>IF(d3f!$AH$6=0,0,'d5'!AH5)</f>
        <v>90000000000</v>
      </c>
      <c r="AI5" s="46">
        <f>IF(d3f!$AI$6=0,0,'d5'!AI5)</f>
        <v>100000000000</v>
      </c>
      <c r="AJ5" s="46">
        <f>IF(d3f!$AJ$6=0,0,'d5'!AJ5)</f>
        <v>300000000000</v>
      </c>
      <c r="AK5" s="46">
        <f>IF(d3f!$AK$6=0,0,'d5'!AK5)</f>
        <v>30000000000</v>
      </c>
      <c r="AL5" s="46">
        <f>IF(d3f!$AL$6=0,0,'d5'!AL5)</f>
        <v>0</v>
      </c>
      <c r="AM5" s="46">
        <f>IF(d3f!$AM$6=0,0,'d5'!AM5)</f>
        <v>200000000000</v>
      </c>
      <c r="AN5" s="46">
        <f>IF(d3f!$AN$6=0,0,'d5'!AN5)</f>
        <v>400000000000</v>
      </c>
      <c r="AO5" s="46">
        <f>IF(d3f!$AO$6=0,0,'d5'!AO5)</f>
        <v>50000000000</v>
      </c>
      <c r="AP5" s="46">
        <f>IF(d3f!$AP$6=0,0,'d5'!AP5)</f>
        <v>20000000000</v>
      </c>
      <c r="AQ5" s="46">
        <f>IF(d3f!$AQ$6=0,0,'d5'!AQ5)</f>
        <v>30000000000</v>
      </c>
      <c r="AR5" s="46">
        <f>IF(d3f!$AR$6=0,0,'d5'!AR5)</f>
        <v>30000000000</v>
      </c>
      <c r="AS5" s="46">
        <f>IF(d3f!$AS$6=0,0,'d5'!AS5)</f>
        <v>5000000000</v>
      </c>
      <c r="AT5" s="46">
        <f>IF(d3f!$AT$6=0,0,'d5'!AT5)</f>
        <v>9000000000</v>
      </c>
      <c r="AU5" s="46">
        <f>IF(d3f!$AU$6=0,0,'d5'!AU5)</f>
        <v>100000000000</v>
      </c>
      <c r="AV5" s="46">
        <f>IF(d3f!$AV$6=0,0,'d5'!AV5)</f>
        <v>3000000000</v>
      </c>
      <c r="AW5" s="46">
        <f>IF(d3f!$AW$6=0,0,'d5'!AW5)</f>
        <v>4000000000</v>
      </c>
      <c r="AX5" s="46">
        <f>IF(d3f!$AX$6=0,0,'d5'!AX5)</f>
        <v>200000000000</v>
      </c>
      <c r="AY5" s="46">
        <f>IF(d3f!$AY$6=0,0,'d5'!AY5)</f>
        <v>200000000000</v>
      </c>
      <c r="AZ5" s="46">
        <f>IF(d3f!$AZ$6=0,0,'d5'!AZ5)</f>
        <v>0</v>
      </c>
      <c r="BA5" s="46">
        <f>IF(d3f!$BA$6=0,0,'d5'!BA5)</f>
        <v>0</v>
      </c>
      <c r="BB5" s="46">
        <f>IF(d3f!$BB$6=0,0,'d5'!BB5)</f>
        <v>800000000000</v>
      </c>
      <c r="BC5" s="46">
        <f>IF(d3f!$BC$6=0,0,'d5'!BC5)</f>
        <v>0</v>
      </c>
      <c r="BD5" s="46">
        <f>IF(d3f!$BD$6=0,0,'d5'!BD5)</f>
        <v>70000000000</v>
      </c>
      <c r="BE5" s="46">
        <f>IF(d3f!$BE$6=0,0,'d5'!BE5)</f>
        <v>50000000000</v>
      </c>
      <c r="BF5" s="46">
        <f>IF(d3f!$BF$6=0,0,'d5'!BF5)</f>
        <v>0</v>
      </c>
      <c r="BG5" s="46">
        <f>IF(d3f!$BG$6=0,0,'d5'!BG5)</f>
        <v>90000000000</v>
      </c>
      <c r="BH5" s="46">
        <f>IF(d3f!$BH$6=0,0,'d5'!BH5)</f>
        <v>600000000000</v>
      </c>
      <c r="BI5" s="46">
        <f>IF(d3f!$BI$6=0,0,'d5'!BI5)</f>
        <v>200000000000</v>
      </c>
      <c r="BJ5" s="46">
        <f>IF(d3f!$BJ$6=0,0,'d5'!BJ5)</f>
        <v>10000000000</v>
      </c>
      <c r="BK5" s="46">
        <f>IF(d3f!$BK$6=0,0,'d5'!BK5)</f>
        <v>100000000000</v>
      </c>
      <c r="BL5" s="46">
        <f>IF(d3f!$BL$6=0,0,'d5'!BL5)</f>
        <v>100000000000</v>
      </c>
      <c r="BM5" s="46">
        <f>IF(d3f!$BM$6=0,0,'d5'!BM5)</f>
        <v>90000000000</v>
      </c>
      <c r="BN5" s="46">
        <f>IF(d3f!$BN$6=0,0,'d5'!BN5)</f>
        <v>40000000000</v>
      </c>
      <c r="BO5" s="46">
        <f>IF(d3f!$BO$6=0,0,'d5'!BO5)</f>
        <v>200000000000</v>
      </c>
    </row>
    <row r="6" spans="1:67" x14ac:dyDescent="0.3">
      <c r="A6" s="39">
        <v>1971</v>
      </c>
      <c r="B6" s="40"/>
      <c r="C6" s="21">
        <f t="shared" ref="C6:C60" si="8">SUM(K6:U6)</f>
        <v>500000000000</v>
      </c>
      <c r="D6" s="21">
        <f t="shared" ref="D6:D60" si="9">SUM(V6:Z6)</f>
        <v>20000000000</v>
      </c>
      <c r="E6" s="21">
        <f t="shared" ref="E6:E60" si="10">SUM(AA6:AF6)</f>
        <v>1180000000000</v>
      </c>
      <c r="F6" s="21">
        <f t="shared" ref="F6:F60" si="11">SUM(AG6:AN6)</f>
        <v>1110000000000</v>
      </c>
      <c r="G6" s="21">
        <f t="shared" ref="G6:G60" si="12">SUM(AO6:AY6)</f>
        <v>761000000000</v>
      </c>
      <c r="H6" s="21">
        <f t="shared" ref="H6:H60" si="13">SUM(AZ6:BA6)</f>
        <v>0</v>
      </c>
      <c r="I6" s="21">
        <f t="shared" ref="I6:I60" si="14">SUM(BB6:BF6)</f>
        <v>1040000000000</v>
      </c>
      <c r="J6" s="21">
        <f t="shared" ref="J6:J60" si="15">SUM(BG6:BO6)</f>
        <v>1440000000000</v>
      </c>
      <c r="K6" s="46">
        <f>IF(d3f!$K$6=0,0,'d5'!K6)</f>
        <v>0</v>
      </c>
      <c r="L6" s="46">
        <f>IF(d3f!$L$6=0,0,'d5'!L6)</f>
        <v>0</v>
      </c>
      <c r="M6" s="46">
        <f>IF(d3f!$M$6=0,0,'d5'!M6)</f>
        <v>500000000000</v>
      </c>
      <c r="N6" s="46">
        <f>IF(d3f!$N$6=0,0,'d5'!N6)</f>
        <v>0</v>
      </c>
      <c r="O6" s="46">
        <f>IF(d3f!$O$6=0,0,'d5'!O6)</f>
        <v>0</v>
      </c>
      <c r="P6" s="46">
        <f>IF(d3f!$P$6=0,0,'d5'!P6)</f>
        <v>0</v>
      </c>
      <c r="Q6" s="46">
        <f>IF(d3f!$Q$6=0,0,'d5'!Q6)</f>
        <v>0</v>
      </c>
      <c r="R6" s="46">
        <f>IF(d3f!$R$6=0,0,'d5'!R6)</f>
        <v>0</v>
      </c>
      <c r="S6" s="46">
        <f>IF(d3f!$S$6=0,0,'d5'!S6)</f>
        <v>0</v>
      </c>
      <c r="T6" s="46">
        <f>IF(d3f!$T$6=0,0,'d5'!T6)</f>
        <v>0</v>
      </c>
      <c r="U6" s="46">
        <f>IF(d3f!$U$6=0,0,'d5'!U6)</f>
        <v>0</v>
      </c>
      <c r="V6" s="46">
        <f>IF(d3f!$V$6=0,0,'d5'!V6)</f>
        <v>0</v>
      </c>
      <c r="W6" s="46">
        <f>IF(d3f!$W$6=0,0,'d5'!W6)</f>
        <v>0</v>
      </c>
      <c r="X6" s="46">
        <f>IF(d3f!$X$6=0,0,'d5'!X6)</f>
        <v>0</v>
      </c>
      <c r="Y6" s="46">
        <f>IF(d3f!$Y$6=0,0,'d5'!Y6)</f>
        <v>0</v>
      </c>
      <c r="Z6" s="46">
        <f>IF(d3f!$Z$6=0,0,'d5'!Z6)</f>
        <v>20000000000</v>
      </c>
      <c r="AA6" s="46">
        <f>IF(d3f!$AA$6=0,0,'d5'!AA6)</f>
        <v>0</v>
      </c>
      <c r="AB6" s="46">
        <f>IF(d3f!$AB$6=0,0,'d5'!AB6)</f>
        <v>0</v>
      </c>
      <c r="AC6" s="46">
        <f>IF(d3f!$AC$6=0,0,'d5'!AC6)</f>
        <v>80000000000</v>
      </c>
      <c r="AD6" s="46">
        <f>IF(d3f!$AD$6=0,0,'d5'!AD6)</f>
        <v>100000000000</v>
      </c>
      <c r="AE6" s="46">
        <f>IF(d3f!$AE$6=0,0,'d5'!AE6)</f>
        <v>500000000000</v>
      </c>
      <c r="AF6" s="46">
        <f>IF(d3f!$AF$6=0,0,'d5'!AF6)</f>
        <v>500000000000</v>
      </c>
      <c r="AG6" s="46">
        <f>IF(d3f!$AG$6=0,0,'d5'!AG6)</f>
        <v>0</v>
      </c>
      <c r="AH6" s="46">
        <f>IF(d3f!$AH$6=0,0,'d5'!AH6)</f>
        <v>80000000000</v>
      </c>
      <c r="AI6" s="46">
        <f>IF(d3f!$AI$6=0,0,'d5'!AI6)</f>
        <v>100000000000</v>
      </c>
      <c r="AJ6" s="46">
        <f>IF(d3f!$AJ$6=0,0,'d5'!AJ6)</f>
        <v>300000000000</v>
      </c>
      <c r="AK6" s="46">
        <f>IF(d3f!$AK$6=0,0,'d5'!AK6)</f>
        <v>30000000000</v>
      </c>
      <c r="AL6" s="46">
        <f>IF(d3f!$AL$6=0,0,'d5'!AL6)</f>
        <v>0</v>
      </c>
      <c r="AM6" s="46">
        <f>IF(d3f!$AM$6=0,0,'d5'!AM6)</f>
        <v>200000000000</v>
      </c>
      <c r="AN6" s="46">
        <f>IF(d3f!$AN$6=0,0,'d5'!AN6)</f>
        <v>400000000000</v>
      </c>
      <c r="AO6" s="46">
        <f>IF(d3f!$AO$6=0,0,'d5'!AO6)</f>
        <v>60000000000</v>
      </c>
      <c r="AP6" s="46">
        <f>IF(d3f!$AP$6=0,0,'d5'!AP6)</f>
        <v>20000000000</v>
      </c>
      <c r="AQ6" s="46">
        <f>IF(d3f!$AQ$6=0,0,'d5'!AQ6)</f>
        <v>30000000000</v>
      </c>
      <c r="AR6" s="46">
        <f>IF(d3f!$AR$6=0,0,'d5'!AR6)</f>
        <v>30000000000</v>
      </c>
      <c r="AS6" s="46">
        <f>IF(d3f!$AS$6=0,0,'d5'!AS6)</f>
        <v>5000000000</v>
      </c>
      <c r="AT6" s="46">
        <f>IF(d3f!$AT$6=0,0,'d5'!AT6)</f>
        <v>9000000000</v>
      </c>
      <c r="AU6" s="46">
        <f>IF(d3f!$AU$6=0,0,'d5'!AU6)</f>
        <v>200000000000</v>
      </c>
      <c r="AV6" s="46">
        <f>IF(d3f!$AV$6=0,0,'d5'!AV6)</f>
        <v>3000000000</v>
      </c>
      <c r="AW6" s="46">
        <f>IF(d3f!$AW$6=0,0,'d5'!AW6)</f>
        <v>4000000000</v>
      </c>
      <c r="AX6" s="46">
        <f>IF(d3f!$AX$6=0,0,'d5'!AX6)</f>
        <v>200000000000</v>
      </c>
      <c r="AY6" s="46">
        <f>IF(d3f!$AY$6=0,0,'d5'!AY6)</f>
        <v>200000000000</v>
      </c>
      <c r="AZ6" s="46">
        <f>IF(d3f!$AZ$6=0,0,'d5'!AZ6)</f>
        <v>0</v>
      </c>
      <c r="BA6" s="46">
        <f>IF(d3f!$BA$6=0,0,'d5'!BA6)</f>
        <v>0</v>
      </c>
      <c r="BB6" s="46">
        <f>IF(d3f!$BB$6=0,0,'d5'!BB6)</f>
        <v>900000000000</v>
      </c>
      <c r="BC6" s="46">
        <f>IF(d3f!$BC$6=0,0,'d5'!BC6)</f>
        <v>0</v>
      </c>
      <c r="BD6" s="46">
        <f>IF(d3f!$BD$6=0,0,'d5'!BD6)</f>
        <v>80000000000</v>
      </c>
      <c r="BE6" s="46">
        <f>IF(d3f!$BE$6=0,0,'d5'!BE6)</f>
        <v>60000000000</v>
      </c>
      <c r="BF6" s="46">
        <f>IF(d3f!$BF$6=0,0,'d5'!BF6)</f>
        <v>0</v>
      </c>
      <c r="BG6" s="46">
        <f>IF(d3f!$BG$6=0,0,'d5'!BG6)</f>
        <v>90000000000</v>
      </c>
      <c r="BH6" s="46">
        <f>IF(d3f!$BH$6=0,0,'d5'!BH6)</f>
        <v>600000000000</v>
      </c>
      <c r="BI6" s="46">
        <f>IF(d3f!$BI$6=0,0,'d5'!BI6)</f>
        <v>200000000000</v>
      </c>
      <c r="BJ6" s="46">
        <f>IF(d3f!$BJ$6=0,0,'d5'!BJ6)</f>
        <v>10000000000</v>
      </c>
      <c r="BK6" s="46">
        <f>IF(d3f!$BK$6=0,0,'d5'!BK6)</f>
        <v>100000000000</v>
      </c>
      <c r="BL6" s="46">
        <f>IF(d3f!$BL$6=0,0,'d5'!BL6)</f>
        <v>100000000000</v>
      </c>
      <c r="BM6" s="46">
        <f>IF(d3f!$BM$6=0,0,'d5'!BM6)</f>
        <v>100000000000</v>
      </c>
      <c r="BN6" s="46">
        <f>IF(d3f!$BN$6=0,0,'d5'!BN6)</f>
        <v>40000000000</v>
      </c>
      <c r="BO6" s="46">
        <f>IF(d3f!$BO$6=0,0,'d5'!BO6)</f>
        <v>200000000000</v>
      </c>
    </row>
    <row r="7" spans="1:67" x14ac:dyDescent="0.3">
      <c r="A7" s="39">
        <v>1972</v>
      </c>
      <c r="B7" s="40"/>
      <c r="C7" s="21">
        <f t="shared" si="8"/>
        <v>600000000000</v>
      </c>
      <c r="D7" s="21">
        <f t="shared" si="9"/>
        <v>20000000000</v>
      </c>
      <c r="E7" s="21">
        <f t="shared" si="10"/>
        <v>1270000000000</v>
      </c>
      <c r="F7" s="21">
        <f t="shared" si="11"/>
        <v>1230000000000</v>
      </c>
      <c r="G7" s="21">
        <f t="shared" si="12"/>
        <v>872000000000</v>
      </c>
      <c r="H7" s="21">
        <f t="shared" si="13"/>
        <v>0</v>
      </c>
      <c r="I7" s="21">
        <f t="shared" si="14"/>
        <v>1060000000000</v>
      </c>
      <c r="J7" s="21">
        <f t="shared" si="15"/>
        <v>1430000000000</v>
      </c>
      <c r="K7" s="46">
        <f>IF(d3f!$K$6=0,0,'d5'!K7)</f>
        <v>0</v>
      </c>
      <c r="L7" s="46">
        <f>IF(d3f!$L$6=0,0,'d5'!L7)</f>
        <v>0</v>
      </c>
      <c r="M7" s="46">
        <f>IF(d3f!$M$6=0,0,'d5'!M7)</f>
        <v>600000000000</v>
      </c>
      <c r="N7" s="46">
        <f>IF(d3f!$N$6=0,0,'d5'!N7)</f>
        <v>0</v>
      </c>
      <c r="O7" s="46">
        <f>IF(d3f!$O$6=0,0,'d5'!O7)</f>
        <v>0</v>
      </c>
      <c r="P7" s="46">
        <f>IF(d3f!$P$6=0,0,'d5'!P7)</f>
        <v>0</v>
      </c>
      <c r="Q7" s="46">
        <f>IF(d3f!$Q$6=0,0,'d5'!Q7)</f>
        <v>0</v>
      </c>
      <c r="R7" s="46">
        <f>IF(d3f!$R$6=0,0,'d5'!R7)</f>
        <v>0</v>
      </c>
      <c r="S7" s="46">
        <f>IF(d3f!$S$6=0,0,'d5'!S7)</f>
        <v>0</v>
      </c>
      <c r="T7" s="46">
        <f>IF(d3f!$T$6=0,0,'d5'!T7)</f>
        <v>0</v>
      </c>
      <c r="U7" s="46">
        <f>IF(d3f!$U$6=0,0,'d5'!U7)</f>
        <v>0</v>
      </c>
      <c r="V7" s="46">
        <f>IF(d3f!$V$6=0,0,'d5'!V7)</f>
        <v>0</v>
      </c>
      <c r="W7" s="46">
        <f>IF(d3f!$W$6=0,0,'d5'!W7)</f>
        <v>0</v>
      </c>
      <c r="X7" s="46">
        <f>IF(d3f!$X$6=0,0,'d5'!X7)</f>
        <v>0</v>
      </c>
      <c r="Y7" s="46">
        <f>IF(d3f!$Y$6=0,0,'d5'!Y7)</f>
        <v>0</v>
      </c>
      <c r="Z7" s="46">
        <f>IF(d3f!$Z$6=0,0,'d5'!Z7)</f>
        <v>20000000000</v>
      </c>
      <c r="AA7" s="46">
        <f>IF(d3f!$AA$6=0,0,'d5'!AA7)</f>
        <v>0</v>
      </c>
      <c r="AB7" s="46">
        <f>IF(d3f!$AB$6=0,0,'d5'!AB7)</f>
        <v>0</v>
      </c>
      <c r="AC7" s="46">
        <f>IF(d3f!$AC$6=0,0,'d5'!AC7)</f>
        <v>70000000000</v>
      </c>
      <c r="AD7" s="46">
        <f>IF(d3f!$AD$6=0,0,'d5'!AD7)</f>
        <v>100000000000</v>
      </c>
      <c r="AE7" s="46">
        <f>IF(d3f!$AE$6=0,0,'d5'!AE7)</f>
        <v>600000000000</v>
      </c>
      <c r="AF7" s="46">
        <f>IF(d3f!$AF$6=0,0,'d5'!AF7)</f>
        <v>500000000000</v>
      </c>
      <c r="AG7" s="46">
        <f>IF(d3f!$AG$6=0,0,'d5'!AG7)</f>
        <v>0</v>
      </c>
      <c r="AH7" s="46">
        <f>IF(d3f!$AH$6=0,0,'d5'!AH7)</f>
        <v>100000000000</v>
      </c>
      <c r="AI7" s="46">
        <f>IF(d3f!$AI$6=0,0,'d5'!AI7)</f>
        <v>100000000000</v>
      </c>
      <c r="AJ7" s="46">
        <f>IF(d3f!$AJ$6=0,0,'d5'!AJ7)</f>
        <v>400000000000</v>
      </c>
      <c r="AK7" s="46">
        <f>IF(d3f!$AK$6=0,0,'d5'!AK7)</f>
        <v>30000000000</v>
      </c>
      <c r="AL7" s="46">
        <f>IF(d3f!$AL$6=0,0,'d5'!AL7)</f>
        <v>0</v>
      </c>
      <c r="AM7" s="46">
        <f>IF(d3f!$AM$6=0,0,'d5'!AM7)</f>
        <v>200000000000</v>
      </c>
      <c r="AN7" s="46">
        <f>IF(d3f!$AN$6=0,0,'d5'!AN7)</f>
        <v>400000000000</v>
      </c>
      <c r="AO7" s="46">
        <f>IF(d3f!$AO$6=0,0,'d5'!AO7)</f>
        <v>60000000000</v>
      </c>
      <c r="AP7" s="46">
        <f>IF(d3f!$AP$6=0,0,'d5'!AP7)</f>
        <v>20000000000</v>
      </c>
      <c r="AQ7" s="46">
        <f>IF(d3f!$AQ$6=0,0,'d5'!AQ7)</f>
        <v>40000000000</v>
      </c>
      <c r="AR7" s="46">
        <f>IF(d3f!$AR$6=0,0,'d5'!AR7)</f>
        <v>30000000000</v>
      </c>
      <c r="AS7" s="46">
        <f>IF(d3f!$AS$6=0,0,'d5'!AS7)</f>
        <v>5000000000</v>
      </c>
      <c r="AT7" s="46">
        <f>IF(d3f!$AT$6=0,0,'d5'!AT7)</f>
        <v>9000000000</v>
      </c>
      <c r="AU7" s="46">
        <f>IF(d3f!$AU$6=0,0,'d5'!AU7)</f>
        <v>200000000000</v>
      </c>
      <c r="AV7" s="46">
        <f>IF(d3f!$AV$6=0,0,'d5'!AV7)</f>
        <v>3000000000</v>
      </c>
      <c r="AW7" s="46">
        <f>IF(d3f!$AW$6=0,0,'d5'!AW7)</f>
        <v>5000000000</v>
      </c>
      <c r="AX7" s="46">
        <f>IF(d3f!$AX$6=0,0,'d5'!AX7)</f>
        <v>200000000000</v>
      </c>
      <c r="AY7" s="46">
        <f>IF(d3f!$AY$6=0,0,'d5'!AY7)</f>
        <v>300000000000</v>
      </c>
      <c r="AZ7" s="46">
        <f>IF(d3f!$AZ$6=0,0,'d5'!AZ7)</f>
        <v>0</v>
      </c>
      <c r="BA7" s="46">
        <f>IF(d3f!$BA$6=0,0,'d5'!BA7)</f>
        <v>0</v>
      </c>
      <c r="BB7" s="46">
        <f>IF(d3f!$BB$6=0,0,'d5'!BB7)</f>
        <v>900000000000</v>
      </c>
      <c r="BC7" s="46">
        <f>IF(d3f!$BC$6=0,0,'d5'!BC7)</f>
        <v>0</v>
      </c>
      <c r="BD7" s="46">
        <f>IF(d3f!$BD$6=0,0,'d5'!BD7)</f>
        <v>90000000000</v>
      </c>
      <c r="BE7" s="46">
        <f>IF(d3f!$BE$6=0,0,'d5'!BE7)</f>
        <v>70000000000</v>
      </c>
      <c r="BF7" s="46">
        <f>IF(d3f!$BF$6=0,0,'d5'!BF7)</f>
        <v>0</v>
      </c>
      <c r="BG7" s="46">
        <f>IF(d3f!$BG$6=0,0,'d5'!BG7)</f>
        <v>80000000000</v>
      </c>
      <c r="BH7" s="46">
        <f>IF(d3f!$BH$6=0,0,'d5'!BH7)</f>
        <v>600000000000</v>
      </c>
      <c r="BI7" s="46">
        <f>IF(d3f!$BI$6=0,0,'d5'!BI7)</f>
        <v>200000000000</v>
      </c>
      <c r="BJ7" s="46">
        <f>IF(d3f!$BJ$6=0,0,'d5'!BJ7)</f>
        <v>10000000000</v>
      </c>
      <c r="BK7" s="46">
        <f>IF(d3f!$BK$6=0,0,'d5'!BK7)</f>
        <v>100000000000</v>
      </c>
      <c r="BL7" s="46">
        <f>IF(d3f!$BL$6=0,0,'d5'!BL7)</f>
        <v>100000000000</v>
      </c>
      <c r="BM7" s="46">
        <f>IF(d3f!$BM$6=0,0,'d5'!BM7)</f>
        <v>100000000000</v>
      </c>
      <c r="BN7" s="46">
        <f>IF(d3f!$BN$6=0,0,'d5'!BN7)</f>
        <v>40000000000</v>
      </c>
      <c r="BO7" s="46">
        <f>IF(d3f!$BO$6=0,0,'d5'!BO7)</f>
        <v>200000000000</v>
      </c>
    </row>
    <row r="8" spans="1:67" x14ac:dyDescent="0.3">
      <c r="A8" s="39">
        <v>1973</v>
      </c>
      <c r="B8" s="40"/>
      <c r="C8" s="21">
        <f t="shared" si="8"/>
        <v>600000000000</v>
      </c>
      <c r="D8" s="21">
        <f t="shared" si="9"/>
        <v>20000000000</v>
      </c>
      <c r="E8" s="21">
        <f t="shared" si="10"/>
        <v>1370000000000</v>
      </c>
      <c r="F8" s="21">
        <f t="shared" si="11"/>
        <v>1330000000000</v>
      </c>
      <c r="G8" s="21">
        <f t="shared" si="12"/>
        <v>870000000000</v>
      </c>
      <c r="H8" s="21">
        <f t="shared" si="13"/>
        <v>0</v>
      </c>
      <c r="I8" s="21">
        <f t="shared" si="14"/>
        <v>1080000000000</v>
      </c>
      <c r="J8" s="21">
        <f t="shared" si="15"/>
        <v>1540000000000</v>
      </c>
      <c r="K8" s="46">
        <f>IF(d3f!$K$6=0,0,'d5'!K8)</f>
        <v>0</v>
      </c>
      <c r="L8" s="46">
        <f>IF(d3f!$L$6=0,0,'d5'!L8)</f>
        <v>0</v>
      </c>
      <c r="M8" s="46">
        <f>IF(d3f!$M$6=0,0,'d5'!M8)</f>
        <v>600000000000</v>
      </c>
      <c r="N8" s="46">
        <f>IF(d3f!$N$6=0,0,'d5'!N8)</f>
        <v>0</v>
      </c>
      <c r="O8" s="46">
        <f>IF(d3f!$O$6=0,0,'d5'!O8)</f>
        <v>0</v>
      </c>
      <c r="P8" s="46">
        <f>IF(d3f!$P$6=0,0,'d5'!P8)</f>
        <v>0</v>
      </c>
      <c r="Q8" s="46">
        <f>IF(d3f!$Q$6=0,0,'d5'!Q8)</f>
        <v>0</v>
      </c>
      <c r="R8" s="46">
        <f>IF(d3f!$R$6=0,0,'d5'!R8)</f>
        <v>0</v>
      </c>
      <c r="S8" s="46">
        <f>IF(d3f!$S$6=0,0,'d5'!S8)</f>
        <v>0</v>
      </c>
      <c r="T8" s="46">
        <f>IF(d3f!$T$6=0,0,'d5'!T8)</f>
        <v>0</v>
      </c>
      <c r="U8" s="46">
        <f>IF(d3f!$U$6=0,0,'d5'!U8)</f>
        <v>0</v>
      </c>
      <c r="V8" s="46">
        <f>IF(d3f!$V$6=0,0,'d5'!V8)</f>
        <v>0</v>
      </c>
      <c r="W8" s="46">
        <f>IF(d3f!$W$6=0,0,'d5'!W8)</f>
        <v>0</v>
      </c>
      <c r="X8" s="46">
        <f>IF(d3f!$X$6=0,0,'d5'!X8)</f>
        <v>0</v>
      </c>
      <c r="Y8" s="46">
        <f>IF(d3f!$Y$6=0,0,'d5'!Y8)</f>
        <v>0</v>
      </c>
      <c r="Z8" s="46">
        <f>IF(d3f!$Z$6=0,0,'d5'!Z8)</f>
        <v>20000000000</v>
      </c>
      <c r="AA8" s="46">
        <f>IF(d3f!$AA$6=0,0,'d5'!AA8)</f>
        <v>0</v>
      </c>
      <c r="AB8" s="46">
        <f>IF(d3f!$AB$6=0,0,'d5'!AB8)</f>
        <v>0</v>
      </c>
      <c r="AC8" s="46">
        <f>IF(d3f!$AC$6=0,0,'d5'!AC8)</f>
        <v>70000000000</v>
      </c>
      <c r="AD8" s="46">
        <f>IF(d3f!$AD$6=0,0,'d5'!AD8)</f>
        <v>100000000000</v>
      </c>
      <c r="AE8" s="46">
        <f>IF(d3f!$AE$6=0,0,'d5'!AE8)</f>
        <v>600000000000</v>
      </c>
      <c r="AF8" s="46">
        <f>IF(d3f!$AF$6=0,0,'d5'!AF8)</f>
        <v>600000000000</v>
      </c>
      <c r="AG8" s="46">
        <f>IF(d3f!$AG$6=0,0,'d5'!AG8)</f>
        <v>0</v>
      </c>
      <c r="AH8" s="46">
        <f>IF(d3f!$AH$6=0,0,'d5'!AH8)</f>
        <v>100000000000</v>
      </c>
      <c r="AI8" s="46">
        <f>IF(d3f!$AI$6=0,0,'d5'!AI8)</f>
        <v>100000000000</v>
      </c>
      <c r="AJ8" s="46">
        <f>IF(d3f!$AJ$6=0,0,'d5'!AJ8)</f>
        <v>400000000000</v>
      </c>
      <c r="AK8" s="46">
        <f>IF(d3f!$AK$6=0,0,'d5'!AK8)</f>
        <v>30000000000</v>
      </c>
      <c r="AL8" s="46">
        <f>IF(d3f!$AL$6=0,0,'d5'!AL8)</f>
        <v>0</v>
      </c>
      <c r="AM8" s="46">
        <f>IF(d3f!$AM$6=0,0,'d5'!AM8)</f>
        <v>300000000000</v>
      </c>
      <c r="AN8" s="46">
        <f>IF(d3f!$AN$6=0,0,'d5'!AN8)</f>
        <v>400000000000</v>
      </c>
      <c r="AO8" s="46">
        <f>IF(d3f!$AO$6=0,0,'d5'!AO8)</f>
        <v>60000000000</v>
      </c>
      <c r="AP8" s="46">
        <f>IF(d3f!$AP$6=0,0,'d5'!AP8)</f>
        <v>20000000000</v>
      </c>
      <c r="AQ8" s="46">
        <f>IF(d3f!$AQ$6=0,0,'d5'!AQ8)</f>
        <v>40000000000</v>
      </c>
      <c r="AR8" s="46">
        <f>IF(d3f!$AR$6=0,0,'d5'!AR8)</f>
        <v>30000000000</v>
      </c>
      <c r="AS8" s="46">
        <f>IF(d3f!$AS$6=0,0,'d5'!AS8)</f>
        <v>5000000000</v>
      </c>
      <c r="AT8" s="46">
        <f>IF(d3f!$AT$6=0,0,'d5'!AT8)</f>
        <v>7000000000</v>
      </c>
      <c r="AU8" s="46">
        <f>IF(d3f!$AU$6=0,0,'d5'!AU8)</f>
        <v>200000000000</v>
      </c>
      <c r="AV8" s="46">
        <f>IF(d3f!$AV$6=0,0,'d5'!AV8)</f>
        <v>3000000000</v>
      </c>
      <c r="AW8" s="46">
        <f>IF(d3f!$AW$6=0,0,'d5'!AW8)</f>
        <v>5000000000</v>
      </c>
      <c r="AX8" s="46">
        <f>IF(d3f!$AX$6=0,0,'d5'!AX8)</f>
        <v>200000000000</v>
      </c>
      <c r="AY8" s="46">
        <f>IF(d3f!$AY$6=0,0,'d5'!AY8)</f>
        <v>300000000000</v>
      </c>
      <c r="AZ8" s="46">
        <f>IF(d3f!$AZ$6=0,0,'d5'!AZ8)</f>
        <v>0</v>
      </c>
      <c r="BA8" s="46">
        <f>IF(d3f!$BA$6=0,0,'d5'!BA8)</f>
        <v>0</v>
      </c>
      <c r="BB8" s="46">
        <f>IF(d3f!$BB$6=0,0,'d5'!BB8)</f>
        <v>900000000000</v>
      </c>
      <c r="BC8" s="46">
        <f>IF(d3f!$BC$6=0,0,'d5'!BC8)</f>
        <v>0</v>
      </c>
      <c r="BD8" s="46">
        <f>IF(d3f!$BD$6=0,0,'d5'!BD8)</f>
        <v>100000000000</v>
      </c>
      <c r="BE8" s="46">
        <f>IF(d3f!$BE$6=0,0,'d5'!BE8)</f>
        <v>80000000000</v>
      </c>
      <c r="BF8" s="46">
        <f>IF(d3f!$BF$6=0,0,'d5'!BF8)</f>
        <v>0</v>
      </c>
      <c r="BG8" s="46">
        <f>IF(d3f!$BG$6=0,0,'d5'!BG8)</f>
        <v>90000000000</v>
      </c>
      <c r="BH8" s="46">
        <f>IF(d3f!$BH$6=0,0,'d5'!BH8)</f>
        <v>700000000000</v>
      </c>
      <c r="BI8" s="46">
        <f>IF(d3f!$BI$6=0,0,'d5'!BI8)</f>
        <v>200000000000</v>
      </c>
      <c r="BJ8" s="46">
        <f>IF(d3f!$BJ$6=0,0,'d5'!BJ8)</f>
        <v>10000000000</v>
      </c>
      <c r="BK8" s="46">
        <f>IF(d3f!$BK$6=0,0,'d5'!BK8)</f>
        <v>100000000000</v>
      </c>
      <c r="BL8" s="46">
        <f>IF(d3f!$BL$6=0,0,'d5'!BL8)</f>
        <v>100000000000</v>
      </c>
      <c r="BM8" s="46">
        <f>IF(d3f!$BM$6=0,0,'d5'!BM8)</f>
        <v>100000000000</v>
      </c>
      <c r="BN8" s="46">
        <f>IF(d3f!$BN$6=0,0,'d5'!BN8)</f>
        <v>40000000000</v>
      </c>
      <c r="BO8" s="46">
        <f>IF(d3f!$BO$6=0,0,'d5'!BO8)</f>
        <v>200000000000</v>
      </c>
    </row>
    <row r="9" spans="1:67" x14ac:dyDescent="0.3">
      <c r="A9" s="39">
        <v>1974</v>
      </c>
      <c r="B9" s="40"/>
      <c r="C9" s="21">
        <f t="shared" si="8"/>
        <v>700000000000</v>
      </c>
      <c r="D9" s="21">
        <f t="shared" si="9"/>
        <v>20000000000</v>
      </c>
      <c r="E9" s="21">
        <f t="shared" si="10"/>
        <v>1370000000000</v>
      </c>
      <c r="F9" s="21">
        <f t="shared" si="11"/>
        <v>1340000000000</v>
      </c>
      <c r="G9" s="21">
        <f t="shared" si="12"/>
        <v>881000000000</v>
      </c>
      <c r="H9" s="21">
        <f t="shared" si="13"/>
        <v>0</v>
      </c>
      <c r="I9" s="21">
        <f t="shared" si="14"/>
        <v>1180000000000</v>
      </c>
      <c r="J9" s="21">
        <f t="shared" si="15"/>
        <v>1540000000000</v>
      </c>
      <c r="K9" s="46">
        <f>IF(d3f!$K$6=0,0,'d5'!K9)</f>
        <v>0</v>
      </c>
      <c r="L9" s="46">
        <f>IF(d3f!$L$6=0,0,'d5'!L9)</f>
        <v>0</v>
      </c>
      <c r="M9" s="46">
        <f>IF(d3f!$M$6=0,0,'d5'!M9)</f>
        <v>700000000000</v>
      </c>
      <c r="N9" s="46">
        <f>IF(d3f!$N$6=0,0,'d5'!N9)</f>
        <v>0</v>
      </c>
      <c r="O9" s="46">
        <f>IF(d3f!$O$6=0,0,'d5'!O9)</f>
        <v>0</v>
      </c>
      <c r="P9" s="46">
        <f>IF(d3f!$P$6=0,0,'d5'!P9)</f>
        <v>0</v>
      </c>
      <c r="Q9" s="46">
        <f>IF(d3f!$Q$6=0,0,'d5'!Q9)</f>
        <v>0</v>
      </c>
      <c r="R9" s="46">
        <f>IF(d3f!$R$6=0,0,'d5'!R9)</f>
        <v>0</v>
      </c>
      <c r="S9" s="46">
        <f>IF(d3f!$S$6=0,0,'d5'!S9)</f>
        <v>0</v>
      </c>
      <c r="T9" s="46">
        <f>IF(d3f!$T$6=0,0,'d5'!T9)</f>
        <v>0</v>
      </c>
      <c r="U9" s="46">
        <f>IF(d3f!$U$6=0,0,'d5'!U9)</f>
        <v>0</v>
      </c>
      <c r="V9" s="46">
        <f>IF(d3f!$V$6=0,0,'d5'!V9)</f>
        <v>0</v>
      </c>
      <c r="W9" s="46">
        <f>IF(d3f!$W$6=0,0,'d5'!W9)</f>
        <v>0</v>
      </c>
      <c r="X9" s="46">
        <f>IF(d3f!$X$6=0,0,'d5'!X9)</f>
        <v>0</v>
      </c>
      <c r="Y9" s="46">
        <f>IF(d3f!$Y$6=0,0,'d5'!Y9)</f>
        <v>0</v>
      </c>
      <c r="Z9" s="46">
        <f>IF(d3f!$Z$6=0,0,'d5'!Z9)</f>
        <v>20000000000</v>
      </c>
      <c r="AA9" s="46">
        <f>IF(d3f!$AA$6=0,0,'d5'!AA9)</f>
        <v>0</v>
      </c>
      <c r="AB9" s="46">
        <f>IF(d3f!$AB$6=0,0,'d5'!AB9)</f>
        <v>0</v>
      </c>
      <c r="AC9" s="46">
        <f>IF(d3f!$AC$6=0,0,'d5'!AC9)</f>
        <v>70000000000</v>
      </c>
      <c r="AD9" s="46">
        <f>IF(d3f!$AD$6=0,0,'d5'!AD9)</f>
        <v>100000000000</v>
      </c>
      <c r="AE9" s="46">
        <f>IF(d3f!$AE$6=0,0,'d5'!AE9)</f>
        <v>600000000000</v>
      </c>
      <c r="AF9" s="46">
        <f>IF(d3f!$AF$6=0,0,'d5'!AF9)</f>
        <v>600000000000</v>
      </c>
      <c r="AG9" s="46">
        <f>IF(d3f!$AG$6=0,0,'d5'!AG9)</f>
        <v>0</v>
      </c>
      <c r="AH9" s="46">
        <f>IF(d3f!$AH$6=0,0,'d5'!AH9)</f>
        <v>100000000000</v>
      </c>
      <c r="AI9" s="46">
        <f>IF(d3f!$AI$6=0,0,'d5'!AI9)</f>
        <v>100000000000</v>
      </c>
      <c r="AJ9" s="46">
        <f>IF(d3f!$AJ$6=0,0,'d5'!AJ9)</f>
        <v>400000000000</v>
      </c>
      <c r="AK9" s="46">
        <f>IF(d3f!$AK$6=0,0,'d5'!AK9)</f>
        <v>40000000000</v>
      </c>
      <c r="AL9" s="46">
        <f>IF(d3f!$AL$6=0,0,'d5'!AL9)</f>
        <v>0</v>
      </c>
      <c r="AM9" s="46">
        <f>IF(d3f!$AM$6=0,0,'d5'!AM9)</f>
        <v>300000000000</v>
      </c>
      <c r="AN9" s="46">
        <f>IF(d3f!$AN$6=0,0,'d5'!AN9)</f>
        <v>400000000000</v>
      </c>
      <c r="AO9" s="46">
        <f>IF(d3f!$AO$6=0,0,'d5'!AO9)</f>
        <v>60000000000</v>
      </c>
      <c r="AP9" s="46">
        <f>IF(d3f!$AP$6=0,0,'d5'!AP9)</f>
        <v>30000000000</v>
      </c>
      <c r="AQ9" s="46">
        <f>IF(d3f!$AQ$6=0,0,'d5'!AQ9)</f>
        <v>30000000000</v>
      </c>
      <c r="AR9" s="46">
        <f>IF(d3f!$AR$6=0,0,'d5'!AR9)</f>
        <v>40000000000</v>
      </c>
      <c r="AS9" s="46">
        <f>IF(d3f!$AS$6=0,0,'d5'!AS9)</f>
        <v>5000000000</v>
      </c>
      <c r="AT9" s="46">
        <f>IF(d3f!$AT$6=0,0,'d5'!AT9)</f>
        <v>8000000000</v>
      </c>
      <c r="AU9" s="46">
        <f>IF(d3f!$AU$6=0,0,'d5'!AU9)</f>
        <v>200000000000</v>
      </c>
      <c r="AV9" s="46">
        <f>IF(d3f!$AV$6=0,0,'d5'!AV9)</f>
        <v>3000000000</v>
      </c>
      <c r="AW9" s="46">
        <f>IF(d3f!$AW$6=0,0,'d5'!AW9)</f>
        <v>5000000000</v>
      </c>
      <c r="AX9" s="46">
        <f>IF(d3f!$AX$6=0,0,'d5'!AX9)</f>
        <v>200000000000</v>
      </c>
      <c r="AY9" s="46">
        <f>IF(d3f!$AY$6=0,0,'d5'!AY9)</f>
        <v>300000000000</v>
      </c>
      <c r="AZ9" s="46">
        <f>IF(d3f!$AZ$6=0,0,'d5'!AZ9)</f>
        <v>0</v>
      </c>
      <c r="BA9" s="46">
        <f>IF(d3f!$BA$6=0,0,'d5'!BA9)</f>
        <v>0</v>
      </c>
      <c r="BB9" s="46">
        <f>IF(d3f!$BB$6=0,0,'d5'!BB9)</f>
        <v>1000000000000</v>
      </c>
      <c r="BC9" s="46">
        <f>IF(d3f!$BC$6=0,0,'d5'!BC9)</f>
        <v>0</v>
      </c>
      <c r="BD9" s="46">
        <f>IF(d3f!$BD$6=0,0,'d5'!BD9)</f>
        <v>100000000000</v>
      </c>
      <c r="BE9" s="46">
        <f>IF(d3f!$BE$6=0,0,'d5'!BE9)</f>
        <v>80000000000</v>
      </c>
      <c r="BF9" s="46">
        <f>IF(d3f!$BF$6=0,0,'d5'!BF9)</f>
        <v>0</v>
      </c>
      <c r="BG9" s="46">
        <f>IF(d3f!$BG$6=0,0,'d5'!BG9)</f>
        <v>90000000000</v>
      </c>
      <c r="BH9" s="46">
        <f>IF(d3f!$BH$6=0,0,'d5'!BH9)</f>
        <v>700000000000</v>
      </c>
      <c r="BI9" s="46">
        <f>IF(d3f!$BI$6=0,0,'d5'!BI9)</f>
        <v>200000000000</v>
      </c>
      <c r="BJ9" s="46">
        <f>IF(d3f!$BJ$6=0,0,'d5'!BJ9)</f>
        <v>10000000000</v>
      </c>
      <c r="BK9" s="46">
        <f>IF(d3f!$BK$6=0,0,'d5'!BK9)</f>
        <v>100000000000</v>
      </c>
      <c r="BL9" s="46">
        <f>IF(d3f!$BL$6=0,0,'d5'!BL9)</f>
        <v>100000000000</v>
      </c>
      <c r="BM9" s="46">
        <f>IF(d3f!$BM$6=0,0,'d5'!BM9)</f>
        <v>100000000000</v>
      </c>
      <c r="BN9" s="46">
        <f>IF(d3f!$BN$6=0,0,'d5'!BN9)</f>
        <v>40000000000</v>
      </c>
      <c r="BO9" s="46">
        <f>IF(d3f!$BO$6=0,0,'d5'!BO9)</f>
        <v>200000000000</v>
      </c>
    </row>
    <row r="10" spans="1:67" x14ac:dyDescent="0.3">
      <c r="A10" s="39">
        <v>1975</v>
      </c>
      <c r="B10" s="40"/>
      <c r="C10" s="21">
        <f t="shared" si="8"/>
        <v>700000000000</v>
      </c>
      <c r="D10" s="21">
        <f t="shared" si="9"/>
        <v>20000000000</v>
      </c>
      <c r="E10" s="21">
        <f t="shared" si="10"/>
        <v>1460000000000</v>
      </c>
      <c r="F10" s="21">
        <f t="shared" si="11"/>
        <v>1340000000000</v>
      </c>
      <c r="G10" s="21">
        <f t="shared" si="12"/>
        <v>883000000000</v>
      </c>
      <c r="H10" s="21">
        <f t="shared" si="13"/>
        <v>0</v>
      </c>
      <c r="I10" s="21">
        <f t="shared" si="14"/>
        <v>1180000000000</v>
      </c>
      <c r="J10" s="21">
        <f t="shared" si="15"/>
        <v>1640000000000</v>
      </c>
      <c r="K10" s="46">
        <f>IF(d3f!$K$6=0,0,'d5'!K10)</f>
        <v>0</v>
      </c>
      <c r="L10" s="46">
        <f>IF(d3f!$L$6=0,0,'d5'!L10)</f>
        <v>0</v>
      </c>
      <c r="M10" s="46">
        <f>IF(d3f!$M$6=0,0,'d5'!M10)</f>
        <v>700000000000</v>
      </c>
      <c r="N10" s="46">
        <f>IF(d3f!$N$6=0,0,'d5'!N10)</f>
        <v>0</v>
      </c>
      <c r="O10" s="46">
        <f>IF(d3f!$O$6=0,0,'d5'!O10)</f>
        <v>0</v>
      </c>
      <c r="P10" s="46">
        <f>IF(d3f!$P$6=0,0,'d5'!P10)</f>
        <v>0</v>
      </c>
      <c r="Q10" s="46">
        <f>IF(d3f!$Q$6=0,0,'d5'!Q10)</f>
        <v>0</v>
      </c>
      <c r="R10" s="46">
        <f>IF(d3f!$R$6=0,0,'d5'!R10)</f>
        <v>0</v>
      </c>
      <c r="S10" s="46">
        <f>IF(d3f!$S$6=0,0,'d5'!S10)</f>
        <v>0</v>
      </c>
      <c r="T10" s="46">
        <f>IF(d3f!$T$6=0,0,'d5'!T10)</f>
        <v>0</v>
      </c>
      <c r="U10" s="46">
        <f>IF(d3f!$U$6=0,0,'d5'!U10)</f>
        <v>0</v>
      </c>
      <c r="V10" s="46">
        <f>IF(d3f!$V$6=0,0,'d5'!V10)</f>
        <v>0</v>
      </c>
      <c r="W10" s="46">
        <f>IF(d3f!$W$6=0,0,'d5'!W10)</f>
        <v>0</v>
      </c>
      <c r="X10" s="46">
        <f>IF(d3f!$X$6=0,0,'d5'!X10)</f>
        <v>0</v>
      </c>
      <c r="Y10" s="46">
        <f>IF(d3f!$Y$6=0,0,'d5'!Y10)</f>
        <v>0</v>
      </c>
      <c r="Z10" s="46">
        <f>IF(d3f!$Z$6=0,0,'d5'!Z10)</f>
        <v>20000000000</v>
      </c>
      <c r="AA10" s="46">
        <f>IF(d3f!$AA$6=0,0,'d5'!AA10)</f>
        <v>0</v>
      </c>
      <c r="AB10" s="46">
        <f>IF(d3f!$AB$6=0,0,'d5'!AB10)</f>
        <v>0</v>
      </c>
      <c r="AC10" s="46">
        <f>IF(d3f!$AC$6=0,0,'d5'!AC10)</f>
        <v>60000000000</v>
      </c>
      <c r="AD10" s="46">
        <f>IF(d3f!$AD$6=0,0,'d5'!AD10)</f>
        <v>100000000000</v>
      </c>
      <c r="AE10" s="46">
        <f>IF(d3f!$AE$6=0,0,'d5'!AE10)</f>
        <v>700000000000</v>
      </c>
      <c r="AF10" s="46">
        <f>IF(d3f!$AF$6=0,0,'d5'!AF10)</f>
        <v>600000000000</v>
      </c>
      <c r="AG10" s="46">
        <f>IF(d3f!$AG$6=0,0,'d5'!AG10)</f>
        <v>0</v>
      </c>
      <c r="AH10" s="46">
        <f>IF(d3f!$AH$6=0,0,'d5'!AH10)</f>
        <v>100000000000</v>
      </c>
      <c r="AI10" s="46">
        <f>IF(d3f!$AI$6=0,0,'d5'!AI10)</f>
        <v>100000000000</v>
      </c>
      <c r="AJ10" s="46">
        <f>IF(d3f!$AJ$6=0,0,'d5'!AJ10)</f>
        <v>400000000000</v>
      </c>
      <c r="AK10" s="46">
        <f>IF(d3f!$AK$6=0,0,'d5'!AK10)</f>
        <v>40000000000</v>
      </c>
      <c r="AL10" s="46">
        <f>IF(d3f!$AL$6=0,0,'d5'!AL10)</f>
        <v>0</v>
      </c>
      <c r="AM10" s="46">
        <f>IF(d3f!$AM$6=0,0,'d5'!AM10)</f>
        <v>300000000000</v>
      </c>
      <c r="AN10" s="46">
        <f>IF(d3f!$AN$6=0,0,'d5'!AN10)</f>
        <v>400000000000</v>
      </c>
      <c r="AO10" s="46">
        <f>IF(d3f!$AO$6=0,0,'d5'!AO10)</f>
        <v>60000000000</v>
      </c>
      <c r="AP10" s="46">
        <f>IF(d3f!$AP$6=0,0,'d5'!AP10)</f>
        <v>30000000000</v>
      </c>
      <c r="AQ10" s="46">
        <f>IF(d3f!$AQ$6=0,0,'d5'!AQ10)</f>
        <v>30000000000</v>
      </c>
      <c r="AR10" s="46">
        <f>IF(d3f!$AR$6=0,0,'d5'!AR10)</f>
        <v>40000000000</v>
      </c>
      <c r="AS10" s="46">
        <f>IF(d3f!$AS$6=0,0,'d5'!AS10)</f>
        <v>6000000000</v>
      </c>
      <c r="AT10" s="46">
        <f>IF(d3f!$AT$6=0,0,'d5'!AT10)</f>
        <v>8000000000</v>
      </c>
      <c r="AU10" s="46">
        <f>IF(d3f!$AU$6=0,0,'d5'!AU10)</f>
        <v>200000000000</v>
      </c>
      <c r="AV10" s="46">
        <f>IF(d3f!$AV$6=0,0,'d5'!AV10)</f>
        <v>3000000000</v>
      </c>
      <c r="AW10" s="46">
        <f>IF(d3f!$AW$6=0,0,'d5'!AW10)</f>
        <v>6000000000</v>
      </c>
      <c r="AX10" s="46">
        <f>IF(d3f!$AX$6=0,0,'d5'!AX10)</f>
        <v>200000000000</v>
      </c>
      <c r="AY10" s="46">
        <f>IF(d3f!$AY$6=0,0,'d5'!AY10)</f>
        <v>300000000000</v>
      </c>
      <c r="AZ10" s="46">
        <f>IF(d3f!$AZ$6=0,0,'d5'!AZ10)</f>
        <v>0</v>
      </c>
      <c r="BA10" s="46">
        <f>IF(d3f!$BA$6=0,0,'d5'!BA10)</f>
        <v>0</v>
      </c>
      <c r="BB10" s="46">
        <f>IF(d3f!$BB$6=0,0,'d5'!BB10)</f>
        <v>1000000000000</v>
      </c>
      <c r="BC10" s="46">
        <f>IF(d3f!$BC$6=0,0,'d5'!BC10)</f>
        <v>0</v>
      </c>
      <c r="BD10" s="46">
        <f>IF(d3f!$BD$6=0,0,'d5'!BD10)</f>
        <v>100000000000</v>
      </c>
      <c r="BE10" s="46">
        <f>IF(d3f!$BE$6=0,0,'d5'!BE10)</f>
        <v>80000000000</v>
      </c>
      <c r="BF10" s="46">
        <f>IF(d3f!$BF$6=0,0,'d5'!BF10)</f>
        <v>0</v>
      </c>
      <c r="BG10" s="46">
        <f>IF(d3f!$BG$6=0,0,'d5'!BG10)</f>
        <v>90000000000</v>
      </c>
      <c r="BH10" s="46">
        <f>IF(d3f!$BH$6=0,0,'d5'!BH10)</f>
        <v>700000000000</v>
      </c>
      <c r="BI10" s="46">
        <f>IF(d3f!$BI$6=0,0,'d5'!BI10)</f>
        <v>300000000000</v>
      </c>
      <c r="BJ10" s="46">
        <f>IF(d3f!$BJ$6=0,0,'d5'!BJ10)</f>
        <v>10000000000</v>
      </c>
      <c r="BK10" s="46">
        <f>IF(d3f!$BK$6=0,0,'d5'!BK10)</f>
        <v>100000000000</v>
      </c>
      <c r="BL10" s="46">
        <f>IF(d3f!$BL$6=0,0,'d5'!BL10)</f>
        <v>100000000000</v>
      </c>
      <c r="BM10" s="46">
        <f>IF(d3f!$BM$6=0,0,'d5'!BM10)</f>
        <v>100000000000</v>
      </c>
      <c r="BN10" s="46">
        <f>IF(d3f!$BN$6=0,0,'d5'!BN10)</f>
        <v>40000000000</v>
      </c>
      <c r="BO10" s="46">
        <f>IF(d3f!$BO$6=0,0,'d5'!BO10)</f>
        <v>200000000000</v>
      </c>
    </row>
    <row r="11" spans="1:67" x14ac:dyDescent="0.3">
      <c r="A11" s="39">
        <v>1976</v>
      </c>
      <c r="B11" s="40"/>
      <c r="C11" s="21">
        <f t="shared" si="8"/>
        <v>700000000000</v>
      </c>
      <c r="D11" s="21">
        <f t="shared" si="9"/>
        <v>20000000000</v>
      </c>
      <c r="E11" s="21">
        <f t="shared" si="10"/>
        <v>1560000000000</v>
      </c>
      <c r="F11" s="21">
        <f t="shared" si="11"/>
        <v>1540000000000</v>
      </c>
      <c r="G11" s="21">
        <f t="shared" si="12"/>
        <v>885000000000</v>
      </c>
      <c r="H11" s="21">
        <f t="shared" si="13"/>
        <v>0</v>
      </c>
      <c r="I11" s="21">
        <f t="shared" si="14"/>
        <v>1190000000000</v>
      </c>
      <c r="J11" s="21">
        <f t="shared" si="15"/>
        <v>1750000000000</v>
      </c>
      <c r="K11" s="46">
        <f>IF(d3f!$K$6=0,0,'d5'!K11)</f>
        <v>0</v>
      </c>
      <c r="L11" s="46">
        <f>IF(d3f!$L$6=0,0,'d5'!L11)</f>
        <v>0</v>
      </c>
      <c r="M11" s="46">
        <f>IF(d3f!$M$6=0,0,'d5'!M11)</f>
        <v>700000000000</v>
      </c>
      <c r="N11" s="46">
        <f>IF(d3f!$N$6=0,0,'d5'!N11)</f>
        <v>0</v>
      </c>
      <c r="O11" s="46">
        <f>IF(d3f!$O$6=0,0,'d5'!O11)</f>
        <v>0</v>
      </c>
      <c r="P11" s="46">
        <f>IF(d3f!$P$6=0,0,'d5'!P11)</f>
        <v>0</v>
      </c>
      <c r="Q11" s="46">
        <f>IF(d3f!$Q$6=0,0,'d5'!Q11)</f>
        <v>0</v>
      </c>
      <c r="R11" s="46">
        <f>IF(d3f!$R$6=0,0,'d5'!R11)</f>
        <v>0</v>
      </c>
      <c r="S11" s="46">
        <f>IF(d3f!$S$6=0,0,'d5'!S11)</f>
        <v>0</v>
      </c>
      <c r="T11" s="46">
        <f>IF(d3f!$T$6=0,0,'d5'!T11)</f>
        <v>0</v>
      </c>
      <c r="U11" s="46">
        <f>IF(d3f!$U$6=0,0,'d5'!U11)</f>
        <v>0</v>
      </c>
      <c r="V11" s="46">
        <f>IF(d3f!$V$6=0,0,'d5'!V11)</f>
        <v>0</v>
      </c>
      <c r="W11" s="46">
        <f>IF(d3f!$W$6=0,0,'d5'!W11)</f>
        <v>0</v>
      </c>
      <c r="X11" s="46">
        <f>IF(d3f!$X$6=0,0,'d5'!X11)</f>
        <v>0</v>
      </c>
      <c r="Y11" s="46">
        <f>IF(d3f!$Y$6=0,0,'d5'!Y11)</f>
        <v>0</v>
      </c>
      <c r="Z11" s="46">
        <f>IF(d3f!$Z$6=0,0,'d5'!Z11)</f>
        <v>20000000000</v>
      </c>
      <c r="AA11" s="46">
        <f>IF(d3f!$AA$6=0,0,'d5'!AA11)</f>
        <v>0</v>
      </c>
      <c r="AB11" s="46">
        <f>IF(d3f!$AB$6=0,0,'d5'!AB11)</f>
        <v>0</v>
      </c>
      <c r="AC11" s="46">
        <f>IF(d3f!$AC$6=0,0,'d5'!AC11)</f>
        <v>60000000000</v>
      </c>
      <c r="AD11" s="46">
        <f>IF(d3f!$AD$6=0,0,'d5'!AD11)</f>
        <v>100000000000</v>
      </c>
      <c r="AE11" s="46">
        <f>IF(d3f!$AE$6=0,0,'d5'!AE11)</f>
        <v>700000000000</v>
      </c>
      <c r="AF11" s="46">
        <f>IF(d3f!$AF$6=0,0,'d5'!AF11)</f>
        <v>700000000000</v>
      </c>
      <c r="AG11" s="46">
        <f>IF(d3f!$AG$6=0,0,'d5'!AG11)</f>
        <v>0</v>
      </c>
      <c r="AH11" s="46">
        <f>IF(d3f!$AH$6=0,0,'d5'!AH11)</f>
        <v>100000000000</v>
      </c>
      <c r="AI11" s="46">
        <f>IF(d3f!$AI$6=0,0,'d5'!AI11)</f>
        <v>100000000000</v>
      </c>
      <c r="AJ11" s="46">
        <f>IF(d3f!$AJ$6=0,0,'d5'!AJ11)</f>
        <v>500000000000</v>
      </c>
      <c r="AK11" s="46">
        <f>IF(d3f!$AK$6=0,0,'d5'!AK11)</f>
        <v>40000000000</v>
      </c>
      <c r="AL11" s="46">
        <f>IF(d3f!$AL$6=0,0,'d5'!AL11)</f>
        <v>0</v>
      </c>
      <c r="AM11" s="46">
        <f>IF(d3f!$AM$6=0,0,'d5'!AM11)</f>
        <v>300000000000</v>
      </c>
      <c r="AN11" s="46">
        <f>IF(d3f!$AN$6=0,0,'d5'!AN11)</f>
        <v>500000000000</v>
      </c>
      <c r="AO11" s="46">
        <f>IF(d3f!$AO$6=0,0,'d5'!AO11)</f>
        <v>60000000000</v>
      </c>
      <c r="AP11" s="46">
        <f>IF(d3f!$AP$6=0,0,'d5'!AP11)</f>
        <v>30000000000</v>
      </c>
      <c r="AQ11" s="46">
        <f>IF(d3f!$AQ$6=0,0,'d5'!AQ11)</f>
        <v>30000000000</v>
      </c>
      <c r="AR11" s="46">
        <f>IF(d3f!$AR$6=0,0,'d5'!AR11)</f>
        <v>40000000000</v>
      </c>
      <c r="AS11" s="46">
        <f>IF(d3f!$AS$6=0,0,'d5'!AS11)</f>
        <v>7000000000</v>
      </c>
      <c r="AT11" s="46">
        <f>IF(d3f!$AT$6=0,0,'d5'!AT11)</f>
        <v>8000000000</v>
      </c>
      <c r="AU11" s="46">
        <f>IF(d3f!$AU$6=0,0,'d5'!AU11)</f>
        <v>200000000000</v>
      </c>
      <c r="AV11" s="46">
        <f>IF(d3f!$AV$6=0,0,'d5'!AV11)</f>
        <v>3000000000</v>
      </c>
      <c r="AW11" s="46">
        <f>IF(d3f!$AW$6=0,0,'d5'!AW11)</f>
        <v>7000000000</v>
      </c>
      <c r="AX11" s="46">
        <f>IF(d3f!$AX$6=0,0,'d5'!AX11)</f>
        <v>200000000000</v>
      </c>
      <c r="AY11" s="46">
        <f>IF(d3f!$AY$6=0,0,'d5'!AY11)</f>
        <v>300000000000</v>
      </c>
      <c r="AZ11" s="46">
        <f>IF(d3f!$AZ$6=0,0,'d5'!AZ11)</f>
        <v>0</v>
      </c>
      <c r="BA11" s="46">
        <f>IF(d3f!$BA$6=0,0,'d5'!BA11)</f>
        <v>0</v>
      </c>
      <c r="BB11" s="46">
        <f>IF(d3f!$BB$6=0,0,'d5'!BB11)</f>
        <v>1000000000000</v>
      </c>
      <c r="BC11" s="46">
        <f>IF(d3f!$BC$6=0,0,'d5'!BC11)</f>
        <v>0</v>
      </c>
      <c r="BD11" s="46">
        <f>IF(d3f!$BD$6=0,0,'d5'!BD11)</f>
        <v>100000000000</v>
      </c>
      <c r="BE11" s="46">
        <f>IF(d3f!$BE$6=0,0,'d5'!BE11)</f>
        <v>90000000000</v>
      </c>
      <c r="BF11" s="46">
        <f>IF(d3f!$BF$6=0,0,'d5'!BF11)</f>
        <v>0</v>
      </c>
      <c r="BG11" s="46">
        <f>IF(d3f!$BG$6=0,0,'d5'!BG11)</f>
        <v>90000000000</v>
      </c>
      <c r="BH11" s="46">
        <f>IF(d3f!$BH$6=0,0,'d5'!BH11)</f>
        <v>700000000000</v>
      </c>
      <c r="BI11" s="46">
        <f>IF(d3f!$BI$6=0,0,'d5'!BI11)</f>
        <v>300000000000</v>
      </c>
      <c r="BJ11" s="46">
        <f>IF(d3f!$BJ$6=0,0,'d5'!BJ11)</f>
        <v>10000000000</v>
      </c>
      <c r="BK11" s="46">
        <f>IF(d3f!$BK$6=0,0,'d5'!BK11)</f>
        <v>100000000000</v>
      </c>
      <c r="BL11" s="46">
        <f>IF(d3f!$BL$6=0,0,'d5'!BL11)</f>
        <v>200000000000</v>
      </c>
      <c r="BM11" s="46">
        <f>IF(d3f!$BM$6=0,0,'d5'!BM11)</f>
        <v>100000000000</v>
      </c>
      <c r="BN11" s="46">
        <f>IF(d3f!$BN$6=0,0,'d5'!BN11)</f>
        <v>50000000000</v>
      </c>
      <c r="BO11" s="46">
        <f>IF(d3f!$BO$6=0,0,'d5'!BO11)</f>
        <v>200000000000</v>
      </c>
    </row>
    <row r="12" spans="1:67" x14ac:dyDescent="0.3">
      <c r="A12" s="39">
        <v>1977</v>
      </c>
      <c r="B12" s="40"/>
      <c r="C12" s="21">
        <f t="shared" si="8"/>
        <v>700000000000</v>
      </c>
      <c r="D12" s="21">
        <f t="shared" si="9"/>
        <v>20000000000</v>
      </c>
      <c r="E12" s="21">
        <f t="shared" si="10"/>
        <v>1670000000000</v>
      </c>
      <c r="F12" s="21">
        <f t="shared" si="11"/>
        <v>1550000000000</v>
      </c>
      <c r="G12" s="21">
        <f t="shared" si="12"/>
        <v>885000000000</v>
      </c>
      <c r="H12" s="21">
        <f t="shared" si="13"/>
        <v>0</v>
      </c>
      <c r="I12" s="21">
        <f t="shared" si="14"/>
        <v>1300000000000</v>
      </c>
      <c r="J12" s="21">
        <f t="shared" si="15"/>
        <v>1870000000000</v>
      </c>
      <c r="K12" s="46">
        <f>IF(d3f!$K$6=0,0,'d5'!K12)</f>
        <v>0</v>
      </c>
      <c r="L12" s="46">
        <f>IF(d3f!$L$6=0,0,'d5'!L12)</f>
        <v>0</v>
      </c>
      <c r="M12" s="46">
        <f>IF(d3f!$M$6=0,0,'d5'!M12)</f>
        <v>700000000000</v>
      </c>
      <c r="N12" s="46">
        <f>IF(d3f!$N$6=0,0,'d5'!N12)</f>
        <v>0</v>
      </c>
      <c r="O12" s="46">
        <f>IF(d3f!$O$6=0,0,'d5'!O12)</f>
        <v>0</v>
      </c>
      <c r="P12" s="46">
        <f>IF(d3f!$P$6=0,0,'d5'!P12)</f>
        <v>0</v>
      </c>
      <c r="Q12" s="46">
        <f>IF(d3f!$Q$6=0,0,'d5'!Q12)</f>
        <v>0</v>
      </c>
      <c r="R12" s="46">
        <f>IF(d3f!$R$6=0,0,'d5'!R12)</f>
        <v>0</v>
      </c>
      <c r="S12" s="46">
        <f>IF(d3f!$S$6=0,0,'d5'!S12)</f>
        <v>0</v>
      </c>
      <c r="T12" s="46">
        <f>IF(d3f!$T$6=0,0,'d5'!T12)</f>
        <v>0</v>
      </c>
      <c r="U12" s="46">
        <f>IF(d3f!$U$6=0,0,'d5'!U12)</f>
        <v>0</v>
      </c>
      <c r="V12" s="46">
        <f>IF(d3f!$V$6=0,0,'d5'!V12)</f>
        <v>0</v>
      </c>
      <c r="W12" s="46">
        <f>IF(d3f!$W$6=0,0,'d5'!W12)</f>
        <v>0</v>
      </c>
      <c r="X12" s="46">
        <f>IF(d3f!$X$6=0,0,'d5'!X12)</f>
        <v>0</v>
      </c>
      <c r="Y12" s="46">
        <f>IF(d3f!$Y$6=0,0,'d5'!Y12)</f>
        <v>0</v>
      </c>
      <c r="Z12" s="46">
        <f>IF(d3f!$Z$6=0,0,'d5'!Z12)</f>
        <v>20000000000</v>
      </c>
      <c r="AA12" s="46">
        <f>IF(d3f!$AA$6=0,0,'d5'!AA12)</f>
        <v>0</v>
      </c>
      <c r="AB12" s="46">
        <f>IF(d3f!$AB$6=0,0,'d5'!AB12)</f>
        <v>0</v>
      </c>
      <c r="AC12" s="46">
        <f>IF(d3f!$AC$6=0,0,'d5'!AC12)</f>
        <v>70000000000</v>
      </c>
      <c r="AD12" s="46">
        <f>IF(d3f!$AD$6=0,0,'d5'!AD12)</f>
        <v>200000000000</v>
      </c>
      <c r="AE12" s="46">
        <f>IF(d3f!$AE$6=0,0,'d5'!AE12)</f>
        <v>700000000000</v>
      </c>
      <c r="AF12" s="46">
        <f>IF(d3f!$AF$6=0,0,'d5'!AF12)</f>
        <v>700000000000</v>
      </c>
      <c r="AG12" s="46">
        <f>IF(d3f!$AG$6=0,0,'d5'!AG12)</f>
        <v>0</v>
      </c>
      <c r="AH12" s="46">
        <f>IF(d3f!$AH$6=0,0,'d5'!AH12)</f>
        <v>100000000000</v>
      </c>
      <c r="AI12" s="46">
        <f>IF(d3f!$AI$6=0,0,'d5'!AI12)</f>
        <v>100000000000</v>
      </c>
      <c r="AJ12" s="46">
        <f>IF(d3f!$AJ$6=0,0,'d5'!AJ12)</f>
        <v>500000000000</v>
      </c>
      <c r="AK12" s="46">
        <f>IF(d3f!$AK$6=0,0,'d5'!AK12)</f>
        <v>50000000000</v>
      </c>
      <c r="AL12" s="46">
        <f>IF(d3f!$AL$6=0,0,'d5'!AL12)</f>
        <v>0</v>
      </c>
      <c r="AM12" s="46">
        <f>IF(d3f!$AM$6=0,0,'d5'!AM12)</f>
        <v>300000000000</v>
      </c>
      <c r="AN12" s="46">
        <f>IF(d3f!$AN$6=0,0,'d5'!AN12)</f>
        <v>500000000000</v>
      </c>
      <c r="AO12" s="46">
        <f>IF(d3f!$AO$6=0,0,'d5'!AO12)</f>
        <v>60000000000</v>
      </c>
      <c r="AP12" s="46">
        <f>IF(d3f!$AP$6=0,0,'d5'!AP12)</f>
        <v>30000000000</v>
      </c>
      <c r="AQ12" s="46">
        <f>IF(d3f!$AQ$6=0,0,'d5'!AQ12)</f>
        <v>30000000000</v>
      </c>
      <c r="AR12" s="46">
        <f>IF(d3f!$AR$6=0,0,'d5'!AR12)</f>
        <v>40000000000</v>
      </c>
      <c r="AS12" s="46">
        <f>IF(d3f!$AS$6=0,0,'d5'!AS12)</f>
        <v>7000000000</v>
      </c>
      <c r="AT12" s="46">
        <f>IF(d3f!$AT$6=0,0,'d5'!AT12)</f>
        <v>8000000000</v>
      </c>
      <c r="AU12" s="46">
        <f>IF(d3f!$AU$6=0,0,'d5'!AU12)</f>
        <v>200000000000</v>
      </c>
      <c r="AV12" s="46">
        <f>IF(d3f!$AV$6=0,0,'d5'!AV12)</f>
        <v>3000000000</v>
      </c>
      <c r="AW12" s="46">
        <f>IF(d3f!$AW$6=0,0,'d5'!AW12)</f>
        <v>7000000000</v>
      </c>
      <c r="AX12" s="46">
        <f>IF(d3f!$AX$6=0,0,'d5'!AX12)</f>
        <v>200000000000</v>
      </c>
      <c r="AY12" s="46">
        <f>IF(d3f!$AY$6=0,0,'d5'!AY12)</f>
        <v>300000000000</v>
      </c>
      <c r="AZ12" s="46">
        <f>IF(d3f!$AZ$6=0,0,'d5'!AZ12)</f>
        <v>0</v>
      </c>
      <c r="BA12" s="46">
        <f>IF(d3f!$BA$6=0,0,'d5'!BA12)</f>
        <v>0</v>
      </c>
      <c r="BB12" s="46">
        <f>IF(d3f!$BB$6=0,0,'d5'!BB12)</f>
        <v>1000000000000</v>
      </c>
      <c r="BC12" s="46">
        <f>IF(d3f!$BC$6=0,0,'d5'!BC12)</f>
        <v>0</v>
      </c>
      <c r="BD12" s="46">
        <f>IF(d3f!$BD$6=0,0,'d5'!BD12)</f>
        <v>200000000000</v>
      </c>
      <c r="BE12" s="46">
        <f>IF(d3f!$BE$6=0,0,'d5'!BE12)</f>
        <v>100000000000</v>
      </c>
      <c r="BF12" s="46">
        <f>IF(d3f!$BF$6=0,0,'d5'!BF12)</f>
        <v>0</v>
      </c>
      <c r="BG12" s="46">
        <f>IF(d3f!$BG$6=0,0,'d5'!BG12)</f>
        <v>100000000000</v>
      </c>
      <c r="BH12" s="46">
        <f>IF(d3f!$BH$6=0,0,'d5'!BH12)</f>
        <v>800000000000</v>
      </c>
      <c r="BI12" s="46">
        <f>IF(d3f!$BI$6=0,0,'d5'!BI12)</f>
        <v>300000000000</v>
      </c>
      <c r="BJ12" s="46">
        <f>IF(d3f!$BJ$6=0,0,'d5'!BJ12)</f>
        <v>20000000000</v>
      </c>
      <c r="BK12" s="46">
        <f>IF(d3f!$BK$6=0,0,'d5'!BK12)</f>
        <v>100000000000</v>
      </c>
      <c r="BL12" s="46">
        <f>IF(d3f!$BL$6=0,0,'d5'!BL12)</f>
        <v>200000000000</v>
      </c>
      <c r="BM12" s="46">
        <f>IF(d3f!$BM$6=0,0,'d5'!BM12)</f>
        <v>100000000000</v>
      </c>
      <c r="BN12" s="46">
        <f>IF(d3f!$BN$6=0,0,'d5'!BN12)</f>
        <v>50000000000</v>
      </c>
      <c r="BO12" s="46">
        <f>IF(d3f!$BO$6=0,0,'d5'!BO12)</f>
        <v>200000000000</v>
      </c>
    </row>
    <row r="13" spans="1:67" x14ac:dyDescent="0.3">
      <c r="A13" s="39">
        <v>1978</v>
      </c>
      <c r="B13" s="40"/>
      <c r="C13" s="21">
        <f t="shared" si="8"/>
        <v>700000000000</v>
      </c>
      <c r="D13" s="21">
        <f t="shared" si="9"/>
        <v>20000000000</v>
      </c>
      <c r="E13" s="21">
        <f t="shared" si="10"/>
        <v>1780000000000</v>
      </c>
      <c r="F13" s="21">
        <f t="shared" si="11"/>
        <v>1550000000000</v>
      </c>
      <c r="G13" s="21">
        <f t="shared" si="12"/>
        <v>877000000000</v>
      </c>
      <c r="H13" s="21">
        <f t="shared" si="13"/>
        <v>0</v>
      </c>
      <c r="I13" s="21">
        <f t="shared" si="14"/>
        <v>1300000000000</v>
      </c>
      <c r="J13" s="21">
        <f t="shared" si="15"/>
        <v>2080000000000</v>
      </c>
      <c r="K13" s="46">
        <f>IF(d3f!$K$6=0,0,'d5'!K13)</f>
        <v>0</v>
      </c>
      <c r="L13" s="46">
        <f>IF(d3f!$L$6=0,0,'d5'!L13)</f>
        <v>0</v>
      </c>
      <c r="M13" s="46">
        <f>IF(d3f!$M$6=0,0,'d5'!M13)</f>
        <v>700000000000</v>
      </c>
      <c r="N13" s="46">
        <f>IF(d3f!$N$6=0,0,'d5'!N13)</f>
        <v>0</v>
      </c>
      <c r="O13" s="46">
        <f>IF(d3f!$O$6=0,0,'d5'!O13)</f>
        <v>0</v>
      </c>
      <c r="P13" s="46">
        <f>IF(d3f!$P$6=0,0,'d5'!P13)</f>
        <v>0</v>
      </c>
      <c r="Q13" s="46">
        <f>IF(d3f!$Q$6=0,0,'d5'!Q13)</f>
        <v>0</v>
      </c>
      <c r="R13" s="46">
        <f>IF(d3f!$R$6=0,0,'d5'!R13)</f>
        <v>0</v>
      </c>
      <c r="S13" s="46">
        <f>IF(d3f!$S$6=0,0,'d5'!S13)</f>
        <v>0</v>
      </c>
      <c r="T13" s="46">
        <f>IF(d3f!$T$6=0,0,'d5'!T13)</f>
        <v>0</v>
      </c>
      <c r="U13" s="46">
        <f>IF(d3f!$U$6=0,0,'d5'!U13)</f>
        <v>0</v>
      </c>
      <c r="V13" s="46">
        <f>IF(d3f!$V$6=0,0,'d5'!V13)</f>
        <v>0</v>
      </c>
      <c r="W13" s="46">
        <f>IF(d3f!$W$6=0,0,'d5'!W13)</f>
        <v>0</v>
      </c>
      <c r="X13" s="46">
        <f>IF(d3f!$X$6=0,0,'d5'!X13)</f>
        <v>0</v>
      </c>
      <c r="Y13" s="46">
        <f>IF(d3f!$Y$6=0,0,'d5'!Y13)</f>
        <v>0</v>
      </c>
      <c r="Z13" s="46">
        <f>IF(d3f!$Z$6=0,0,'d5'!Z13)</f>
        <v>20000000000</v>
      </c>
      <c r="AA13" s="46">
        <f>IF(d3f!$AA$6=0,0,'d5'!AA13)</f>
        <v>0</v>
      </c>
      <c r="AB13" s="46">
        <f>IF(d3f!$AB$6=0,0,'d5'!AB13)</f>
        <v>0</v>
      </c>
      <c r="AC13" s="46">
        <f>IF(d3f!$AC$6=0,0,'d5'!AC13)</f>
        <v>80000000000</v>
      </c>
      <c r="AD13" s="46">
        <f>IF(d3f!$AD$6=0,0,'d5'!AD13)</f>
        <v>200000000000</v>
      </c>
      <c r="AE13" s="46">
        <f>IF(d3f!$AE$6=0,0,'d5'!AE13)</f>
        <v>800000000000</v>
      </c>
      <c r="AF13" s="46">
        <f>IF(d3f!$AF$6=0,0,'d5'!AF13)</f>
        <v>700000000000</v>
      </c>
      <c r="AG13" s="46">
        <f>IF(d3f!$AG$6=0,0,'d5'!AG13)</f>
        <v>0</v>
      </c>
      <c r="AH13" s="46">
        <f>IF(d3f!$AH$6=0,0,'d5'!AH13)</f>
        <v>100000000000</v>
      </c>
      <c r="AI13" s="46">
        <f>IF(d3f!$AI$6=0,0,'d5'!AI13)</f>
        <v>200000000000</v>
      </c>
      <c r="AJ13" s="46">
        <f>IF(d3f!$AJ$6=0,0,'d5'!AJ13)</f>
        <v>400000000000</v>
      </c>
      <c r="AK13" s="46">
        <f>IF(d3f!$AK$6=0,0,'d5'!AK13)</f>
        <v>50000000000</v>
      </c>
      <c r="AL13" s="46">
        <f>IF(d3f!$AL$6=0,0,'d5'!AL13)</f>
        <v>0</v>
      </c>
      <c r="AM13" s="46">
        <f>IF(d3f!$AM$6=0,0,'d5'!AM13)</f>
        <v>300000000000</v>
      </c>
      <c r="AN13" s="46">
        <f>IF(d3f!$AN$6=0,0,'d5'!AN13)</f>
        <v>500000000000</v>
      </c>
      <c r="AO13" s="46">
        <f>IF(d3f!$AO$6=0,0,'d5'!AO13)</f>
        <v>50000000000</v>
      </c>
      <c r="AP13" s="46">
        <f>IF(d3f!$AP$6=0,0,'d5'!AP13)</f>
        <v>30000000000</v>
      </c>
      <c r="AQ13" s="46">
        <f>IF(d3f!$AQ$6=0,0,'d5'!AQ13)</f>
        <v>30000000000</v>
      </c>
      <c r="AR13" s="46">
        <f>IF(d3f!$AR$6=0,0,'d5'!AR13)</f>
        <v>40000000000</v>
      </c>
      <c r="AS13" s="46">
        <f>IF(d3f!$AS$6=0,0,'d5'!AS13)</f>
        <v>7000000000</v>
      </c>
      <c r="AT13" s="46">
        <f>IF(d3f!$AT$6=0,0,'d5'!AT13)</f>
        <v>9000000000</v>
      </c>
      <c r="AU13" s="46">
        <f>IF(d3f!$AU$6=0,0,'d5'!AU13)</f>
        <v>200000000000</v>
      </c>
      <c r="AV13" s="46">
        <f>IF(d3f!$AV$6=0,0,'d5'!AV13)</f>
        <v>4000000000</v>
      </c>
      <c r="AW13" s="46">
        <f>IF(d3f!$AW$6=0,0,'d5'!AW13)</f>
        <v>7000000000</v>
      </c>
      <c r="AX13" s="46">
        <f>IF(d3f!$AX$6=0,0,'d5'!AX13)</f>
        <v>200000000000</v>
      </c>
      <c r="AY13" s="46">
        <f>IF(d3f!$AY$6=0,0,'d5'!AY13)</f>
        <v>300000000000</v>
      </c>
      <c r="AZ13" s="46">
        <f>IF(d3f!$AZ$6=0,0,'d5'!AZ13)</f>
        <v>0</v>
      </c>
      <c r="BA13" s="46">
        <f>IF(d3f!$BA$6=0,0,'d5'!BA13)</f>
        <v>0</v>
      </c>
      <c r="BB13" s="46">
        <f>IF(d3f!$BB$6=0,0,'d5'!BB13)</f>
        <v>1000000000000</v>
      </c>
      <c r="BC13" s="46">
        <f>IF(d3f!$BC$6=0,0,'d5'!BC13)</f>
        <v>0</v>
      </c>
      <c r="BD13" s="46">
        <f>IF(d3f!$BD$6=0,0,'d5'!BD13)</f>
        <v>200000000000</v>
      </c>
      <c r="BE13" s="46">
        <f>IF(d3f!$BE$6=0,0,'d5'!BE13)</f>
        <v>100000000000</v>
      </c>
      <c r="BF13" s="46">
        <f>IF(d3f!$BF$6=0,0,'d5'!BF13)</f>
        <v>0</v>
      </c>
      <c r="BG13" s="46">
        <f>IF(d3f!$BG$6=0,0,'d5'!BG13)</f>
        <v>100000000000</v>
      </c>
      <c r="BH13" s="46">
        <f>IF(d3f!$BH$6=0,0,'d5'!BH13)</f>
        <v>800000000000</v>
      </c>
      <c r="BI13" s="46">
        <f>IF(d3f!$BI$6=0,0,'d5'!BI13)</f>
        <v>300000000000</v>
      </c>
      <c r="BJ13" s="46">
        <f>IF(d3f!$BJ$6=0,0,'d5'!BJ13)</f>
        <v>20000000000</v>
      </c>
      <c r="BK13" s="46">
        <f>IF(d3f!$BK$6=0,0,'d5'!BK13)</f>
        <v>100000000000</v>
      </c>
      <c r="BL13" s="46">
        <f>IF(d3f!$BL$6=0,0,'d5'!BL13)</f>
        <v>200000000000</v>
      </c>
      <c r="BM13" s="46">
        <f>IF(d3f!$BM$6=0,0,'d5'!BM13)</f>
        <v>200000000000</v>
      </c>
      <c r="BN13" s="46">
        <f>IF(d3f!$BN$6=0,0,'d5'!BN13)</f>
        <v>60000000000</v>
      </c>
      <c r="BO13" s="46">
        <f>IF(d3f!$BO$6=0,0,'d5'!BO13)</f>
        <v>300000000000</v>
      </c>
    </row>
    <row r="14" spans="1:67" x14ac:dyDescent="0.3">
      <c r="A14" s="39">
        <v>1979</v>
      </c>
      <c r="B14" s="40"/>
      <c r="C14" s="21">
        <f t="shared" si="8"/>
        <v>700000000000</v>
      </c>
      <c r="D14" s="21">
        <f t="shared" si="9"/>
        <v>20000000000</v>
      </c>
      <c r="E14" s="21">
        <f t="shared" si="10"/>
        <v>1880000000000</v>
      </c>
      <c r="F14" s="21">
        <f t="shared" si="11"/>
        <v>1750000000000</v>
      </c>
      <c r="G14" s="21">
        <f t="shared" si="12"/>
        <v>989000000000</v>
      </c>
      <c r="H14" s="21">
        <f t="shared" si="13"/>
        <v>0</v>
      </c>
      <c r="I14" s="21">
        <f t="shared" si="14"/>
        <v>1300000000000</v>
      </c>
      <c r="J14" s="21">
        <f t="shared" si="15"/>
        <v>2080000000000</v>
      </c>
      <c r="K14" s="46">
        <f>IF(d3f!$K$6=0,0,'d5'!K14)</f>
        <v>0</v>
      </c>
      <c r="L14" s="46">
        <f>IF(d3f!$L$6=0,0,'d5'!L14)</f>
        <v>0</v>
      </c>
      <c r="M14" s="46">
        <f>IF(d3f!$M$6=0,0,'d5'!M14)</f>
        <v>700000000000</v>
      </c>
      <c r="N14" s="46">
        <f>IF(d3f!$N$6=0,0,'d5'!N14)</f>
        <v>0</v>
      </c>
      <c r="O14" s="46">
        <f>IF(d3f!$O$6=0,0,'d5'!O14)</f>
        <v>0</v>
      </c>
      <c r="P14" s="46">
        <f>IF(d3f!$P$6=0,0,'d5'!P14)</f>
        <v>0</v>
      </c>
      <c r="Q14" s="46">
        <f>IF(d3f!$Q$6=0,0,'d5'!Q14)</f>
        <v>0</v>
      </c>
      <c r="R14" s="46">
        <f>IF(d3f!$R$6=0,0,'d5'!R14)</f>
        <v>0</v>
      </c>
      <c r="S14" s="46">
        <f>IF(d3f!$S$6=0,0,'d5'!S14)</f>
        <v>0</v>
      </c>
      <c r="T14" s="46">
        <f>IF(d3f!$T$6=0,0,'d5'!T14)</f>
        <v>0</v>
      </c>
      <c r="U14" s="46">
        <f>IF(d3f!$U$6=0,0,'d5'!U14)</f>
        <v>0</v>
      </c>
      <c r="V14" s="46">
        <f>IF(d3f!$V$6=0,0,'d5'!V14)</f>
        <v>0</v>
      </c>
      <c r="W14" s="46">
        <f>IF(d3f!$W$6=0,0,'d5'!W14)</f>
        <v>0</v>
      </c>
      <c r="X14" s="46">
        <f>IF(d3f!$X$6=0,0,'d5'!X14)</f>
        <v>0</v>
      </c>
      <c r="Y14" s="46">
        <f>IF(d3f!$Y$6=0,0,'d5'!Y14)</f>
        <v>0</v>
      </c>
      <c r="Z14" s="46">
        <f>IF(d3f!$Z$6=0,0,'d5'!Z14)</f>
        <v>20000000000</v>
      </c>
      <c r="AA14" s="46">
        <f>IF(d3f!$AA$6=0,0,'d5'!AA14)</f>
        <v>0</v>
      </c>
      <c r="AB14" s="46">
        <f>IF(d3f!$AB$6=0,0,'d5'!AB14)</f>
        <v>0</v>
      </c>
      <c r="AC14" s="46">
        <f>IF(d3f!$AC$6=0,0,'d5'!AC14)</f>
        <v>80000000000</v>
      </c>
      <c r="AD14" s="46">
        <f>IF(d3f!$AD$6=0,0,'d5'!AD14)</f>
        <v>200000000000</v>
      </c>
      <c r="AE14" s="46">
        <f>IF(d3f!$AE$6=0,0,'d5'!AE14)</f>
        <v>900000000000</v>
      </c>
      <c r="AF14" s="46">
        <f>IF(d3f!$AF$6=0,0,'d5'!AF14)</f>
        <v>700000000000</v>
      </c>
      <c r="AG14" s="46">
        <f>IF(d3f!$AG$6=0,0,'d5'!AG14)</f>
        <v>0</v>
      </c>
      <c r="AH14" s="46">
        <f>IF(d3f!$AH$6=0,0,'d5'!AH14)</f>
        <v>200000000000</v>
      </c>
      <c r="AI14" s="46">
        <f>IF(d3f!$AI$6=0,0,'d5'!AI14)</f>
        <v>200000000000</v>
      </c>
      <c r="AJ14" s="46">
        <f>IF(d3f!$AJ$6=0,0,'d5'!AJ14)</f>
        <v>400000000000</v>
      </c>
      <c r="AK14" s="46">
        <f>IF(d3f!$AK$6=0,0,'d5'!AK14)</f>
        <v>50000000000</v>
      </c>
      <c r="AL14" s="46">
        <f>IF(d3f!$AL$6=0,0,'d5'!AL14)</f>
        <v>0</v>
      </c>
      <c r="AM14" s="46">
        <f>IF(d3f!$AM$6=0,0,'d5'!AM14)</f>
        <v>300000000000</v>
      </c>
      <c r="AN14" s="46">
        <f>IF(d3f!$AN$6=0,0,'d5'!AN14)</f>
        <v>600000000000</v>
      </c>
      <c r="AO14" s="46">
        <f>IF(d3f!$AO$6=0,0,'d5'!AO14)</f>
        <v>50000000000</v>
      </c>
      <c r="AP14" s="46">
        <f>IF(d3f!$AP$6=0,0,'d5'!AP14)</f>
        <v>40000000000</v>
      </c>
      <c r="AQ14" s="46">
        <f>IF(d3f!$AQ$6=0,0,'d5'!AQ14)</f>
        <v>20000000000</v>
      </c>
      <c r="AR14" s="46">
        <f>IF(d3f!$AR$6=0,0,'d5'!AR14)</f>
        <v>50000000000</v>
      </c>
      <c r="AS14" s="46">
        <f>IF(d3f!$AS$6=0,0,'d5'!AS14)</f>
        <v>8000000000</v>
      </c>
      <c r="AT14" s="46">
        <f>IF(d3f!$AT$6=0,0,'d5'!AT14)</f>
        <v>10000000000</v>
      </c>
      <c r="AU14" s="46">
        <f>IF(d3f!$AU$6=0,0,'d5'!AU14)</f>
        <v>200000000000</v>
      </c>
      <c r="AV14" s="46">
        <f>IF(d3f!$AV$6=0,0,'d5'!AV14)</f>
        <v>4000000000</v>
      </c>
      <c r="AW14" s="46">
        <f>IF(d3f!$AW$6=0,0,'d5'!AW14)</f>
        <v>7000000000</v>
      </c>
      <c r="AX14" s="46">
        <f>IF(d3f!$AX$6=0,0,'d5'!AX14)</f>
        <v>300000000000</v>
      </c>
      <c r="AY14" s="46">
        <f>IF(d3f!$AY$6=0,0,'d5'!AY14)</f>
        <v>300000000000</v>
      </c>
      <c r="AZ14" s="46">
        <f>IF(d3f!$AZ$6=0,0,'d5'!AZ14)</f>
        <v>0</v>
      </c>
      <c r="BA14" s="46">
        <f>IF(d3f!$BA$6=0,0,'d5'!BA14)</f>
        <v>0</v>
      </c>
      <c r="BB14" s="46">
        <f>IF(d3f!$BB$6=0,0,'d5'!BB14)</f>
        <v>1000000000000</v>
      </c>
      <c r="BC14" s="46">
        <f>IF(d3f!$BC$6=0,0,'d5'!BC14)</f>
        <v>0</v>
      </c>
      <c r="BD14" s="46">
        <f>IF(d3f!$BD$6=0,0,'d5'!BD14)</f>
        <v>200000000000</v>
      </c>
      <c r="BE14" s="46">
        <f>IF(d3f!$BE$6=0,0,'d5'!BE14)</f>
        <v>100000000000</v>
      </c>
      <c r="BF14" s="46">
        <f>IF(d3f!$BF$6=0,0,'d5'!BF14)</f>
        <v>0</v>
      </c>
      <c r="BG14" s="46">
        <f>IF(d3f!$BG$6=0,0,'d5'!BG14)</f>
        <v>100000000000</v>
      </c>
      <c r="BH14" s="46">
        <f>IF(d3f!$BH$6=0,0,'d5'!BH14)</f>
        <v>800000000000</v>
      </c>
      <c r="BI14" s="46">
        <f>IF(d3f!$BI$6=0,0,'d5'!BI14)</f>
        <v>300000000000</v>
      </c>
      <c r="BJ14" s="46">
        <f>IF(d3f!$BJ$6=0,0,'d5'!BJ14)</f>
        <v>20000000000</v>
      </c>
      <c r="BK14" s="46">
        <f>IF(d3f!$BK$6=0,0,'d5'!BK14)</f>
        <v>100000000000</v>
      </c>
      <c r="BL14" s="46">
        <f>IF(d3f!$BL$6=0,0,'d5'!BL14)</f>
        <v>200000000000</v>
      </c>
      <c r="BM14" s="46">
        <f>IF(d3f!$BM$6=0,0,'d5'!BM14)</f>
        <v>200000000000</v>
      </c>
      <c r="BN14" s="46">
        <f>IF(d3f!$BN$6=0,0,'d5'!BN14)</f>
        <v>60000000000</v>
      </c>
      <c r="BO14" s="46">
        <f>IF(d3f!$BO$6=0,0,'d5'!BO14)</f>
        <v>300000000000</v>
      </c>
    </row>
    <row r="15" spans="1:67" x14ac:dyDescent="0.3">
      <c r="A15" s="19">
        <v>1980</v>
      </c>
      <c r="B15" s="40"/>
      <c r="C15" s="21">
        <f t="shared" si="8"/>
        <v>700000000000</v>
      </c>
      <c r="D15" s="21">
        <f t="shared" si="9"/>
        <v>20000000000</v>
      </c>
      <c r="E15" s="21">
        <f t="shared" si="10"/>
        <v>1890000000000</v>
      </c>
      <c r="F15" s="21">
        <f t="shared" si="11"/>
        <v>1650000000000</v>
      </c>
      <c r="G15" s="21">
        <f t="shared" si="12"/>
        <v>989000000000</v>
      </c>
      <c r="H15" s="21">
        <f t="shared" si="13"/>
        <v>0</v>
      </c>
      <c r="I15" s="21">
        <f t="shared" si="14"/>
        <v>1300000000000</v>
      </c>
      <c r="J15" s="21">
        <f t="shared" si="15"/>
        <v>2280000000000</v>
      </c>
      <c r="K15" s="46">
        <f>IF(d3f!$K$6=0,0,'d5'!K15)</f>
        <v>0</v>
      </c>
      <c r="L15" s="46">
        <f>IF(d3f!$L$6=0,0,'d5'!L15)</f>
        <v>0</v>
      </c>
      <c r="M15" s="46">
        <f>IF(d3f!$M$6=0,0,'d5'!M15)</f>
        <v>700000000000</v>
      </c>
      <c r="N15" s="46">
        <f>IF(d3f!$N$6=0,0,'d5'!N15)</f>
        <v>0</v>
      </c>
      <c r="O15" s="46">
        <f>IF(d3f!$O$6=0,0,'d5'!O15)</f>
        <v>0</v>
      </c>
      <c r="P15" s="46">
        <f>IF(d3f!$P$6=0,0,'d5'!P15)</f>
        <v>0</v>
      </c>
      <c r="Q15" s="46">
        <f>IF(d3f!$Q$6=0,0,'d5'!Q15)</f>
        <v>0</v>
      </c>
      <c r="R15" s="46">
        <f>IF(d3f!$R$6=0,0,'d5'!R15)</f>
        <v>0</v>
      </c>
      <c r="S15" s="46">
        <f>IF(d3f!$S$6=0,0,'d5'!S15)</f>
        <v>0</v>
      </c>
      <c r="T15" s="46">
        <f>IF(d3f!$T$6=0,0,'d5'!T15)</f>
        <v>0</v>
      </c>
      <c r="U15" s="46">
        <f>IF(d3f!$U$6=0,0,'d5'!U15)</f>
        <v>0</v>
      </c>
      <c r="V15" s="46">
        <f>IF(d3f!$V$6=0,0,'d5'!V15)</f>
        <v>0</v>
      </c>
      <c r="W15" s="46">
        <f>IF(d3f!$W$6=0,0,'d5'!W15)</f>
        <v>0</v>
      </c>
      <c r="X15" s="46">
        <f>IF(d3f!$X$6=0,0,'d5'!X15)</f>
        <v>0</v>
      </c>
      <c r="Y15" s="46">
        <f>IF(d3f!$Y$6=0,0,'d5'!Y15)</f>
        <v>0</v>
      </c>
      <c r="Z15" s="46">
        <f>IF(d3f!$Z$6=0,0,'d5'!Z15)</f>
        <v>20000000000</v>
      </c>
      <c r="AA15" s="46">
        <f>IF(d3f!$AA$6=0,0,'d5'!AA15)</f>
        <v>0</v>
      </c>
      <c r="AB15" s="46">
        <f>IF(d3f!$AB$6=0,0,'d5'!AB15)</f>
        <v>0</v>
      </c>
      <c r="AC15" s="46">
        <f>IF(d3f!$AC$6=0,0,'d5'!AC15)</f>
        <v>90000000000</v>
      </c>
      <c r="AD15" s="46">
        <f>IF(d3f!$AD$6=0,0,'d5'!AD15)</f>
        <v>200000000000</v>
      </c>
      <c r="AE15" s="46">
        <f>IF(d3f!$AE$6=0,0,'d5'!AE15)</f>
        <v>900000000000</v>
      </c>
      <c r="AF15" s="46">
        <f>IF(d3f!$AF$6=0,0,'d5'!AF15)</f>
        <v>700000000000</v>
      </c>
      <c r="AG15" s="46">
        <f>IF(d3f!$AG$6=0,0,'d5'!AG15)</f>
        <v>0</v>
      </c>
      <c r="AH15" s="46">
        <f>IF(d3f!$AH$6=0,0,'d5'!AH15)</f>
        <v>200000000000</v>
      </c>
      <c r="AI15" s="46">
        <f>IF(d3f!$AI$6=0,0,'d5'!AI15)</f>
        <v>200000000000</v>
      </c>
      <c r="AJ15" s="46">
        <f>IF(d3f!$AJ$6=0,0,'d5'!AJ15)</f>
        <v>300000000000</v>
      </c>
      <c r="AK15" s="46">
        <f>IF(d3f!$AK$6=0,0,'d5'!AK15)</f>
        <v>50000000000</v>
      </c>
      <c r="AL15" s="46">
        <f>IF(d3f!$AL$6=0,0,'d5'!AL15)</f>
        <v>0</v>
      </c>
      <c r="AM15" s="46">
        <f>IF(d3f!$AM$6=0,0,'d5'!AM15)</f>
        <v>300000000000</v>
      </c>
      <c r="AN15" s="46">
        <f>IF(d3f!$AN$6=0,0,'d5'!AN15)</f>
        <v>600000000000</v>
      </c>
      <c r="AO15" s="46">
        <f>IF(d3f!$AO$6=0,0,'d5'!AO15)</f>
        <v>60000000000</v>
      </c>
      <c r="AP15" s="46">
        <f>IF(d3f!$AP$6=0,0,'d5'!AP15)</f>
        <v>30000000000</v>
      </c>
      <c r="AQ15" s="46">
        <f>IF(d3f!$AQ$6=0,0,'d5'!AQ15)</f>
        <v>20000000000</v>
      </c>
      <c r="AR15" s="46">
        <f>IF(d3f!$AR$6=0,0,'d5'!AR15)</f>
        <v>50000000000</v>
      </c>
      <c r="AS15" s="46">
        <f>IF(d3f!$AS$6=0,0,'d5'!AS15)</f>
        <v>8000000000</v>
      </c>
      <c r="AT15" s="46">
        <f>IF(d3f!$AT$6=0,0,'d5'!AT15)</f>
        <v>10000000000</v>
      </c>
      <c r="AU15" s="46">
        <f>IF(d3f!$AU$6=0,0,'d5'!AU15)</f>
        <v>200000000000</v>
      </c>
      <c r="AV15" s="46">
        <f>IF(d3f!$AV$6=0,0,'d5'!AV15)</f>
        <v>4000000000</v>
      </c>
      <c r="AW15" s="46">
        <f>IF(d3f!$AW$6=0,0,'d5'!AW15)</f>
        <v>7000000000</v>
      </c>
      <c r="AX15" s="46">
        <f>IF(d3f!$AX$6=0,0,'d5'!AX15)</f>
        <v>300000000000</v>
      </c>
      <c r="AY15" s="46">
        <f>IF(d3f!$AY$6=0,0,'d5'!AY15)</f>
        <v>300000000000</v>
      </c>
      <c r="AZ15" s="46">
        <f>IF(d3f!$AZ$6=0,0,'d5'!AZ15)</f>
        <v>0</v>
      </c>
      <c r="BA15" s="46">
        <f>IF(d3f!$BA$6=0,0,'d5'!BA15)</f>
        <v>0</v>
      </c>
      <c r="BB15" s="46">
        <f>IF(d3f!$BB$6=0,0,'d5'!BB15)</f>
        <v>1000000000000</v>
      </c>
      <c r="BC15" s="46">
        <f>IF(d3f!$BC$6=0,0,'d5'!BC15)</f>
        <v>0</v>
      </c>
      <c r="BD15" s="46">
        <f>IF(d3f!$BD$6=0,0,'d5'!BD15)</f>
        <v>200000000000</v>
      </c>
      <c r="BE15" s="46">
        <f>IF(d3f!$BE$6=0,0,'d5'!BE15)</f>
        <v>100000000000</v>
      </c>
      <c r="BF15" s="46">
        <f>IF(d3f!$BF$6=0,0,'d5'!BF15)</f>
        <v>0</v>
      </c>
      <c r="BG15" s="46">
        <f>IF(d3f!$BG$6=0,0,'d5'!BG15)</f>
        <v>100000000000</v>
      </c>
      <c r="BH15" s="46">
        <f>IF(d3f!$BH$6=0,0,'d5'!BH15)</f>
        <v>800000000000</v>
      </c>
      <c r="BI15" s="46">
        <f>IF(d3f!$BI$6=0,0,'d5'!BI15)</f>
        <v>400000000000</v>
      </c>
      <c r="BJ15" s="46">
        <f>IF(d3f!$BJ$6=0,0,'d5'!BJ15)</f>
        <v>20000000000</v>
      </c>
      <c r="BK15" s="46">
        <f>IF(d3f!$BK$6=0,0,'d5'!BK15)</f>
        <v>200000000000</v>
      </c>
      <c r="BL15" s="46">
        <f>IF(d3f!$BL$6=0,0,'d5'!BL15)</f>
        <v>200000000000</v>
      </c>
      <c r="BM15" s="46">
        <f>IF(d3f!$BM$6=0,0,'d5'!BM15)</f>
        <v>200000000000</v>
      </c>
      <c r="BN15" s="46">
        <f>IF(d3f!$BN$6=0,0,'d5'!BN15)</f>
        <v>60000000000</v>
      </c>
      <c r="BO15" s="46">
        <f>IF(d3f!$BO$6=0,0,'d5'!BO15)</f>
        <v>300000000000</v>
      </c>
    </row>
    <row r="16" spans="1:67" x14ac:dyDescent="0.3">
      <c r="A16" s="19">
        <v>1981</v>
      </c>
      <c r="B16" s="40"/>
      <c r="C16" s="21">
        <f t="shared" si="8"/>
        <v>700000000000</v>
      </c>
      <c r="D16" s="21">
        <f t="shared" si="9"/>
        <v>20000000000</v>
      </c>
      <c r="E16" s="21">
        <f t="shared" si="10"/>
        <v>2090000000000</v>
      </c>
      <c r="F16" s="21">
        <f t="shared" si="11"/>
        <v>1650000000000</v>
      </c>
      <c r="G16" s="21">
        <f t="shared" si="12"/>
        <v>1000000000000</v>
      </c>
      <c r="H16" s="21">
        <f t="shared" si="13"/>
        <v>0</v>
      </c>
      <c r="I16" s="21">
        <f t="shared" si="14"/>
        <v>1300000000000</v>
      </c>
      <c r="J16" s="21">
        <f t="shared" si="15"/>
        <v>2380000000000</v>
      </c>
      <c r="K16" s="46">
        <f>IF(d3f!$K$6=0,0,'d5'!K16)</f>
        <v>0</v>
      </c>
      <c r="L16" s="46">
        <f>IF(d3f!$L$6=0,0,'d5'!L16)</f>
        <v>0</v>
      </c>
      <c r="M16" s="46">
        <f>IF(d3f!$M$6=0,0,'d5'!M16)</f>
        <v>700000000000</v>
      </c>
      <c r="N16" s="46">
        <f>IF(d3f!$N$6=0,0,'d5'!N16)</f>
        <v>0</v>
      </c>
      <c r="O16" s="46">
        <f>IF(d3f!$O$6=0,0,'d5'!O16)</f>
        <v>0</v>
      </c>
      <c r="P16" s="46">
        <f>IF(d3f!$P$6=0,0,'d5'!P16)</f>
        <v>0</v>
      </c>
      <c r="Q16" s="46">
        <f>IF(d3f!$Q$6=0,0,'d5'!Q16)</f>
        <v>0</v>
      </c>
      <c r="R16" s="46">
        <f>IF(d3f!$R$6=0,0,'d5'!R16)</f>
        <v>0</v>
      </c>
      <c r="S16" s="46">
        <f>IF(d3f!$S$6=0,0,'d5'!S16)</f>
        <v>0</v>
      </c>
      <c r="T16" s="46">
        <f>IF(d3f!$T$6=0,0,'d5'!T16)</f>
        <v>0</v>
      </c>
      <c r="U16" s="46">
        <f>IF(d3f!$U$6=0,0,'d5'!U16)</f>
        <v>0</v>
      </c>
      <c r="V16" s="46">
        <f>IF(d3f!$V$6=0,0,'d5'!V16)</f>
        <v>0</v>
      </c>
      <c r="W16" s="46">
        <f>IF(d3f!$W$6=0,0,'d5'!W16)</f>
        <v>0</v>
      </c>
      <c r="X16" s="46">
        <f>IF(d3f!$X$6=0,0,'d5'!X16)</f>
        <v>0</v>
      </c>
      <c r="Y16" s="46">
        <f>IF(d3f!$Y$6=0,0,'d5'!Y16)</f>
        <v>0</v>
      </c>
      <c r="Z16" s="46">
        <f>IF(d3f!$Z$6=0,0,'d5'!Z16)</f>
        <v>20000000000</v>
      </c>
      <c r="AA16" s="46">
        <f>IF(d3f!$AA$6=0,0,'d5'!AA16)</f>
        <v>0</v>
      </c>
      <c r="AB16" s="46">
        <f>IF(d3f!$AB$6=0,0,'d5'!AB16)</f>
        <v>0</v>
      </c>
      <c r="AC16" s="46">
        <f>IF(d3f!$AC$6=0,0,'d5'!AC16)</f>
        <v>90000000000</v>
      </c>
      <c r="AD16" s="46">
        <f>IF(d3f!$AD$6=0,0,'d5'!AD16)</f>
        <v>200000000000</v>
      </c>
      <c r="AE16" s="46">
        <f>IF(d3f!$AE$6=0,0,'d5'!AE16)</f>
        <v>1000000000000</v>
      </c>
      <c r="AF16" s="46">
        <f>IF(d3f!$AF$6=0,0,'d5'!AF16)</f>
        <v>800000000000</v>
      </c>
      <c r="AG16" s="46">
        <f>IF(d3f!$AG$6=0,0,'d5'!AG16)</f>
        <v>0</v>
      </c>
      <c r="AH16" s="46">
        <f>IF(d3f!$AH$6=0,0,'d5'!AH16)</f>
        <v>200000000000</v>
      </c>
      <c r="AI16" s="46">
        <f>IF(d3f!$AI$6=0,0,'d5'!AI16)</f>
        <v>200000000000</v>
      </c>
      <c r="AJ16" s="46">
        <f>IF(d3f!$AJ$6=0,0,'d5'!AJ16)</f>
        <v>300000000000</v>
      </c>
      <c r="AK16" s="46">
        <f>IF(d3f!$AK$6=0,0,'d5'!AK16)</f>
        <v>50000000000</v>
      </c>
      <c r="AL16" s="46">
        <f>IF(d3f!$AL$6=0,0,'d5'!AL16)</f>
        <v>0</v>
      </c>
      <c r="AM16" s="46">
        <f>IF(d3f!$AM$6=0,0,'d5'!AM16)</f>
        <v>300000000000</v>
      </c>
      <c r="AN16" s="46">
        <f>IF(d3f!$AN$6=0,0,'d5'!AN16)</f>
        <v>600000000000</v>
      </c>
      <c r="AO16" s="46">
        <f>IF(d3f!$AO$6=0,0,'d5'!AO16)</f>
        <v>60000000000</v>
      </c>
      <c r="AP16" s="46">
        <f>IF(d3f!$AP$6=0,0,'d5'!AP16)</f>
        <v>30000000000</v>
      </c>
      <c r="AQ16" s="46">
        <f>IF(d3f!$AQ$6=0,0,'d5'!AQ16)</f>
        <v>30000000000</v>
      </c>
      <c r="AR16" s="46">
        <f>IF(d3f!$AR$6=0,0,'d5'!AR16)</f>
        <v>50000000000</v>
      </c>
      <c r="AS16" s="46">
        <f>IF(d3f!$AS$6=0,0,'d5'!AS16)</f>
        <v>8000000000</v>
      </c>
      <c r="AT16" s="46">
        <f>IF(d3f!$AT$6=0,0,'d5'!AT16)</f>
        <v>10000000000</v>
      </c>
      <c r="AU16" s="46">
        <f>IF(d3f!$AU$6=0,0,'d5'!AU16)</f>
        <v>200000000000</v>
      </c>
      <c r="AV16" s="46">
        <f>IF(d3f!$AV$6=0,0,'d5'!AV16)</f>
        <v>5000000000</v>
      </c>
      <c r="AW16" s="46">
        <f>IF(d3f!$AW$6=0,0,'d5'!AW16)</f>
        <v>7000000000</v>
      </c>
      <c r="AX16" s="46">
        <f>IF(d3f!$AX$6=0,0,'d5'!AX16)</f>
        <v>300000000000</v>
      </c>
      <c r="AY16" s="46">
        <f>IF(d3f!$AY$6=0,0,'d5'!AY16)</f>
        <v>300000000000</v>
      </c>
      <c r="AZ16" s="46">
        <f>IF(d3f!$AZ$6=0,0,'d5'!AZ16)</f>
        <v>0</v>
      </c>
      <c r="BA16" s="46">
        <f>IF(d3f!$BA$6=0,0,'d5'!BA16)</f>
        <v>0</v>
      </c>
      <c r="BB16" s="46">
        <f>IF(d3f!$BB$6=0,0,'d5'!BB16)</f>
        <v>1000000000000</v>
      </c>
      <c r="BC16" s="46">
        <f>IF(d3f!$BC$6=0,0,'d5'!BC16)</f>
        <v>0</v>
      </c>
      <c r="BD16" s="46">
        <f>IF(d3f!$BD$6=0,0,'d5'!BD16)</f>
        <v>200000000000</v>
      </c>
      <c r="BE16" s="46">
        <f>IF(d3f!$BE$6=0,0,'d5'!BE16)</f>
        <v>100000000000</v>
      </c>
      <c r="BF16" s="46">
        <f>IF(d3f!$BF$6=0,0,'d5'!BF16)</f>
        <v>0</v>
      </c>
      <c r="BG16" s="46">
        <f>IF(d3f!$BG$6=0,0,'d5'!BG16)</f>
        <v>100000000000</v>
      </c>
      <c r="BH16" s="46">
        <f>IF(d3f!$BH$6=0,0,'d5'!BH16)</f>
        <v>900000000000</v>
      </c>
      <c r="BI16" s="46">
        <f>IF(d3f!$BI$6=0,0,'d5'!BI16)</f>
        <v>400000000000</v>
      </c>
      <c r="BJ16" s="46">
        <f>IF(d3f!$BJ$6=0,0,'d5'!BJ16)</f>
        <v>20000000000</v>
      </c>
      <c r="BK16" s="46">
        <f>IF(d3f!$BK$6=0,0,'d5'!BK16)</f>
        <v>200000000000</v>
      </c>
      <c r="BL16" s="46">
        <f>IF(d3f!$BL$6=0,0,'d5'!BL16)</f>
        <v>200000000000</v>
      </c>
      <c r="BM16" s="46">
        <f>IF(d3f!$BM$6=0,0,'d5'!BM16)</f>
        <v>200000000000</v>
      </c>
      <c r="BN16" s="46">
        <f>IF(d3f!$BN$6=0,0,'d5'!BN16)</f>
        <v>60000000000</v>
      </c>
      <c r="BO16" s="46">
        <f>IF(d3f!$BO$6=0,0,'d5'!BO16)</f>
        <v>300000000000</v>
      </c>
    </row>
    <row r="17" spans="1:67" x14ac:dyDescent="0.3">
      <c r="A17" s="19">
        <v>1982</v>
      </c>
      <c r="B17" s="40"/>
      <c r="C17" s="21">
        <f t="shared" si="8"/>
        <v>700000000000</v>
      </c>
      <c r="D17" s="21">
        <f t="shared" si="9"/>
        <v>20000000000</v>
      </c>
      <c r="E17" s="21">
        <f t="shared" si="10"/>
        <v>2080000000000</v>
      </c>
      <c r="F17" s="21">
        <f t="shared" si="11"/>
        <v>1650000000000</v>
      </c>
      <c r="G17" s="21">
        <f t="shared" si="12"/>
        <v>1000000000000</v>
      </c>
      <c r="H17" s="21">
        <f t="shared" si="13"/>
        <v>0</v>
      </c>
      <c r="I17" s="21">
        <f t="shared" si="14"/>
        <v>1300000000000</v>
      </c>
      <c r="J17" s="21">
        <f t="shared" si="15"/>
        <v>2390000000000</v>
      </c>
      <c r="K17" s="46">
        <f>IF(d3f!$K$6=0,0,'d5'!K17)</f>
        <v>0</v>
      </c>
      <c r="L17" s="46">
        <f>IF(d3f!$L$6=0,0,'d5'!L17)</f>
        <v>0</v>
      </c>
      <c r="M17" s="46">
        <f>IF(d3f!$M$6=0,0,'d5'!M17)</f>
        <v>700000000000</v>
      </c>
      <c r="N17" s="46">
        <f>IF(d3f!$N$6=0,0,'d5'!N17)</f>
        <v>0</v>
      </c>
      <c r="O17" s="46">
        <f>IF(d3f!$O$6=0,0,'d5'!O17)</f>
        <v>0</v>
      </c>
      <c r="P17" s="46">
        <f>IF(d3f!$P$6=0,0,'d5'!P17)</f>
        <v>0</v>
      </c>
      <c r="Q17" s="46">
        <f>IF(d3f!$Q$6=0,0,'d5'!Q17)</f>
        <v>0</v>
      </c>
      <c r="R17" s="46">
        <f>IF(d3f!$R$6=0,0,'d5'!R17)</f>
        <v>0</v>
      </c>
      <c r="S17" s="46">
        <f>IF(d3f!$S$6=0,0,'d5'!S17)</f>
        <v>0</v>
      </c>
      <c r="T17" s="46">
        <f>IF(d3f!$T$6=0,0,'d5'!T17)</f>
        <v>0</v>
      </c>
      <c r="U17" s="46">
        <f>IF(d3f!$U$6=0,0,'d5'!U17)</f>
        <v>0</v>
      </c>
      <c r="V17" s="46">
        <f>IF(d3f!$V$6=0,0,'d5'!V17)</f>
        <v>0</v>
      </c>
      <c r="W17" s="46">
        <f>IF(d3f!$W$6=0,0,'d5'!W17)</f>
        <v>0</v>
      </c>
      <c r="X17" s="46">
        <f>IF(d3f!$X$6=0,0,'d5'!X17)</f>
        <v>0</v>
      </c>
      <c r="Y17" s="46">
        <f>IF(d3f!$Y$6=0,0,'d5'!Y17)</f>
        <v>0</v>
      </c>
      <c r="Z17" s="46">
        <f>IF(d3f!$Z$6=0,0,'d5'!Z17)</f>
        <v>20000000000</v>
      </c>
      <c r="AA17" s="46">
        <f>IF(d3f!$AA$6=0,0,'d5'!AA17)</f>
        <v>0</v>
      </c>
      <c r="AB17" s="46">
        <f>IF(d3f!$AB$6=0,0,'d5'!AB17)</f>
        <v>0</v>
      </c>
      <c r="AC17" s="46">
        <f>IF(d3f!$AC$6=0,0,'d5'!AC17)</f>
        <v>80000000000</v>
      </c>
      <c r="AD17" s="46">
        <f>IF(d3f!$AD$6=0,0,'d5'!AD17)</f>
        <v>200000000000</v>
      </c>
      <c r="AE17" s="46">
        <f>IF(d3f!$AE$6=0,0,'d5'!AE17)</f>
        <v>1000000000000</v>
      </c>
      <c r="AF17" s="46">
        <f>IF(d3f!$AF$6=0,0,'d5'!AF17)</f>
        <v>800000000000</v>
      </c>
      <c r="AG17" s="46">
        <f>IF(d3f!$AG$6=0,0,'d5'!AG17)</f>
        <v>0</v>
      </c>
      <c r="AH17" s="46">
        <f>IF(d3f!$AH$6=0,0,'d5'!AH17)</f>
        <v>200000000000</v>
      </c>
      <c r="AI17" s="46">
        <f>IF(d3f!$AI$6=0,0,'d5'!AI17)</f>
        <v>200000000000</v>
      </c>
      <c r="AJ17" s="46">
        <f>IF(d3f!$AJ$6=0,0,'d5'!AJ17)</f>
        <v>300000000000</v>
      </c>
      <c r="AK17" s="46">
        <f>IF(d3f!$AK$6=0,0,'d5'!AK17)</f>
        <v>50000000000</v>
      </c>
      <c r="AL17" s="46">
        <f>IF(d3f!$AL$6=0,0,'d5'!AL17)</f>
        <v>0</v>
      </c>
      <c r="AM17" s="46">
        <f>IF(d3f!$AM$6=0,0,'d5'!AM17)</f>
        <v>300000000000</v>
      </c>
      <c r="AN17" s="46">
        <f>IF(d3f!$AN$6=0,0,'d5'!AN17)</f>
        <v>600000000000</v>
      </c>
      <c r="AO17" s="46">
        <f>IF(d3f!$AO$6=0,0,'d5'!AO17)</f>
        <v>60000000000</v>
      </c>
      <c r="AP17" s="46">
        <f>IF(d3f!$AP$6=0,0,'d5'!AP17)</f>
        <v>30000000000</v>
      </c>
      <c r="AQ17" s="46">
        <f>IF(d3f!$AQ$6=0,0,'d5'!AQ17)</f>
        <v>30000000000</v>
      </c>
      <c r="AR17" s="46">
        <f>IF(d3f!$AR$6=0,0,'d5'!AR17)</f>
        <v>50000000000</v>
      </c>
      <c r="AS17" s="46">
        <f>IF(d3f!$AS$6=0,0,'d5'!AS17)</f>
        <v>8000000000</v>
      </c>
      <c r="AT17" s="46">
        <f>IF(d3f!$AT$6=0,0,'d5'!AT17)</f>
        <v>10000000000</v>
      </c>
      <c r="AU17" s="46">
        <f>IF(d3f!$AU$6=0,0,'d5'!AU17)</f>
        <v>200000000000</v>
      </c>
      <c r="AV17" s="46">
        <f>IF(d3f!$AV$6=0,0,'d5'!AV17)</f>
        <v>5000000000</v>
      </c>
      <c r="AW17" s="46">
        <f>IF(d3f!$AW$6=0,0,'d5'!AW17)</f>
        <v>7000000000</v>
      </c>
      <c r="AX17" s="46">
        <f>IF(d3f!$AX$6=0,0,'d5'!AX17)</f>
        <v>300000000000</v>
      </c>
      <c r="AY17" s="46">
        <f>IF(d3f!$AY$6=0,0,'d5'!AY17)</f>
        <v>300000000000</v>
      </c>
      <c r="AZ17" s="46">
        <f>IF(d3f!$AZ$6=0,0,'d5'!AZ17)</f>
        <v>0</v>
      </c>
      <c r="BA17" s="46">
        <f>IF(d3f!$BA$6=0,0,'d5'!BA17)</f>
        <v>0</v>
      </c>
      <c r="BB17" s="46">
        <f>IF(d3f!$BB$6=0,0,'d5'!BB17)</f>
        <v>1000000000000</v>
      </c>
      <c r="BC17" s="46">
        <f>IF(d3f!$BC$6=0,0,'d5'!BC17)</f>
        <v>0</v>
      </c>
      <c r="BD17" s="46">
        <f>IF(d3f!$BD$6=0,0,'d5'!BD17)</f>
        <v>200000000000</v>
      </c>
      <c r="BE17" s="46">
        <f>IF(d3f!$BE$6=0,0,'d5'!BE17)</f>
        <v>100000000000</v>
      </c>
      <c r="BF17" s="46">
        <f>IF(d3f!$BF$6=0,0,'d5'!BF17)</f>
        <v>0</v>
      </c>
      <c r="BG17" s="46">
        <f>IF(d3f!$BG$6=0,0,'d5'!BG17)</f>
        <v>100000000000</v>
      </c>
      <c r="BH17" s="46">
        <f>IF(d3f!$BH$6=0,0,'d5'!BH17)</f>
        <v>900000000000</v>
      </c>
      <c r="BI17" s="46">
        <f>IF(d3f!$BI$6=0,0,'d5'!BI17)</f>
        <v>400000000000</v>
      </c>
      <c r="BJ17" s="46">
        <f>IF(d3f!$BJ$6=0,0,'d5'!BJ17)</f>
        <v>20000000000</v>
      </c>
      <c r="BK17" s="46">
        <f>IF(d3f!$BK$6=0,0,'d5'!BK17)</f>
        <v>200000000000</v>
      </c>
      <c r="BL17" s="46">
        <f>IF(d3f!$BL$6=0,0,'d5'!BL17)</f>
        <v>200000000000</v>
      </c>
      <c r="BM17" s="46">
        <f>IF(d3f!$BM$6=0,0,'d5'!BM17)</f>
        <v>200000000000</v>
      </c>
      <c r="BN17" s="46">
        <f>IF(d3f!$BN$6=0,0,'d5'!BN17)</f>
        <v>70000000000</v>
      </c>
      <c r="BO17" s="46">
        <f>IF(d3f!$BO$6=0,0,'d5'!BO17)</f>
        <v>300000000000</v>
      </c>
    </row>
    <row r="18" spans="1:67" x14ac:dyDescent="0.3">
      <c r="A18" s="19">
        <v>1983</v>
      </c>
      <c r="B18" s="40"/>
      <c r="C18" s="21">
        <f t="shared" si="8"/>
        <v>700000000000</v>
      </c>
      <c r="D18" s="21">
        <f t="shared" si="9"/>
        <v>20000000000</v>
      </c>
      <c r="E18" s="21">
        <f t="shared" si="10"/>
        <v>2080000000000</v>
      </c>
      <c r="F18" s="21">
        <f t="shared" si="11"/>
        <v>1850000000000</v>
      </c>
      <c r="G18" s="21">
        <f t="shared" si="12"/>
        <v>999000000000</v>
      </c>
      <c r="H18" s="21">
        <f t="shared" si="13"/>
        <v>0</v>
      </c>
      <c r="I18" s="21">
        <f t="shared" si="14"/>
        <v>2400000000000</v>
      </c>
      <c r="J18" s="21">
        <f t="shared" si="15"/>
        <v>2490000000000</v>
      </c>
      <c r="K18" s="46">
        <f>IF(d3f!$K$6=0,0,'d5'!K18)</f>
        <v>0</v>
      </c>
      <c r="L18" s="46">
        <f>IF(d3f!$L$6=0,0,'d5'!L18)</f>
        <v>0</v>
      </c>
      <c r="M18" s="46">
        <f>IF(d3f!$M$6=0,0,'d5'!M18)</f>
        <v>700000000000</v>
      </c>
      <c r="N18" s="46">
        <f>IF(d3f!$N$6=0,0,'d5'!N18)</f>
        <v>0</v>
      </c>
      <c r="O18" s="46">
        <f>IF(d3f!$O$6=0,0,'d5'!O18)</f>
        <v>0</v>
      </c>
      <c r="P18" s="46">
        <f>IF(d3f!$P$6=0,0,'d5'!P18)</f>
        <v>0</v>
      </c>
      <c r="Q18" s="46">
        <f>IF(d3f!$Q$6=0,0,'d5'!Q18)</f>
        <v>0</v>
      </c>
      <c r="R18" s="46">
        <f>IF(d3f!$R$6=0,0,'d5'!R18)</f>
        <v>0</v>
      </c>
      <c r="S18" s="46">
        <f>IF(d3f!$S$6=0,0,'d5'!S18)</f>
        <v>0</v>
      </c>
      <c r="T18" s="46">
        <f>IF(d3f!$T$6=0,0,'d5'!T18)</f>
        <v>0</v>
      </c>
      <c r="U18" s="46">
        <f>IF(d3f!$U$6=0,0,'d5'!U18)</f>
        <v>0</v>
      </c>
      <c r="V18" s="46">
        <f>IF(d3f!$V$6=0,0,'d5'!V18)</f>
        <v>0</v>
      </c>
      <c r="W18" s="46">
        <f>IF(d3f!$W$6=0,0,'d5'!W18)</f>
        <v>0</v>
      </c>
      <c r="X18" s="46">
        <f>IF(d3f!$X$6=0,0,'d5'!X18)</f>
        <v>0</v>
      </c>
      <c r="Y18" s="46">
        <f>IF(d3f!$Y$6=0,0,'d5'!Y18)</f>
        <v>0</v>
      </c>
      <c r="Z18" s="46">
        <f>IF(d3f!$Z$6=0,0,'d5'!Z18)</f>
        <v>20000000000</v>
      </c>
      <c r="AA18" s="46">
        <f>IF(d3f!$AA$6=0,0,'d5'!AA18)</f>
        <v>0</v>
      </c>
      <c r="AB18" s="46">
        <f>IF(d3f!$AB$6=0,0,'d5'!AB18)</f>
        <v>0</v>
      </c>
      <c r="AC18" s="46">
        <f>IF(d3f!$AC$6=0,0,'d5'!AC18)</f>
        <v>80000000000</v>
      </c>
      <c r="AD18" s="46">
        <f>IF(d3f!$AD$6=0,0,'d5'!AD18)</f>
        <v>200000000000</v>
      </c>
      <c r="AE18" s="46">
        <f>IF(d3f!$AE$6=0,0,'d5'!AE18)</f>
        <v>1000000000000</v>
      </c>
      <c r="AF18" s="46">
        <f>IF(d3f!$AF$6=0,0,'d5'!AF18)</f>
        <v>800000000000</v>
      </c>
      <c r="AG18" s="46">
        <f>IF(d3f!$AG$6=0,0,'d5'!AG18)</f>
        <v>0</v>
      </c>
      <c r="AH18" s="46">
        <f>IF(d3f!$AH$6=0,0,'d5'!AH18)</f>
        <v>200000000000</v>
      </c>
      <c r="AI18" s="46">
        <f>IF(d3f!$AI$6=0,0,'d5'!AI18)</f>
        <v>200000000000</v>
      </c>
      <c r="AJ18" s="46">
        <f>IF(d3f!$AJ$6=0,0,'d5'!AJ18)</f>
        <v>400000000000</v>
      </c>
      <c r="AK18" s="46">
        <f>IF(d3f!$AK$6=0,0,'d5'!AK18)</f>
        <v>50000000000</v>
      </c>
      <c r="AL18" s="46">
        <f>IF(d3f!$AL$6=0,0,'d5'!AL18)</f>
        <v>0</v>
      </c>
      <c r="AM18" s="46">
        <f>IF(d3f!$AM$6=0,0,'d5'!AM18)</f>
        <v>400000000000</v>
      </c>
      <c r="AN18" s="46">
        <f>IF(d3f!$AN$6=0,0,'d5'!AN18)</f>
        <v>600000000000</v>
      </c>
      <c r="AO18" s="46">
        <f>IF(d3f!$AO$6=0,0,'d5'!AO18)</f>
        <v>60000000000</v>
      </c>
      <c r="AP18" s="46">
        <f>IF(d3f!$AP$6=0,0,'d5'!AP18)</f>
        <v>30000000000</v>
      </c>
      <c r="AQ18" s="46">
        <f>IF(d3f!$AQ$6=0,0,'d5'!AQ18)</f>
        <v>30000000000</v>
      </c>
      <c r="AR18" s="46">
        <f>IF(d3f!$AR$6=0,0,'d5'!AR18)</f>
        <v>50000000000</v>
      </c>
      <c r="AS18" s="46">
        <f>IF(d3f!$AS$6=0,0,'d5'!AS18)</f>
        <v>7000000000</v>
      </c>
      <c r="AT18" s="46">
        <f>IF(d3f!$AT$6=0,0,'d5'!AT18)</f>
        <v>10000000000</v>
      </c>
      <c r="AU18" s="46">
        <f>IF(d3f!$AU$6=0,0,'d5'!AU18)</f>
        <v>200000000000</v>
      </c>
      <c r="AV18" s="46">
        <f>IF(d3f!$AV$6=0,0,'d5'!AV18)</f>
        <v>5000000000</v>
      </c>
      <c r="AW18" s="46">
        <f>IF(d3f!$AW$6=0,0,'d5'!AW18)</f>
        <v>7000000000</v>
      </c>
      <c r="AX18" s="46">
        <f>IF(d3f!$AX$6=0,0,'d5'!AX18)</f>
        <v>300000000000</v>
      </c>
      <c r="AY18" s="46">
        <f>IF(d3f!$AY$6=0,0,'d5'!AY18)</f>
        <v>300000000000</v>
      </c>
      <c r="AZ18" s="46">
        <f>IF(d3f!$AZ$6=0,0,'d5'!AZ18)</f>
        <v>0</v>
      </c>
      <c r="BA18" s="46">
        <f>IF(d3f!$BA$6=0,0,'d5'!BA18)</f>
        <v>0</v>
      </c>
      <c r="BB18" s="46">
        <f>IF(d3f!$BB$6=0,0,'d5'!BB18)</f>
        <v>2000000000000</v>
      </c>
      <c r="BC18" s="46">
        <f>IF(d3f!$BC$6=0,0,'d5'!BC18)</f>
        <v>0</v>
      </c>
      <c r="BD18" s="46">
        <f>IF(d3f!$BD$6=0,0,'d5'!BD18)</f>
        <v>200000000000</v>
      </c>
      <c r="BE18" s="46">
        <f>IF(d3f!$BE$6=0,0,'d5'!BE18)</f>
        <v>200000000000</v>
      </c>
      <c r="BF18" s="46">
        <f>IF(d3f!$BF$6=0,0,'d5'!BF18)</f>
        <v>0</v>
      </c>
      <c r="BG18" s="46">
        <f>IF(d3f!$BG$6=0,0,'d5'!BG18)</f>
        <v>100000000000</v>
      </c>
      <c r="BH18" s="46">
        <f>IF(d3f!$BH$6=0,0,'d5'!BH18)</f>
        <v>1000000000000</v>
      </c>
      <c r="BI18" s="46">
        <f>IF(d3f!$BI$6=0,0,'d5'!BI18)</f>
        <v>400000000000</v>
      </c>
      <c r="BJ18" s="46">
        <f>IF(d3f!$BJ$6=0,0,'d5'!BJ18)</f>
        <v>20000000000</v>
      </c>
      <c r="BK18" s="46">
        <f>IF(d3f!$BK$6=0,0,'d5'!BK18)</f>
        <v>200000000000</v>
      </c>
      <c r="BL18" s="46">
        <f>IF(d3f!$BL$6=0,0,'d5'!BL18)</f>
        <v>200000000000</v>
      </c>
      <c r="BM18" s="46">
        <f>IF(d3f!$BM$6=0,0,'d5'!BM18)</f>
        <v>200000000000</v>
      </c>
      <c r="BN18" s="46">
        <f>IF(d3f!$BN$6=0,0,'d5'!BN18)</f>
        <v>70000000000</v>
      </c>
      <c r="BO18" s="46">
        <f>IF(d3f!$BO$6=0,0,'d5'!BO18)</f>
        <v>300000000000</v>
      </c>
    </row>
    <row r="19" spans="1:67" x14ac:dyDescent="0.3">
      <c r="A19" s="19">
        <v>1984</v>
      </c>
      <c r="B19" s="40"/>
      <c r="C19" s="21">
        <f t="shared" si="8"/>
        <v>800000000000</v>
      </c>
      <c r="D19" s="21">
        <f t="shared" si="9"/>
        <v>20000000000</v>
      </c>
      <c r="E19" s="21">
        <f t="shared" si="10"/>
        <v>2080000000000</v>
      </c>
      <c r="F19" s="21">
        <f t="shared" si="11"/>
        <v>1860000000000</v>
      </c>
      <c r="G19" s="21">
        <f t="shared" si="12"/>
        <v>997000000000</v>
      </c>
      <c r="H19" s="21">
        <f t="shared" si="13"/>
        <v>0</v>
      </c>
      <c r="I19" s="21">
        <f t="shared" si="14"/>
        <v>2500000000000</v>
      </c>
      <c r="J19" s="21">
        <f t="shared" si="15"/>
        <v>2600000000000</v>
      </c>
      <c r="K19" s="46">
        <f>IF(d3f!$K$6=0,0,'d5'!K19)</f>
        <v>0</v>
      </c>
      <c r="L19" s="46">
        <f>IF(d3f!$L$6=0,0,'d5'!L19)</f>
        <v>0</v>
      </c>
      <c r="M19" s="46">
        <f>IF(d3f!$M$6=0,0,'d5'!M19)</f>
        <v>800000000000</v>
      </c>
      <c r="N19" s="46">
        <f>IF(d3f!$N$6=0,0,'d5'!N19)</f>
        <v>0</v>
      </c>
      <c r="O19" s="46">
        <f>IF(d3f!$O$6=0,0,'d5'!O19)</f>
        <v>0</v>
      </c>
      <c r="P19" s="46">
        <f>IF(d3f!$P$6=0,0,'d5'!P19)</f>
        <v>0</v>
      </c>
      <c r="Q19" s="46">
        <f>IF(d3f!$Q$6=0,0,'d5'!Q19)</f>
        <v>0</v>
      </c>
      <c r="R19" s="46">
        <f>IF(d3f!$R$6=0,0,'d5'!R19)</f>
        <v>0</v>
      </c>
      <c r="S19" s="46">
        <f>IF(d3f!$S$6=0,0,'d5'!S19)</f>
        <v>0</v>
      </c>
      <c r="T19" s="46">
        <f>IF(d3f!$T$6=0,0,'d5'!T19)</f>
        <v>0</v>
      </c>
      <c r="U19" s="46">
        <f>IF(d3f!$U$6=0,0,'d5'!U19)</f>
        <v>0</v>
      </c>
      <c r="V19" s="46">
        <f>IF(d3f!$V$6=0,0,'d5'!V19)</f>
        <v>0</v>
      </c>
      <c r="W19" s="46">
        <f>IF(d3f!$W$6=0,0,'d5'!W19)</f>
        <v>0</v>
      </c>
      <c r="X19" s="46">
        <f>IF(d3f!$X$6=0,0,'d5'!X19)</f>
        <v>0</v>
      </c>
      <c r="Y19" s="46">
        <f>IF(d3f!$Y$6=0,0,'d5'!Y19)</f>
        <v>0</v>
      </c>
      <c r="Z19" s="46">
        <f>IF(d3f!$Z$6=0,0,'d5'!Z19)</f>
        <v>20000000000</v>
      </c>
      <c r="AA19" s="46">
        <f>IF(d3f!$AA$6=0,0,'d5'!AA19)</f>
        <v>0</v>
      </c>
      <c r="AB19" s="46">
        <f>IF(d3f!$AB$6=0,0,'d5'!AB19)</f>
        <v>0</v>
      </c>
      <c r="AC19" s="46">
        <f>IF(d3f!$AC$6=0,0,'d5'!AC19)</f>
        <v>80000000000</v>
      </c>
      <c r="AD19" s="46">
        <f>IF(d3f!$AD$6=0,0,'d5'!AD19)</f>
        <v>200000000000</v>
      </c>
      <c r="AE19" s="46">
        <f>IF(d3f!$AE$6=0,0,'d5'!AE19)</f>
        <v>1000000000000</v>
      </c>
      <c r="AF19" s="46">
        <f>IF(d3f!$AF$6=0,0,'d5'!AF19)</f>
        <v>800000000000</v>
      </c>
      <c r="AG19" s="46">
        <f>IF(d3f!$AG$6=0,0,'d5'!AG19)</f>
        <v>0</v>
      </c>
      <c r="AH19" s="46">
        <f>IF(d3f!$AH$6=0,0,'d5'!AH19)</f>
        <v>200000000000</v>
      </c>
      <c r="AI19" s="46">
        <f>IF(d3f!$AI$6=0,0,'d5'!AI19)</f>
        <v>300000000000</v>
      </c>
      <c r="AJ19" s="46">
        <f>IF(d3f!$AJ$6=0,0,'d5'!AJ19)</f>
        <v>300000000000</v>
      </c>
      <c r="AK19" s="46">
        <f>IF(d3f!$AK$6=0,0,'d5'!AK19)</f>
        <v>60000000000</v>
      </c>
      <c r="AL19" s="46">
        <f>IF(d3f!$AL$6=0,0,'d5'!AL19)</f>
        <v>0</v>
      </c>
      <c r="AM19" s="46">
        <f>IF(d3f!$AM$6=0,0,'d5'!AM19)</f>
        <v>400000000000</v>
      </c>
      <c r="AN19" s="46">
        <f>IF(d3f!$AN$6=0,0,'d5'!AN19)</f>
        <v>600000000000</v>
      </c>
      <c r="AO19" s="46">
        <f>IF(d3f!$AO$6=0,0,'d5'!AO19)</f>
        <v>60000000000</v>
      </c>
      <c r="AP19" s="46">
        <f>IF(d3f!$AP$6=0,0,'d5'!AP19)</f>
        <v>30000000000</v>
      </c>
      <c r="AQ19" s="46">
        <f>IF(d3f!$AQ$6=0,0,'d5'!AQ19)</f>
        <v>30000000000</v>
      </c>
      <c r="AR19" s="46">
        <f>IF(d3f!$AR$6=0,0,'d5'!AR19)</f>
        <v>50000000000</v>
      </c>
      <c r="AS19" s="46">
        <f>IF(d3f!$AS$6=0,0,'d5'!AS19)</f>
        <v>7000000000</v>
      </c>
      <c r="AT19" s="46">
        <f>IF(d3f!$AT$6=0,0,'d5'!AT19)</f>
        <v>8000000000</v>
      </c>
      <c r="AU19" s="46">
        <f>IF(d3f!$AU$6=0,0,'d5'!AU19)</f>
        <v>200000000000</v>
      </c>
      <c r="AV19" s="46">
        <f>IF(d3f!$AV$6=0,0,'d5'!AV19)</f>
        <v>5000000000</v>
      </c>
      <c r="AW19" s="46">
        <f>IF(d3f!$AW$6=0,0,'d5'!AW19)</f>
        <v>7000000000</v>
      </c>
      <c r="AX19" s="46">
        <f>IF(d3f!$AX$6=0,0,'d5'!AX19)</f>
        <v>300000000000</v>
      </c>
      <c r="AY19" s="46">
        <f>IF(d3f!$AY$6=0,0,'d5'!AY19)</f>
        <v>300000000000</v>
      </c>
      <c r="AZ19" s="46">
        <f>IF(d3f!$AZ$6=0,0,'d5'!AZ19)</f>
        <v>0</v>
      </c>
      <c r="BA19" s="46">
        <f>IF(d3f!$BA$6=0,0,'d5'!BA19)</f>
        <v>0</v>
      </c>
      <c r="BB19" s="46">
        <f>IF(d3f!$BB$6=0,0,'d5'!BB19)</f>
        <v>2000000000000</v>
      </c>
      <c r="BC19" s="46">
        <f>IF(d3f!$BC$6=0,0,'d5'!BC19)</f>
        <v>0</v>
      </c>
      <c r="BD19" s="46">
        <f>IF(d3f!$BD$6=0,0,'d5'!BD19)</f>
        <v>300000000000</v>
      </c>
      <c r="BE19" s="46">
        <f>IF(d3f!$BE$6=0,0,'d5'!BE19)</f>
        <v>200000000000</v>
      </c>
      <c r="BF19" s="46">
        <f>IF(d3f!$BF$6=0,0,'d5'!BF19)</f>
        <v>0</v>
      </c>
      <c r="BG19" s="46">
        <f>IF(d3f!$BG$6=0,0,'d5'!BG19)</f>
        <v>100000000000</v>
      </c>
      <c r="BH19" s="46">
        <f>IF(d3f!$BH$6=0,0,'d5'!BH19)</f>
        <v>1000000000000</v>
      </c>
      <c r="BI19" s="46">
        <f>IF(d3f!$BI$6=0,0,'d5'!BI19)</f>
        <v>500000000000</v>
      </c>
      <c r="BJ19" s="46">
        <f>IF(d3f!$BJ$6=0,0,'d5'!BJ19)</f>
        <v>20000000000</v>
      </c>
      <c r="BK19" s="46">
        <f>IF(d3f!$BK$6=0,0,'d5'!BK19)</f>
        <v>200000000000</v>
      </c>
      <c r="BL19" s="46">
        <f>IF(d3f!$BL$6=0,0,'d5'!BL19)</f>
        <v>200000000000</v>
      </c>
      <c r="BM19" s="46">
        <f>IF(d3f!$BM$6=0,0,'d5'!BM19)</f>
        <v>200000000000</v>
      </c>
      <c r="BN19" s="46">
        <f>IF(d3f!$BN$6=0,0,'d5'!BN19)</f>
        <v>80000000000</v>
      </c>
      <c r="BO19" s="46">
        <f>IF(d3f!$BO$6=0,0,'d5'!BO19)</f>
        <v>300000000000</v>
      </c>
    </row>
    <row r="20" spans="1:67" x14ac:dyDescent="0.3">
      <c r="A20" s="19">
        <v>1985</v>
      </c>
      <c r="B20" s="40"/>
      <c r="C20" s="21">
        <f t="shared" si="8"/>
        <v>800000000000</v>
      </c>
      <c r="D20" s="21">
        <f t="shared" si="9"/>
        <v>30000000000</v>
      </c>
      <c r="E20" s="21">
        <f t="shared" si="10"/>
        <v>2090000000000</v>
      </c>
      <c r="F20" s="21">
        <f t="shared" si="11"/>
        <v>1860000000000</v>
      </c>
      <c r="G20" s="21">
        <f t="shared" si="12"/>
        <v>1011000000000</v>
      </c>
      <c r="H20" s="21">
        <f t="shared" si="13"/>
        <v>0</v>
      </c>
      <c r="I20" s="21">
        <f t="shared" si="14"/>
        <v>2500000000000</v>
      </c>
      <c r="J20" s="21">
        <f t="shared" si="15"/>
        <v>2600000000000</v>
      </c>
      <c r="K20" s="46">
        <f>IF(d3f!$K$6=0,0,'d5'!K20)</f>
        <v>0</v>
      </c>
      <c r="L20" s="46">
        <f>IF(d3f!$L$6=0,0,'d5'!L20)</f>
        <v>0</v>
      </c>
      <c r="M20" s="46">
        <f>IF(d3f!$M$6=0,0,'d5'!M20)</f>
        <v>800000000000</v>
      </c>
      <c r="N20" s="46">
        <f>IF(d3f!$N$6=0,0,'d5'!N20)</f>
        <v>0</v>
      </c>
      <c r="O20" s="46">
        <f>IF(d3f!$O$6=0,0,'d5'!O20)</f>
        <v>0</v>
      </c>
      <c r="P20" s="46">
        <f>IF(d3f!$P$6=0,0,'d5'!P20)</f>
        <v>0</v>
      </c>
      <c r="Q20" s="46">
        <f>IF(d3f!$Q$6=0,0,'d5'!Q20)</f>
        <v>0</v>
      </c>
      <c r="R20" s="46">
        <f>IF(d3f!$R$6=0,0,'d5'!R20)</f>
        <v>0</v>
      </c>
      <c r="S20" s="46">
        <f>IF(d3f!$S$6=0,0,'d5'!S20)</f>
        <v>0</v>
      </c>
      <c r="T20" s="46">
        <f>IF(d3f!$T$6=0,0,'d5'!T20)</f>
        <v>0</v>
      </c>
      <c r="U20" s="46">
        <f>IF(d3f!$U$6=0,0,'d5'!U20)</f>
        <v>0</v>
      </c>
      <c r="V20" s="46">
        <f>IF(d3f!$V$6=0,0,'d5'!V20)</f>
        <v>0</v>
      </c>
      <c r="W20" s="46">
        <f>IF(d3f!$W$6=0,0,'d5'!W20)</f>
        <v>0</v>
      </c>
      <c r="X20" s="46">
        <f>IF(d3f!$X$6=0,0,'d5'!X20)</f>
        <v>0</v>
      </c>
      <c r="Y20" s="46">
        <f>IF(d3f!$Y$6=0,0,'d5'!Y20)</f>
        <v>0</v>
      </c>
      <c r="Z20" s="46">
        <f>IF(d3f!$Z$6=0,0,'d5'!Z20)</f>
        <v>30000000000</v>
      </c>
      <c r="AA20" s="46">
        <f>IF(d3f!$AA$6=0,0,'d5'!AA20)</f>
        <v>0</v>
      </c>
      <c r="AB20" s="46">
        <f>IF(d3f!$AB$6=0,0,'d5'!AB20)</f>
        <v>0</v>
      </c>
      <c r="AC20" s="46">
        <f>IF(d3f!$AC$6=0,0,'d5'!AC20)</f>
        <v>90000000000</v>
      </c>
      <c r="AD20" s="46">
        <f>IF(d3f!$AD$6=0,0,'d5'!AD20)</f>
        <v>200000000000</v>
      </c>
      <c r="AE20" s="46">
        <f>IF(d3f!$AE$6=0,0,'d5'!AE20)</f>
        <v>1000000000000</v>
      </c>
      <c r="AF20" s="46">
        <f>IF(d3f!$AF$6=0,0,'d5'!AF20)</f>
        <v>800000000000</v>
      </c>
      <c r="AG20" s="46">
        <f>IF(d3f!$AG$6=0,0,'d5'!AG20)</f>
        <v>0</v>
      </c>
      <c r="AH20" s="46">
        <f>IF(d3f!$AH$6=0,0,'d5'!AH20)</f>
        <v>200000000000</v>
      </c>
      <c r="AI20" s="46">
        <f>IF(d3f!$AI$6=0,0,'d5'!AI20)</f>
        <v>300000000000</v>
      </c>
      <c r="AJ20" s="46">
        <f>IF(d3f!$AJ$6=0,0,'d5'!AJ20)</f>
        <v>300000000000</v>
      </c>
      <c r="AK20" s="46">
        <f>IF(d3f!$AK$6=0,0,'d5'!AK20)</f>
        <v>60000000000</v>
      </c>
      <c r="AL20" s="46">
        <f>IF(d3f!$AL$6=0,0,'d5'!AL20)</f>
        <v>0</v>
      </c>
      <c r="AM20" s="46">
        <f>IF(d3f!$AM$6=0,0,'d5'!AM20)</f>
        <v>400000000000</v>
      </c>
      <c r="AN20" s="46">
        <f>IF(d3f!$AN$6=0,0,'d5'!AN20)</f>
        <v>600000000000</v>
      </c>
      <c r="AO20" s="46">
        <f>IF(d3f!$AO$6=0,0,'d5'!AO20)</f>
        <v>60000000000</v>
      </c>
      <c r="AP20" s="46">
        <f>IF(d3f!$AP$6=0,0,'d5'!AP20)</f>
        <v>30000000000</v>
      </c>
      <c r="AQ20" s="46">
        <f>IF(d3f!$AQ$6=0,0,'d5'!AQ20)</f>
        <v>30000000000</v>
      </c>
      <c r="AR20" s="46">
        <f>IF(d3f!$AR$6=0,0,'d5'!AR20)</f>
        <v>60000000000</v>
      </c>
      <c r="AS20" s="46">
        <f>IF(d3f!$AS$6=0,0,'d5'!AS20)</f>
        <v>9000000000</v>
      </c>
      <c r="AT20" s="46">
        <f>IF(d3f!$AT$6=0,0,'d5'!AT20)</f>
        <v>9000000000</v>
      </c>
      <c r="AU20" s="46">
        <f>IF(d3f!$AU$6=0,0,'d5'!AU20)</f>
        <v>200000000000</v>
      </c>
      <c r="AV20" s="46">
        <f>IF(d3f!$AV$6=0,0,'d5'!AV20)</f>
        <v>5000000000</v>
      </c>
      <c r="AW20" s="46">
        <f>IF(d3f!$AW$6=0,0,'d5'!AW20)</f>
        <v>8000000000</v>
      </c>
      <c r="AX20" s="46">
        <f>IF(d3f!$AX$6=0,0,'d5'!AX20)</f>
        <v>300000000000</v>
      </c>
      <c r="AY20" s="46">
        <f>IF(d3f!$AY$6=0,0,'d5'!AY20)</f>
        <v>300000000000</v>
      </c>
      <c r="AZ20" s="46">
        <f>IF(d3f!$AZ$6=0,0,'d5'!AZ20)</f>
        <v>0</v>
      </c>
      <c r="BA20" s="46">
        <f>IF(d3f!$BA$6=0,0,'d5'!BA20)</f>
        <v>0</v>
      </c>
      <c r="BB20" s="46">
        <f>IF(d3f!$BB$6=0,0,'d5'!BB20)</f>
        <v>2000000000000</v>
      </c>
      <c r="BC20" s="46">
        <f>IF(d3f!$BC$6=0,0,'d5'!BC20)</f>
        <v>0</v>
      </c>
      <c r="BD20" s="46">
        <f>IF(d3f!$BD$6=0,0,'d5'!BD20)</f>
        <v>300000000000</v>
      </c>
      <c r="BE20" s="46">
        <f>IF(d3f!$BE$6=0,0,'d5'!BE20)</f>
        <v>200000000000</v>
      </c>
      <c r="BF20" s="46">
        <f>IF(d3f!$BF$6=0,0,'d5'!BF20)</f>
        <v>0</v>
      </c>
      <c r="BG20" s="46">
        <f>IF(d3f!$BG$6=0,0,'d5'!BG20)</f>
        <v>100000000000</v>
      </c>
      <c r="BH20" s="46">
        <f>IF(d3f!$BH$6=0,0,'d5'!BH20)</f>
        <v>1000000000000</v>
      </c>
      <c r="BI20" s="46">
        <f>IF(d3f!$BI$6=0,0,'d5'!BI20)</f>
        <v>500000000000</v>
      </c>
      <c r="BJ20" s="46">
        <f>IF(d3f!$BJ$6=0,0,'d5'!BJ20)</f>
        <v>20000000000</v>
      </c>
      <c r="BK20" s="46">
        <f>IF(d3f!$BK$6=0,0,'d5'!BK20)</f>
        <v>200000000000</v>
      </c>
      <c r="BL20" s="46">
        <f>IF(d3f!$BL$6=0,0,'d5'!BL20)</f>
        <v>200000000000</v>
      </c>
      <c r="BM20" s="46">
        <f>IF(d3f!$BM$6=0,0,'d5'!BM20)</f>
        <v>200000000000</v>
      </c>
      <c r="BN20" s="46">
        <f>IF(d3f!$BN$6=0,0,'d5'!BN20)</f>
        <v>80000000000</v>
      </c>
      <c r="BO20" s="46">
        <f>IF(d3f!$BO$6=0,0,'d5'!BO20)</f>
        <v>300000000000</v>
      </c>
    </row>
    <row r="21" spans="1:67" x14ac:dyDescent="0.3">
      <c r="A21" s="19">
        <v>1986</v>
      </c>
      <c r="B21" s="40"/>
      <c r="C21" s="21">
        <f t="shared" si="8"/>
        <v>800000000000</v>
      </c>
      <c r="D21" s="21">
        <f t="shared" si="9"/>
        <v>30000000000</v>
      </c>
      <c r="E21" s="21">
        <f t="shared" si="10"/>
        <v>2090000000000</v>
      </c>
      <c r="F21" s="21">
        <f t="shared" si="11"/>
        <v>1870000000000</v>
      </c>
      <c r="G21" s="21">
        <f t="shared" si="12"/>
        <v>1012000000000</v>
      </c>
      <c r="H21" s="21">
        <f t="shared" si="13"/>
        <v>0</v>
      </c>
      <c r="I21" s="21">
        <f t="shared" si="14"/>
        <v>2500000000000</v>
      </c>
      <c r="J21" s="21">
        <f t="shared" si="15"/>
        <v>2600000000000</v>
      </c>
      <c r="K21" s="46">
        <f>IF(d3f!$K$6=0,0,'d5'!K21)</f>
        <v>0</v>
      </c>
      <c r="L21" s="46">
        <f>IF(d3f!$L$6=0,0,'d5'!L21)</f>
        <v>0</v>
      </c>
      <c r="M21" s="46">
        <f>IF(d3f!$M$6=0,0,'d5'!M21)</f>
        <v>800000000000</v>
      </c>
      <c r="N21" s="46">
        <f>IF(d3f!$N$6=0,0,'d5'!N21)</f>
        <v>0</v>
      </c>
      <c r="O21" s="46">
        <f>IF(d3f!$O$6=0,0,'d5'!O21)</f>
        <v>0</v>
      </c>
      <c r="P21" s="46">
        <f>IF(d3f!$P$6=0,0,'d5'!P21)</f>
        <v>0</v>
      </c>
      <c r="Q21" s="46">
        <f>IF(d3f!$Q$6=0,0,'d5'!Q21)</f>
        <v>0</v>
      </c>
      <c r="R21" s="46">
        <f>IF(d3f!$R$6=0,0,'d5'!R21)</f>
        <v>0</v>
      </c>
      <c r="S21" s="46">
        <f>IF(d3f!$S$6=0,0,'d5'!S21)</f>
        <v>0</v>
      </c>
      <c r="T21" s="46">
        <f>IF(d3f!$T$6=0,0,'d5'!T21)</f>
        <v>0</v>
      </c>
      <c r="U21" s="46">
        <f>IF(d3f!$U$6=0,0,'d5'!U21)</f>
        <v>0</v>
      </c>
      <c r="V21" s="46">
        <f>IF(d3f!$V$6=0,0,'d5'!V21)</f>
        <v>0</v>
      </c>
      <c r="W21" s="46">
        <f>IF(d3f!$W$6=0,0,'d5'!W21)</f>
        <v>0</v>
      </c>
      <c r="X21" s="46">
        <f>IF(d3f!$X$6=0,0,'d5'!X21)</f>
        <v>0</v>
      </c>
      <c r="Y21" s="46">
        <f>IF(d3f!$Y$6=0,0,'d5'!Y21)</f>
        <v>0</v>
      </c>
      <c r="Z21" s="46">
        <f>IF(d3f!$Z$6=0,0,'d5'!Z21)</f>
        <v>30000000000</v>
      </c>
      <c r="AA21" s="46">
        <f>IF(d3f!$AA$6=0,0,'d5'!AA21)</f>
        <v>0</v>
      </c>
      <c r="AB21" s="46">
        <f>IF(d3f!$AB$6=0,0,'d5'!AB21)</f>
        <v>0</v>
      </c>
      <c r="AC21" s="46">
        <f>IF(d3f!$AC$6=0,0,'d5'!AC21)</f>
        <v>90000000000</v>
      </c>
      <c r="AD21" s="46">
        <f>IF(d3f!$AD$6=0,0,'d5'!AD21)</f>
        <v>200000000000</v>
      </c>
      <c r="AE21" s="46">
        <f>IF(d3f!$AE$6=0,0,'d5'!AE21)</f>
        <v>1000000000000</v>
      </c>
      <c r="AF21" s="46">
        <f>IF(d3f!$AF$6=0,0,'d5'!AF21)</f>
        <v>800000000000</v>
      </c>
      <c r="AG21" s="46">
        <f>IF(d3f!$AG$6=0,0,'d5'!AG21)</f>
        <v>0</v>
      </c>
      <c r="AH21" s="46">
        <f>IF(d3f!$AH$6=0,0,'d5'!AH21)</f>
        <v>200000000000</v>
      </c>
      <c r="AI21" s="46">
        <f>IF(d3f!$AI$6=0,0,'d5'!AI21)</f>
        <v>300000000000</v>
      </c>
      <c r="AJ21" s="46">
        <f>IF(d3f!$AJ$6=0,0,'d5'!AJ21)</f>
        <v>300000000000</v>
      </c>
      <c r="AK21" s="46">
        <f>IF(d3f!$AK$6=0,0,'d5'!AK21)</f>
        <v>70000000000</v>
      </c>
      <c r="AL21" s="46">
        <f>IF(d3f!$AL$6=0,0,'d5'!AL21)</f>
        <v>0</v>
      </c>
      <c r="AM21" s="46">
        <f>IF(d3f!$AM$6=0,0,'d5'!AM21)</f>
        <v>400000000000</v>
      </c>
      <c r="AN21" s="46">
        <f>IF(d3f!$AN$6=0,0,'d5'!AN21)</f>
        <v>600000000000</v>
      </c>
      <c r="AO21" s="46">
        <f>IF(d3f!$AO$6=0,0,'d5'!AO21)</f>
        <v>60000000000</v>
      </c>
      <c r="AP21" s="46">
        <f>IF(d3f!$AP$6=0,0,'d5'!AP21)</f>
        <v>30000000000</v>
      </c>
      <c r="AQ21" s="46">
        <f>IF(d3f!$AQ$6=0,0,'d5'!AQ21)</f>
        <v>30000000000</v>
      </c>
      <c r="AR21" s="46">
        <f>IF(d3f!$AR$6=0,0,'d5'!AR21)</f>
        <v>60000000000</v>
      </c>
      <c r="AS21" s="46">
        <f>IF(d3f!$AS$6=0,0,'d5'!AS21)</f>
        <v>10000000000</v>
      </c>
      <c r="AT21" s="46">
        <f>IF(d3f!$AT$6=0,0,'d5'!AT21)</f>
        <v>8000000000</v>
      </c>
      <c r="AU21" s="46">
        <f>IF(d3f!$AU$6=0,0,'d5'!AU21)</f>
        <v>200000000000</v>
      </c>
      <c r="AV21" s="46">
        <f>IF(d3f!$AV$6=0,0,'d5'!AV21)</f>
        <v>5000000000</v>
      </c>
      <c r="AW21" s="46">
        <f>IF(d3f!$AW$6=0,0,'d5'!AW21)</f>
        <v>9000000000</v>
      </c>
      <c r="AX21" s="46">
        <f>IF(d3f!$AX$6=0,0,'d5'!AX21)</f>
        <v>300000000000</v>
      </c>
      <c r="AY21" s="46">
        <f>IF(d3f!$AY$6=0,0,'d5'!AY21)</f>
        <v>300000000000</v>
      </c>
      <c r="AZ21" s="46">
        <f>IF(d3f!$AZ$6=0,0,'d5'!AZ21)</f>
        <v>0</v>
      </c>
      <c r="BA21" s="46">
        <f>IF(d3f!$BA$6=0,0,'d5'!BA21)</f>
        <v>0</v>
      </c>
      <c r="BB21" s="46">
        <f>IF(d3f!$BB$6=0,0,'d5'!BB21)</f>
        <v>2000000000000</v>
      </c>
      <c r="BC21" s="46">
        <f>IF(d3f!$BC$6=0,0,'d5'!BC21)</f>
        <v>0</v>
      </c>
      <c r="BD21" s="46">
        <f>IF(d3f!$BD$6=0,0,'d5'!BD21)</f>
        <v>300000000000</v>
      </c>
      <c r="BE21" s="46">
        <f>IF(d3f!$BE$6=0,0,'d5'!BE21)</f>
        <v>200000000000</v>
      </c>
      <c r="BF21" s="46">
        <f>IF(d3f!$BF$6=0,0,'d5'!BF21)</f>
        <v>0</v>
      </c>
      <c r="BG21" s="46">
        <f>IF(d3f!$BG$6=0,0,'d5'!BG21)</f>
        <v>100000000000</v>
      </c>
      <c r="BH21" s="46">
        <f>IF(d3f!$BH$6=0,0,'d5'!BH21)</f>
        <v>1000000000000</v>
      </c>
      <c r="BI21" s="46">
        <f>IF(d3f!$BI$6=0,0,'d5'!BI21)</f>
        <v>500000000000</v>
      </c>
      <c r="BJ21" s="46">
        <f>IF(d3f!$BJ$6=0,0,'d5'!BJ21)</f>
        <v>20000000000</v>
      </c>
      <c r="BK21" s="46">
        <f>IF(d3f!$BK$6=0,0,'d5'!BK21)</f>
        <v>200000000000</v>
      </c>
      <c r="BL21" s="46">
        <f>IF(d3f!$BL$6=0,0,'d5'!BL21)</f>
        <v>200000000000</v>
      </c>
      <c r="BM21" s="46">
        <f>IF(d3f!$BM$6=0,0,'d5'!BM21)</f>
        <v>200000000000</v>
      </c>
      <c r="BN21" s="46">
        <f>IF(d3f!$BN$6=0,0,'d5'!BN21)</f>
        <v>80000000000</v>
      </c>
      <c r="BO21" s="46">
        <f>IF(d3f!$BO$6=0,0,'d5'!BO21)</f>
        <v>300000000000</v>
      </c>
    </row>
    <row r="22" spans="1:67" x14ac:dyDescent="0.3">
      <c r="A22" s="19">
        <v>1987</v>
      </c>
      <c r="B22" s="40"/>
      <c r="C22" s="21">
        <f t="shared" si="8"/>
        <v>800000000000</v>
      </c>
      <c r="D22" s="21">
        <f t="shared" si="9"/>
        <v>30000000000</v>
      </c>
      <c r="E22" s="21">
        <f t="shared" si="10"/>
        <v>2200000000000</v>
      </c>
      <c r="F22" s="21">
        <f t="shared" si="11"/>
        <v>1960000000000</v>
      </c>
      <c r="G22" s="21">
        <f t="shared" si="12"/>
        <v>1113000000000</v>
      </c>
      <c r="H22" s="21">
        <f t="shared" si="13"/>
        <v>0</v>
      </c>
      <c r="I22" s="21">
        <f t="shared" si="14"/>
        <v>2600000000000</v>
      </c>
      <c r="J22" s="21">
        <f t="shared" si="15"/>
        <v>2810000000000</v>
      </c>
      <c r="K22" s="46">
        <f>IF(d3f!$K$6=0,0,'d5'!K22)</f>
        <v>0</v>
      </c>
      <c r="L22" s="46">
        <f>IF(d3f!$L$6=0,0,'d5'!L22)</f>
        <v>0</v>
      </c>
      <c r="M22" s="46">
        <f>IF(d3f!$M$6=0,0,'d5'!M22)</f>
        <v>800000000000</v>
      </c>
      <c r="N22" s="46">
        <f>IF(d3f!$N$6=0,0,'d5'!N22)</f>
        <v>0</v>
      </c>
      <c r="O22" s="46">
        <f>IF(d3f!$O$6=0,0,'d5'!O22)</f>
        <v>0</v>
      </c>
      <c r="P22" s="46">
        <f>IF(d3f!$P$6=0,0,'d5'!P22)</f>
        <v>0</v>
      </c>
      <c r="Q22" s="46">
        <f>IF(d3f!$Q$6=0,0,'d5'!Q22)</f>
        <v>0</v>
      </c>
      <c r="R22" s="46">
        <f>IF(d3f!$R$6=0,0,'d5'!R22)</f>
        <v>0</v>
      </c>
      <c r="S22" s="46">
        <f>IF(d3f!$S$6=0,0,'d5'!S22)</f>
        <v>0</v>
      </c>
      <c r="T22" s="46">
        <f>IF(d3f!$T$6=0,0,'d5'!T22)</f>
        <v>0</v>
      </c>
      <c r="U22" s="46">
        <f>IF(d3f!$U$6=0,0,'d5'!U22)</f>
        <v>0</v>
      </c>
      <c r="V22" s="46">
        <f>IF(d3f!$V$6=0,0,'d5'!V22)</f>
        <v>0</v>
      </c>
      <c r="W22" s="46">
        <f>IF(d3f!$W$6=0,0,'d5'!W22)</f>
        <v>0</v>
      </c>
      <c r="X22" s="46">
        <f>IF(d3f!$X$6=0,0,'d5'!X22)</f>
        <v>0</v>
      </c>
      <c r="Y22" s="46">
        <f>IF(d3f!$Y$6=0,0,'d5'!Y22)</f>
        <v>0</v>
      </c>
      <c r="Z22" s="46">
        <f>IF(d3f!$Z$6=0,0,'d5'!Z22)</f>
        <v>30000000000</v>
      </c>
      <c r="AA22" s="46">
        <f>IF(d3f!$AA$6=0,0,'d5'!AA22)</f>
        <v>0</v>
      </c>
      <c r="AB22" s="46">
        <f>IF(d3f!$AB$6=0,0,'d5'!AB22)</f>
        <v>0</v>
      </c>
      <c r="AC22" s="46">
        <f>IF(d3f!$AC$6=0,0,'d5'!AC22)</f>
        <v>100000000000</v>
      </c>
      <c r="AD22" s="46">
        <f>IF(d3f!$AD$6=0,0,'d5'!AD22)</f>
        <v>200000000000</v>
      </c>
      <c r="AE22" s="46">
        <f>IF(d3f!$AE$6=0,0,'d5'!AE22)</f>
        <v>1000000000000</v>
      </c>
      <c r="AF22" s="46">
        <f>IF(d3f!$AF$6=0,0,'d5'!AF22)</f>
        <v>900000000000</v>
      </c>
      <c r="AG22" s="46">
        <f>IF(d3f!$AG$6=0,0,'d5'!AG22)</f>
        <v>0</v>
      </c>
      <c r="AH22" s="46">
        <f>IF(d3f!$AH$6=0,0,'d5'!AH22)</f>
        <v>200000000000</v>
      </c>
      <c r="AI22" s="46">
        <f>IF(d3f!$AI$6=0,0,'d5'!AI22)</f>
        <v>300000000000</v>
      </c>
      <c r="AJ22" s="46">
        <f>IF(d3f!$AJ$6=0,0,'d5'!AJ22)</f>
        <v>300000000000</v>
      </c>
      <c r="AK22" s="46">
        <f>IF(d3f!$AK$6=0,0,'d5'!AK22)</f>
        <v>60000000000</v>
      </c>
      <c r="AL22" s="46">
        <f>IF(d3f!$AL$6=0,0,'d5'!AL22)</f>
        <v>0</v>
      </c>
      <c r="AM22" s="46">
        <f>IF(d3f!$AM$6=0,0,'d5'!AM22)</f>
        <v>500000000000</v>
      </c>
      <c r="AN22" s="46">
        <f>IF(d3f!$AN$6=0,0,'d5'!AN22)</f>
        <v>600000000000</v>
      </c>
      <c r="AO22" s="46">
        <f>IF(d3f!$AO$6=0,0,'d5'!AO22)</f>
        <v>60000000000</v>
      </c>
      <c r="AP22" s="46">
        <f>IF(d3f!$AP$6=0,0,'d5'!AP22)</f>
        <v>30000000000</v>
      </c>
      <c r="AQ22" s="46">
        <f>IF(d3f!$AQ$6=0,0,'d5'!AQ22)</f>
        <v>30000000000</v>
      </c>
      <c r="AR22" s="46">
        <f>IF(d3f!$AR$6=0,0,'d5'!AR22)</f>
        <v>60000000000</v>
      </c>
      <c r="AS22" s="46">
        <f>IF(d3f!$AS$6=0,0,'d5'!AS22)</f>
        <v>10000000000</v>
      </c>
      <c r="AT22" s="46">
        <f>IF(d3f!$AT$6=0,0,'d5'!AT22)</f>
        <v>8000000000</v>
      </c>
      <c r="AU22" s="46">
        <f>IF(d3f!$AU$6=0,0,'d5'!AU22)</f>
        <v>200000000000</v>
      </c>
      <c r="AV22" s="46">
        <f>IF(d3f!$AV$6=0,0,'d5'!AV22)</f>
        <v>5000000000</v>
      </c>
      <c r="AW22" s="46">
        <f>IF(d3f!$AW$6=0,0,'d5'!AW22)</f>
        <v>10000000000</v>
      </c>
      <c r="AX22" s="46">
        <f>IF(d3f!$AX$6=0,0,'d5'!AX22)</f>
        <v>300000000000</v>
      </c>
      <c r="AY22" s="46">
        <f>IF(d3f!$AY$6=0,0,'d5'!AY22)</f>
        <v>400000000000</v>
      </c>
      <c r="AZ22" s="46">
        <f>IF(d3f!$AZ$6=0,0,'d5'!AZ22)</f>
        <v>0</v>
      </c>
      <c r="BA22" s="46">
        <f>IF(d3f!$BA$6=0,0,'d5'!BA22)</f>
        <v>0</v>
      </c>
      <c r="BB22" s="46">
        <f>IF(d3f!$BB$6=0,0,'d5'!BB22)</f>
        <v>2000000000000</v>
      </c>
      <c r="BC22" s="46">
        <f>IF(d3f!$BC$6=0,0,'d5'!BC22)</f>
        <v>0</v>
      </c>
      <c r="BD22" s="46">
        <f>IF(d3f!$BD$6=0,0,'d5'!BD22)</f>
        <v>400000000000</v>
      </c>
      <c r="BE22" s="46">
        <f>IF(d3f!$BE$6=0,0,'d5'!BE22)</f>
        <v>200000000000</v>
      </c>
      <c r="BF22" s="46">
        <f>IF(d3f!$BF$6=0,0,'d5'!BF22)</f>
        <v>0</v>
      </c>
      <c r="BG22" s="46">
        <f>IF(d3f!$BG$6=0,0,'d5'!BG22)</f>
        <v>100000000000</v>
      </c>
      <c r="BH22" s="46">
        <f>IF(d3f!$BH$6=0,0,'d5'!BH22)</f>
        <v>1000000000000</v>
      </c>
      <c r="BI22" s="46">
        <f>IF(d3f!$BI$6=0,0,'d5'!BI22)</f>
        <v>500000000000</v>
      </c>
      <c r="BJ22" s="46">
        <f>IF(d3f!$BJ$6=0,0,'d5'!BJ22)</f>
        <v>20000000000</v>
      </c>
      <c r="BK22" s="46">
        <f>IF(d3f!$BK$6=0,0,'d5'!BK22)</f>
        <v>200000000000</v>
      </c>
      <c r="BL22" s="46">
        <f>IF(d3f!$BL$6=0,0,'d5'!BL22)</f>
        <v>200000000000</v>
      </c>
      <c r="BM22" s="46">
        <f>IF(d3f!$BM$6=0,0,'d5'!BM22)</f>
        <v>300000000000</v>
      </c>
      <c r="BN22" s="46">
        <f>IF(d3f!$BN$6=0,0,'d5'!BN22)</f>
        <v>90000000000</v>
      </c>
      <c r="BO22" s="46">
        <f>IF(d3f!$BO$6=0,0,'d5'!BO22)</f>
        <v>400000000000</v>
      </c>
    </row>
    <row r="23" spans="1:67" x14ac:dyDescent="0.3">
      <c r="A23" s="19">
        <v>1988</v>
      </c>
      <c r="B23" s="40"/>
      <c r="C23" s="21">
        <f t="shared" si="8"/>
        <v>900000000000</v>
      </c>
      <c r="D23" s="21">
        <f t="shared" si="9"/>
        <v>30000000000</v>
      </c>
      <c r="E23" s="21">
        <f t="shared" si="10"/>
        <v>2200000000000</v>
      </c>
      <c r="F23" s="21">
        <f t="shared" si="11"/>
        <v>1970000000000</v>
      </c>
      <c r="G23" s="21">
        <f t="shared" si="12"/>
        <v>1133000000000</v>
      </c>
      <c r="H23" s="21">
        <f t="shared" si="13"/>
        <v>0</v>
      </c>
      <c r="I23" s="21">
        <f t="shared" si="14"/>
        <v>2700000000000</v>
      </c>
      <c r="J23" s="21">
        <f t="shared" si="15"/>
        <v>3010000000000</v>
      </c>
      <c r="K23" s="46">
        <f>IF(d3f!$K$6=0,0,'d5'!K23)</f>
        <v>0</v>
      </c>
      <c r="L23" s="46">
        <f>IF(d3f!$L$6=0,0,'d5'!L23)</f>
        <v>0</v>
      </c>
      <c r="M23" s="46">
        <f>IF(d3f!$M$6=0,0,'d5'!M23)</f>
        <v>900000000000</v>
      </c>
      <c r="N23" s="46">
        <f>IF(d3f!$N$6=0,0,'d5'!N23)</f>
        <v>0</v>
      </c>
      <c r="O23" s="46">
        <f>IF(d3f!$O$6=0,0,'d5'!O23)</f>
        <v>0</v>
      </c>
      <c r="P23" s="46">
        <f>IF(d3f!$P$6=0,0,'d5'!P23)</f>
        <v>0</v>
      </c>
      <c r="Q23" s="46">
        <f>IF(d3f!$Q$6=0,0,'d5'!Q23)</f>
        <v>0</v>
      </c>
      <c r="R23" s="46">
        <f>IF(d3f!$R$6=0,0,'d5'!R23)</f>
        <v>0</v>
      </c>
      <c r="S23" s="46">
        <f>IF(d3f!$S$6=0,0,'d5'!S23)</f>
        <v>0</v>
      </c>
      <c r="T23" s="46">
        <f>IF(d3f!$T$6=0,0,'d5'!T23)</f>
        <v>0</v>
      </c>
      <c r="U23" s="46">
        <f>IF(d3f!$U$6=0,0,'d5'!U23)</f>
        <v>0</v>
      </c>
      <c r="V23" s="46">
        <f>IF(d3f!$V$6=0,0,'d5'!V23)</f>
        <v>0</v>
      </c>
      <c r="W23" s="46">
        <f>IF(d3f!$W$6=0,0,'d5'!W23)</f>
        <v>0</v>
      </c>
      <c r="X23" s="46">
        <f>IF(d3f!$X$6=0,0,'d5'!X23)</f>
        <v>0</v>
      </c>
      <c r="Y23" s="46">
        <f>IF(d3f!$Y$6=0,0,'d5'!Y23)</f>
        <v>0</v>
      </c>
      <c r="Z23" s="46">
        <f>IF(d3f!$Z$6=0,0,'d5'!Z23)</f>
        <v>30000000000</v>
      </c>
      <c r="AA23" s="46">
        <f>IF(d3f!$AA$6=0,0,'d5'!AA23)</f>
        <v>0</v>
      </c>
      <c r="AB23" s="46">
        <f>IF(d3f!$AB$6=0,0,'d5'!AB23)</f>
        <v>0</v>
      </c>
      <c r="AC23" s="46">
        <f>IF(d3f!$AC$6=0,0,'d5'!AC23)</f>
        <v>100000000000</v>
      </c>
      <c r="AD23" s="46">
        <f>IF(d3f!$AD$6=0,0,'d5'!AD23)</f>
        <v>200000000000</v>
      </c>
      <c r="AE23" s="46">
        <f>IF(d3f!$AE$6=0,0,'d5'!AE23)</f>
        <v>1000000000000</v>
      </c>
      <c r="AF23" s="46">
        <f>IF(d3f!$AF$6=0,0,'d5'!AF23)</f>
        <v>900000000000</v>
      </c>
      <c r="AG23" s="46">
        <f>IF(d3f!$AG$6=0,0,'d5'!AG23)</f>
        <v>0</v>
      </c>
      <c r="AH23" s="46">
        <f>IF(d3f!$AH$6=0,0,'d5'!AH23)</f>
        <v>200000000000</v>
      </c>
      <c r="AI23" s="46">
        <f>IF(d3f!$AI$6=0,0,'d5'!AI23)</f>
        <v>300000000000</v>
      </c>
      <c r="AJ23" s="46">
        <f>IF(d3f!$AJ$6=0,0,'d5'!AJ23)</f>
        <v>300000000000</v>
      </c>
      <c r="AK23" s="46">
        <f>IF(d3f!$AK$6=0,0,'d5'!AK23)</f>
        <v>70000000000</v>
      </c>
      <c r="AL23" s="46">
        <f>IF(d3f!$AL$6=0,0,'d5'!AL23)</f>
        <v>0</v>
      </c>
      <c r="AM23" s="46">
        <f>IF(d3f!$AM$6=0,0,'d5'!AM23)</f>
        <v>500000000000</v>
      </c>
      <c r="AN23" s="46">
        <f>IF(d3f!$AN$6=0,0,'d5'!AN23)</f>
        <v>600000000000</v>
      </c>
      <c r="AO23" s="46">
        <f>IF(d3f!$AO$6=0,0,'d5'!AO23)</f>
        <v>70000000000</v>
      </c>
      <c r="AP23" s="46">
        <f>IF(d3f!$AP$6=0,0,'d5'!AP23)</f>
        <v>30000000000</v>
      </c>
      <c r="AQ23" s="46">
        <f>IF(d3f!$AQ$6=0,0,'d5'!AQ23)</f>
        <v>30000000000</v>
      </c>
      <c r="AR23" s="46">
        <f>IF(d3f!$AR$6=0,0,'d5'!AR23)</f>
        <v>70000000000</v>
      </c>
      <c r="AS23" s="46">
        <f>IF(d3f!$AS$6=0,0,'d5'!AS23)</f>
        <v>10000000000</v>
      </c>
      <c r="AT23" s="46">
        <f>IF(d3f!$AT$6=0,0,'d5'!AT23)</f>
        <v>9000000000</v>
      </c>
      <c r="AU23" s="46">
        <f>IF(d3f!$AU$6=0,0,'d5'!AU23)</f>
        <v>200000000000</v>
      </c>
      <c r="AV23" s="46">
        <f>IF(d3f!$AV$6=0,0,'d5'!AV23)</f>
        <v>5000000000</v>
      </c>
      <c r="AW23" s="46">
        <f>IF(d3f!$AW$6=0,0,'d5'!AW23)</f>
        <v>9000000000</v>
      </c>
      <c r="AX23" s="46">
        <f>IF(d3f!$AX$6=0,0,'d5'!AX23)</f>
        <v>300000000000</v>
      </c>
      <c r="AY23" s="46">
        <f>IF(d3f!$AY$6=0,0,'d5'!AY23)</f>
        <v>400000000000</v>
      </c>
      <c r="AZ23" s="46">
        <f>IF(d3f!$AZ$6=0,0,'d5'!AZ23)</f>
        <v>0</v>
      </c>
      <c r="BA23" s="46">
        <f>IF(d3f!$BA$6=0,0,'d5'!BA23)</f>
        <v>0</v>
      </c>
      <c r="BB23" s="46">
        <f>IF(d3f!$BB$6=0,0,'d5'!BB23)</f>
        <v>2000000000000</v>
      </c>
      <c r="BC23" s="46">
        <f>IF(d3f!$BC$6=0,0,'d5'!BC23)</f>
        <v>0</v>
      </c>
      <c r="BD23" s="46">
        <f>IF(d3f!$BD$6=0,0,'d5'!BD23)</f>
        <v>400000000000</v>
      </c>
      <c r="BE23" s="46">
        <f>IF(d3f!$BE$6=0,0,'d5'!BE23)</f>
        <v>300000000000</v>
      </c>
      <c r="BF23" s="46">
        <f>IF(d3f!$BF$6=0,0,'d5'!BF23)</f>
        <v>0</v>
      </c>
      <c r="BG23" s="46">
        <f>IF(d3f!$BG$6=0,0,'d5'!BG23)</f>
        <v>100000000000</v>
      </c>
      <c r="BH23" s="46">
        <f>IF(d3f!$BH$6=0,0,'d5'!BH23)</f>
        <v>1000000000000</v>
      </c>
      <c r="BI23" s="46">
        <f>IF(d3f!$BI$6=0,0,'d5'!BI23)</f>
        <v>600000000000</v>
      </c>
      <c r="BJ23" s="46">
        <f>IF(d3f!$BJ$6=0,0,'d5'!BJ23)</f>
        <v>20000000000</v>
      </c>
      <c r="BK23" s="46">
        <f>IF(d3f!$BK$6=0,0,'d5'!BK23)</f>
        <v>300000000000</v>
      </c>
      <c r="BL23" s="46">
        <f>IF(d3f!$BL$6=0,0,'d5'!BL23)</f>
        <v>200000000000</v>
      </c>
      <c r="BM23" s="46">
        <f>IF(d3f!$BM$6=0,0,'d5'!BM23)</f>
        <v>300000000000</v>
      </c>
      <c r="BN23" s="46">
        <f>IF(d3f!$BN$6=0,0,'d5'!BN23)</f>
        <v>90000000000</v>
      </c>
      <c r="BO23" s="46">
        <f>IF(d3f!$BO$6=0,0,'d5'!BO23)</f>
        <v>400000000000</v>
      </c>
    </row>
    <row r="24" spans="1:67" x14ac:dyDescent="0.3">
      <c r="A24" s="19">
        <v>1989</v>
      </c>
      <c r="B24" s="40"/>
      <c r="C24" s="21">
        <f t="shared" si="8"/>
        <v>900000000000</v>
      </c>
      <c r="D24" s="21">
        <f t="shared" si="9"/>
        <v>30000000000</v>
      </c>
      <c r="E24" s="21">
        <f t="shared" si="10"/>
        <v>2200000000000</v>
      </c>
      <c r="F24" s="21">
        <f t="shared" si="11"/>
        <v>1970000000000</v>
      </c>
      <c r="G24" s="21">
        <f t="shared" si="12"/>
        <v>1134000000000</v>
      </c>
      <c r="H24" s="21">
        <f t="shared" si="13"/>
        <v>0</v>
      </c>
      <c r="I24" s="21">
        <f t="shared" si="14"/>
        <v>2700000000000</v>
      </c>
      <c r="J24" s="21">
        <f t="shared" si="15"/>
        <v>3010000000000</v>
      </c>
      <c r="K24" s="46">
        <f>IF(d3f!$K$6=0,0,'d5'!K24)</f>
        <v>0</v>
      </c>
      <c r="L24" s="46">
        <f>IF(d3f!$L$6=0,0,'d5'!L24)</f>
        <v>0</v>
      </c>
      <c r="M24" s="46">
        <f>IF(d3f!$M$6=0,0,'d5'!M24)</f>
        <v>900000000000</v>
      </c>
      <c r="N24" s="46">
        <f>IF(d3f!$N$6=0,0,'d5'!N24)</f>
        <v>0</v>
      </c>
      <c r="O24" s="46">
        <f>IF(d3f!$O$6=0,0,'d5'!O24)</f>
        <v>0</v>
      </c>
      <c r="P24" s="46">
        <f>IF(d3f!$P$6=0,0,'d5'!P24)</f>
        <v>0</v>
      </c>
      <c r="Q24" s="46">
        <f>IF(d3f!$Q$6=0,0,'d5'!Q24)</f>
        <v>0</v>
      </c>
      <c r="R24" s="46">
        <f>IF(d3f!$R$6=0,0,'d5'!R24)</f>
        <v>0</v>
      </c>
      <c r="S24" s="46">
        <f>IF(d3f!$S$6=0,0,'d5'!S24)</f>
        <v>0</v>
      </c>
      <c r="T24" s="46">
        <f>IF(d3f!$T$6=0,0,'d5'!T24)</f>
        <v>0</v>
      </c>
      <c r="U24" s="46">
        <f>IF(d3f!$U$6=0,0,'d5'!U24)</f>
        <v>0</v>
      </c>
      <c r="V24" s="46">
        <f>IF(d3f!$V$6=0,0,'d5'!V24)</f>
        <v>0</v>
      </c>
      <c r="W24" s="46">
        <f>IF(d3f!$W$6=0,0,'d5'!W24)</f>
        <v>0</v>
      </c>
      <c r="X24" s="46">
        <f>IF(d3f!$X$6=0,0,'d5'!X24)</f>
        <v>0</v>
      </c>
      <c r="Y24" s="46">
        <f>IF(d3f!$Y$6=0,0,'d5'!Y24)</f>
        <v>0</v>
      </c>
      <c r="Z24" s="46">
        <f>IF(d3f!$Z$6=0,0,'d5'!Z24)</f>
        <v>30000000000</v>
      </c>
      <c r="AA24" s="46">
        <f>IF(d3f!$AA$6=0,0,'d5'!AA24)</f>
        <v>0</v>
      </c>
      <c r="AB24" s="46">
        <f>IF(d3f!$AB$6=0,0,'d5'!AB24)</f>
        <v>0</v>
      </c>
      <c r="AC24" s="46">
        <f>IF(d3f!$AC$6=0,0,'d5'!AC24)</f>
        <v>100000000000</v>
      </c>
      <c r="AD24" s="46">
        <f>IF(d3f!$AD$6=0,0,'d5'!AD24)</f>
        <v>200000000000</v>
      </c>
      <c r="AE24" s="46">
        <f>IF(d3f!$AE$6=0,0,'d5'!AE24)</f>
        <v>1000000000000</v>
      </c>
      <c r="AF24" s="46">
        <f>IF(d3f!$AF$6=0,0,'d5'!AF24)</f>
        <v>900000000000</v>
      </c>
      <c r="AG24" s="46">
        <f>IF(d3f!$AG$6=0,0,'d5'!AG24)</f>
        <v>0</v>
      </c>
      <c r="AH24" s="46">
        <f>IF(d3f!$AH$6=0,0,'d5'!AH24)</f>
        <v>200000000000</v>
      </c>
      <c r="AI24" s="46">
        <f>IF(d3f!$AI$6=0,0,'d5'!AI24)</f>
        <v>300000000000</v>
      </c>
      <c r="AJ24" s="46">
        <f>IF(d3f!$AJ$6=0,0,'d5'!AJ24)</f>
        <v>300000000000</v>
      </c>
      <c r="AK24" s="46">
        <f>IF(d3f!$AK$6=0,0,'d5'!AK24)</f>
        <v>70000000000</v>
      </c>
      <c r="AL24" s="46">
        <f>IF(d3f!$AL$6=0,0,'d5'!AL24)</f>
        <v>0</v>
      </c>
      <c r="AM24" s="46">
        <f>IF(d3f!$AM$6=0,0,'d5'!AM24)</f>
        <v>500000000000</v>
      </c>
      <c r="AN24" s="46">
        <f>IF(d3f!$AN$6=0,0,'d5'!AN24)</f>
        <v>600000000000</v>
      </c>
      <c r="AO24" s="46">
        <f>IF(d3f!$AO$6=0,0,'d5'!AO24)</f>
        <v>60000000000</v>
      </c>
      <c r="AP24" s="46">
        <f>IF(d3f!$AP$6=0,0,'d5'!AP24)</f>
        <v>40000000000</v>
      </c>
      <c r="AQ24" s="46">
        <f>IF(d3f!$AQ$6=0,0,'d5'!AQ24)</f>
        <v>30000000000</v>
      </c>
      <c r="AR24" s="46">
        <f>IF(d3f!$AR$6=0,0,'d5'!AR24)</f>
        <v>70000000000</v>
      </c>
      <c r="AS24" s="46">
        <f>IF(d3f!$AS$6=0,0,'d5'!AS24)</f>
        <v>10000000000</v>
      </c>
      <c r="AT24" s="46">
        <f>IF(d3f!$AT$6=0,0,'d5'!AT24)</f>
        <v>9000000000</v>
      </c>
      <c r="AU24" s="46">
        <f>IF(d3f!$AU$6=0,0,'d5'!AU24)</f>
        <v>200000000000</v>
      </c>
      <c r="AV24" s="46">
        <f>IF(d3f!$AV$6=0,0,'d5'!AV24)</f>
        <v>5000000000</v>
      </c>
      <c r="AW24" s="46">
        <f>IF(d3f!$AW$6=0,0,'d5'!AW24)</f>
        <v>10000000000</v>
      </c>
      <c r="AX24" s="46">
        <f>IF(d3f!$AX$6=0,0,'d5'!AX24)</f>
        <v>300000000000</v>
      </c>
      <c r="AY24" s="46">
        <f>IF(d3f!$AY$6=0,0,'d5'!AY24)</f>
        <v>400000000000</v>
      </c>
      <c r="AZ24" s="46">
        <f>IF(d3f!$AZ$6=0,0,'d5'!AZ24)</f>
        <v>0</v>
      </c>
      <c r="BA24" s="46">
        <f>IF(d3f!$BA$6=0,0,'d5'!BA24)</f>
        <v>0</v>
      </c>
      <c r="BB24" s="46">
        <f>IF(d3f!$BB$6=0,0,'d5'!BB24)</f>
        <v>2000000000000</v>
      </c>
      <c r="BC24" s="46">
        <f>IF(d3f!$BC$6=0,0,'d5'!BC24)</f>
        <v>0</v>
      </c>
      <c r="BD24" s="46">
        <f>IF(d3f!$BD$6=0,0,'d5'!BD24)</f>
        <v>400000000000</v>
      </c>
      <c r="BE24" s="46">
        <f>IF(d3f!$BE$6=0,0,'d5'!BE24)</f>
        <v>300000000000</v>
      </c>
      <c r="BF24" s="46">
        <f>IF(d3f!$BF$6=0,0,'d5'!BF24)</f>
        <v>0</v>
      </c>
      <c r="BG24" s="46">
        <f>IF(d3f!$BG$6=0,0,'d5'!BG24)</f>
        <v>100000000000</v>
      </c>
      <c r="BH24" s="46">
        <f>IF(d3f!$BH$6=0,0,'d5'!BH24)</f>
        <v>1000000000000</v>
      </c>
      <c r="BI24" s="46">
        <f>IF(d3f!$BI$6=0,0,'d5'!BI24)</f>
        <v>600000000000</v>
      </c>
      <c r="BJ24" s="46">
        <f>IF(d3f!$BJ$6=0,0,'d5'!BJ24)</f>
        <v>20000000000</v>
      </c>
      <c r="BK24" s="46">
        <f>IF(d3f!$BK$6=0,0,'d5'!BK24)</f>
        <v>300000000000</v>
      </c>
      <c r="BL24" s="46">
        <f>IF(d3f!$BL$6=0,0,'d5'!BL24)</f>
        <v>200000000000</v>
      </c>
      <c r="BM24" s="46">
        <f>IF(d3f!$BM$6=0,0,'d5'!BM24)</f>
        <v>300000000000</v>
      </c>
      <c r="BN24" s="46">
        <f>IF(d3f!$BN$6=0,0,'d5'!BN24)</f>
        <v>90000000000</v>
      </c>
      <c r="BO24" s="46">
        <f>IF(d3f!$BO$6=0,0,'d5'!BO24)</f>
        <v>400000000000</v>
      </c>
    </row>
    <row r="25" spans="1:67" x14ac:dyDescent="0.3">
      <c r="A25" s="19">
        <v>1990</v>
      </c>
      <c r="B25" s="40"/>
      <c r="C25" s="21">
        <f t="shared" si="8"/>
        <v>1000000000000</v>
      </c>
      <c r="D25" s="21">
        <f t="shared" si="9"/>
        <v>30000000000</v>
      </c>
      <c r="E25" s="21">
        <f t="shared" si="10"/>
        <v>2300000000000</v>
      </c>
      <c r="F25" s="21">
        <f t="shared" si="11"/>
        <v>2070000000000</v>
      </c>
      <c r="G25" s="21">
        <f t="shared" si="12"/>
        <v>1244000000000</v>
      </c>
      <c r="H25" s="21">
        <f t="shared" si="13"/>
        <v>0</v>
      </c>
      <c r="I25" s="21">
        <f t="shared" si="14"/>
        <v>2800000000000</v>
      </c>
      <c r="J25" s="21">
        <f t="shared" si="15"/>
        <v>3320000000000</v>
      </c>
      <c r="K25" s="46">
        <f>IF(d3f!$K$6=0,0,'d5'!K25)</f>
        <v>0</v>
      </c>
      <c r="L25" s="46">
        <f>IF(d3f!$L$6=0,0,'d5'!L25)</f>
        <v>0</v>
      </c>
      <c r="M25" s="46">
        <f>IF(d3f!$M$6=0,0,'d5'!M25)</f>
        <v>1000000000000</v>
      </c>
      <c r="N25" s="46">
        <f>IF(d3f!$N$6=0,0,'d5'!N25)</f>
        <v>0</v>
      </c>
      <c r="O25" s="46">
        <f>IF(d3f!$O$6=0,0,'d5'!O25)</f>
        <v>0</v>
      </c>
      <c r="P25" s="46">
        <f>IF(d3f!$P$6=0,0,'d5'!P25)</f>
        <v>0</v>
      </c>
      <c r="Q25" s="46">
        <f>IF(d3f!$Q$6=0,0,'d5'!Q25)</f>
        <v>0</v>
      </c>
      <c r="R25" s="46">
        <f>IF(d3f!$R$6=0,0,'d5'!R25)</f>
        <v>0</v>
      </c>
      <c r="S25" s="46">
        <f>IF(d3f!$S$6=0,0,'d5'!S25)</f>
        <v>0</v>
      </c>
      <c r="T25" s="46">
        <f>IF(d3f!$T$6=0,0,'d5'!T25)</f>
        <v>0</v>
      </c>
      <c r="U25" s="46">
        <f>IF(d3f!$U$6=0,0,'d5'!U25)</f>
        <v>0</v>
      </c>
      <c r="V25" s="46">
        <f>IF(d3f!$V$6=0,0,'d5'!V25)</f>
        <v>0</v>
      </c>
      <c r="W25" s="46">
        <f>IF(d3f!$W$6=0,0,'d5'!W25)</f>
        <v>0</v>
      </c>
      <c r="X25" s="46">
        <f>IF(d3f!$X$6=0,0,'d5'!X25)</f>
        <v>0</v>
      </c>
      <c r="Y25" s="46">
        <f>IF(d3f!$Y$6=0,0,'d5'!Y25)</f>
        <v>0</v>
      </c>
      <c r="Z25" s="46">
        <f>IF(d3f!$Z$6=0,0,'d5'!Z25)</f>
        <v>30000000000</v>
      </c>
      <c r="AA25" s="46">
        <f>IF(d3f!$AA$6=0,0,'d5'!AA25)</f>
        <v>0</v>
      </c>
      <c r="AB25" s="46">
        <f>IF(d3f!$AB$6=0,0,'d5'!AB25)</f>
        <v>0</v>
      </c>
      <c r="AC25" s="46">
        <f>IF(d3f!$AC$6=0,0,'d5'!AC25)</f>
        <v>100000000000</v>
      </c>
      <c r="AD25" s="46">
        <f>IF(d3f!$AD$6=0,0,'d5'!AD25)</f>
        <v>300000000000</v>
      </c>
      <c r="AE25" s="46">
        <f>IF(d3f!$AE$6=0,0,'d5'!AE25)</f>
        <v>1000000000000</v>
      </c>
      <c r="AF25" s="46">
        <f>IF(d3f!$AF$6=0,0,'d5'!AF25)</f>
        <v>900000000000</v>
      </c>
      <c r="AG25" s="46">
        <f>IF(d3f!$AG$6=0,0,'d5'!AG25)</f>
        <v>0</v>
      </c>
      <c r="AH25" s="46">
        <f>IF(d3f!$AH$6=0,0,'d5'!AH25)</f>
        <v>200000000000</v>
      </c>
      <c r="AI25" s="46">
        <f>IF(d3f!$AI$6=0,0,'d5'!AI25)</f>
        <v>400000000000</v>
      </c>
      <c r="AJ25" s="46">
        <f>IF(d3f!$AJ$6=0,0,'d5'!AJ25)</f>
        <v>300000000000</v>
      </c>
      <c r="AK25" s="46">
        <f>IF(d3f!$AK$6=0,0,'d5'!AK25)</f>
        <v>70000000000</v>
      </c>
      <c r="AL25" s="46">
        <f>IF(d3f!$AL$6=0,0,'d5'!AL25)</f>
        <v>0</v>
      </c>
      <c r="AM25" s="46">
        <f>IF(d3f!$AM$6=0,0,'d5'!AM25)</f>
        <v>500000000000</v>
      </c>
      <c r="AN25" s="46">
        <f>IF(d3f!$AN$6=0,0,'d5'!AN25)</f>
        <v>600000000000</v>
      </c>
      <c r="AO25" s="46">
        <f>IF(d3f!$AO$6=0,0,'d5'!AO25)</f>
        <v>60000000000</v>
      </c>
      <c r="AP25" s="46">
        <f>IF(d3f!$AP$6=0,0,'d5'!AP25)</f>
        <v>40000000000</v>
      </c>
      <c r="AQ25" s="46">
        <f>IF(d3f!$AQ$6=0,0,'d5'!AQ25)</f>
        <v>40000000000</v>
      </c>
      <c r="AR25" s="46">
        <f>IF(d3f!$AR$6=0,0,'d5'!AR25)</f>
        <v>70000000000</v>
      </c>
      <c r="AS25" s="46">
        <f>IF(d3f!$AS$6=0,0,'d5'!AS25)</f>
        <v>10000000000</v>
      </c>
      <c r="AT25" s="46">
        <f>IF(d3f!$AT$6=0,0,'d5'!AT25)</f>
        <v>9000000000</v>
      </c>
      <c r="AU25" s="46">
        <f>IF(d3f!$AU$6=0,0,'d5'!AU25)</f>
        <v>300000000000</v>
      </c>
      <c r="AV25" s="46">
        <f>IF(d3f!$AV$6=0,0,'d5'!AV25)</f>
        <v>5000000000</v>
      </c>
      <c r="AW25" s="46">
        <f>IF(d3f!$AW$6=0,0,'d5'!AW25)</f>
        <v>10000000000</v>
      </c>
      <c r="AX25" s="46">
        <f>IF(d3f!$AX$6=0,0,'d5'!AX25)</f>
        <v>300000000000</v>
      </c>
      <c r="AY25" s="46">
        <f>IF(d3f!$AY$6=0,0,'d5'!AY25)</f>
        <v>400000000000</v>
      </c>
      <c r="AZ25" s="46">
        <f>IF(d3f!$AZ$6=0,0,'d5'!AZ25)</f>
        <v>0</v>
      </c>
      <c r="BA25" s="46">
        <f>IF(d3f!$BA$6=0,0,'d5'!BA25)</f>
        <v>0</v>
      </c>
      <c r="BB25" s="46">
        <f>IF(d3f!$BB$6=0,0,'d5'!BB25)</f>
        <v>2000000000000</v>
      </c>
      <c r="BC25" s="46">
        <f>IF(d3f!$BC$6=0,0,'d5'!BC25)</f>
        <v>0</v>
      </c>
      <c r="BD25" s="46">
        <f>IF(d3f!$BD$6=0,0,'d5'!BD25)</f>
        <v>500000000000</v>
      </c>
      <c r="BE25" s="46">
        <f>IF(d3f!$BE$6=0,0,'d5'!BE25)</f>
        <v>300000000000</v>
      </c>
      <c r="BF25" s="46">
        <f>IF(d3f!$BF$6=0,0,'d5'!BF25)</f>
        <v>0</v>
      </c>
      <c r="BG25" s="46">
        <f>IF(d3f!$BG$6=0,0,'d5'!BG25)</f>
        <v>200000000000</v>
      </c>
      <c r="BH25" s="46">
        <f>IF(d3f!$BH$6=0,0,'d5'!BH25)</f>
        <v>1000000000000</v>
      </c>
      <c r="BI25" s="46">
        <f>IF(d3f!$BI$6=0,0,'d5'!BI25)</f>
        <v>700000000000</v>
      </c>
      <c r="BJ25" s="46">
        <f>IF(d3f!$BJ$6=0,0,'d5'!BJ25)</f>
        <v>20000000000</v>
      </c>
      <c r="BK25" s="46">
        <f>IF(d3f!$BK$6=0,0,'d5'!BK25)</f>
        <v>300000000000</v>
      </c>
      <c r="BL25" s="46">
        <f>IF(d3f!$BL$6=0,0,'d5'!BL25)</f>
        <v>200000000000</v>
      </c>
      <c r="BM25" s="46">
        <f>IF(d3f!$BM$6=0,0,'d5'!BM25)</f>
        <v>400000000000</v>
      </c>
      <c r="BN25" s="46">
        <f>IF(d3f!$BN$6=0,0,'d5'!BN25)</f>
        <v>100000000000</v>
      </c>
      <c r="BO25" s="46">
        <f>IF(d3f!$BO$6=0,0,'d5'!BO25)</f>
        <v>400000000000</v>
      </c>
    </row>
    <row r="26" spans="1:67" x14ac:dyDescent="0.3">
      <c r="A26" s="19">
        <v>1991</v>
      </c>
      <c r="B26" s="40"/>
      <c r="C26" s="21">
        <f t="shared" si="8"/>
        <v>1000000000000</v>
      </c>
      <c r="D26" s="21">
        <f t="shared" si="9"/>
        <v>30000000000</v>
      </c>
      <c r="E26" s="21">
        <f t="shared" si="10"/>
        <v>2300000000000</v>
      </c>
      <c r="F26" s="21">
        <f t="shared" si="11"/>
        <v>2080000000000</v>
      </c>
      <c r="G26" s="21">
        <f t="shared" si="12"/>
        <v>1234000000000</v>
      </c>
      <c r="H26" s="21">
        <f t="shared" si="13"/>
        <v>0</v>
      </c>
      <c r="I26" s="21">
        <f t="shared" si="14"/>
        <v>2800000000000</v>
      </c>
      <c r="J26" s="21">
        <f t="shared" si="15"/>
        <v>3420000000000</v>
      </c>
      <c r="K26" s="46">
        <f>IF(d3f!$K$6=0,0,'d5'!K26)</f>
        <v>0</v>
      </c>
      <c r="L26" s="46">
        <f>IF(d3f!$L$6=0,0,'d5'!L26)</f>
        <v>0</v>
      </c>
      <c r="M26" s="46">
        <f>IF(d3f!$M$6=0,0,'d5'!M26)</f>
        <v>1000000000000</v>
      </c>
      <c r="N26" s="46">
        <f>IF(d3f!$N$6=0,0,'d5'!N26)</f>
        <v>0</v>
      </c>
      <c r="O26" s="46">
        <f>IF(d3f!$O$6=0,0,'d5'!O26)</f>
        <v>0</v>
      </c>
      <c r="P26" s="46">
        <f>IF(d3f!$P$6=0,0,'d5'!P26)</f>
        <v>0</v>
      </c>
      <c r="Q26" s="46">
        <f>IF(d3f!$Q$6=0,0,'d5'!Q26)</f>
        <v>0</v>
      </c>
      <c r="R26" s="46">
        <f>IF(d3f!$R$6=0,0,'d5'!R26)</f>
        <v>0</v>
      </c>
      <c r="S26" s="46">
        <f>IF(d3f!$S$6=0,0,'d5'!S26)</f>
        <v>0</v>
      </c>
      <c r="T26" s="46">
        <f>IF(d3f!$T$6=0,0,'d5'!T26)</f>
        <v>0</v>
      </c>
      <c r="U26" s="46">
        <f>IF(d3f!$U$6=0,0,'d5'!U26)</f>
        <v>0</v>
      </c>
      <c r="V26" s="46">
        <f>IF(d3f!$V$6=0,0,'d5'!V26)</f>
        <v>0</v>
      </c>
      <c r="W26" s="46">
        <f>IF(d3f!$W$6=0,0,'d5'!W26)</f>
        <v>0</v>
      </c>
      <c r="X26" s="46">
        <f>IF(d3f!$X$6=0,0,'d5'!X26)</f>
        <v>0</v>
      </c>
      <c r="Y26" s="46">
        <f>IF(d3f!$Y$6=0,0,'d5'!Y26)</f>
        <v>0</v>
      </c>
      <c r="Z26" s="46">
        <f>IF(d3f!$Z$6=0,0,'d5'!Z26)</f>
        <v>30000000000</v>
      </c>
      <c r="AA26" s="46">
        <f>IF(d3f!$AA$6=0,0,'d5'!AA26)</f>
        <v>0</v>
      </c>
      <c r="AB26" s="46">
        <f>IF(d3f!$AB$6=0,0,'d5'!AB26)</f>
        <v>0</v>
      </c>
      <c r="AC26" s="46">
        <f>IF(d3f!$AC$6=0,0,'d5'!AC26)</f>
        <v>100000000000</v>
      </c>
      <c r="AD26" s="46">
        <f>IF(d3f!$AD$6=0,0,'d5'!AD26)</f>
        <v>300000000000</v>
      </c>
      <c r="AE26" s="46">
        <f>IF(d3f!$AE$6=0,0,'d5'!AE26)</f>
        <v>1000000000000</v>
      </c>
      <c r="AF26" s="46">
        <f>IF(d3f!$AF$6=0,0,'d5'!AF26)</f>
        <v>900000000000</v>
      </c>
      <c r="AG26" s="46">
        <f>IF(d3f!$AG$6=0,0,'d5'!AG26)</f>
        <v>0</v>
      </c>
      <c r="AH26" s="46">
        <f>IF(d3f!$AH$6=0,0,'d5'!AH26)</f>
        <v>200000000000</v>
      </c>
      <c r="AI26" s="46">
        <f>IF(d3f!$AI$6=0,0,'d5'!AI26)</f>
        <v>400000000000</v>
      </c>
      <c r="AJ26" s="46">
        <f>IF(d3f!$AJ$6=0,0,'d5'!AJ26)</f>
        <v>400000000000</v>
      </c>
      <c r="AK26" s="46">
        <f>IF(d3f!$AK$6=0,0,'d5'!AK26)</f>
        <v>80000000000</v>
      </c>
      <c r="AL26" s="46">
        <f>IF(d3f!$AL$6=0,0,'d5'!AL26)</f>
        <v>0</v>
      </c>
      <c r="AM26" s="46">
        <f>IF(d3f!$AM$6=0,0,'d5'!AM26)</f>
        <v>500000000000</v>
      </c>
      <c r="AN26" s="46">
        <f>IF(d3f!$AN$6=0,0,'d5'!AN26)</f>
        <v>500000000000</v>
      </c>
      <c r="AO26" s="46">
        <f>IF(d3f!$AO$6=0,0,'d5'!AO26)</f>
        <v>60000000000</v>
      </c>
      <c r="AP26" s="46">
        <f>IF(d3f!$AP$6=0,0,'d5'!AP26)</f>
        <v>40000000000</v>
      </c>
      <c r="AQ26" s="46">
        <f>IF(d3f!$AQ$6=0,0,'d5'!AQ26)</f>
        <v>30000000000</v>
      </c>
      <c r="AR26" s="46">
        <f>IF(d3f!$AR$6=0,0,'d5'!AR26)</f>
        <v>70000000000</v>
      </c>
      <c r="AS26" s="46">
        <f>IF(d3f!$AS$6=0,0,'d5'!AS26)</f>
        <v>10000000000</v>
      </c>
      <c r="AT26" s="46">
        <f>IF(d3f!$AT$6=0,0,'d5'!AT26)</f>
        <v>9000000000</v>
      </c>
      <c r="AU26" s="46">
        <f>IF(d3f!$AU$6=0,0,'d5'!AU26)</f>
        <v>300000000000</v>
      </c>
      <c r="AV26" s="46">
        <f>IF(d3f!$AV$6=0,0,'d5'!AV26)</f>
        <v>5000000000</v>
      </c>
      <c r="AW26" s="46">
        <f>IF(d3f!$AW$6=0,0,'d5'!AW26)</f>
        <v>10000000000</v>
      </c>
      <c r="AX26" s="46">
        <f>IF(d3f!$AX$6=0,0,'d5'!AX26)</f>
        <v>300000000000</v>
      </c>
      <c r="AY26" s="46">
        <f>IF(d3f!$AY$6=0,0,'d5'!AY26)</f>
        <v>400000000000</v>
      </c>
      <c r="AZ26" s="46">
        <f>IF(d3f!$AZ$6=0,0,'d5'!AZ26)</f>
        <v>0</v>
      </c>
      <c r="BA26" s="46">
        <f>IF(d3f!$BA$6=0,0,'d5'!BA26)</f>
        <v>0</v>
      </c>
      <c r="BB26" s="46">
        <f>IF(d3f!$BB$6=0,0,'d5'!BB26)</f>
        <v>2000000000000</v>
      </c>
      <c r="BC26" s="46">
        <f>IF(d3f!$BC$6=0,0,'d5'!BC26)</f>
        <v>0</v>
      </c>
      <c r="BD26" s="46">
        <f>IF(d3f!$BD$6=0,0,'d5'!BD26)</f>
        <v>500000000000</v>
      </c>
      <c r="BE26" s="46">
        <f>IF(d3f!$BE$6=0,0,'d5'!BE26)</f>
        <v>300000000000</v>
      </c>
      <c r="BF26" s="46">
        <f>IF(d3f!$BF$6=0,0,'d5'!BF26)</f>
        <v>0</v>
      </c>
      <c r="BG26" s="46">
        <f>IF(d3f!$BG$6=0,0,'d5'!BG26)</f>
        <v>200000000000</v>
      </c>
      <c r="BH26" s="46">
        <f>IF(d3f!$BH$6=0,0,'d5'!BH26)</f>
        <v>1000000000000</v>
      </c>
      <c r="BI26" s="46">
        <f>IF(d3f!$BI$6=0,0,'d5'!BI26)</f>
        <v>700000000000</v>
      </c>
      <c r="BJ26" s="46">
        <f>IF(d3f!$BJ$6=0,0,'d5'!BJ26)</f>
        <v>20000000000</v>
      </c>
      <c r="BK26" s="46">
        <f>IF(d3f!$BK$6=0,0,'d5'!BK26)</f>
        <v>300000000000</v>
      </c>
      <c r="BL26" s="46">
        <f>IF(d3f!$BL$6=0,0,'d5'!BL26)</f>
        <v>200000000000</v>
      </c>
      <c r="BM26" s="46">
        <f>IF(d3f!$BM$6=0,0,'d5'!BM26)</f>
        <v>400000000000</v>
      </c>
      <c r="BN26" s="46">
        <f>IF(d3f!$BN$6=0,0,'d5'!BN26)</f>
        <v>100000000000</v>
      </c>
      <c r="BO26" s="46">
        <f>IF(d3f!$BO$6=0,0,'d5'!BO26)</f>
        <v>500000000000</v>
      </c>
    </row>
    <row r="27" spans="1:67" x14ac:dyDescent="0.3">
      <c r="A27" s="19">
        <v>1992</v>
      </c>
      <c r="B27" s="40"/>
      <c r="C27" s="21">
        <f t="shared" si="8"/>
        <v>1000000000000</v>
      </c>
      <c r="D27" s="21">
        <f t="shared" si="9"/>
        <v>30000000000</v>
      </c>
      <c r="E27" s="21">
        <f t="shared" si="10"/>
        <v>2300000000000</v>
      </c>
      <c r="F27" s="21">
        <f t="shared" si="11"/>
        <v>2280000000000</v>
      </c>
      <c r="G27" s="21">
        <f t="shared" si="12"/>
        <v>1224000000000</v>
      </c>
      <c r="H27" s="21">
        <f t="shared" si="13"/>
        <v>0</v>
      </c>
      <c r="I27" s="21">
        <f t="shared" si="14"/>
        <v>3900000000000</v>
      </c>
      <c r="J27" s="21">
        <f t="shared" si="15"/>
        <v>4520000000000</v>
      </c>
      <c r="K27" s="46">
        <f>IF(d3f!$K$6=0,0,'d5'!K27)</f>
        <v>0</v>
      </c>
      <c r="L27" s="46">
        <f>IF(d3f!$L$6=0,0,'d5'!L27)</f>
        <v>0</v>
      </c>
      <c r="M27" s="46">
        <f>IF(d3f!$M$6=0,0,'d5'!M27)</f>
        <v>1000000000000</v>
      </c>
      <c r="N27" s="46">
        <f>IF(d3f!$N$6=0,0,'d5'!N27)</f>
        <v>0</v>
      </c>
      <c r="O27" s="46">
        <f>IF(d3f!$O$6=0,0,'d5'!O27)</f>
        <v>0</v>
      </c>
      <c r="P27" s="46">
        <f>IF(d3f!$P$6=0,0,'d5'!P27)</f>
        <v>0</v>
      </c>
      <c r="Q27" s="46">
        <f>IF(d3f!$Q$6=0,0,'d5'!Q27)</f>
        <v>0</v>
      </c>
      <c r="R27" s="46">
        <f>IF(d3f!$R$6=0,0,'d5'!R27)</f>
        <v>0</v>
      </c>
      <c r="S27" s="46">
        <f>IF(d3f!$S$6=0,0,'d5'!S27)</f>
        <v>0</v>
      </c>
      <c r="T27" s="46">
        <f>IF(d3f!$T$6=0,0,'d5'!T27)</f>
        <v>0</v>
      </c>
      <c r="U27" s="46">
        <f>IF(d3f!$U$6=0,0,'d5'!U27)</f>
        <v>0</v>
      </c>
      <c r="V27" s="46">
        <f>IF(d3f!$V$6=0,0,'d5'!V27)</f>
        <v>0</v>
      </c>
      <c r="W27" s="46">
        <f>IF(d3f!$W$6=0,0,'d5'!W27)</f>
        <v>0</v>
      </c>
      <c r="X27" s="46">
        <f>IF(d3f!$X$6=0,0,'d5'!X27)</f>
        <v>0</v>
      </c>
      <c r="Y27" s="46">
        <f>IF(d3f!$Y$6=0,0,'d5'!Y27)</f>
        <v>0</v>
      </c>
      <c r="Z27" s="46">
        <f>IF(d3f!$Z$6=0,0,'d5'!Z27)</f>
        <v>30000000000</v>
      </c>
      <c r="AA27" s="46">
        <f>IF(d3f!$AA$6=0,0,'d5'!AA27)</f>
        <v>0</v>
      </c>
      <c r="AB27" s="46">
        <f>IF(d3f!$AB$6=0,0,'d5'!AB27)</f>
        <v>0</v>
      </c>
      <c r="AC27" s="46">
        <f>IF(d3f!$AC$6=0,0,'d5'!AC27)</f>
        <v>100000000000</v>
      </c>
      <c r="AD27" s="46">
        <f>IF(d3f!$AD$6=0,0,'d5'!AD27)</f>
        <v>300000000000</v>
      </c>
      <c r="AE27" s="46">
        <f>IF(d3f!$AE$6=0,0,'d5'!AE27)</f>
        <v>1000000000000</v>
      </c>
      <c r="AF27" s="46">
        <f>IF(d3f!$AF$6=0,0,'d5'!AF27)</f>
        <v>900000000000</v>
      </c>
      <c r="AG27" s="46">
        <f>IF(d3f!$AG$6=0,0,'d5'!AG27)</f>
        <v>0</v>
      </c>
      <c r="AH27" s="46">
        <f>IF(d3f!$AH$6=0,0,'d5'!AH27)</f>
        <v>200000000000</v>
      </c>
      <c r="AI27" s="46">
        <f>IF(d3f!$AI$6=0,0,'d5'!AI27)</f>
        <v>400000000000</v>
      </c>
      <c r="AJ27" s="46">
        <f>IF(d3f!$AJ$6=0,0,'d5'!AJ27)</f>
        <v>400000000000</v>
      </c>
      <c r="AK27" s="46">
        <f>IF(d3f!$AK$6=0,0,'d5'!AK27)</f>
        <v>80000000000</v>
      </c>
      <c r="AL27" s="46">
        <f>IF(d3f!$AL$6=0,0,'d5'!AL27)</f>
        <v>0</v>
      </c>
      <c r="AM27" s="46">
        <f>IF(d3f!$AM$6=0,0,'d5'!AM27)</f>
        <v>600000000000</v>
      </c>
      <c r="AN27" s="46">
        <f>IF(d3f!$AN$6=0,0,'d5'!AN27)</f>
        <v>600000000000</v>
      </c>
      <c r="AO27" s="46">
        <f>IF(d3f!$AO$6=0,0,'d5'!AO27)</f>
        <v>50000000000</v>
      </c>
      <c r="AP27" s="46">
        <f>IF(d3f!$AP$6=0,0,'d5'!AP27)</f>
        <v>40000000000</v>
      </c>
      <c r="AQ27" s="46">
        <f>IF(d3f!$AQ$6=0,0,'d5'!AQ27)</f>
        <v>30000000000</v>
      </c>
      <c r="AR27" s="46">
        <f>IF(d3f!$AR$6=0,0,'d5'!AR27)</f>
        <v>70000000000</v>
      </c>
      <c r="AS27" s="46">
        <f>IF(d3f!$AS$6=0,0,'d5'!AS27)</f>
        <v>10000000000</v>
      </c>
      <c r="AT27" s="46">
        <f>IF(d3f!$AT$6=0,0,'d5'!AT27)</f>
        <v>9000000000</v>
      </c>
      <c r="AU27" s="46">
        <f>IF(d3f!$AU$6=0,0,'d5'!AU27)</f>
        <v>300000000000</v>
      </c>
      <c r="AV27" s="46">
        <f>IF(d3f!$AV$6=0,0,'d5'!AV27)</f>
        <v>5000000000</v>
      </c>
      <c r="AW27" s="46">
        <f>IF(d3f!$AW$6=0,0,'d5'!AW27)</f>
        <v>10000000000</v>
      </c>
      <c r="AX27" s="46">
        <f>IF(d3f!$AX$6=0,0,'d5'!AX27)</f>
        <v>300000000000</v>
      </c>
      <c r="AY27" s="46">
        <f>IF(d3f!$AY$6=0,0,'d5'!AY27)</f>
        <v>400000000000</v>
      </c>
      <c r="AZ27" s="46">
        <f>IF(d3f!$AZ$6=0,0,'d5'!AZ27)</f>
        <v>0</v>
      </c>
      <c r="BA27" s="46">
        <f>IF(d3f!$BA$6=0,0,'d5'!BA27)</f>
        <v>0</v>
      </c>
      <c r="BB27" s="46">
        <f>IF(d3f!$BB$6=0,0,'d5'!BB27)</f>
        <v>3000000000000</v>
      </c>
      <c r="BC27" s="46">
        <f>IF(d3f!$BC$6=0,0,'d5'!BC27)</f>
        <v>0</v>
      </c>
      <c r="BD27" s="46">
        <f>IF(d3f!$BD$6=0,0,'d5'!BD27)</f>
        <v>600000000000</v>
      </c>
      <c r="BE27" s="46">
        <f>IF(d3f!$BE$6=0,0,'d5'!BE27)</f>
        <v>300000000000</v>
      </c>
      <c r="BF27" s="46">
        <f>IF(d3f!$BF$6=0,0,'d5'!BF27)</f>
        <v>0</v>
      </c>
      <c r="BG27" s="46">
        <f>IF(d3f!$BG$6=0,0,'d5'!BG27)</f>
        <v>200000000000</v>
      </c>
      <c r="BH27" s="46">
        <f>IF(d3f!$BH$6=0,0,'d5'!BH27)</f>
        <v>2000000000000</v>
      </c>
      <c r="BI27" s="46">
        <f>IF(d3f!$BI$6=0,0,'d5'!BI27)</f>
        <v>800000000000</v>
      </c>
      <c r="BJ27" s="46">
        <f>IF(d3f!$BJ$6=0,0,'d5'!BJ27)</f>
        <v>20000000000</v>
      </c>
      <c r="BK27" s="46">
        <f>IF(d3f!$BK$6=0,0,'d5'!BK27)</f>
        <v>300000000000</v>
      </c>
      <c r="BL27" s="46">
        <f>IF(d3f!$BL$6=0,0,'d5'!BL27)</f>
        <v>200000000000</v>
      </c>
      <c r="BM27" s="46">
        <f>IF(d3f!$BM$6=0,0,'d5'!BM27)</f>
        <v>400000000000</v>
      </c>
      <c r="BN27" s="46">
        <f>IF(d3f!$BN$6=0,0,'d5'!BN27)</f>
        <v>100000000000</v>
      </c>
      <c r="BO27" s="46">
        <f>IF(d3f!$BO$6=0,0,'d5'!BO27)</f>
        <v>500000000000</v>
      </c>
    </row>
    <row r="28" spans="1:67" x14ac:dyDescent="0.3">
      <c r="A28" s="19">
        <v>1993</v>
      </c>
      <c r="B28" s="40"/>
      <c r="C28" s="21">
        <f t="shared" si="8"/>
        <v>1000000000000</v>
      </c>
      <c r="D28" s="21">
        <f t="shared" si="9"/>
        <v>30000000000</v>
      </c>
      <c r="E28" s="21">
        <f t="shared" si="10"/>
        <v>2400000000000</v>
      </c>
      <c r="F28" s="21">
        <f t="shared" si="11"/>
        <v>2380000000000</v>
      </c>
      <c r="G28" s="21">
        <f t="shared" si="12"/>
        <v>1234000000000</v>
      </c>
      <c r="H28" s="21">
        <f t="shared" si="13"/>
        <v>0</v>
      </c>
      <c r="I28" s="21">
        <f t="shared" si="14"/>
        <v>4000000000000</v>
      </c>
      <c r="J28" s="21">
        <f t="shared" si="15"/>
        <v>4720000000000</v>
      </c>
      <c r="K28" s="46">
        <f>IF(d3f!$K$6=0,0,'d5'!K28)</f>
        <v>0</v>
      </c>
      <c r="L28" s="46">
        <f>IF(d3f!$L$6=0,0,'d5'!L28)</f>
        <v>0</v>
      </c>
      <c r="M28" s="46">
        <f>IF(d3f!$M$6=0,0,'d5'!M28)</f>
        <v>1000000000000</v>
      </c>
      <c r="N28" s="46">
        <f>IF(d3f!$N$6=0,0,'d5'!N28)</f>
        <v>0</v>
      </c>
      <c r="O28" s="46">
        <f>IF(d3f!$O$6=0,0,'d5'!O28)</f>
        <v>0</v>
      </c>
      <c r="P28" s="46">
        <f>IF(d3f!$P$6=0,0,'d5'!P28)</f>
        <v>0</v>
      </c>
      <c r="Q28" s="46">
        <f>IF(d3f!$Q$6=0,0,'d5'!Q28)</f>
        <v>0</v>
      </c>
      <c r="R28" s="46">
        <f>IF(d3f!$R$6=0,0,'d5'!R28)</f>
        <v>0</v>
      </c>
      <c r="S28" s="46">
        <f>IF(d3f!$S$6=0,0,'d5'!S28)</f>
        <v>0</v>
      </c>
      <c r="T28" s="46">
        <f>IF(d3f!$T$6=0,0,'d5'!T28)</f>
        <v>0</v>
      </c>
      <c r="U28" s="46">
        <f>IF(d3f!$U$6=0,0,'d5'!U28)</f>
        <v>0</v>
      </c>
      <c r="V28" s="46">
        <f>IF(d3f!$V$6=0,0,'d5'!V28)</f>
        <v>0</v>
      </c>
      <c r="W28" s="46">
        <f>IF(d3f!$W$6=0,0,'d5'!W28)</f>
        <v>0</v>
      </c>
      <c r="X28" s="46">
        <f>IF(d3f!$X$6=0,0,'d5'!X28)</f>
        <v>0</v>
      </c>
      <c r="Y28" s="46">
        <f>IF(d3f!$Y$6=0,0,'d5'!Y28)</f>
        <v>0</v>
      </c>
      <c r="Z28" s="46">
        <f>IF(d3f!$Z$6=0,0,'d5'!Z28)</f>
        <v>30000000000</v>
      </c>
      <c r="AA28" s="46">
        <f>IF(d3f!$AA$6=0,0,'d5'!AA28)</f>
        <v>0</v>
      </c>
      <c r="AB28" s="46">
        <f>IF(d3f!$AB$6=0,0,'d5'!AB28)</f>
        <v>0</v>
      </c>
      <c r="AC28" s="46">
        <f>IF(d3f!$AC$6=0,0,'d5'!AC28)</f>
        <v>200000000000</v>
      </c>
      <c r="AD28" s="46">
        <f>IF(d3f!$AD$6=0,0,'d5'!AD28)</f>
        <v>300000000000</v>
      </c>
      <c r="AE28" s="46">
        <f>IF(d3f!$AE$6=0,0,'d5'!AE28)</f>
        <v>1000000000000</v>
      </c>
      <c r="AF28" s="46">
        <f>IF(d3f!$AF$6=0,0,'d5'!AF28)</f>
        <v>900000000000</v>
      </c>
      <c r="AG28" s="46">
        <f>IF(d3f!$AG$6=0,0,'d5'!AG28)</f>
        <v>0</v>
      </c>
      <c r="AH28" s="46">
        <f>IF(d3f!$AH$6=0,0,'d5'!AH28)</f>
        <v>200000000000</v>
      </c>
      <c r="AI28" s="46">
        <f>IF(d3f!$AI$6=0,0,'d5'!AI28)</f>
        <v>400000000000</v>
      </c>
      <c r="AJ28" s="46">
        <f>IF(d3f!$AJ$6=0,0,'d5'!AJ28)</f>
        <v>400000000000</v>
      </c>
      <c r="AK28" s="46">
        <f>IF(d3f!$AK$6=0,0,'d5'!AK28)</f>
        <v>80000000000</v>
      </c>
      <c r="AL28" s="46">
        <f>IF(d3f!$AL$6=0,0,'d5'!AL28)</f>
        <v>0</v>
      </c>
      <c r="AM28" s="46">
        <f>IF(d3f!$AM$6=0,0,'d5'!AM28)</f>
        <v>600000000000</v>
      </c>
      <c r="AN28" s="46">
        <f>IF(d3f!$AN$6=0,0,'d5'!AN28)</f>
        <v>700000000000</v>
      </c>
      <c r="AO28" s="46">
        <f>IF(d3f!$AO$6=0,0,'d5'!AO28)</f>
        <v>40000000000</v>
      </c>
      <c r="AP28" s="46">
        <f>IF(d3f!$AP$6=0,0,'d5'!AP28)</f>
        <v>40000000000</v>
      </c>
      <c r="AQ28" s="46">
        <f>IF(d3f!$AQ$6=0,0,'d5'!AQ28)</f>
        <v>40000000000</v>
      </c>
      <c r="AR28" s="46">
        <f>IF(d3f!$AR$6=0,0,'d5'!AR28)</f>
        <v>70000000000</v>
      </c>
      <c r="AS28" s="46">
        <f>IF(d3f!$AS$6=0,0,'d5'!AS28)</f>
        <v>10000000000</v>
      </c>
      <c r="AT28" s="46">
        <f>IF(d3f!$AT$6=0,0,'d5'!AT28)</f>
        <v>9000000000</v>
      </c>
      <c r="AU28" s="46">
        <f>IF(d3f!$AU$6=0,0,'d5'!AU28)</f>
        <v>300000000000</v>
      </c>
      <c r="AV28" s="46">
        <f>IF(d3f!$AV$6=0,0,'d5'!AV28)</f>
        <v>5000000000</v>
      </c>
      <c r="AW28" s="46">
        <f>IF(d3f!$AW$6=0,0,'d5'!AW28)</f>
        <v>20000000000</v>
      </c>
      <c r="AX28" s="46">
        <f>IF(d3f!$AX$6=0,0,'d5'!AX28)</f>
        <v>300000000000</v>
      </c>
      <c r="AY28" s="46">
        <f>IF(d3f!$AY$6=0,0,'d5'!AY28)</f>
        <v>400000000000</v>
      </c>
      <c r="AZ28" s="46">
        <f>IF(d3f!$AZ$6=0,0,'d5'!AZ28)</f>
        <v>0</v>
      </c>
      <c r="BA28" s="46">
        <f>IF(d3f!$BA$6=0,0,'d5'!BA28)</f>
        <v>0</v>
      </c>
      <c r="BB28" s="46">
        <f>IF(d3f!$BB$6=0,0,'d5'!BB28)</f>
        <v>3000000000000</v>
      </c>
      <c r="BC28" s="46">
        <f>IF(d3f!$BC$6=0,0,'d5'!BC28)</f>
        <v>0</v>
      </c>
      <c r="BD28" s="46">
        <f>IF(d3f!$BD$6=0,0,'d5'!BD28)</f>
        <v>600000000000</v>
      </c>
      <c r="BE28" s="46">
        <f>IF(d3f!$BE$6=0,0,'d5'!BE28)</f>
        <v>400000000000</v>
      </c>
      <c r="BF28" s="46">
        <f>IF(d3f!$BF$6=0,0,'d5'!BF28)</f>
        <v>0</v>
      </c>
      <c r="BG28" s="46">
        <f>IF(d3f!$BG$6=0,0,'d5'!BG28)</f>
        <v>200000000000</v>
      </c>
      <c r="BH28" s="46">
        <f>IF(d3f!$BH$6=0,0,'d5'!BH28)</f>
        <v>2000000000000</v>
      </c>
      <c r="BI28" s="46">
        <f>IF(d3f!$BI$6=0,0,'d5'!BI28)</f>
        <v>900000000000</v>
      </c>
      <c r="BJ28" s="46">
        <f>IF(d3f!$BJ$6=0,0,'d5'!BJ28)</f>
        <v>20000000000</v>
      </c>
      <c r="BK28" s="46">
        <f>IF(d3f!$BK$6=0,0,'d5'!BK28)</f>
        <v>300000000000</v>
      </c>
      <c r="BL28" s="46">
        <f>IF(d3f!$BL$6=0,0,'d5'!BL28)</f>
        <v>200000000000</v>
      </c>
      <c r="BM28" s="46">
        <f>IF(d3f!$BM$6=0,0,'d5'!BM28)</f>
        <v>500000000000</v>
      </c>
      <c r="BN28" s="46">
        <f>IF(d3f!$BN$6=0,0,'d5'!BN28)</f>
        <v>100000000000</v>
      </c>
      <c r="BO28" s="46">
        <f>IF(d3f!$BO$6=0,0,'d5'!BO28)</f>
        <v>500000000000</v>
      </c>
    </row>
    <row r="29" spans="1:67" x14ac:dyDescent="0.3">
      <c r="A29" s="19">
        <v>1994</v>
      </c>
      <c r="B29" s="40"/>
      <c r="C29" s="21">
        <f t="shared" si="8"/>
        <v>1000000000000</v>
      </c>
      <c r="D29" s="21">
        <f t="shared" si="9"/>
        <v>40000000000</v>
      </c>
      <c r="E29" s="21">
        <f t="shared" si="10"/>
        <v>2500000000000</v>
      </c>
      <c r="F29" s="21">
        <f t="shared" si="11"/>
        <v>2380000000000</v>
      </c>
      <c r="G29" s="21">
        <f t="shared" si="12"/>
        <v>1332000000000</v>
      </c>
      <c r="H29" s="21">
        <f t="shared" si="13"/>
        <v>0</v>
      </c>
      <c r="I29" s="21">
        <f t="shared" si="14"/>
        <v>4000000000000</v>
      </c>
      <c r="J29" s="21">
        <f t="shared" si="15"/>
        <v>4830000000000</v>
      </c>
      <c r="K29" s="46">
        <f>IF(d3f!$K$6=0,0,'d5'!K29)</f>
        <v>0</v>
      </c>
      <c r="L29" s="46">
        <f>IF(d3f!$L$6=0,0,'d5'!L29)</f>
        <v>0</v>
      </c>
      <c r="M29" s="46">
        <f>IF(d3f!$M$6=0,0,'d5'!M29)</f>
        <v>1000000000000</v>
      </c>
      <c r="N29" s="46">
        <f>IF(d3f!$N$6=0,0,'d5'!N29)</f>
        <v>0</v>
      </c>
      <c r="O29" s="46">
        <f>IF(d3f!$O$6=0,0,'d5'!O29)</f>
        <v>0</v>
      </c>
      <c r="P29" s="46">
        <f>IF(d3f!$P$6=0,0,'d5'!P29)</f>
        <v>0</v>
      </c>
      <c r="Q29" s="46">
        <f>IF(d3f!$Q$6=0,0,'d5'!Q29)</f>
        <v>0</v>
      </c>
      <c r="R29" s="46">
        <f>IF(d3f!$R$6=0,0,'d5'!R29)</f>
        <v>0</v>
      </c>
      <c r="S29" s="46">
        <f>IF(d3f!$S$6=0,0,'d5'!S29)</f>
        <v>0</v>
      </c>
      <c r="T29" s="46">
        <f>IF(d3f!$T$6=0,0,'d5'!T29)</f>
        <v>0</v>
      </c>
      <c r="U29" s="46">
        <f>IF(d3f!$U$6=0,0,'d5'!U29)</f>
        <v>0</v>
      </c>
      <c r="V29" s="46">
        <f>IF(d3f!$V$6=0,0,'d5'!V29)</f>
        <v>0</v>
      </c>
      <c r="W29" s="46">
        <f>IF(d3f!$W$6=0,0,'d5'!W29)</f>
        <v>0</v>
      </c>
      <c r="X29" s="46">
        <f>IF(d3f!$X$6=0,0,'d5'!X29)</f>
        <v>0</v>
      </c>
      <c r="Y29" s="46">
        <f>IF(d3f!$Y$6=0,0,'d5'!Y29)</f>
        <v>0</v>
      </c>
      <c r="Z29" s="46">
        <f>IF(d3f!$Z$6=0,0,'d5'!Z29)</f>
        <v>40000000000</v>
      </c>
      <c r="AA29" s="46">
        <f>IF(d3f!$AA$6=0,0,'d5'!AA29)</f>
        <v>0</v>
      </c>
      <c r="AB29" s="46">
        <f>IF(d3f!$AB$6=0,0,'d5'!AB29)</f>
        <v>0</v>
      </c>
      <c r="AC29" s="46">
        <f>IF(d3f!$AC$6=0,0,'d5'!AC29)</f>
        <v>200000000000</v>
      </c>
      <c r="AD29" s="46">
        <f>IF(d3f!$AD$6=0,0,'d5'!AD29)</f>
        <v>300000000000</v>
      </c>
      <c r="AE29" s="46">
        <f>IF(d3f!$AE$6=0,0,'d5'!AE29)</f>
        <v>1000000000000</v>
      </c>
      <c r="AF29" s="46">
        <f>IF(d3f!$AF$6=0,0,'d5'!AF29)</f>
        <v>1000000000000</v>
      </c>
      <c r="AG29" s="46">
        <f>IF(d3f!$AG$6=0,0,'d5'!AG29)</f>
        <v>0</v>
      </c>
      <c r="AH29" s="46">
        <f>IF(d3f!$AH$6=0,0,'d5'!AH29)</f>
        <v>200000000000</v>
      </c>
      <c r="AI29" s="46">
        <f>IF(d3f!$AI$6=0,0,'d5'!AI29)</f>
        <v>400000000000</v>
      </c>
      <c r="AJ29" s="46">
        <f>IF(d3f!$AJ$6=0,0,'d5'!AJ29)</f>
        <v>400000000000</v>
      </c>
      <c r="AK29" s="46">
        <f>IF(d3f!$AK$6=0,0,'d5'!AK29)</f>
        <v>80000000000</v>
      </c>
      <c r="AL29" s="46">
        <f>IF(d3f!$AL$6=0,0,'d5'!AL29)</f>
        <v>0</v>
      </c>
      <c r="AM29" s="46">
        <f>IF(d3f!$AM$6=0,0,'d5'!AM29)</f>
        <v>600000000000</v>
      </c>
      <c r="AN29" s="46">
        <f>IF(d3f!$AN$6=0,0,'d5'!AN29)</f>
        <v>700000000000</v>
      </c>
      <c r="AO29" s="46">
        <f>IF(d3f!$AO$6=0,0,'d5'!AO29)</f>
        <v>40000000000</v>
      </c>
      <c r="AP29" s="46">
        <f>IF(d3f!$AP$6=0,0,'d5'!AP29)</f>
        <v>40000000000</v>
      </c>
      <c r="AQ29" s="46">
        <f>IF(d3f!$AQ$6=0,0,'d5'!AQ29)</f>
        <v>40000000000</v>
      </c>
      <c r="AR29" s="46">
        <f>IF(d3f!$AR$6=0,0,'d5'!AR29)</f>
        <v>80000000000</v>
      </c>
      <c r="AS29" s="46">
        <f>IF(d3f!$AS$6=0,0,'d5'!AS29)</f>
        <v>10000000000</v>
      </c>
      <c r="AT29" s="46">
        <f>IF(d3f!$AT$6=0,0,'d5'!AT29)</f>
        <v>9000000000</v>
      </c>
      <c r="AU29" s="46">
        <f>IF(d3f!$AU$6=0,0,'d5'!AU29)</f>
        <v>300000000000</v>
      </c>
      <c r="AV29" s="46">
        <f>IF(d3f!$AV$6=0,0,'d5'!AV29)</f>
        <v>3000000000</v>
      </c>
      <c r="AW29" s="46">
        <f>IF(d3f!$AW$6=0,0,'d5'!AW29)</f>
        <v>10000000000</v>
      </c>
      <c r="AX29" s="46">
        <f>IF(d3f!$AX$6=0,0,'d5'!AX29)</f>
        <v>400000000000</v>
      </c>
      <c r="AY29" s="46">
        <f>IF(d3f!$AY$6=0,0,'d5'!AY29)</f>
        <v>400000000000</v>
      </c>
      <c r="AZ29" s="46">
        <f>IF(d3f!$AZ$6=0,0,'d5'!AZ29)</f>
        <v>0</v>
      </c>
      <c r="BA29" s="46">
        <f>IF(d3f!$BA$6=0,0,'d5'!BA29)</f>
        <v>0</v>
      </c>
      <c r="BB29" s="46">
        <f>IF(d3f!$BB$6=0,0,'d5'!BB29)</f>
        <v>3000000000000</v>
      </c>
      <c r="BC29" s="46">
        <f>IF(d3f!$BC$6=0,0,'d5'!BC29)</f>
        <v>0</v>
      </c>
      <c r="BD29" s="46">
        <f>IF(d3f!$BD$6=0,0,'d5'!BD29)</f>
        <v>600000000000</v>
      </c>
      <c r="BE29" s="46">
        <f>IF(d3f!$BE$6=0,0,'d5'!BE29)</f>
        <v>400000000000</v>
      </c>
      <c r="BF29" s="46">
        <f>IF(d3f!$BF$6=0,0,'d5'!BF29)</f>
        <v>0</v>
      </c>
      <c r="BG29" s="46">
        <f>IF(d3f!$BG$6=0,0,'d5'!BG29)</f>
        <v>200000000000</v>
      </c>
      <c r="BH29" s="46">
        <f>IF(d3f!$BH$6=0,0,'d5'!BH29)</f>
        <v>2000000000000</v>
      </c>
      <c r="BI29" s="46">
        <f>IF(d3f!$BI$6=0,0,'d5'!BI29)</f>
        <v>900000000000</v>
      </c>
      <c r="BJ29" s="46">
        <f>IF(d3f!$BJ$6=0,0,'d5'!BJ29)</f>
        <v>30000000000</v>
      </c>
      <c r="BK29" s="46">
        <f>IF(d3f!$BK$6=0,0,'d5'!BK29)</f>
        <v>300000000000</v>
      </c>
      <c r="BL29" s="46">
        <f>IF(d3f!$BL$6=0,0,'d5'!BL29)</f>
        <v>200000000000</v>
      </c>
      <c r="BM29" s="46">
        <f>IF(d3f!$BM$6=0,0,'d5'!BM29)</f>
        <v>500000000000</v>
      </c>
      <c r="BN29" s="46">
        <f>IF(d3f!$BN$6=0,0,'d5'!BN29)</f>
        <v>100000000000</v>
      </c>
      <c r="BO29" s="46">
        <f>IF(d3f!$BO$6=0,0,'d5'!BO29)</f>
        <v>600000000000</v>
      </c>
    </row>
    <row r="30" spans="1:67" x14ac:dyDescent="0.3">
      <c r="A30" s="19">
        <v>1995</v>
      </c>
      <c r="B30" s="40"/>
      <c r="C30" s="21">
        <f t="shared" si="8"/>
        <v>1000000000000</v>
      </c>
      <c r="D30" s="21">
        <f t="shared" si="9"/>
        <v>40000000000</v>
      </c>
      <c r="E30" s="21">
        <f t="shared" si="10"/>
        <v>2500000000000</v>
      </c>
      <c r="F30" s="21">
        <f t="shared" si="11"/>
        <v>2480000000000</v>
      </c>
      <c r="G30" s="21">
        <f t="shared" si="12"/>
        <v>1332000000000</v>
      </c>
      <c r="H30" s="21">
        <f t="shared" si="13"/>
        <v>0</v>
      </c>
      <c r="I30" s="21">
        <f t="shared" si="14"/>
        <v>5100000000000</v>
      </c>
      <c r="J30" s="21">
        <f t="shared" si="15"/>
        <v>5130000000000</v>
      </c>
      <c r="K30" s="46">
        <f>IF(d3f!$K$6=0,0,'d5'!K30)</f>
        <v>0</v>
      </c>
      <c r="L30" s="46">
        <f>IF(d3f!$L$6=0,0,'d5'!L30)</f>
        <v>0</v>
      </c>
      <c r="M30" s="46">
        <f>IF(d3f!$M$6=0,0,'d5'!M30)</f>
        <v>1000000000000</v>
      </c>
      <c r="N30" s="46">
        <f>IF(d3f!$N$6=0,0,'d5'!N30)</f>
        <v>0</v>
      </c>
      <c r="O30" s="46">
        <f>IF(d3f!$O$6=0,0,'d5'!O30)</f>
        <v>0</v>
      </c>
      <c r="P30" s="46">
        <f>IF(d3f!$P$6=0,0,'d5'!P30)</f>
        <v>0</v>
      </c>
      <c r="Q30" s="46">
        <f>IF(d3f!$Q$6=0,0,'d5'!Q30)</f>
        <v>0</v>
      </c>
      <c r="R30" s="46">
        <f>IF(d3f!$R$6=0,0,'d5'!R30)</f>
        <v>0</v>
      </c>
      <c r="S30" s="46">
        <f>IF(d3f!$S$6=0,0,'d5'!S30)</f>
        <v>0</v>
      </c>
      <c r="T30" s="46">
        <f>IF(d3f!$T$6=0,0,'d5'!T30)</f>
        <v>0</v>
      </c>
      <c r="U30" s="46">
        <f>IF(d3f!$U$6=0,0,'d5'!U30)</f>
        <v>0</v>
      </c>
      <c r="V30" s="46">
        <f>IF(d3f!$V$6=0,0,'d5'!V30)</f>
        <v>0</v>
      </c>
      <c r="W30" s="46">
        <f>IF(d3f!$W$6=0,0,'d5'!W30)</f>
        <v>0</v>
      </c>
      <c r="X30" s="46">
        <f>IF(d3f!$X$6=0,0,'d5'!X30)</f>
        <v>0</v>
      </c>
      <c r="Y30" s="46">
        <f>IF(d3f!$Y$6=0,0,'d5'!Y30)</f>
        <v>0</v>
      </c>
      <c r="Z30" s="46">
        <f>IF(d3f!$Z$6=0,0,'d5'!Z30)</f>
        <v>40000000000</v>
      </c>
      <c r="AA30" s="46">
        <f>IF(d3f!$AA$6=0,0,'d5'!AA30)</f>
        <v>0</v>
      </c>
      <c r="AB30" s="46">
        <f>IF(d3f!$AB$6=0,0,'d5'!AB30)</f>
        <v>0</v>
      </c>
      <c r="AC30" s="46">
        <f>IF(d3f!$AC$6=0,0,'d5'!AC30)</f>
        <v>200000000000</v>
      </c>
      <c r="AD30" s="46">
        <f>IF(d3f!$AD$6=0,0,'d5'!AD30)</f>
        <v>300000000000</v>
      </c>
      <c r="AE30" s="46">
        <f>IF(d3f!$AE$6=0,0,'d5'!AE30)</f>
        <v>1000000000000</v>
      </c>
      <c r="AF30" s="46">
        <f>IF(d3f!$AF$6=0,0,'d5'!AF30)</f>
        <v>1000000000000</v>
      </c>
      <c r="AG30" s="46">
        <f>IF(d3f!$AG$6=0,0,'d5'!AG30)</f>
        <v>0</v>
      </c>
      <c r="AH30" s="46">
        <f>IF(d3f!$AH$6=0,0,'d5'!AH30)</f>
        <v>200000000000</v>
      </c>
      <c r="AI30" s="46">
        <f>IF(d3f!$AI$6=0,0,'d5'!AI30)</f>
        <v>500000000000</v>
      </c>
      <c r="AJ30" s="46">
        <f>IF(d3f!$AJ$6=0,0,'d5'!AJ30)</f>
        <v>400000000000</v>
      </c>
      <c r="AK30" s="46">
        <f>IF(d3f!$AK$6=0,0,'d5'!AK30)</f>
        <v>80000000000</v>
      </c>
      <c r="AL30" s="46">
        <f>IF(d3f!$AL$6=0,0,'d5'!AL30)</f>
        <v>0</v>
      </c>
      <c r="AM30" s="46">
        <f>IF(d3f!$AM$6=0,0,'d5'!AM30)</f>
        <v>600000000000</v>
      </c>
      <c r="AN30" s="46">
        <f>IF(d3f!$AN$6=0,0,'d5'!AN30)</f>
        <v>700000000000</v>
      </c>
      <c r="AO30" s="46">
        <f>IF(d3f!$AO$6=0,0,'d5'!AO30)</f>
        <v>40000000000</v>
      </c>
      <c r="AP30" s="46">
        <f>IF(d3f!$AP$6=0,0,'d5'!AP30)</f>
        <v>40000000000</v>
      </c>
      <c r="AQ30" s="46">
        <f>IF(d3f!$AQ$6=0,0,'d5'!AQ30)</f>
        <v>40000000000</v>
      </c>
      <c r="AR30" s="46">
        <f>IF(d3f!$AR$6=0,0,'d5'!AR30)</f>
        <v>80000000000</v>
      </c>
      <c r="AS30" s="46">
        <f>IF(d3f!$AS$6=0,0,'d5'!AS30)</f>
        <v>10000000000</v>
      </c>
      <c r="AT30" s="46">
        <f>IF(d3f!$AT$6=0,0,'d5'!AT30)</f>
        <v>9000000000</v>
      </c>
      <c r="AU30" s="46">
        <f>IF(d3f!$AU$6=0,0,'d5'!AU30)</f>
        <v>300000000000</v>
      </c>
      <c r="AV30" s="46">
        <f>IF(d3f!$AV$6=0,0,'d5'!AV30)</f>
        <v>3000000000</v>
      </c>
      <c r="AW30" s="46">
        <f>IF(d3f!$AW$6=0,0,'d5'!AW30)</f>
        <v>10000000000</v>
      </c>
      <c r="AX30" s="46">
        <f>IF(d3f!$AX$6=0,0,'d5'!AX30)</f>
        <v>400000000000</v>
      </c>
      <c r="AY30" s="46">
        <f>IF(d3f!$AY$6=0,0,'d5'!AY30)</f>
        <v>400000000000</v>
      </c>
      <c r="AZ30" s="46">
        <f>IF(d3f!$AZ$6=0,0,'d5'!AZ30)</f>
        <v>0</v>
      </c>
      <c r="BA30" s="46">
        <f>IF(d3f!$BA$6=0,0,'d5'!BA30)</f>
        <v>0</v>
      </c>
      <c r="BB30" s="46">
        <f>IF(d3f!$BB$6=0,0,'d5'!BB30)</f>
        <v>4000000000000</v>
      </c>
      <c r="BC30" s="46">
        <f>IF(d3f!$BC$6=0,0,'d5'!BC30)</f>
        <v>0</v>
      </c>
      <c r="BD30" s="46">
        <f>IF(d3f!$BD$6=0,0,'d5'!BD30)</f>
        <v>700000000000</v>
      </c>
      <c r="BE30" s="46">
        <f>IF(d3f!$BE$6=0,0,'d5'!BE30)</f>
        <v>400000000000</v>
      </c>
      <c r="BF30" s="46">
        <f>IF(d3f!$BF$6=0,0,'d5'!BF30)</f>
        <v>0</v>
      </c>
      <c r="BG30" s="46">
        <f>IF(d3f!$BG$6=0,0,'d5'!BG30)</f>
        <v>200000000000</v>
      </c>
      <c r="BH30" s="46">
        <f>IF(d3f!$BH$6=0,0,'d5'!BH30)</f>
        <v>2000000000000</v>
      </c>
      <c r="BI30" s="46">
        <f>IF(d3f!$BI$6=0,0,'d5'!BI30)</f>
        <v>1000000000000</v>
      </c>
      <c r="BJ30" s="46">
        <f>IF(d3f!$BJ$6=0,0,'d5'!BJ30)</f>
        <v>30000000000</v>
      </c>
      <c r="BK30" s="46">
        <f>IF(d3f!$BK$6=0,0,'d5'!BK30)</f>
        <v>400000000000</v>
      </c>
      <c r="BL30" s="46">
        <f>IF(d3f!$BL$6=0,0,'d5'!BL30)</f>
        <v>200000000000</v>
      </c>
      <c r="BM30" s="46">
        <f>IF(d3f!$BM$6=0,0,'d5'!BM30)</f>
        <v>600000000000</v>
      </c>
      <c r="BN30" s="46">
        <f>IF(d3f!$BN$6=0,0,'d5'!BN30)</f>
        <v>100000000000</v>
      </c>
      <c r="BO30" s="46">
        <f>IF(d3f!$BO$6=0,0,'d5'!BO30)</f>
        <v>600000000000</v>
      </c>
    </row>
    <row r="31" spans="1:67" x14ac:dyDescent="0.3">
      <c r="A31" s="19">
        <v>1996</v>
      </c>
      <c r="B31" s="40"/>
      <c r="C31" s="21">
        <f t="shared" si="8"/>
        <v>1000000000000</v>
      </c>
      <c r="D31" s="21">
        <f t="shared" si="9"/>
        <v>40000000000</v>
      </c>
      <c r="E31" s="21">
        <f t="shared" si="10"/>
        <v>2500000000000</v>
      </c>
      <c r="F31" s="21">
        <f t="shared" si="11"/>
        <v>2690000000000</v>
      </c>
      <c r="G31" s="21">
        <f t="shared" si="12"/>
        <v>1364000000000</v>
      </c>
      <c r="H31" s="21">
        <f t="shared" si="13"/>
        <v>0</v>
      </c>
      <c r="I31" s="21">
        <f t="shared" si="14"/>
        <v>5200000000000</v>
      </c>
      <c r="J31" s="21">
        <f t="shared" si="15"/>
        <v>5430000000000</v>
      </c>
      <c r="K31" s="46">
        <f>IF(d3f!$K$6=0,0,'d5'!K31)</f>
        <v>0</v>
      </c>
      <c r="L31" s="46">
        <f>IF(d3f!$L$6=0,0,'d5'!L31)</f>
        <v>0</v>
      </c>
      <c r="M31" s="46">
        <f>IF(d3f!$M$6=0,0,'d5'!M31)</f>
        <v>1000000000000</v>
      </c>
      <c r="N31" s="46">
        <f>IF(d3f!$N$6=0,0,'d5'!N31)</f>
        <v>0</v>
      </c>
      <c r="O31" s="46">
        <f>IF(d3f!$O$6=0,0,'d5'!O31)</f>
        <v>0</v>
      </c>
      <c r="P31" s="46">
        <f>IF(d3f!$P$6=0,0,'d5'!P31)</f>
        <v>0</v>
      </c>
      <c r="Q31" s="46">
        <f>IF(d3f!$Q$6=0,0,'d5'!Q31)</f>
        <v>0</v>
      </c>
      <c r="R31" s="46">
        <f>IF(d3f!$R$6=0,0,'d5'!R31)</f>
        <v>0</v>
      </c>
      <c r="S31" s="46">
        <f>IF(d3f!$S$6=0,0,'d5'!S31)</f>
        <v>0</v>
      </c>
      <c r="T31" s="46">
        <f>IF(d3f!$T$6=0,0,'d5'!T31)</f>
        <v>0</v>
      </c>
      <c r="U31" s="46">
        <f>IF(d3f!$U$6=0,0,'d5'!U31)</f>
        <v>0</v>
      </c>
      <c r="V31" s="46">
        <f>IF(d3f!$V$6=0,0,'d5'!V31)</f>
        <v>0</v>
      </c>
      <c r="W31" s="46">
        <f>IF(d3f!$W$6=0,0,'d5'!W31)</f>
        <v>0</v>
      </c>
      <c r="X31" s="46">
        <f>IF(d3f!$X$6=0,0,'d5'!X31)</f>
        <v>0</v>
      </c>
      <c r="Y31" s="46">
        <f>IF(d3f!$Y$6=0,0,'d5'!Y31)</f>
        <v>0</v>
      </c>
      <c r="Z31" s="46">
        <f>IF(d3f!$Z$6=0,0,'d5'!Z31)</f>
        <v>40000000000</v>
      </c>
      <c r="AA31" s="46">
        <f>IF(d3f!$AA$6=0,0,'d5'!AA31)</f>
        <v>0</v>
      </c>
      <c r="AB31" s="46">
        <f>IF(d3f!$AB$6=0,0,'d5'!AB31)</f>
        <v>0</v>
      </c>
      <c r="AC31" s="46">
        <f>IF(d3f!$AC$6=0,0,'d5'!AC31)</f>
        <v>200000000000</v>
      </c>
      <c r="AD31" s="46">
        <f>IF(d3f!$AD$6=0,0,'d5'!AD31)</f>
        <v>300000000000</v>
      </c>
      <c r="AE31" s="46">
        <f>IF(d3f!$AE$6=0,0,'d5'!AE31)</f>
        <v>1000000000000</v>
      </c>
      <c r="AF31" s="46">
        <f>IF(d3f!$AF$6=0,0,'d5'!AF31)</f>
        <v>1000000000000</v>
      </c>
      <c r="AG31" s="46">
        <f>IF(d3f!$AG$6=0,0,'d5'!AG31)</f>
        <v>0</v>
      </c>
      <c r="AH31" s="46">
        <f>IF(d3f!$AH$6=0,0,'d5'!AH31)</f>
        <v>200000000000</v>
      </c>
      <c r="AI31" s="46">
        <f>IF(d3f!$AI$6=0,0,'d5'!AI31)</f>
        <v>500000000000</v>
      </c>
      <c r="AJ31" s="46">
        <f>IF(d3f!$AJ$6=0,0,'d5'!AJ31)</f>
        <v>400000000000</v>
      </c>
      <c r="AK31" s="46">
        <f>IF(d3f!$AK$6=0,0,'d5'!AK31)</f>
        <v>90000000000</v>
      </c>
      <c r="AL31" s="46">
        <f>IF(d3f!$AL$6=0,0,'d5'!AL31)</f>
        <v>0</v>
      </c>
      <c r="AM31" s="46">
        <f>IF(d3f!$AM$6=0,0,'d5'!AM31)</f>
        <v>700000000000</v>
      </c>
      <c r="AN31" s="46">
        <f>IF(d3f!$AN$6=0,0,'d5'!AN31)</f>
        <v>800000000000</v>
      </c>
      <c r="AO31" s="46">
        <f>IF(d3f!$AO$6=0,0,'d5'!AO31)</f>
        <v>40000000000</v>
      </c>
      <c r="AP31" s="46">
        <f>IF(d3f!$AP$6=0,0,'d5'!AP31)</f>
        <v>40000000000</v>
      </c>
      <c r="AQ31" s="46">
        <f>IF(d3f!$AQ$6=0,0,'d5'!AQ31)</f>
        <v>50000000000</v>
      </c>
      <c r="AR31" s="46">
        <f>IF(d3f!$AR$6=0,0,'d5'!AR31)</f>
        <v>80000000000</v>
      </c>
      <c r="AS31" s="46">
        <f>IF(d3f!$AS$6=0,0,'d5'!AS31)</f>
        <v>20000000000</v>
      </c>
      <c r="AT31" s="46">
        <f>IF(d3f!$AT$6=0,0,'d5'!AT31)</f>
        <v>10000000000</v>
      </c>
      <c r="AU31" s="46">
        <f>IF(d3f!$AU$6=0,0,'d5'!AU31)</f>
        <v>300000000000</v>
      </c>
      <c r="AV31" s="46">
        <f>IF(d3f!$AV$6=0,0,'d5'!AV31)</f>
        <v>4000000000</v>
      </c>
      <c r="AW31" s="46">
        <f>IF(d3f!$AW$6=0,0,'d5'!AW31)</f>
        <v>20000000000</v>
      </c>
      <c r="AX31" s="46">
        <f>IF(d3f!$AX$6=0,0,'d5'!AX31)</f>
        <v>400000000000</v>
      </c>
      <c r="AY31" s="46">
        <f>IF(d3f!$AY$6=0,0,'d5'!AY31)</f>
        <v>400000000000</v>
      </c>
      <c r="AZ31" s="46">
        <f>IF(d3f!$AZ$6=0,0,'d5'!AZ31)</f>
        <v>0</v>
      </c>
      <c r="BA31" s="46">
        <f>IF(d3f!$BA$6=0,0,'d5'!BA31)</f>
        <v>0</v>
      </c>
      <c r="BB31" s="46">
        <f>IF(d3f!$BB$6=0,0,'d5'!BB31)</f>
        <v>4000000000000</v>
      </c>
      <c r="BC31" s="46">
        <f>IF(d3f!$BC$6=0,0,'d5'!BC31)</f>
        <v>0</v>
      </c>
      <c r="BD31" s="46">
        <f>IF(d3f!$BD$6=0,0,'d5'!BD31)</f>
        <v>800000000000</v>
      </c>
      <c r="BE31" s="46">
        <f>IF(d3f!$BE$6=0,0,'d5'!BE31)</f>
        <v>400000000000</v>
      </c>
      <c r="BF31" s="46">
        <f>IF(d3f!$BF$6=0,0,'d5'!BF31)</f>
        <v>0</v>
      </c>
      <c r="BG31" s="46">
        <f>IF(d3f!$BG$6=0,0,'d5'!BG31)</f>
        <v>200000000000</v>
      </c>
      <c r="BH31" s="46">
        <f>IF(d3f!$BH$6=0,0,'d5'!BH31)</f>
        <v>2000000000000</v>
      </c>
      <c r="BI31" s="46">
        <f>IF(d3f!$BI$6=0,0,'d5'!BI31)</f>
        <v>1000000000000</v>
      </c>
      <c r="BJ31" s="46">
        <f>IF(d3f!$BJ$6=0,0,'d5'!BJ31)</f>
        <v>30000000000</v>
      </c>
      <c r="BK31" s="46">
        <f>IF(d3f!$BK$6=0,0,'d5'!BK31)</f>
        <v>400000000000</v>
      </c>
      <c r="BL31" s="46">
        <f>IF(d3f!$BL$6=0,0,'d5'!BL31)</f>
        <v>300000000000</v>
      </c>
      <c r="BM31" s="46">
        <f>IF(d3f!$BM$6=0,0,'d5'!BM31)</f>
        <v>600000000000</v>
      </c>
      <c r="BN31" s="46">
        <f>IF(d3f!$BN$6=0,0,'d5'!BN31)</f>
        <v>200000000000</v>
      </c>
      <c r="BO31" s="46">
        <f>IF(d3f!$BO$6=0,0,'d5'!BO31)</f>
        <v>700000000000</v>
      </c>
    </row>
    <row r="32" spans="1:67" x14ac:dyDescent="0.3">
      <c r="A32" s="19">
        <v>1997</v>
      </c>
      <c r="B32" s="40"/>
      <c r="C32" s="21">
        <f t="shared" si="8"/>
        <v>1000000000000</v>
      </c>
      <c r="D32" s="21">
        <f t="shared" si="9"/>
        <v>40000000000</v>
      </c>
      <c r="E32" s="21">
        <f t="shared" si="10"/>
        <v>2500000000000</v>
      </c>
      <c r="F32" s="21">
        <f t="shared" si="11"/>
        <v>2890000000000</v>
      </c>
      <c r="G32" s="21">
        <f t="shared" si="12"/>
        <v>1465000000000</v>
      </c>
      <c r="H32" s="21">
        <f t="shared" si="13"/>
        <v>0</v>
      </c>
      <c r="I32" s="21">
        <f t="shared" si="14"/>
        <v>5300000000000</v>
      </c>
      <c r="J32" s="21">
        <f t="shared" si="15"/>
        <v>5430000000000</v>
      </c>
      <c r="K32" s="46">
        <f>IF(d3f!$K$6=0,0,'d5'!K32)</f>
        <v>0</v>
      </c>
      <c r="L32" s="46">
        <f>IF(d3f!$L$6=0,0,'d5'!L32)</f>
        <v>0</v>
      </c>
      <c r="M32" s="46">
        <f>IF(d3f!$M$6=0,0,'d5'!M32)</f>
        <v>1000000000000</v>
      </c>
      <c r="N32" s="46">
        <f>IF(d3f!$N$6=0,0,'d5'!N32)</f>
        <v>0</v>
      </c>
      <c r="O32" s="46">
        <f>IF(d3f!$O$6=0,0,'d5'!O32)</f>
        <v>0</v>
      </c>
      <c r="P32" s="46">
        <f>IF(d3f!$P$6=0,0,'d5'!P32)</f>
        <v>0</v>
      </c>
      <c r="Q32" s="46">
        <f>IF(d3f!$Q$6=0,0,'d5'!Q32)</f>
        <v>0</v>
      </c>
      <c r="R32" s="46">
        <f>IF(d3f!$R$6=0,0,'d5'!R32)</f>
        <v>0</v>
      </c>
      <c r="S32" s="46">
        <f>IF(d3f!$S$6=0,0,'d5'!S32)</f>
        <v>0</v>
      </c>
      <c r="T32" s="46">
        <f>IF(d3f!$T$6=0,0,'d5'!T32)</f>
        <v>0</v>
      </c>
      <c r="U32" s="46">
        <f>IF(d3f!$U$6=0,0,'d5'!U32)</f>
        <v>0</v>
      </c>
      <c r="V32" s="46">
        <f>IF(d3f!$V$6=0,0,'d5'!V32)</f>
        <v>0</v>
      </c>
      <c r="W32" s="46">
        <f>IF(d3f!$W$6=0,0,'d5'!W32)</f>
        <v>0</v>
      </c>
      <c r="X32" s="46">
        <f>IF(d3f!$X$6=0,0,'d5'!X32)</f>
        <v>0</v>
      </c>
      <c r="Y32" s="46">
        <f>IF(d3f!$Y$6=0,0,'d5'!Y32)</f>
        <v>0</v>
      </c>
      <c r="Z32" s="46">
        <f>IF(d3f!$Z$6=0,0,'d5'!Z32)</f>
        <v>40000000000</v>
      </c>
      <c r="AA32" s="46">
        <f>IF(d3f!$AA$6=0,0,'d5'!AA32)</f>
        <v>0</v>
      </c>
      <c r="AB32" s="46">
        <f>IF(d3f!$AB$6=0,0,'d5'!AB32)</f>
        <v>0</v>
      </c>
      <c r="AC32" s="46">
        <f>IF(d3f!$AC$6=0,0,'d5'!AC32)</f>
        <v>200000000000</v>
      </c>
      <c r="AD32" s="46">
        <f>IF(d3f!$AD$6=0,0,'d5'!AD32)</f>
        <v>300000000000</v>
      </c>
      <c r="AE32" s="46">
        <f>IF(d3f!$AE$6=0,0,'d5'!AE32)</f>
        <v>1000000000000</v>
      </c>
      <c r="AF32" s="46">
        <f>IF(d3f!$AF$6=0,0,'d5'!AF32)</f>
        <v>1000000000000</v>
      </c>
      <c r="AG32" s="46">
        <f>IF(d3f!$AG$6=0,0,'d5'!AG32)</f>
        <v>0</v>
      </c>
      <c r="AH32" s="46">
        <f>IF(d3f!$AH$6=0,0,'d5'!AH32)</f>
        <v>200000000000</v>
      </c>
      <c r="AI32" s="46">
        <f>IF(d3f!$AI$6=0,0,'d5'!AI32)</f>
        <v>500000000000</v>
      </c>
      <c r="AJ32" s="46">
        <f>IF(d3f!$AJ$6=0,0,'d5'!AJ32)</f>
        <v>500000000000</v>
      </c>
      <c r="AK32" s="46">
        <f>IF(d3f!$AK$6=0,0,'d5'!AK32)</f>
        <v>90000000000</v>
      </c>
      <c r="AL32" s="46">
        <f>IF(d3f!$AL$6=0,0,'d5'!AL32)</f>
        <v>0</v>
      </c>
      <c r="AM32" s="46">
        <f>IF(d3f!$AM$6=0,0,'d5'!AM32)</f>
        <v>700000000000</v>
      </c>
      <c r="AN32" s="46">
        <f>IF(d3f!$AN$6=0,0,'d5'!AN32)</f>
        <v>900000000000</v>
      </c>
      <c r="AO32" s="46">
        <f>IF(d3f!$AO$6=0,0,'d5'!AO32)</f>
        <v>40000000000</v>
      </c>
      <c r="AP32" s="46">
        <f>IF(d3f!$AP$6=0,0,'d5'!AP32)</f>
        <v>50000000000</v>
      </c>
      <c r="AQ32" s="46">
        <f>IF(d3f!$AQ$6=0,0,'d5'!AQ32)</f>
        <v>50000000000</v>
      </c>
      <c r="AR32" s="46">
        <f>IF(d3f!$AR$6=0,0,'d5'!AR32)</f>
        <v>80000000000</v>
      </c>
      <c r="AS32" s="46">
        <f>IF(d3f!$AS$6=0,0,'d5'!AS32)</f>
        <v>10000000000</v>
      </c>
      <c r="AT32" s="46">
        <f>IF(d3f!$AT$6=0,0,'d5'!AT32)</f>
        <v>10000000000</v>
      </c>
      <c r="AU32" s="46">
        <f>IF(d3f!$AU$6=0,0,'d5'!AU32)</f>
        <v>300000000000</v>
      </c>
      <c r="AV32" s="46">
        <f>IF(d3f!$AV$6=0,0,'d5'!AV32)</f>
        <v>5000000000</v>
      </c>
      <c r="AW32" s="46">
        <f>IF(d3f!$AW$6=0,0,'d5'!AW32)</f>
        <v>20000000000</v>
      </c>
      <c r="AX32" s="46">
        <f>IF(d3f!$AX$6=0,0,'d5'!AX32)</f>
        <v>400000000000</v>
      </c>
      <c r="AY32" s="46">
        <f>IF(d3f!$AY$6=0,0,'d5'!AY32)</f>
        <v>500000000000</v>
      </c>
      <c r="AZ32" s="46">
        <f>IF(d3f!$AZ$6=0,0,'d5'!AZ32)</f>
        <v>0</v>
      </c>
      <c r="BA32" s="46">
        <f>IF(d3f!$BA$6=0,0,'d5'!BA32)</f>
        <v>0</v>
      </c>
      <c r="BB32" s="46">
        <f>IF(d3f!$BB$6=0,0,'d5'!BB32)</f>
        <v>4000000000000</v>
      </c>
      <c r="BC32" s="46">
        <f>IF(d3f!$BC$6=0,0,'d5'!BC32)</f>
        <v>0</v>
      </c>
      <c r="BD32" s="46">
        <f>IF(d3f!$BD$6=0,0,'d5'!BD32)</f>
        <v>800000000000</v>
      </c>
      <c r="BE32" s="46">
        <f>IF(d3f!$BE$6=0,0,'d5'!BE32)</f>
        <v>500000000000</v>
      </c>
      <c r="BF32" s="46">
        <f>IF(d3f!$BF$6=0,0,'d5'!BF32)</f>
        <v>0</v>
      </c>
      <c r="BG32" s="46">
        <f>IF(d3f!$BG$6=0,0,'d5'!BG32)</f>
        <v>200000000000</v>
      </c>
      <c r="BH32" s="46">
        <f>IF(d3f!$BH$6=0,0,'d5'!BH32)</f>
        <v>2000000000000</v>
      </c>
      <c r="BI32" s="46">
        <f>IF(d3f!$BI$6=0,0,'d5'!BI32)</f>
        <v>1000000000000</v>
      </c>
      <c r="BJ32" s="46">
        <f>IF(d3f!$BJ$6=0,0,'d5'!BJ32)</f>
        <v>30000000000</v>
      </c>
      <c r="BK32" s="46">
        <f>IF(d3f!$BK$6=0,0,'d5'!BK32)</f>
        <v>400000000000</v>
      </c>
      <c r="BL32" s="46">
        <f>IF(d3f!$BL$6=0,0,'d5'!BL32)</f>
        <v>300000000000</v>
      </c>
      <c r="BM32" s="46">
        <f>IF(d3f!$BM$6=0,0,'d5'!BM32)</f>
        <v>600000000000</v>
      </c>
      <c r="BN32" s="46">
        <f>IF(d3f!$BN$6=0,0,'d5'!BN32)</f>
        <v>200000000000</v>
      </c>
      <c r="BO32" s="46">
        <f>IF(d3f!$BO$6=0,0,'d5'!BO32)</f>
        <v>700000000000</v>
      </c>
    </row>
    <row r="33" spans="1:67" x14ac:dyDescent="0.3">
      <c r="A33" s="19">
        <v>1998</v>
      </c>
      <c r="B33" s="40"/>
      <c r="C33" s="21">
        <f t="shared" si="8"/>
        <v>1000000000000</v>
      </c>
      <c r="D33" s="21">
        <f t="shared" si="9"/>
        <v>40000000000</v>
      </c>
      <c r="E33" s="21">
        <f t="shared" si="10"/>
        <v>2500000000000</v>
      </c>
      <c r="F33" s="21">
        <f t="shared" si="11"/>
        <v>2890000000000</v>
      </c>
      <c r="G33" s="21">
        <f t="shared" si="12"/>
        <v>1475000000000</v>
      </c>
      <c r="H33" s="21">
        <f t="shared" si="13"/>
        <v>0</v>
      </c>
      <c r="I33" s="21">
        <f t="shared" si="14"/>
        <v>5300000000000</v>
      </c>
      <c r="J33" s="21">
        <f t="shared" si="15"/>
        <v>5330000000000</v>
      </c>
      <c r="K33" s="46">
        <f>IF(d3f!$K$6=0,0,'d5'!K33)</f>
        <v>0</v>
      </c>
      <c r="L33" s="46">
        <f>IF(d3f!$L$6=0,0,'d5'!L33)</f>
        <v>0</v>
      </c>
      <c r="M33" s="46">
        <f>IF(d3f!$M$6=0,0,'d5'!M33)</f>
        <v>1000000000000</v>
      </c>
      <c r="N33" s="46">
        <f>IF(d3f!$N$6=0,0,'d5'!N33)</f>
        <v>0</v>
      </c>
      <c r="O33" s="46">
        <f>IF(d3f!$O$6=0,0,'d5'!O33)</f>
        <v>0</v>
      </c>
      <c r="P33" s="46">
        <f>IF(d3f!$P$6=0,0,'d5'!P33)</f>
        <v>0</v>
      </c>
      <c r="Q33" s="46">
        <f>IF(d3f!$Q$6=0,0,'d5'!Q33)</f>
        <v>0</v>
      </c>
      <c r="R33" s="46">
        <f>IF(d3f!$R$6=0,0,'d5'!R33)</f>
        <v>0</v>
      </c>
      <c r="S33" s="46">
        <f>IF(d3f!$S$6=0,0,'d5'!S33)</f>
        <v>0</v>
      </c>
      <c r="T33" s="46">
        <f>IF(d3f!$T$6=0,0,'d5'!T33)</f>
        <v>0</v>
      </c>
      <c r="U33" s="46">
        <f>IF(d3f!$U$6=0,0,'d5'!U33)</f>
        <v>0</v>
      </c>
      <c r="V33" s="46">
        <f>IF(d3f!$V$6=0,0,'d5'!V33)</f>
        <v>0</v>
      </c>
      <c r="W33" s="46">
        <f>IF(d3f!$W$6=0,0,'d5'!W33)</f>
        <v>0</v>
      </c>
      <c r="X33" s="46">
        <f>IF(d3f!$X$6=0,0,'d5'!X33)</f>
        <v>0</v>
      </c>
      <c r="Y33" s="46">
        <f>IF(d3f!$Y$6=0,0,'d5'!Y33)</f>
        <v>0</v>
      </c>
      <c r="Z33" s="46">
        <f>IF(d3f!$Z$6=0,0,'d5'!Z33)</f>
        <v>40000000000</v>
      </c>
      <c r="AA33" s="46">
        <f>IF(d3f!$AA$6=0,0,'d5'!AA33)</f>
        <v>0</v>
      </c>
      <c r="AB33" s="46">
        <f>IF(d3f!$AB$6=0,0,'d5'!AB33)</f>
        <v>0</v>
      </c>
      <c r="AC33" s="46">
        <f>IF(d3f!$AC$6=0,0,'d5'!AC33)</f>
        <v>200000000000</v>
      </c>
      <c r="AD33" s="46">
        <f>IF(d3f!$AD$6=0,0,'d5'!AD33)</f>
        <v>300000000000</v>
      </c>
      <c r="AE33" s="46">
        <f>IF(d3f!$AE$6=0,0,'d5'!AE33)</f>
        <v>1000000000000</v>
      </c>
      <c r="AF33" s="46">
        <f>IF(d3f!$AF$6=0,0,'d5'!AF33)</f>
        <v>1000000000000</v>
      </c>
      <c r="AG33" s="46">
        <f>IF(d3f!$AG$6=0,0,'d5'!AG33)</f>
        <v>0</v>
      </c>
      <c r="AH33" s="46">
        <f>IF(d3f!$AH$6=0,0,'d5'!AH33)</f>
        <v>200000000000</v>
      </c>
      <c r="AI33" s="46">
        <f>IF(d3f!$AI$6=0,0,'d5'!AI33)</f>
        <v>500000000000</v>
      </c>
      <c r="AJ33" s="46">
        <f>IF(d3f!$AJ$6=0,0,'d5'!AJ33)</f>
        <v>500000000000</v>
      </c>
      <c r="AK33" s="46">
        <f>IF(d3f!$AK$6=0,0,'d5'!AK33)</f>
        <v>90000000000</v>
      </c>
      <c r="AL33" s="46">
        <f>IF(d3f!$AL$6=0,0,'d5'!AL33)</f>
        <v>0</v>
      </c>
      <c r="AM33" s="46">
        <f>IF(d3f!$AM$6=0,0,'d5'!AM33)</f>
        <v>700000000000</v>
      </c>
      <c r="AN33" s="46">
        <f>IF(d3f!$AN$6=0,0,'d5'!AN33)</f>
        <v>900000000000</v>
      </c>
      <c r="AO33" s="46">
        <f>IF(d3f!$AO$6=0,0,'d5'!AO33)</f>
        <v>40000000000</v>
      </c>
      <c r="AP33" s="46">
        <f>IF(d3f!$AP$6=0,0,'d5'!AP33)</f>
        <v>50000000000</v>
      </c>
      <c r="AQ33" s="46">
        <f>IF(d3f!$AQ$6=0,0,'d5'!AQ33)</f>
        <v>50000000000</v>
      </c>
      <c r="AR33" s="46">
        <f>IF(d3f!$AR$6=0,0,'d5'!AR33)</f>
        <v>80000000000</v>
      </c>
      <c r="AS33" s="46">
        <f>IF(d3f!$AS$6=0,0,'d5'!AS33)</f>
        <v>20000000000</v>
      </c>
      <c r="AT33" s="46">
        <f>IF(d3f!$AT$6=0,0,'d5'!AT33)</f>
        <v>10000000000</v>
      </c>
      <c r="AU33" s="46">
        <f>IF(d3f!$AU$6=0,0,'d5'!AU33)</f>
        <v>300000000000</v>
      </c>
      <c r="AV33" s="46">
        <f>IF(d3f!$AV$6=0,0,'d5'!AV33)</f>
        <v>5000000000</v>
      </c>
      <c r="AW33" s="46">
        <f>IF(d3f!$AW$6=0,0,'d5'!AW33)</f>
        <v>20000000000</v>
      </c>
      <c r="AX33" s="46">
        <f>IF(d3f!$AX$6=0,0,'d5'!AX33)</f>
        <v>400000000000</v>
      </c>
      <c r="AY33" s="46">
        <f>IF(d3f!$AY$6=0,0,'d5'!AY33)</f>
        <v>500000000000</v>
      </c>
      <c r="AZ33" s="46">
        <f>IF(d3f!$AZ$6=0,0,'d5'!AZ33)</f>
        <v>0</v>
      </c>
      <c r="BA33" s="46">
        <f>IF(d3f!$BA$6=0,0,'d5'!BA33)</f>
        <v>0</v>
      </c>
      <c r="BB33" s="46">
        <f>IF(d3f!$BB$6=0,0,'d5'!BB33)</f>
        <v>4000000000000</v>
      </c>
      <c r="BC33" s="46">
        <f>IF(d3f!$BC$6=0,0,'d5'!BC33)</f>
        <v>0</v>
      </c>
      <c r="BD33" s="46">
        <f>IF(d3f!$BD$6=0,0,'d5'!BD33)</f>
        <v>800000000000</v>
      </c>
      <c r="BE33" s="46">
        <f>IF(d3f!$BE$6=0,0,'d5'!BE33)</f>
        <v>500000000000</v>
      </c>
      <c r="BF33" s="46">
        <f>IF(d3f!$BF$6=0,0,'d5'!BF33)</f>
        <v>0</v>
      </c>
      <c r="BG33" s="46">
        <f>IF(d3f!$BG$6=0,0,'d5'!BG33)</f>
        <v>200000000000</v>
      </c>
      <c r="BH33" s="46">
        <f>IF(d3f!$BH$6=0,0,'d5'!BH33)</f>
        <v>2000000000000</v>
      </c>
      <c r="BI33" s="46">
        <f>IF(d3f!$BI$6=0,0,'d5'!BI33)</f>
        <v>1000000000000</v>
      </c>
      <c r="BJ33" s="46">
        <f>IF(d3f!$BJ$6=0,0,'d5'!BJ33)</f>
        <v>30000000000</v>
      </c>
      <c r="BK33" s="46">
        <f>IF(d3f!$BK$6=0,0,'d5'!BK33)</f>
        <v>400000000000</v>
      </c>
      <c r="BL33" s="46">
        <f>IF(d3f!$BL$6=0,0,'d5'!BL33)</f>
        <v>300000000000</v>
      </c>
      <c r="BM33" s="46">
        <f>IF(d3f!$BM$6=0,0,'d5'!BM33)</f>
        <v>500000000000</v>
      </c>
      <c r="BN33" s="46">
        <f>IF(d3f!$BN$6=0,0,'d5'!BN33)</f>
        <v>200000000000</v>
      </c>
      <c r="BO33" s="46">
        <f>IF(d3f!$BO$6=0,0,'d5'!BO33)</f>
        <v>700000000000</v>
      </c>
    </row>
    <row r="34" spans="1:67" x14ac:dyDescent="0.3">
      <c r="A34" s="19">
        <v>1999</v>
      </c>
      <c r="B34" s="40"/>
      <c r="C34" s="21">
        <f t="shared" si="8"/>
        <v>1000000000000</v>
      </c>
      <c r="D34" s="21">
        <f t="shared" si="9"/>
        <v>40000000000</v>
      </c>
      <c r="E34" s="21">
        <f t="shared" si="10"/>
        <v>3500000000000</v>
      </c>
      <c r="F34" s="21">
        <f t="shared" si="11"/>
        <v>3090000000000</v>
      </c>
      <c r="G34" s="21">
        <f t="shared" si="12"/>
        <v>1486000000000</v>
      </c>
      <c r="H34" s="21">
        <f t="shared" si="13"/>
        <v>0</v>
      </c>
      <c r="I34" s="21">
        <f t="shared" si="14"/>
        <v>5400000000000</v>
      </c>
      <c r="J34" s="21">
        <f t="shared" si="15"/>
        <v>5440000000000</v>
      </c>
      <c r="K34" s="46">
        <f>IF(d3f!$K$6=0,0,'d5'!K34)</f>
        <v>0</v>
      </c>
      <c r="L34" s="46">
        <f>IF(d3f!$L$6=0,0,'d5'!L34)</f>
        <v>0</v>
      </c>
      <c r="M34" s="46">
        <f>IF(d3f!$M$6=0,0,'d5'!M34)</f>
        <v>1000000000000</v>
      </c>
      <c r="N34" s="46">
        <f>IF(d3f!$N$6=0,0,'d5'!N34)</f>
        <v>0</v>
      </c>
      <c r="O34" s="46">
        <f>IF(d3f!$O$6=0,0,'d5'!O34)</f>
        <v>0</v>
      </c>
      <c r="P34" s="46">
        <f>IF(d3f!$P$6=0,0,'d5'!P34)</f>
        <v>0</v>
      </c>
      <c r="Q34" s="46">
        <f>IF(d3f!$Q$6=0,0,'d5'!Q34)</f>
        <v>0</v>
      </c>
      <c r="R34" s="46">
        <f>IF(d3f!$R$6=0,0,'d5'!R34)</f>
        <v>0</v>
      </c>
      <c r="S34" s="46">
        <f>IF(d3f!$S$6=0,0,'d5'!S34)</f>
        <v>0</v>
      </c>
      <c r="T34" s="46">
        <f>IF(d3f!$T$6=0,0,'d5'!T34)</f>
        <v>0</v>
      </c>
      <c r="U34" s="46">
        <f>IF(d3f!$U$6=0,0,'d5'!U34)</f>
        <v>0</v>
      </c>
      <c r="V34" s="46">
        <f>IF(d3f!$V$6=0,0,'d5'!V34)</f>
        <v>0</v>
      </c>
      <c r="W34" s="46">
        <f>IF(d3f!$W$6=0,0,'d5'!W34)</f>
        <v>0</v>
      </c>
      <c r="X34" s="46">
        <f>IF(d3f!$X$6=0,0,'d5'!X34)</f>
        <v>0</v>
      </c>
      <c r="Y34" s="46">
        <f>IF(d3f!$Y$6=0,0,'d5'!Y34)</f>
        <v>0</v>
      </c>
      <c r="Z34" s="46">
        <f>IF(d3f!$Z$6=0,0,'d5'!Z34)</f>
        <v>40000000000</v>
      </c>
      <c r="AA34" s="46">
        <f>IF(d3f!$AA$6=0,0,'d5'!AA34)</f>
        <v>0</v>
      </c>
      <c r="AB34" s="46">
        <f>IF(d3f!$AB$6=0,0,'d5'!AB34)</f>
        <v>0</v>
      </c>
      <c r="AC34" s="46">
        <f>IF(d3f!$AC$6=0,0,'d5'!AC34)</f>
        <v>200000000000</v>
      </c>
      <c r="AD34" s="46">
        <f>IF(d3f!$AD$6=0,0,'d5'!AD34)</f>
        <v>300000000000</v>
      </c>
      <c r="AE34" s="46">
        <f>IF(d3f!$AE$6=0,0,'d5'!AE34)</f>
        <v>2000000000000</v>
      </c>
      <c r="AF34" s="46">
        <f>IF(d3f!$AF$6=0,0,'d5'!AF34)</f>
        <v>1000000000000</v>
      </c>
      <c r="AG34" s="46">
        <f>IF(d3f!$AG$6=0,0,'d5'!AG34)</f>
        <v>0</v>
      </c>
      <c r="AH34" s="46">
        <f>IF(d3f!$AH$6=0,0,'d5'!AH34)</f>
        <v>200000000000</v>
      </c>
      <c r="AI34" s="46">
        <f>IF(d3f!$AI$6=0,0,'d5'!AI34)</f>
        <v>600000000000</v>
      </c>
      <c r="AJ34" s="46">
        <f>IF(d3f!$AJ$6=0,0,'d5'!AJ34)</f>
        <v>500000000000</v>
      </c>
      <c r="AK34" s="46">
        <f>IF(d3f!$AK$6=0,0,'d5'!AK34)</f>
        <v>90000000000</v>
      </c>
      <c r="AL34" s="46">
        <f>IF(d3f!$AL$6=0,0,'d5'!AL34)</f>
        <v>0</v>
      </c>
      <c r="AM34" s="46">
        <f>IF(d3f!$AM$6=0,0,'d5'!AM34)</f>
        <v>700000000000</v>
      </c>
      <c r="AN34" s="46">
        <f>IF(d3f!$AN$6=0,0,'d5'!AN34)</f>
        <v>1000000000000</v>
      </c>
      <c r="AO34" s="46">
        <f>IF(d3f!$AO$6=0,0,'d5'!AO34)</f>
        <v>40000000000</v>
      </c>
      <c r="AP34" s="46">
        <f>IF(d3f!$AP$6=0,0,'d5'!AP34)</f>
        <v>50000000000</v>
      </c>
      <c r="AQ34" s="46">
        <f>IF(d3f!$AQ$6=0,0,'d5'!AQ34)</f>
        <v>50000000000</v>
      </c>
      <c r="AR34" s="46">
        <f>IF(d3f!$AR$6=0,0,'d5'!AR34)</f>
        <v>90000000000</v>
      </c>
      <c r="AS34" s="46">
        <f>IF(d3f!$AS$6=0,0,'d5'!AS34)</f>
        <v>20000000000</v>
      </c>
      <c r="AT34" s="46">
        <f>IF(d3f!$AT$6=0,0,'d5'!AT34)</f>
        <v>10000000000</v>
      </c>
      <c r="AU34" s="46">
        <f>IF(d3f!$AU$6=0,0,'d5'!AU34)</f>
        <v>300000000000</v>
      </c>
      <c r="AV34" s="46">
        <f>IF(d3f!$AV$6=0,0,'d5'!AV34)</f>
        <v>6000000000</v>
      </c>
      <c r="AW34" s="46">
        <f>IF(d3f!$AW$6=0,0,'d5'!AW34)</f>
        <v>20000000000</v>
      </c>
      <c r="AX34" s="46">
        <f>IF(d3f!$AX$6=0,0,'d5'!AX34)</f>
        <v>400000000000</v>
      </c>
      <c r="AY34" s="46">
        <f>IF(d3f!$AY$6=0,0,'d5'!AY34)</f>
        <v>500000000000</v>
      </c>
      <c r="AZ34" s="46">
        <f>IF(d3f!$AZ$6=0,0,'d5'!AZ34)</f>
        <v>0</v>
      </c>
      <c r="BA34" s="46">
        <f>IF(d3f!$BA$6=0,0,'d5'!BA34)</f>
        <v>0</v>
      </c>
      <c r="BB34" s="46">
        <f>IF(d3f!$BB$6=0,0,'d5'!BB34)</f>
        <v>4000000000000</v>
      </c>
      <c r="BC34" s="46">
        <f>IF(d3f!$BC$6=0,0,'d5'!BC34)</f>
        <v>0</v>
      </c>
      <c r="BD34" s="46">
        <f>IF(d3f!$BD$6=0,0,'d5'!BD34)</f>
        <v>900000000000</v>
      </c>
      <c r="BE34" s="46">
        <f>IF(d3f!$BE$6=0,0,'d5'!BE34)</f>
        <v>500000000000</v>
      </c>
      <c r="BF34" s="46">
        <f>IF(d3f!$BF$6=0,0,'d5'!BF34)</f>
        <v>0</v>
      </c>
      <c r="BG34" s="46">
        <f>IF(d3f!$BG$6=0,0,'d5'!BG34)</f>
        <v>200000000000</v>
      </c>
      <c r="BH34" s="46">
        <f>IF(d3f!$BH$6=0,0,'d5'!BH34)</f>
        <v>2000000000000</v>
      </c>
      <c r="BI34" s="46">
        <f>IF(d3f!$BI$6=0,0,'d5'!BI34)</f>
        <v>1000000000000</v>
      </c>
      <c r="BJ34" s="46">
        <f>IF(d3f!$BJ$6=0,0,'d5'!BJ34)</f>
        <v>40000000000</v>
      </c>
      <c r="BK34" s="46">
        <f>IF(d3f!$BK$6=0,0,'d5'!BK34)</f>
        <v>400000000000</v>
      </c>
      <c r="BL34" s="46">
        <f>IF(d3f!$BL$6=0,0,'d5'!BL34)</f>
        <v>300000000000</v>
      </c>
      <c r="BM34" s="46">
        <f>IF(d3f!$BM$6=0,0,'d5'!BM34)</f>
        <v>600000000000</v>
      </c>
      <c r="BN34" s="46">
        <f>IF(d3f!$BN$6=0,0,'d5'!BN34)</f>
        <v>200000000000</v>
      </c>
      <c r="BO34" s="46">
        <f>IF(d3f!$BO$6=0,0,'d5'!BO34)</f>
        <v>700000000000</v>
      </c>
    </row>
    <row r="35" spans="1:67" x14ac:dyDescent="0.3">
      <c r="A35" s="19">
        <v>2000</v>
      </c>
      <c r="B35" s="40"/>
      <c r="C35" s="21">
        <f t="shared" si="8"/>
        <v>1000000000000</v>
      </c>
      <c r="D35" s="21">
        <f t="shared" si="9"/>
        <v>40000000000</v>
      </c>
      <c r="E35" s="21">
        <f t="shared" si="10"/>
        <v>3500000000000</v>
      </c>
      <c r="F35" s="21">
        <f t="shared" si="11"/>
        <v>3190000000000</v>
      </c>
      <c r="G35" s="21">
        <f t="shared" si="12"/>
        <v>1487000000000</v>
      </c>
      <c r="H35" s="21">
        <f t="shared" si="13"/>
        <v>0</v>
      </c>
      <c r="I35" s="21">
        <f t="shared" si="14"/>
        <v>6500000000000</v>
      </c>
      <c r="J35" s="21">
        <f t="shared" si="15"/>
        <v>6540000000000</v>
      </c>
      <c r="K35" s="46">
        <f>IF(d3f!$K$6=0,0,'d5'!K35)</f>
        <v>0</v>
      </c>
      <c r="L35" s="46">
        <f>IF(d3f!$L$6=0,0,'d5'!L35)</f>
        <v>0</v>
      </c>
      <c r="M35" s="46">
        <f>IF(d3f!$M$6=0,0,'d5'!M35)</f>
        <v>1000000000000</v>
      </c>
      <c r="N35" s="46">
        <f>IF(d3f!$N$6=0,0,'d5'!N35)</f>
        <v>0</v>
      </c>
      <c r="O35" s="46">
        <f>IF(d3f!$O$6=0,0,'d5'!O35)</f>
        <v>0</v>
      </c>
      <c r="P35" s="46">
        <f>IF(d3f!$P$6=0,0,'d5'!P35)</f>
        <v>0</v>
      </c>
      <c r="Q35" s="46">
        <f>IF(d3f!$Q$6=0,0,'d5'!Q35)</f>
        <v>0</v>
      </c>
      <c r="R35" s="46">
        <f>IF(d3f!$R$6=0,0,'d5'!R35)</f>
        <v>0</v>
      </c>
      <c r="S35" s="46">
        <f>IF(d3f!$S$6=0,0,'d5'!S35)</f>
        <v>0</v>
      </c>
      <c r="T35" s="46">
        <f>IF(d3f!$T$6=0,0,'d5'!T35)</f>
        <v>0</v>
      </c>
      <c r="U35" s="46">
        <f>IF(d3f!$U$6=0,0,'d5'!U35)</f>
        <v>0</v>
      </c>
      <c r="V35" s="46">
        <f>IF(d3f!$V$6=0,0,'d5'!V35)</f>
        <v>0</v>
      </c>
      <c r="W35" s="46">
        <f>IF(d3f!$W$6=0,0,'d5'!W35)</f>
        <v>0</v>
      </c>
      <c r="X35" s="46">
        <f>IF(d3f!$X$6=0,0,'d5'!X35)</f>
        <v>0</v>
      </c>
      <c r="Y35" s="46">
        <f>IF(d3f!$Y$6=0,0,'d5'!Y35)</f>
        <v>0</v>
      </c>
      <c r="Z35" s="46">
        <f>IF(d3f!$Z$6=0,0,'d5'!Z35)</f>
        <v>40000000000</v>
      </c>
      <c r="AA35" s="46">
        <f>IF(d3f!$AA$6=0,0,'d5'!AA35)</f>
        <v>0</v>
      </c>
      <c r="AB35" s="46">
        <f>IF(d3f!$AB$6=0,0,'d5'!AB35)</f>
        <v>0</v>
      </c>
      <c r="AC35" s="46">
        <f>IF(d3f!$AC$6=0,0,'d5'!AC35)</f>
        <v>200000000000</v>
      </c>
      <c r="AD35" s="46">
        <f>IF(d3f!$AD$6=0,0,'d5'!AD35)</f>
        <v>300000000000</v>
      </c>
      <c r="AE35" s="46">
        <f>IF(d3f!$AE$6=0,0,'d5'!AE35)</f>
        <v>2000000000000</v>
      </c>
      <c r="AF35" s="46">
        <f>IF(d3f!$AF$6=0,0,'d5'!AF35)</f>
        <v>1000000000000</v>
      </c>
      <c r="AG35" s="46">
        <f>IF(d3f!$AG$6=0,0,'d5'!AG35)</f>
        <v>0</v>
      </c>
      <c r="AH35" s="46">
        <f>IF(d3f!$AH$6=0,0,'d5'!AH35)</f>
        <v>200000000000</v>
      </c>
      <c r="AI35" s="46">
        <f>IF(d3f!$AI$6=0,0,'d5'!AI35)</f>
        <v>600000000000</v>
      </c>
      <c r="AJ35" s="46">
        <f>IF(d3f!$AJ$6=0,0,'d5'!AJ35)</f>
        <v>500000000000</v>
      </c>
      <c r="AK35" s="46">
        <f>IF(d3f!$AK$6=0,0,'d5'!AK35)</f>
        <v>90000000000</v>
      </c>
      <c r="AL35" s="46">
        <f>IF(d3f!$AL$6=0,0,'d5'!AL35)</f>
        <v>0</v>
      </c>
      <c r="AM35" s="46">
        <f>IF(d3f!$AM$6=0,0,'d5'!AM35)</f>
        <v>800000000000</v>
      </c>
      <c r="AN35" s="46">
        <f>IF(d3f!$AN$6=0,0,'d5'!AN35)</f>
        <v>1000000000000</v>
      </c>
      <c r="AO35" s="46">
        <f>IF(d3f!$AO$6=0,0,'d5'!AO35)</f>
        <v>30000000000</v>
      </c>
      <c r="AP35" s="46">
        <f>IF(d3f!$AP$6=0,0,'d5'!AP35)</f>
        <v>50000000000</v>
      </c>
      <c r="AQ35" s="46">
        <f>IF(d3f!$AQ$6=0,0,'d5'!AQ35)</f>
        <v>50000000000</v>
      </c>
      <c r="AR35" s="46">
        <f>IF(d3f!$AR$6=0,0,'d5'!AR35)</f>
        <v>90000000000</v>
      </c>
      <c r="AS35" s="46">
        <f>IF(d3f!$AS$6=0,0,'d5'!AS35)</f>
        <v>20000000000</v>
      </c>
      <c r="AT35" s="46">
        <f>IF(d3f!$AT$6=0,0,'d5'!AT35)</f>
        <v>10000000000</v>
      </c>
      <c r="AU35" s="46">
        <f>IF(d3f!$AU$6=0,0,'d5'!AU35)</f>
        <v>300000000000</v>
      </c>
      <c r="AV35" s="46">
        <f>IF(d3f!$AV$6=0,0,'d5'!AV35)</f>
        <v>7000000000</v>
      </c>
      <c r="AW35" s="46">
        <f>IF(d3f!$AW$6=0,0,'d5'!AW35)</f>
        <v>30000000000</v>
      </c>
      <c r="AX35" s="46">
        <f>IF(d3f!$AX$6=0,0,'d5'!AX35)</f>
        <v>400000000000</v>
      </c>
      <c r="AY35" s="46">
        <f>IF(d3f!$AY$6=0,0,'d5'!AY35)</f>
        <v>500000000000</v>
      </c>
      <c r="AZ35" s="46">
        <f>IF(d3f!$AZ$6=0,0,'d5'!AZ35)</f>
        <v>0</v>
      </c>
      <c r="BA35" s="46">
        <f>IF(d3f!$BA$6=0,0,'d5'!BA35)</f>
        <v>0</v>
      </c>
      <c r="BB35" s="46">
        <f>IF(d3f!$BB$6=0,0,'d5'!BB35)</f>
        <v>5000000000000</v>
      </c>
      <c r="BC35" s="46">
        <f>IF(d3f!$BC$6=0,0,'d5'!BC35)</f>
        <v>0</v>
      </c>
      <c r="BD35" s="46">
        <f>IF(d3f!$BD$6=0,0,'d5'!BD35)</f>
        <v>900000000000</v>
      </c>
      <c r="BE35" s="46">
        <f>IF(d3f!$BE$6=0,0,'d5'!BE35)</f>
        <v>600000000000</v>
      </c>
      <c r="BF35" s="46">
        <f>IF(d3f!$BF$6=0,0,'d5'!BF35)</f>
        <v>0</v>
      </c>
      <c r="BG35" s="46">
        <f>IF(d3f!$BG$6=0,0,'d5'!BG35)</f>
        <v>200000000000</v>
      </c>
      <c r="BH35" s="46">
        <f>IF(d3f!$BH$6=0,0,'d5'!BH35)</f>
        <v>3000000000000</v>
      </c>
      <c r="BI35" s="46">
        <f>IF(d3f!$BI$6=0,0,'d5'!BI35)</f>
        <v>1000000000000</v>
      </c>
      <c r="BJ35" s="46">
        <f>IF(d3f!$BJ$6=0,0,'d5'!BJ35)</f>
        <v>40000000000</v>
      </c>
      <c r="BK35" s="46">
        <f>IF(d3f!$BK$6=0,0,'d5'!BK35)</f>
        <v>400000000000</v>
      </c>
      <c r="BL35" s="46">
        <f>IF(d3f!$BL$6=0,0,'d5'!BL35)</f>
        <v>300000000000</v>
      </c>
      <c r="BM35" s="46">
        <f>IF(d3f!$BM$6=0,0,'d5'!BM35)</f>
        <v>600000000000</v>
      </c>
      <c r="BN35" s="46">
        <f>IF(d3f!$BN$6=0,0,'d5'!BN35)</f>
        <v>200000000000</v>
      </c>
      <c r="BO35" s="46">
        <f>IF(d3f!$BO$6=0,0,'d5'!BO35)</f>
        <v>800000000000</v>
      </c>
    </row>
    <row r="36" spans="1:67" x14ac:dyDescent="0.3">
      <c r="A36" s="19">
        <v>2001</v>
      </c>
      <c r="B36" s="40"/>
      <c r="C36" s="21">
        <f t="shared" si="8"/>
        <v>1000000000000</v>
      </c>
      <c r="D36" s="21">
        <f t="shared" si="9"/>
        <v>40000000000</v>
      </c>
      <c r="E36" s="21">
        <f t="shared" si="10"/>
        <v>3500000000000</v>
      </c>
      <c r="F36" s="21">
        <f t="shared" si="11"/>
        <v>3200000000000</v>
      </c>
      <c r="G36" s="21">
        <f t="shared" si="12"/>
        <v>1597000000000</v>
      </c>
      <c r="H36" s="21">
        <f t="shared" si="13"/>
        <v>0</v>
      </c>
      <c r="I36" s="21">
        <f t="shared" si="14"/>
        <v>6500000000000</v>
      </c>
      <c r="J36" s="21">
        <f t="shared" si="15"/>
        <v>6640000000000</v>
      </c>
      <c r="K36" s="46">
        <f>IF(d3f!$K$6=0,0,'d5'!K36)</f>
        <v>0</v>
      </c>
      <c r="L36" s="46">
        <f>IF(d3f!$L$6=0,0,'d5'!L36)</f>
        <v>0</v>
      </c>
      <c r="M36" s="46">
        <f>IF(d3f!$M$6=0,0,'d5'!M36)</f>
        <v>1000000000000</v>
      </c>
      <c r="N36" s="46">
        <f>IF(d3f!$N$6=0,0,'d5'!N36)</f>
        <v>0</v>
      </c>
      <c r="O36" s="46">
        <f>IF(d3f!$O$6=0,0,'d5'!O36)</f>
        <v>0</v>
      </c>
      <c r="P36" s="46">
        <f>IF(d3f!$P$6=0,0,'d5'!P36)</f>
        <v>0</v>
      </c>
      <c r="Q36" s="46">
        <f>IF(d3f!$Q$6=0,0,'d5'!Q36)</f>
        <v>0</v>
      </c>
      <c r="R36" s="46">
        <f>IF(d3f!$R$6=0,0,'d5'!R36)</f>
        <v>0</v>
      </c>
      <c r="S36" s="46">
        <f>IF(d3f!$S$6=0,0,'d5'!S36)</f>
        <v>0</v>
      </c>
      <c r="T36" s="46">
        <f>IF(d3f!$T$6=0,0,'d5'!T36)</f>
        <v>0</v>
      </c>
      <c r="U36" s="46">
        <f>IF(d3f!$U$6=0,0,'d5'!U36)</f>
        <v>0</v>
      </c>
      <c r="V36" s="46">
        <f>IF(d3f!$V$6=0,0,'d5'!V36)</f>
        <v>0</v>
      </c>
      <c r="W36" s="46">
        <f>IF(d3f!$W$6=0,0,'d5'!W36)</f>
        <v>0</v>
      </c>
      <c r="X36" s="46">
        <f>IF(d3f!$X$6=0,0,'d5'!X36)</f>
        <v>0</v>
      </c>
      <c r="Y36" s="46">
        <f>IF(d3f!$Y$6=0,0,'d5'!Y36)</f>
        <v>0</v>
      </c>
      <c r="Z36" s="46">
        <f>IF(d3f!$Z$6=0,0,'d5'!Z36)</f>
        <v>40000000000</v>
      </c>
      <c r="AA36" s="46">
        <f>IF(d3f!$AA$6=0,0,'d5'!AA36)</f>
        <v>0</v>
      </c>
      <c r="AB36" s="46">
        <f>IF(d3f!$AB$6=0,0,'d5'!AB36)</f>
        <v>0</v>
      </c>
      <c r="AC36" s="46">
        <f>IF(d3f!$AC$6=0,0,'d5'!AC36)</f>
        <v>200000000000</v>
      </c>
      <c r="AD36" s="46">
        <f>IF(d3f!$AD$6=0,0,'d5'!AD36)</f>
        <v>300000000000</v>
      </c>
      <c r="AE36" s="46">
        <f>IF(d3f!$AE$6=0,0,'d5'!AE36)</f>
        <v>2000000000000</v>
      </c>
      <c r="AF36" s="46">
        <f>IF(d3f!$AF$6=0,0,'d5'!AF36)</f>
        <v>1000000000000</v>
      </c>
      <c r="AG36" s="46">
        <f>IF(d3f!$AG$6=0,0,'d5'!AG36)</f>
        <v>0</v>
      </c>
      <c r="AH36" s="46">
        <f>IF(d3f!$AH$6=0,0,'d5'!AH36)</f>
        <v>300000000000</v>
      </c>
      <c r="AI36" s="46">
        <f>IF(d3f!$AI$6=0,0,'d5'!AI36)</f>
        <v>600000000000</v>
      </c>
      <c r="AJ36" s="46">
        <f>IF(d3f!$AJ$6=0,0,'d5'!AJ36)</f>
        <v>500000000000</v>
      </c>
      <c r="AK36" s="46">
        <f>IF(d3f!$AK$6=0,0,'d5'!AK36)</f>
        <v>100000000000</v>
      </c>
      <c r="AL36" s="46">
        <f>IF(d3f!$AL$6=0,0,'d5'!AL36)</f>
        <v>0</v>
      </c>
      <c r="AM36" s="46">
        <f>IF(d3f!$AM$6=0,0,'d5'!AM36)</f>
        <v>700000000000</v>
      </c>
      <c r="AN36" s="46">
        <f>IF(d3f!$AN$6=0,0,'d5'!AN36)</f>
        <v>1000000000000</v>
      </c>
      <c r="AO36" s="46">
        <f>IF(d3f!$AO$6=0,0,'d5'!AO36)</f>
        <v>30000000000</v>
      </c>
      <c r="AP36" s="46">
        <f>IF(d3f!$AP$6=0,0,'d5'!AP36)</f>
        <v>50000000000</v>
      </c>
      <c r="AQ36" s="46">
        <f>IF(d3f!$AQ$6=0,0,'d5'!AQ36)</f>
        <v>60000000000</v>
      </c>
      <c r="AR36" s="46">
        <f>IF(d3f!$AR$6=0,0,'d5'!AR36)</f>
        <v>90000000000</v>
      </c>
      <c r="AS36" s="46">
        <f>IF(d3f!$AS$6=0,0,'d5'!AS36)</f>
        <v>20000000000</v>
      </c>
      <c r="AT36" s="46">
        <f>IF(d3f!$AT$6=0,0,'d5'!AT36)</f>
        <v>10000000000</v>
      </c>
      <c r="AU36" s="46">
        <f>IF(d3f!$AU$6=0,0,'d5'!AU36)</f>
        <v>300000000000</v>
      </c>
      <c r="AV36" s="46">
        <f>IF(d3f!$AV$6=0,0,'d5'!AV36)</f>
        <v>7000000000</v>
      </c>
      <c r="AW36" s="46">
        <f>IF(d3f!$AW$6=0,0,'d5'!AW36)</f>
        <v>30000000000</v>
      </c>
      <c r="AX36" s="46">
        <f>IF(d3f!$AX$6=0,0,'d5'!AX36)</f>
        <v>400000000000</v>
      </c>
      <c r="AY36" s="46">
        <f>IF(d3f!$AY$6=0,0,'d5'!AY36)</f>
        <v>600000000000</v>
      </c>
      <c r="AZ36" s="46">
        <f>IF(d3f!$AZ$6=0,0,'d5'!AZ36)</f>
        <v>0</v>
      </c>
      <c r="BA36" s="46">
        <f>IF(d3f!$BA$6=0,0,'d5'!BA36)</f>
        <v>0</v>
      </c>
      <c r="BB36" s="46">
        <f>IF(d3f!$BB$6=0,0,'d5'!BB36)</f>
        <v>5000000000000</v>
      </c>
      <c r="BC36" s="46">
        <f>IF(d3f!$BC$6=0,0,'d5'!BC36)</f>
        <v>0</v>
      </c>
      <c r="BD36" s="46">
        <f>IF(d3f!$BD$6=0,0,'d5'!BD36)</f>
        <v>1000000000000</v>
      </c>
      <c r="BE36" s="46">
        <f>IF(d3f!$BE$6=0,0,'d5'!BE36)</f>
        <v>500000000000</v>
      </c>
      <c r="BF36" s="46">
        <f>IF(d3f!$BF$6=0,0,'d5'!BF36)</f>
        <v>0</v>
      </c>
      <c r="BG36" s="46">
        <f>IF(d3f!$BG$6=0,0,'d5'!BG36)</f>
        <v>300000000000</v>
      </c>
      <c r="BH36" s="46">
        <f>IF(d3f!$BH$6=0,0,'d5'!BH36)</f>
        <v>3000000000000</v>
      </c>
      <c r="BI36" s="46">
        <f>IF(d3f!$BI$6=0,0,'d5'!BI36)</f>
        <v>1000000000000</v>
      </c>
      <c r="BJ36" s="46">
        <f>IF(d3f!$BJ$6=0,0,'d5'!BJ36)</f>
        <v>40000000000</v>
      </c>
      <c r="BK36" s="46">
        <f>IF(d3f!$BK$6=0,0,'d5'!BK36)</f>
        <v>400000000000</v>
      </c>
      <c r="BL36" s="46">
        <f>IF(d3f!$BL$6=0,0,'d5'!BL36)</f>
        <v>300000000000</v>
      </c>
      <c r="BM36" s="46">
        <f>IF(d3f!$BM$6=0,0,'d5'!BM36)</f>
        <v>600000000000</v>
      </c>
      <c r="BN36" s="46">
        <f>IF(d3f!$BN$6=0,0,'d5'!BN36)</f>
        <v>200000000000</v>
      </c>
      <c r="BO36" s="46">
        <f>IF(d3f!$BO$6=0,0,'d5'!BO36)</f>
        <v>800000000000</v>
      </c>
    </row>
    <row r="37" spans="1:67" x14ac:dyDescent="0.3">
      <c r="A37" s="19">
        <v>2002</v>
      </c>
      <c r="B37" s="40"/>
      <c r="C37" s="21">
        <f t="shared" si="8"/>
        <v>1000000000000</v>
      </c>
      <c r="D37" s="21">
        <f t="shared" si="9"/>
        <v>40000000000</v>
      </c>
      <c r="E37" s="21">
        <f t="shared" si="10"/>
        <v>3500000000000</v>
      </c>
      <c r="F37" s="21">
        <f t="shared" si="11"/>
        <v>3300000000000</v>
      </c>
      <c r="G37" s="21">
        <f t="shared" si="12"/>
        <v>1688000000000</v>
      </c>
      <c r="H37" s="21">
        <f t="shared" si="13"/>
        <v>0</v>
      </c>
      <c r="I37" s="21">
        <f t="shared" si="14"/>
        <v>6600000000000</v>
      </c>
      <c r="J37" s="21">
        <f t="shared" si="15"/>
        <v>6650000000000</v>
      </c>
      <c r="K37" s="46">
        <f>IF(d3f!$K$6=0,0,'d5'!K37)</f>
        <v>0</v>
      </c>
      <c r="L37" s="46">
        <f>IF(d3f!$L$6=0,0,'d5'!L37)</f>
        <v>0</v>
      </c>
      <c r="M37" s="46">
        <f>IF(d3f!$M$6=0,0,'d5'!M37)</f>
        <v>1000000000000</v>
      </c>
      <c r="N37" s="46">
        <f>IF(d3f!$N$6=0,0,'d5'!N37)</f>
        <v>0</v>
      </c>
      <c r="O37" s="46">
        <f>IF(d3f!$O$6=0,0,'d5'!O37)</f>
        <v>0</v>
      </c>
      <c r="P37" s="46">
        <f>IF(d3f!$P$6=0,0,'d5'!P37)</f>
        <v>0</v>
      </c>
      <c r="Q37" s="46">
        <f>IF(d3f!$Q$6=0,0,'d5'!Q37)</f>
        <v>0</v>
      </c>
      <c r="R37" s="46">
        <f>IF(d3f!$R$6=0,0,'d5'!R37)</f>
        <v>0</v>
      </c>
      <c r="S37" s="46">
        <f>IF(d3f!$S$6=0,0,'d5'!S37)</f>
        <v>0</v>
      </c>
      <c r="T37" s="46">
        <f>IF(d3f!$T$6=0,0,'d5'!T37)</f>
        <v>0</v>
      </c>
      <c r="U37" s="46">
        <f>IF(d3f!$U$6=0,0,'d5'!U37)</f>
        <v>0</v>
      </c>
      <c r="V37" s="46">
        <f>IF(d3f!$V$6=0,0,'d5'!V37)</f>
        <v>0</v>
      </c>
      <c r="W37" s="46">
        <f>IF(d3f!$W$6=0,0,'d5'!W37)</f>
        <v>0</v>
      </c>
      <c r="X37" s="46">
        <f>IF(d3f!$X$6=0,0,'d5'!X37)</f>
        <v>0</v>
      </c>
      <c r="Y37" s="46">
        <f>IF(d3f!$Y$6=0,0,'d5'!Y37)</f>
        <v>0</v>
      </c>
      <c r="Z37" s="46">
        <f>IF(d3f!$Z$6=0,0,'d5'!Z37)</f>
        <v>40000000000</v>
      </c>
      <c r="AA37" s="46">
        <f>IF(d3f!$AA$6=0,0,'d5'!AA37)</f>
        <v>0</v>
      </c>
      <c r="AB37" s="46">
        <f>IF(d3f!$AB$6=0,0,'d5'!AB37)</f>
        <v>0</v>
      </c>
      <c r="AC37" s="46">
        <f>IF(d3f!$AC$6=0,0,'d5'!AC37)</f>
        <v>200000000000</v>
      </c>
      <c r="AD37" s="46">
        <f>IF(d3f!$AD$6=0,0,'d5'!AD37)</f>
        <v>300000000000</v>
      </c>
      <c r="AE37" s="46">
        <f>IF(d3f!$AE$6=0,0,'d5'!AE37)</f>
        <v>2000000000000</v>
      </c>
      <c r="AF37" s="46">
        <f>IF(d3f!$AF$6=0,0,'d5'!AF37)</f>
        <v>1000000000000</v>
      </c>
      <c r="AG37" s="46">
        <f>IF(d3f!$AG$6=0,0,'d5'!AG37)</f>
        <v>0</v>
      </c>
      <c r="AH37" s="46">
        <f>IF(d3f!$AH$6=0,0,'d5'!AH37)</f>
        <v>300000000000</v>
      </c>
      <c r="AI37" s="46">
        <f>IF(d3f!$AI$6=0,0,'d5'!AI37)</f>
        <v>600000000000</v>
      </c>
      <c r="AJ37" s="46">
        <f>IF(d3f!$AJ$6=0,0,'d5'!AJ37)</f>
        <v>500000000000</v>
      </c>
      <c r="AK37" s="46">
        <f>IF(d3f!$AK$6=0,0,'d5'!AK37)</f>
        <v>100000000000</v>
      </c>
      <c r="AL37" s="46">
        <f>IF(d3f!$AL$6=0,0,'d5'!AL37)</f>
        <v>0</v>
      </c>
      <c r="AM37" s="46">
        <f>IF(d3f!$AM$6=0,0,'d5'!AM37)</f>
        <v>800000000000</v>
      </c>
      <c r="AN37" s="46">
        <f>IF(d3f!$AN$6=0,0,'d5'!AN37)</f>
        <v>1000000000000</v>
      </c>
      <c r="AO37" s="46">
        <f>IF(d3f!$AO$6=0,0,'d5'!AO37)</f>
        <v>30000000000</v>
      </c>
      <c r="AP37" s="46">
        <f>IF(d3f!$AP$6=0,0,'d5'!AP37)</f>
        <v>50000000000</v>
      </c>
      <c r="AQ37" s="46">
        <f>IF(d3f!$AQ$6=0,0,'d5'!AQ37)</f>
        <v>50000000000</v>
      </c>
      <c r="AR37" s="46">
        <f>IF(d3f!$AR$6=0,0,'d5'!AR37)</f>
        <v>90000000000</v>
      </c>
      <c r="AS37" s="46">
        <f>IF(d3f!$AS$6=0,0,'d5'!AS37)</f>
        <v>20000000000</v>
      </c>
      <c r="AT37" s="46">
        <f>IF(d3f!$AT$6=0,0,'d5'!AT37)</f>
        <v>10000000000</v>
      </c>
      <c r="AU37" s="46">
        <f>IF(d3f!$AU$6=0,0,'d5'!AU37)</f>
        <v>400000000000</v>
      </c>
      <c r="AV37" s="46">
        <f>IF(d3f!$AV$6=0,0,'d5'!AV37)</f>
        <v>8000000000</v>
      </c>
      <c r="AW37" s="46">
        <f>IF(d3f!$AW$6=0,0,'d5'!AW37)</f>
        <v>30000000000</v>
      </c>
      <c r="AX37" s="46">
        <f>IF(d3f!$AX$6=0,0,'d5'!AX37)</f>
        <v>400000000000</v>
      </c>
      <c r="AY37" s="46">
        <f>IF(d3f!$AY$6=0,0,'d5'!AY37)</f>
        <v>600000000000</v>
      </c>
      <c r="AZ37" s="46">
        <f>IF(d3f!$AZ$6=0,0,'d5'!AZ37)</f>
        <v>0</v>
      </c>
      <c r="BA37" s="46">
        <f>IF(d3f!$BA$6=0,0,'d5'!BA37)</f>
        <v>0</v>
      </c>
      <c r="BB37" s="46">
        <f>IF(d3f!$BB$6=0,0,'d5'!BB37)</f>
        <v>5000000000000</v>
      </c>
      <c r="BC37" s="46">
        <f>IF(d3f!$BC$6=0,0,'d5'!BC37)</f>
        <v>0</v>
      </c>
      <c r="BD37" s="46">
        <f>IF(d3f!$BD$6=0,0,'d5'!BD37)</f>
        <v>1000000000000</v>
      </c>
      <c r="BE37" s="46">
        <f>IF(d3f!$BE$6=0,0,'d5'!BE37)</f>
        <v>600000000000</v>
      </c>
      <c r="BF37" s="46">
        <f>IF(d3f!$BF$6=0,0,'d5'!BF37)</f>
        <v>0</v>
      </c>
      <c r="BG37" s="46">
        <f>IF(d3f!$BG$6=0,0,'d5'!BG37)</f>
        <v>300000000000</v>
      </c>
      <c r="BH37" s="46">
        <f>IF(d3f!$BH$6=0,0,'d5'!BH37)</f>
        <v>3000000000000</v>
      </c>
      <c r="BI37" s="46">
        <f>IF(d3f!$BI$6=0,0,'d5'!BI37)</f>
        <v>1000000000000</v>
      </c>
      <c r="BJ37" s="46">
        <f>IF(d3f!$BJ$6=0,0,'d5'!BJ37)</f>
        <v>50000000000</v>
      </c>
      <c r="BK37" s="46">
        <f>IF(d3f!$BK$6=0,0,'d5'!BK37)</f>
        <v>400000000000</v>
      </c>
      <c r="BL37" s="46">
        <f>IF(d3f!$BL$6=0,0,'d5'!BL37)</f>
        <v>300000000000</v>
      </c>
      <c r="BM37" s="46">
        <f>IF(d3f!$BM$6=0,0,'d5'!BM37)</f>
        <v>600000000000</v>
      </c>
      <c r="BN37" s="46">
        <f>IF(d3f!$BN$6=0,0,'d5'!BN37)</f>
        <v>200000000000</v>
      </c>
      <c r="BO37" s="46">
        <f>IF(d3f!$BO$6=0,0,'d5'!BO37)</f>
        <v>800000000000</v>
      </c>
    </row>
    <row r="38" spans="1:67" x14ac:dyDescent="0.3">
      <c r="A38" s="19">
        <v>2003</v>
      </c>
      <c r="B38" s="40"/>
      <c r="C38" s="21">
        <f t="shared" si="8"/>
        <v>1000000000000</v>
      </c>
      <c r="D38" s="21">
        <f t="shared" si="9"/>
        <v>40000000000</v>
      </c>
      <c r="E38" s="21">
        <f t="shared" si="10"/>
        <v>3600000000000</v>
      </c>
      <c r="F38" s="21">
        <f t="shared" si="11"/>
        <v>3400000000000</v>
      </c>
      <c r="G38" s="21">
        <f t="shared" si="12"/>
        <v>1808000000000</v>
      </c>
      <c r="H38" s="21">
        <f t="shared" si="13"/>
        <v>0</v>
      </c>
      <c r="I38" s="21">
        <f t="shared" si="14"/>
        <v>7600000000000</v>
      </c>
      <c r="J38" s="21">
        <f t="shared" si="15"/>
        <v>7060000000000</v>
      </c>
      <c r="K38" s="46">
        <f>IF(d3f!$K$6=0,0,'d5'!K38)</f>
        <v>0</v>
      </c>
      <c r="L38" s="46">
        <f>IF(d3f!$L$6=0,0,'d5'!L38)</f>
        <v>0</v>
      </c>
      <c r="M38" s="46">
        <f>IF(d3f!$M$6=0,0,'d5'!M38)</f>
        <v>1000000000000</v>
      </c>
      <c r="N38" s="46">
        <f>IF(d3f!$N$6=0,0,'d5'!N38)</f>
        <v>0</v>
      </c>
      <c r="O38" s="46">
        <f>IF(d3f!$O$6=0,0,'d5'!O38)</f>
        <v>0</v>
      </c>
      <c r="P38" s="46">
        <f>IF(d3f!$P$6=0,0,'d5'!P38)</f>
        <v>0</v>
      </c>
      <c r="Q38" s="46">
        <f>IF(d3f!$Q$6=0,0,'d5'!Q38)</f>
        <v>0</v>
      </c>
      <c r="R38" s="46">
        <f>IF(d3f!$R$6=0,0,'d5'!R38)</f>
        <v>0</v>
      </c>
      <c r="S38" s="46">
        <f>IF(d3f!$S$6=0,0,'d5'!S38)</f>
        <v>0</v>
      </c>
      <c r="T38" s="46">
        <f>IF(d3f!$T$6=0,0,'d5'!T38)</f>
        <v>0</v>
      </c>
      <c r="U38" s="46">
        <f>IF(d3f!$U$6=0,0,'d5'!U38)</f>
        <v>0</v>
      </c>
      <c r="V38" s="46">
        <f>IF(d3f!$V$6=0,0,'d5'!V38)</f>
        <v>0</v>
      </c>
      <c r="W38" s="46">
        <f>IF(d3f!$W$6=0,0,'d5'!W38)</f>
        <v>0</v>
      </c>
      <c r="X38" s="46">
        <f>IF(d3f!$X$6=0,0,'d5'!X38)</f>
        <v>0</v>
      </c>
      <c r="Y38" s="46">
        <f>IF(d3f!$Y$6=0,0,'d5'!Y38)</f>
        <v>0</v>
      </c>
      <c r="Z38" s="46">
        <f>IF(d3f!$Z$6=0,0,'d5'!Z38)</f>
        <v>40000000000</v>
      </c>
      <c r="AA38" s="46">
        <f>IF(d3f!$AA$6=0,0,'d5'!AA38)</f>
        <v>0</v>
      </c>
      <c r="AB38" s="46">
        <f>IF(d3f!$AB$6=0,0,'d5'!AB38)</f>
        <v>0</v>
      </c>
      <c r="AC38" s="46">
        <f>IF(d3f!$AC$6=0,0,'d5'!AC38)</f>
        <v>200000000000</v>
      </c>
      <c r="AD38" s="46">
        <f>IF(d3f!$AD$6=0,0,'d5'!AD38)</f>
        <v>400000000000</v>
      </c>
      <c r="AE38" s="46">
        <f>IF(d3f!$AE$6=0,0,'d5'!AE38)</f>
        <v>2000000000000</v>
      </c>
      <c r="AF38" s="46">
        <f>IF(d3f!$AF$6=0,0,'d5'!AF38)</f>
        <v>1000000000000</v>
      </c>
      <c r="AG38" s="46">
        <f>IF(d3f!$AG$6=0,0,'d5'!AG38)</f>
        <v>0</v>
      </c>
      <c r="AH38" s="46">
        <f>IF(d3f!$AH$6=0,0,'d5'!AH38)</f>
        <v>300000000000</v>
      </c>
      <c r="AI38" s="46">
        <f>IF(d3f!$AI$6=0,0,'d5'!AI38)</f>
        <v>600000000000</v>
      </c>
      <c r="AJ38" s="46">
        <f>IF(d3f!$AJ$6=0,0,'d5'!AJ38)</f>
        <v>600000000000</v>
      </c>
      <c r="AK38" s="46">
        <f>IF(d3f!$AK$6=0,0,'d5'!AK38)</f>
        <v>100000000000</v>
      </c>
      <c r="AL38" s="46">
        <f>IF(d3f!$AL$6=0,0,'d5'!AL38)</f>
        <v>0</v>
      </c>
      <c r="AM38" s="46">
        <f>IF(d3f!$AM$6=0,0,'d5'!AM38)</f>
        <v>800000000000</v>
      </c>
      <c r="AN38" s="46">
        <f>IF(d3f!$AN$6=0,0,'d5'!AN38)</f>
        <v>1000000000000</v>
      </c>
      <c r="AO38" s="46">
        <f>IF(d3f!$AO$6=0,0,'d5'!AO38)</f>
        <v>40000000000</v>
      </c>
      <c r="AP38" s="46">
        <f>IF(d3f!$AP$6=0,0,'d5'!AP38)</f>
        <v>50000000000</v>
      </c>
      <c r="AQ38" s="46">
        <f>IF(d3f!$AQ$6=0,0,'d5'!AQ38)</f>
        <v>60000000000</v>
      </c>
      <c r="AR38" s="46">
        <f>IF(d3f!$AR$6=0,0,'d5'!AR38)</f>
        <v>90000000000</v>
      </c>
      <c r="AS38" s="46">
        <f>IF(d3f!$AS$6=0,0,'d5'!AS38)</f>
        <v>20000000000</v>
      </c>
      <c r="AT38" s="46">
        <f>IF(d3f!$AT$6=0,0,'d5'!AT38)</f>
        <v>10000000000</v>
      </c>
      <c r="AU38" s="46">
        <f>IF(d3f!$AU$6=0,0,'d5'!AU38)</f>
        <v>400000000000</v>
      </c>
      <c r="AV38" s="46">
        <f>IF(d3f!$AV$6=0,0,'d5'!AV38)</f>
        <v>8000000000</v>
      </c>
      <c r="AW38" s="46">
        <f>IF(d3f!$AW$6=0,0,'d5'!AW38)</f>
        <v>30000000000</v>
      </c>
      <c r="AX38" s="46">
        <f>IF(d3f!$AX$6=0,0,'d5'!AX38)</f>
        <v>500000000000</v>
      </c>
      <c r="AY38" s="46">
        <f>IF(d3f!$AY$6=0,0,'d5'!AY38)</f>
        <v>600000000000</v>
      </c>
      <c r="AZ38" s="46">
        <f>IF(d3f!$AZ$6=0,0,'d5'!AZ38)</f>
        <v>0</v>
      </c>
      <c r="BA38" s="46">
        <f>IF(d3f!$BA$6=0,0,'d5'!BA38)</f>
        <v>0</v>
      </c>
      <c r="BB38" s="46">
        <f>IF(d3f!$BB$6=0,0,'d5'!BB38)</f>
        <v>6000000000000</v>
      </c>
      <c r="BC38" s="46">
        <f>IF(d3f!$BC$6=0,0,'d5'!BC38)</f>
        <v>0</v>
      </c>
      <c r="BD38" s="46">
        <f>IF(d3f!$BD$6=0,0,'d5'!BD38)</f>
        <v>1000000000000</v>
      </c>
      <c r="BE38" s="46">
        <f>IF(d3f!$BE$6=0,0,'d5'!BE38)</f>
        <v>600000000000</v>
      </c>
      <c r="BF38" s="46">
        <f>IF(d3f!$BF$6=0,0,'d5'!BF38)</f>
        <v>0</v>
      </c>
      <c r="BG38" s="46">
        <f>IF(d3f!$BG$6=0,0,'d5'!BG38)</f>
        <v>300000000000</v>
      </c>
      <c r="BH38" s="46">
        <f>IF(d3f!$BH$6=0,0,'d5'!BH38)</f>
        <v>3000000000000</v>
      </c>
      <c r="BI38" s="46">
        <f>IF(d3f!$BI$6=0,0,'d5'!BI38)</f>
        <v>1000000000000</v>
      </c>
      <c r="BJ38" s="46">
        <f>IF(d3f!$BJ$6=0,0,'d5'!BJ38)</f>
        <v>60000000000</v>
      </c>
      <c r="BK38" s="46">
        <f>IF(d3f!$BK$6=0,0,'d5'!BK38)</f>
        <v>500000000000</v>
      </c>
      <c r="BL38" s="46">
        <f>IF(d3f!$BL$6=0,0,'d5'!BL38)</f>
        <v>300000000000</v>
      </c>
      <c r="BM38" s="46">
        <f>IF(d3f!$BM$6=0,0,'d5'!BM38)</f>
        <v>700000000000</v>
      </c>
      <c r="BN38" s="46">
        <f>IF(d3f!$BN$6=0,0,'d5'!BN38)</f>
        <v>300000000000</v>
      </c>
      <c r="BO38" s="46">
        <f>IF(d3f!$BO$6=0,0,'d5'!BO38)</f>
        <v>900000000000</v>
      </c>
    </row>
    <row r="39" spans="1:67" x14ac:dyDescent="0.3">
      <c r="A39" s="19">
        <v>2004</v>
      </c>
      <c r="B39" s="40"/>
      <c r="C39" s="21">
        <f t="shared" si="8"/>
        <v>1000000000000</v>
      </c>
      <c r="D39" s="21">
        <f t="shared" si="9"/>
        <v>40000000000</v>
      </c>
      <c r="E39" s="21">
        <f t="shared" si="10"/>
        <v>3700000000000</v>
      </c>
      <c r="F39" s="21">
        <f t="shared" si="11"/>
        <v>3600000000000</v>
      </c>
      <c r="G39" s="21">
        <f t="shared" si="12"/>
        <v>2029000000000</v>
      </c>
      <c r="H39" s="21">
        <f t="shared" si="13"/>
        <v>0</v>
      </c>
      <c r="I39" s="21">
        <f t="shared" si="14"/>
        <v>8600000000000</v>
      </c>
      <c r="J39" s="21">
        <f t="shared" si="15"/>
        <v>7160000000000</v>
      </c>
      <c r="K39" s="46">
        <f>IF(d3f!$K$6=0,0,'d5'!K39)</f>
        <v>0</v>
      </c>
      <c r="L39" s="46">
        <f>IF(d3f!$L$6=0,0,'d5'!L39)</f>
        <v>0</v>
      </c>
      <c r="M39" s="46">
        <f>IF(d3f!$M$6=0,0,'d5'!M39)</f>
        <v>1000000000000</v>
      </c>
      <c r="N39" s="46">
        <f>IF(d3f!$N$6=0,0,'d5'!N39)</f>
        <v>0</v>
      </c>
      <c r="O39" s="46">
        <f>IF(d3f!$O$6=0,0,'d5'!O39)</f>
        <v>0</v>
      </c>
      <c r="P39" s="46">
        <f>IF(d3f!$P$6=0,0,'d5'!P39)</f>
        <v>0</v>
      </c>
      <c r="Q39" s="46">
        <f>IF(d3f!$Q$6=0,0,'d5'!Q39)</f>
        <v>0</v>
      </c>
      <c r="R39" s="46">
        <f>IF(d3f!$R$6=0,0,'d5'!R39)</f>
        <v>0</v>
      </c>
      <c r="S39" s="46">
        <f>IF(d3f!$S$6=0,0,'d5'!S39)</f>
        <v>0</v>
      </c>
      <c r="T39" s="46">
        <f>IF(d3f!$T$6=0,0,'d5'!T39)</f>
        <v>0</v>
      </c>
      <c r="U39" s="46">
        <f>IF(d3f!$U$6=0,0,'d5'!U39)</f>
        <v>0</v>
      </c>
      <c r="V39" s="46">
        <f>IF(d3f!$V$6=0,0,'d5'!V39)</f>
        <v>0</v>
      </c>
      <c r="W39" s="46">
        <f>IF(d3f!$W$6=0,0,'d5'!W39)</f>
        <v>0</v>
      </c>
      <c r="X39" s="46">
        <f>IF(d3f!$X$6=0,0,'d5'!X39)</f>
        <v>0</v>
      </c>
      <c r="Y39" s="46">
        <f>IF(d3f!$Y$6=0,0,'d5'!Y39)</f>
        <v>0</v>
      </c>
      <c r="Z39" s="46">
        <f>IF(d3f!$Z$6=0,0,'d5'!Z39)</f>
        <v>40000000000</v>
      </c>
      <c r="AA39" s="46">
        <f>IF(d3f!$AA$6=0,0,'d5'!AA39)</f>
        <v>0</v>
      </c>
      <c r="AB39" s="46">
        <f>IF(d3f!$AB$6=0,0,'d5'!AB39)</f>
        <v>0</v>
      </c>
      <c r="AC39" s="46">
        <f>IF(d3f!$AC$6=0,0,'d5'!AC39)</f>
        <v>300000000000</v>
      </c>
      <c r="AD39" s="46">
        <f>IF(d3f!$AD$6=0,0,'d5'!AD39)</f>
        <v>400000000000</v>
      </c>
      <c r="AE39" s="46">
        <f>IF(d3f!$AE$6=0,0,'d5'!AE39)</f>
        <v>2000000000000</v>
      </c>
      <c r="AF39" s="46">
        <f>IF(d3f!$AF$6=0,0,'d5'!AF39)</f>
        <v>1000000000000</v>
      </c>
      <c r="AG39" s="46">
        <f>IF(d3f!$AG$6=0,0,'d5'!AG39)</f>
        <v>0</v>
      </c>
      <c r="AH39" s="46">
        <f>IF(d3f!$AH$6=0,0,'d5'!AH39)</f>
        <v>300000000000</v>
      </c>
      <c r="AI39" s="46">
        <f>IF(d3f!$AI$6=0,0,'d5'!AI39)</f>
        <v>700000000000</v>
      </c>
      <c r="AJ39" s="46">
        <f>IF(d3f!$AJ$6=0,0,'d5'!AJ39)</f>
        <v>600000000000</v>
      </c>
      <c r="AK39" s="46">
        <f>IF(d3f!$AK$6=0,0,'d5'!AK39)</f>
        <v>100000000000</v>
      </c>
      <c r="AL39" s="46">
        <f>IF(d3f!$AL$6=0,0,'d5'!AL39)</f>
        <v>0</v>
      </c>
      <c r="AM39" s="46">
        <f>IF(d3f!$AM$6=0,0,'d5'!AM39)</f>
        <v>900000000000</v>
      </c>
      <c r="AN39" s="46">
        <f>IF(d3f!$AN$6=0,0,'d5'!AN39)</f>
        <v>1000000000000</v>
      </c>
      <c r="AO39" s="46">
        <f>IF(d3f!$AO$6=0,0,'d5'!AO39)</f>
        <v>40000000000</v>
      </c>
      <c r="AP39" s="46">
        <f>IF(d3f!$AP$6=0,0,'d5'!AP39)</f>
        <v>50000000000</v>
      </c>
      <c r="AQ39" s="46">
        <f>IF(d3f!$AQ$6=0,0,'d5'!AQ39)</f>
        <v>70000000000</v>
      </c>
      <c r="AR39" s="46">
        <f>IF(d3f!$AR$6=0,0,'d5'!AR39)</f>
        <v>100000000000</v>
      </c>
      <c r="AS39" s="46">
        <f>IF(d3f!$AS$6=0,0,'d5'!AS39)</f>
        <v>20000000000</v>
      </c>
      <c r="AT39" s="46">
        <f>IF(d3f!$AT$6=0,0,'d5'!AT39)</f>
        <v>10000000000</v>
      </c>
      <c r="AU39" s="46">
        <f>IF(d3f!$AU$6=0,0,'d5'!AU39)</f>
        <v>500000000000</v>
      </c>
      <c r="AV39" s="46">
        <f>IF(d3f!$AV$6=0,0,'d5'!AV39)</f>
        <v>9000000000</v>
      </c>
      <c r="AW39" s="46">
        <f>IF(d3f!$AW$6=0,0,'d5'!AW39)</f>
        <v>30000000000</v>
      </c>
      <c r="AX39" s="46">
        <f>IF(d3f!$AX$6=0,0,'d5'!AX39)</f>
        <v>500000000000</v>
      </c>
      <c r="AY39" s="46">
        <f>IF(d3f!$AY$6=0,0,'d5'!AY39)</f>
        <v>700000000000</v>
      </c>
      <c r="AZ39" s="46">
        <f>IF(d3f!$AZ$6=0,0,'d5'!AZ39)</f>
        <v>0</v>
      </c>
      <c r="BA39" s="46">
        <f>IF(d3f!$BA$6=0,0,'d5'!BA39)</f>
        <v>0</v>
      </c>
      <c r="BB39" s="46">
        <f>IF(d3f!$BB$6=0,0,'d5'!BB39)</f>
        <v>7000000000000</v>
      </c>
      <c r="BC39" s="46">
        <f>IF(d3f!$BC$6=0,0,'d5'!BC39)</f>
        <v>0</v>
      </c>
      <c r="BD39" s="46">
        <f>IF(d3f!$BD$6=0,0,'d5'!BD39)</f>
        <v>1000000000000</v>
      </c>
      <c r="BE39" s="46">
        <f>IF(d3f!$BE$6=0,0,'d5'!BE39)</f>
        <v>600000000000</v>
      </c>
      <c r="BF39" s="46">
        <f>IF(d3f!$BF$6=0,0,'d5'!BF39)</f>
        <v>0</v>
      </c>
      <c r="BG39" s="46">
        <f>IF(d3f!$BG$6=0,0,'d5'!BG39)</f>
        <v>300000000000</v>
      </c>
      <c r="BH39" s="46">
        <f>IF(d3f!$BH$6=0,0,'d5'!BH39)</f>
        <v>3000000000000</v>
      </c>
      <c r="BI39" s="46">
        <f>IF(d3f!$BI$6=0,0,'d5'!BI39)</f>
        <v>1000000000000</v>
      </c>
      <c r="BJ39" s="46">
        <f>IF(d3f!$BJ$6=0,0,'d5'!BJ39)</f>
        <v>60000000000</v>
      </c>
      <c r="BK39" s="46">
        <f>IF(d3f!$BK$6=0,0,'d5'!BK39)</f>
        <v>500000000000</v>
      </c>
      <c r="BL39" s="46">
        <f>IF(d3f!$BL$6=0,0,'d5'!BL39)</f>
        <v>400000000000</v>
      </c>
      <c r="BM39" s="46">
        <f>IF(d3f!$BM$6=0,0,'d5'!BM39)</f>
        <v>700000000000</v>
      </c>
      <c r="BN39" s="46">
        <f>IF(d3f!$BN$6=0,0,'d5'!BN39)</f>
        <v>300000000000</v>
      </c>
      <c r="BO39" s="46">
        <f>IF(d3f!$BO$6=0,0,'d5'!BO39)</f>
        <v>900000000000</v>
      </c>
    </row>
    <row r="40" spans="1:67" x14ac:dyDescent="0.3">
      <c r="A40" s="19">
        <v>2005</v>
      </c>
      <c r="B40" s="40"/>
      <c r="C40" s="21">
        <f t="shared" si="8"/>
        <v>1000000000000</v>
      </c>
      <c r="D40" s="21">
        <f t="shared" si="9"/>
        <v>40000000000</v>
      </c>
      <c r="E40" s="21">
        <f t="shared" si="10"/>
        <v>3700000000000</v>
      </c>
      <c r="F40" s="21">
        <f t="shared" si="11"/>
        <v>3700000000000</v>
      </c>
      <c r="G40" s="21">
        <f t="shared" si="12"/>
        <v>2030000000000</v>
      </c>
      <c r="H40" s="21">
        <f t="shared" si="13"/>
        <v>0</v>
      </c>
      <c r="I40" s="21">
        <f t="shared" si="14"/>
        <v>8700000000000</v>
      </c>
      <c r="J40" s="21">
        <f t="shared" si="15"/>
        <v>7370000000000</v>
      </c>
      <c r="K40" s="46">
        <f>IF(d3f!$K$6=0,0,'d5'!K40)</f>
        <v>0</v>
      </c>
      <c r="L40" s="46">
        <f>IF(d3f!$L$6=0,0,'d5'!L40)</f>
        <v>0</v>
      </c>
      <c r="M40" s="46">
        <f>IF(d3f!$M$6=0,0,'d5'!M40)</f>
        <v>1000000000000</v>
      </c>
      <c r="N40" s="46">
        <f>IF(d3f!$N$6=0,0,'d5'!N40)</f>
        <v>0</v>
      </c>
      <c r="O40" s="46">
        <f>IF(d3f!$O$6=0,0,'d5'!O40)</f>
        <v>0</v>
      </c>
      <c r="P40" s="46">
        <f>IF(d3f!$P$6=0,0,'d5'!P40)</f>
        <v>0</v>
      </c>
      <c r="Q40" s="46">
        <f>IF(d3f!$Q$6=0,0,'d5'!Q40)</f>
        <v>0</v>
      </c>
      <c r="R40" s="46">
        <f>IF(d3f!$R$6=0,0,'d5'!R40)</f>
        <v>0</v>
      </c>
      <c r="S40" s="46">
        <f>IF(d3f!$S$6=0,0,'d5'!S40)</f>
        <v>0</v>
      </c>
      <c r="T40" s="46">
        <f>IF(d3f!$T$6=0,0,'d5'!T40)</f>
        <v>0</v>
      </c>
      <c r="U40" s="46">
        <f>IF(d3f!$U$6=0,0,'d5'!U40)</f>
        <v>0</v>
      </c>
      <c r="V40" s="46">
        <f>IF(d3f!$V$6=0,0,'d5'!V40)</f>
        <v>0</v>
      </c>
      <c r="W40" s="46">
        <f>IF(d3f!$W$6=0,0,'d5'!W40)</f>
        <v>0</v>
      </c>
      <c r="X40" s="46">
        <f>IF(d3f!$X$6=0,0,'d5'!X40)</f>
        <v>0</v>
      </c>
      <c r="Y40" s="46">
        <f>IF(d3f!$Y$6=0,0,'d5'!Y40)</f>
        <v>0</v>
      </c>
      <c r="Z40" s="46">
        <f>IF(d3f!$Z$6=0,0,'d5'!Z40)</f>
        <v>40000000000</v>
      </c>
      <c r="AA40" s="46">
        <f>IF(d3f!$AA$6=0,0,'d5'!AA40)</f>
        <v>0</v>
      </c>
      <c r="AB40" s="46">
        <f>IF(d3f!$AB$6=0,0,'d5'!AB40)</f>
        <v>0</v>
      </c>
      <c r="AC40" s="46">
        <f>IF(d3f!$AC$6=0,0,'d5'!AC40)</f>
        <v>300000000000</v>
      </c>
      <c r="AD40" s="46">
        <f>IF(d3f!$AD$6=0,0,'d5'!AD40)</f>
        <v>400000000000</v>
      </c>
      <c r="AE40" s="46">
        <f>IF(d3f!$AE$6=0,0,'d5'!AE40)</f>
        <v>2000000000000</v>
      </c>
      <c r="AF40" s="46">
        <f>IF(d3f!$AF$6=0,0,'d5'!AF40)</f>
        <v>1000000000000</v>
      </c>
      <c r="AG40" s="46">
        <f>IF(d3f!$AG$6=0,0,'d5'!AG40)</f>
        <v>0</v>
      </c>
      <c r="AH40" s="46">
        <f>IF(d3f!$AH$6=0,0,'d5'!AH40)</f>
        <v>300000000000</v>
      </c>
      <c r="AI40" s="46">
        <f>IF(d3f!$AI$6=0,0,'d5'!AI40)</f>
        <v>700000000000</v>
      </c>
      <c r="AJ40" s="46">
        <f>IF(d3f!$AJ$6=0,0,'d5'!AJ40)</f>
        <v>600000000000</v>
      </c>
      <c r="AK40" s="46">
        <f>IF(d3f!$AK$6=0,0,'d5'!AK40)</f>
        <v>100000000000</v>
      </c>
      <c r="AL40" s="46">
        <f>IF(d3f!$AL$6=0,0,'d5'!AL40)</f>
        <v>0</v>
      </c>
      <c r="AM40" s="46">
        <f>IF(d3f!$AM$6=0,0,'d5'!AM40)</f>
        <v>1000000000000</v>
      </c>
      <c r="AN40" s="46">
        <f>IF(d3f!$AN$6=0,0,'d5'!AN40)</f>
        <v>1000000000000</v>
      </c>
      <c r="AO40" s="46">
        <f>IF(d3f!$AO$6=0,0,'d5'!AO40)</f>
        <v>40000000000</v>
      </c>
      <c r="AP40" s="46">
        <f>IF(d3f!$AP$6=0,0,'d5'!AP40)</f>
        <v>50000000000</v>
      </c>
      <c r="AQ40" s="46">
        <f>IF(d3f!$AQ$6=0,0,'d5'!AQ40)</f>
        <v>70000000000</v>
      </c>
      <c r="AR40" s="46">
        <f>IF(d3f!$AR$6=0,0,'d5'!AR40)</f>
        <v>100000000000</v>
      </c>
      <c r="AS40" s="46">
        <f>IF(d3f!$AS$6=0,0,'d5'!AS40)</f>
        <v>20000000000</v>
      </c>
      <c r="AT40" s="46">
        <f>IF(d3f!$AT$6=0,0,'d5'!AT40)</f>
        <v>10000000000</v>
      </c>
      <c r="AU40" s="46">
        <f>IF(d3f!$AU$6=0,0,'d5'!AU40)</f>
        <v>500000000000</v>
      </c>
      <c r="AV40" s="46">
        <f>IF(d3f!$AV$6=0,0,'d5'!AV40)</f>
        <v>10000000000</v>
      </c>
      <c r="AW40" s="46">
        <f>IF(d3f!$AW$6=0,0,'d5'!AW40)</f>
        <v>30000000000</v>
      </c>
      <c r="AX40" s="46">
        <f>IF(d3f!$AX$6=0,0,'d5'!AX40)</f>
        <v>500000000000</v>
      </c>
      <c r="AY40" s="46">
        <f>IF(d3f!$AY$6=0,0,'d5'!AY40)</f>
        <v>700000000000</v>
      </c>
      <c r="AZ40" s="46">
        <f>IF(d3f!$AZ$6=0,0,'d5'!AZ40)</f>
        <v>0</v>
      </c>
      <c r="BA40" s="46">
        <f>IF(d3f!$BA$6=0,0,'d5'!BA40)</f>
        <v>0</v>
      </c>
      <c r="BB40" s="46">
        <f>IF(d3f!$BB$6=0,0,'d5'!BB40)</f>
        <v>7000000000000</v>
      </c>
      <c r="BC40" s="46">
        <f>IF(d3f!$BC$6=0,0,'d5'!BC40)</f>
        <v>0</v>
      </c>
      <c r="BD40" s="46">
        <f>IF(d3f!$BD$6=0,0,'d5'!BD40)</f>
        <v>1000000000000</v>
      </c>
      <c r="BE40" s="46">
        <f>IF(d3f!$BE$6=0,0,'d5'!BE40)</f>
        <v>700000000000</v>
      </c>
      <c r="BF40" s="46">
        <f>IF(d3f!$BF$6=0,0,'d5'!BF40)</f>
        <v>0</v>
      </c>
      <c r="BG40" s="46">
        <f>IF(d3f!$BG$6=0,0,'d5'!BG40)</f>
        <v>300000000000</v>
      </c>
      <c r="BH40" s="46">
        <f>IF(d3f!$BH$6=0,0,'d5'!BH40)</f>
        <v>3000000000000</v>
      </c>
      <c r="BI40" s="46">
        <f>IF(d3f!$BI$6=0,0,'d5'!BI40)</f>
        <v>1000000000000</v>
      </c>
      <c r="BJ40" s="46">
        <f>IF(d3f!$BJ$6=0,0,'d5'!BJ40)</f>
        <v>70000000000</v>
      </c>
      <c r="BK40" s="46">
        <f>IF(d3f!$BK$6=0,0,'d5'!BK40)</f>
        <v>500000000000</v>
      </c>
      <c r="BL40" s="46">
        <f>IF(d3f!$BL$6=0,0,'d5'!BL40)</f>
        <v>400000000000</v>
      </c>
      <c r="BM40" s="46">
        <f>IF(d3f!$BM$6=0,0,'d5'!BM40)</f>
        <v>800000000000</v>
      </c>
      <c r="BN40" s="46">
        <f>IF(d3f!$BN$6=0,0,'d5'!BN40)</f>
        <v>300000000000</v>
      </c>
      <c r="BO40" s="46">
        <f>IF(d3f!$BO$6=0,0,'d5'!BO40)</f>
        <v>1000000000000</v>
      </c>
    </row>
    <row r="41" spans="1:67" x14ac:dyDescent="0.3">
      <c r="A41" s="19">
        <v>2006</v>
      </c>
      <c r="B41" s="40"/>
      <c r="C41" s="21">
        <f t="shared" si="8"/>
        <v>2000000000000</v>
      </c>
      <c r="D41" s="21">
        <f t="shared" si="9"/>
        <v>50000000000</v>
      </c>
      <c r="E41" s="21">
        <f t="shared" si="10"/>
        <v>3700000000000</v>
      </c>
      <c r="F41" s="21">
        <f t="shared" si="11"/>
        <v>3900000000000</v>
      </c>
      <c r="G41" s="21">
        <f t="shared" si="12"/>
        <v>2040000000000</v>
      </c>
      <c r="H41" s="21">
        <f t="shared" si="13"/>
        <v>0</v>
      </c>
      <c r="I41" s="21">
        <f t="shared" si="14"/>
        <v>9700000000000</v>
      </c>
      <c r="J41" s="21">
        <f t="shared" si="15"/>
        <v>8580000000000</v>
      </c>
      <c r="K41" s="46">
        <f>IF(d3f!$K$6=0,0,'d5'!K41)</f>
        <v>0</v>
      </c>
      <c r="L41" s="46">
        <f>IF(d3f!$L$6=0,0,'d5'!L41)</f>
        <v>0</v>
      </c>
      <c r="M41" s="46">
        <f>IF(d3f!$M$6=0,0,'d5'!M41)</f>
        <v>2000000000000</v>
      </c>
      <c r="N41" s="46">
        <f>IF(d3f!$N$6=0,0,'d5'!N41)</f>
        <v>0</v>
      </c>
      <c r="O41" s="46">
        <f>IF(d3f!$O$6=0,0,'d5'!O41)</f>
        <v>0</v>
      </c>
      <c r="P41" s="46">
        <f>IF(d3f!$P$6=0,0,'d5'!P41)</f>
        <v>0</v>
      </c>
      <c r="Q41" s="46">
        <f>IF(d3f!$Q$6=0,0,'d5'!Q41)</f>
        <v>0</v>
      </c>
      <c r="R41" s="46">
        <f>IF(d3f!$R$6=0,0,'d5'!R41)</f>
        <v>0</v>
      </c>
      <c r="S41" s="46">
        <f>IF(d3f!$S$6=0,0,'d5'!S41)</f>
        <v>0</v>
      </c>
      <c r="T41" s="46">
        <f>IF(d3f!$T$6=0,0,'d5'!T41)</f>
        <v>0</v>
      </c>
      <c r="U41" s="46">
        <f>IF(d3f!$U$6=0,0,'d5'!U41)</f>
        <v>0</v>
      </c>
      <c r="V41" s="46">
        <f>IF(d3f!$V$6=0,0,'d5'!V41)</f>
        <v>0</v>
      </c>
      <c r="W41" s="46">
        <f>IF(d3f!$W$6=0,0,'d5'!W41)</f>
        <v>0</v>
      </c>
      <c r="X41" s="46">
        <f>IF(d3f!$X$6=0,0,'d5'!X41)</f>
        <v>0</v>
      </c>
      <c r="Y41" s="46">
        <f>IF(d3f!$Y$6=0,0,'d5'!Y41)</f>
        <v>0</v>
      </c>
      <c r="Z41" s="46">
        <f>IF(d3f!$Z$6=0,0,'d5'!Z41)</f>
        <v>50000000000</v>
      </c>
      <c r="AA41" s="46">
        <f>IF(d3f!$AA$6=0,0,'d5'!AA41)</f>
        <v>0</v>
      </c>
      <c r="AB41" s="46">
        <f>IF(d3f!$AB$6=0,0,'d5'!AB41)</f>
        <v>0</v>
      </c>
      <c r="AC41" s="46">
        <f>IF(d3f!$AC$6=0,0,'d5'!AC41)</f>
        <v>300000000000</v>
      </c>
      <c r="AD41" s="46">
        <f>IF(d3f!$AD$6=0,0,'d5'!AD41)</f>
        <v>400000000000</v>
      </c>
      <c r="AE41" s="46">
        <f>IF(d3f!$AE$6=0,0,'d5'!AE41)</f>
        <v>2000000000000</v>
      </c>
      <c r="AF41" s="46">
        <f>IF(d3f!$AF$6=0,0,'d5'!AF41)</f>
        <v>1000000000000</v>
      </c>
      <c r="AG41" s="46">
        <f>IF(d3f!$AG$6=0,0,'d5'!AG41)</f>
        <v>0</v>
      </c>
      <c r="AH41" s="46">
        <f>IF(d3f!$AH$6=0,0,'d5'!AH41)</f>
        <v>300000000000</v>
      </c>
      <c r="AI41" s="46">
        <f>IF(d3f!$AI$6=0,0,'d5'!AI41)</f>
        <v>800000000000</v>
      </c>
      <c r="AJ41" s="46">
        <f>IF(d3f!$AJ$6=0,0,'d5'!AJ41)</f>
        <v>700000000000</v>
      </c>
      <c r="AK41" s="46">
        <f>IF(d3f!$AK$6=0,0,'d5'!AK41)</f>
        <v>100000000000</v>
      </c>
      <c r="AL41" s="46">
        <f>IF(d3f!$AL$6=0,0,'d5'!AL41)</f>
        <v>0</v>
      </c>
      <c r="AM41" s="46">
        <f>IF(d3f!$AM$6=0,0,'d5'!AM41)</f>
        <v>1000000000000</v>
      </c>
      <c r="AN41" s="46">
        <f>IF(d3f!$AN$6=0,0,'d5'!AN41)</f>
        <v>1000000000000</v>
      </c>
      <c r="AO41" s="46">
        <f>IF(d3f!$AO$6=0,0,'d5'!AO41)</f>
        <v>40000000000</v>
      </c>
      <c r="AP41" s="46">
        <f>IF(d3f!$AP$6=0,0,'d5'!AP41)</f>
        <v>50000000000</v>
      </c>
      <c r="AQ41" s="46">
        <f>IF(d3f!$AQ$6=0,0,'d5'!AQ41)</f>
        <v>80000000000</v>
      </c>
      <c r="AR41" s="46">
        <f>IF(d3f!$AR$6=0,0,'d5'!AR41)</f>
        <v>100000000000</v>
      </c>
      <c r="AS41" s="46">
        <f>IF(d3f!$AS$6=0,0,'d5'!AS41)</f>
        <v>20000000000</v>
      </c>
      <c r="AT41" s="46">
        <f>IF(d3f!$AT$6=0,0,'d5'!AT41)</f>
        <v>10000000000</v>
      </c>
      <c r="AU41" s="46">
        <f>IF(d3f!$AU$6=0,0,'d5'!AU41)</f>
        <v>500000000000</v>
      </c>
      <c r="AV41" s="46">
        <f>IF(d3f!$AV$6=0,0,'d5'!AV41)</f>
        <v>10000000000</v>
      </c>
      <c r="AW41" s="46">
        <f>IF(d3f!$AW$6=0,0,'d5'!AW41)</f>
        <v>30000000000</v>
      </c>
      <c r="AX41" s="46">
        <f>IF(d3f!$AX$6=0,0,'d5'!AX41)</f>
        <v>500000000000</v>
      </c>
      <c r="AY41" s="46">
        <f>IF(d3f!$AY$6=0,0,'d5'!AY41)</f>
        <v>700000000000</v>
      </c>
      <c r="AZ41" s="46">
        <f>IF(d3f!$AZ$6=0,0,'d5'!AZ41)</f>
        <v>0</v>
      </c>
      <c r="BA41" s="46">
        <f>IF(d3f!$BA$6=0,0,'d5'!BA41)</f>
        <v>0</v>
      </c>
      <c r="BB41" s="46">
        <f>IF(d3f!$BB$6=0,0,'d5'!BB41)</f>
        <v>8000000000000</v>
      </c>
      <c r="BC41" s="46">
        <f>IF(d3f!$BC$6=0,0,'d5'!BC41)</f>
        <v>0</v>
      </c>
      <c r="BD41" s="46">
        <f>IF(d3f!$BD$6=0,0,'d5'!BD41)</f>
        <v>1000000000000</v>
      </c>
      <c r="BE41" s="46">
        <f>IF(d3f!$BE$6=0,0,'d5'!BE41)</f>
        <v>700000000000</v>
      </c>
      <c r="BF41" s="46">
        <f>IF(d3f!$BF$6=0,0,'d5'!BF41)</f>
        <v>0</v>
      </c>
      <c r="BG41" s="46">
        <f>IF(d3f!$BG$6=0,0,'d5'!BG41)</f>
        <v>400000000000</v>
      </c>
      <c r="BH41" s="46">
        <f>IF(d3f!$BH$6=0,0,'d5'!BH41)</f>
        <v>4000000000000</v>
      </c>
      <c r="BI41" s="46">
        <f>IF(d3f!$BI$6=0,0,'d5'!BI41)</f>
        <v>1000000000000</v>
      </c>
      <c r="BJ41" s="46">
        <f>IF(d3f!$BJ$6=0,0,'d5'!BJ41)</f>
        <v>80000000000</v>
      </c>
      <c r="BK41" s="46">
        <f>IF(d3f!$BK$6=0,0,'d5'!BK41)</f>
        <v>600000000000</v>
      </c>
      <c r="BL41" s="46">
        <f>IF(d3f!$BL$6=0,0,'d5'!BL41)</f>
        <v>400000000000</v>
      </c>
      <c r="BM41" s="46">
        <f>IF(d3f!$BM$6=0,0,'d5'!BM41)</f>
        <v>800000000000</v>
      </c>
      <c r="BN41" s="46">
        <f>IF(d3f!$BN$6=0,0,'d5'!BN41)</f>
        <v>300000000000</v>
      </c>
      <c r="BO41" s="46">
        <f>IF(d3f!$BO$6=0,0,'d5'!BO41)</f>
        <v>1000000000000</v>
      </c>
    </row>
    <row r="42" spans="1:67" x14ac:dyDescent="0.3">
      <c r="A42" s="19">
        <v>2007</v>
      </c>
      <c r="B42" s="40"/>
      <c r="C42" s="21">
        <f t="shared" si="8"/>
        <v>2000000000000</v>
      </c>
      <c r="D42" s="21">
        <f t="shared" si="9"/>
        <v>50000000000</v>
      </c>
      <c r="E42" s="21">
        <f t="shared" si="10"/>
        <v>4800000000000</v>
      </c>
      <c r="F42" s="21">
        <f t="shared" si="11"/>
        <v>3900000000000</v>
      </c>
      <c r="G42" s="21">
        <f t="shared" si="12"/>
        <v>2370000000000</v>
      </c>
      <c r="H42" s="21">
        <f t="shared" si="13"/>
        <v>0</v>
      </c>
      <c r="I42" s="21">
        <f t="shared" si="14"/>
        <v>10800000000000</v>
      </c>
      <c r="J42" s="21">
        <f t="shared" si="15"/>
        <v>8690000000000</v>
      </c>
      <c r="K42" s="46">
        <f>IF(d3f!$K$6=0,0,'d5'!K42)</f>
        <v>0</v>
      </c>
      <c r="L42" s="46">
        <f>IF(d3f!$L$6=0,0,'d5'!L42)</f>
        <v>0</v>
      </c>
      <c r="M42" s="46">
        <f>IF(d3f!$M$6=0,0,'d5'!M42)</f>
        <v>2000000000000</v>
      </c>
      <c r="N42" s="46">
        <f>IF(d3f!$N$6=0,0,'d5'!N42)</f>
        <v>0</v>
      </c>
      <c r="O42" s="46">
        <f>IF(d3f!$O$6=0,0,'d5'!O42)</f>
        <v>0</v>
      </c>
      <c r="P42" s="46">
        <f>IF(d3f!$P$6=0,0,'d5'!P42)</f>
        <v>0</v>
      </c>
      <c r="Q42" s="46">
        <f>IF(d3f!$Q$6=0,0,'d5'!Q42)</f>
        <v>0</v>
      </c>
      <c r="R42" s="46">
        <f>IF(d3f!$R$6=0,0,'d5'!R42)</f>
        <v>0</v>
      </c>
      <c r="S42" s="46">
        <f>IF(d3f!$S$6=0,0,'d5'!S42)</f>
        <v>0</v>
      </c>
      <c r="T42" s="46">
        <f>IF(d3f!$T$6=0,0,'d5'!T42)</f>
        <v>0</v>
      </c>
      <c r="U42" s="46">
        <f>IF(d3f!$U$6=0,0,'d5'!U42)</f>
        <v>0</v>
      </c>
      <c r="V42" s="46">
        <f>IF(d3f!$V$6=0,0,'d5'!V42)</f>
        <v>0</v>
      </c>
      <c r="W42" s="46">
        <f>IF(d3f!$W$6=0,0,'d5'!W42)</f>
        <v>0</v>
      </c>
      <c r="X42" s="46">
        <f>IF(d3f!$X$6=0,0,'d5'!X42)</f>
        <v>0</v>
      </c>
      <c r="Y42" s="46">
        <f>IF(d3f!$Y$6=0,0,'d5'!Y42)</f>
        <v>0</v>
      </c>
      <c r="Z42" s="46">
        <f>IF(d3f!$Z$6=0,0,'d5'!Z42)</f>
        <v>50000000000</v>
      </c>
      <c r="AA42" s="46">
        <f>IF(d3f!$AA$6=0,0,'d5'!AA42)</f>
        <v>0</v>
      </c>
      <c r="AB42" s="46">
        <f>IF(d3f!$AB$6=0,0,'d5'!AB42)</f>
        <v>0</v>
      </c>
      <c r="AC42" s="46">
        <f>IF(d3f!$AC$6=0,0,'d5'!AC42)</f>
        <v>300000000000</v>
      </c>
      <c r="AD42" s="46">
        <f>IF(d3f!$AD$6=0,0,'d5'!AD42)</f>
        <v>500000000000</v>
      </c>
      <c r="AE42" s="46">
        <f>IF(d3f!$AE$6=0,0,'d5'!AE42)</f>
        <v>2000000000000</v>
      </c>
      <c r="AF42" s="46">
        <f>IF(d3f!$AF$6=0,0,'d5'!AF42)</f>
        <v>2000000000000</v>
      </c>
      <c r="AG42" s="46">
        <f>IF(d3f!$AG$6=0,0,'d5'!AG42)</f>
        <v>0</v>
      </c>
      <c r="AH42" s="46">
        <f>IF(d3f!$AH$6=0,0,'d5'!AH42)</f>
        <v>300000000000</v>
      </c>
      <c r="AI42" s="46">
        <f>IF(d3f!$AI$6=0,0,'d5'!AI42)</f>
        <v>800000000000</v>
      </c>
      <c r="AJ42" s="46">
        <f>IF(d3f!$AJ$6=0,0,'d5'!AJ42)</f>
        <v>700000000000</v>
      </c>
      <c r="AK42" s="46">
        <f>IF(d3f!$AK$6=0,0,'d5'!AK42)</f>
        <v>100000000000</v>
      </c>
      <c r="AL42" s="46">
        <f>IF(d3f!$AL$6=0,0,'d5'!AL42)</f>
        <v>0</v>
      </c>
      <c r="AM42" s="46">
        <f>IF(d3f!$AM$6=0,0,'d5'!AM42)</f>
        <v>1000000000000</v>
      </c>
      <c r="AN42" s="46">
        <f>IF(d3f!$AN$6=0,0,'d5'!AN42)</f>
        <v>1000000000000</v>
      </c>
      <c r="AO42" s="46">
        <f>IF(d3f!$AO$6=0,0,'d5'!AO42)</f>
        <v>50000000000</v>
      </c>
      <c r="AP42" s="46">
        <f>IF(d3f!$AP$6=0,0,'d5'!AP42)</f>
        <v>50000000000</v>
      </c>
      <c r="AQ42" s="46">
        <f>IF(d3f!$AQ$6=0,0,'d5'!AQ42)</f>
        <v>90000000000</v>
      </c>
      <c r="AR42" s="46">
        <f>IF(d3f!$AR$6=0,0,'d5'!AR42)</f>
        <v>100000000000</v>
      </c>
      <c r="AS42" s="46">
        <f>IF(d3f!$AS$6=0,0,'d5'!AS42)</f>
        <v>20000000000</v>
      </c>
      <c r="AT42" s="46">
        <f>IF(d3f!$AT$6=0,0,'d5'!AT42)</f>
        <v>10000000000</v>
      </c>
      <c r="AU42" s="46">
        <f>IF(d3f!$AU$6=0,0,'d5'!AU42)</f>
        <v>600000000000</v>
      </c>
      <c r="AV42" s="46">
        <f>IF(d3f!$AV$6=0,0,'d5'!AV42)</f>
        <v>10000000000</v>
      </c>
      <c r="AW42" s="46">
        <f>IF(d3f!$AW$6=0,0,'d5'!AW42)</f>
        <v>40000000000</v>
      </c>
      <c r="AX42" s="46">
        <f>IF(d3f!$AX$6=0,0,'d5'!AX42)</f>
        <v>600000000000</v>
      </c>
      <c r="AY42" s="46">
        <f>IF(d3f!$AY$6=0,0,'d5'!AY42)</f>
        <v>800000000000</v>
      </c>
      <c r="AZ42" s="46">
        <f>IF(d3f!$AZ$6=0,0,'d5'!AZ42)</f>
        <v>0</v>
      </c>
      <c r="BA42" s="46">
        <f>IF(d3f!$BA$6=0,0,'d5'!BA42)</f>
        <v>0</v>
      </c>
      <c r="BB42" s="46">
        <f>IF(d3f!$BB$6=0,0,'d5'!BB42)</f>
        <v>9000000000000</v>
      </c>
      <c r="BC42" s="46">
        <f>IF(d3f!$BC$6=0,0,'d5'!BC42)</f>
        <v>0</v>
      </c>
      <c r="BD42" s="46">
        <f>IF(d3f!$BD$6=0,0,'d5'!BD42)</f>
        <v>1000000000000</v>
      </c>
      <c r="BE42" s="46">
        <f>IF(d3f!$BE$6=0,0,'d5'!BE42)</f>
        <v>800000000000</v>
      </c>
      <c r="BF42" s="46">
        <f>IF(d3f!$BF$6=0,0,'d5'!BF42)</f>
        <v>0</v>
      </c>
      <c r="BG42" s="46">
        <f>IF(d3f!$BG$6=0,0,'d5'!BG42)</f>
        <v>400000000000</v>
      </c>
      <c r="BH42" s="46">
        <f>IF(d3f!$BH$6=0,0,'d5'!BH42)</f>
        <v>4000000000000</v>
      </c>
      <c r="BI42" s="46">
        <f>IF(d3f!$BI$6=0,0,'d5'!BI42)</f>
        <v>1000000000000</v>
      </c>
      <c r="BJ42" s="46">
        <f>IF(d3f!$BJ$6=0,0,'d5'!BJ42)</f>
        <v>90000000000</v>
      </c>
      <c r="BK42" s="46">
        <f>IF(d3f!$BK$6=0,0,'d5'!BK42)</f>
        <v>600000000000</v>
      </c>
      <c r="BL42" s="46">
        <f>IF(d3f!$BL$6=0,0,'d5'!BL42)</f>
        <v>400000000000</v>
      </c>
      <c r="BM42" s="46">
        <f>IF(d3f!$BM$6=0,0,'d5'!BM42)</f>
        <v>800000000000</v>
      </c>
      <c r="BN42" s="46">
        <f>IF(d3f!$BN$6=0,0,'d5'!BN42)</f>
        <v>400000000000</v>
      </c>
      <c r="BO42" s="46">
        <f>IF(d3f!$BO$6=0,0,'d5'!BO42)</f>
        <v>1000000000000</v>
      </c>
    </row>
    <row r="43" spans="1:67" x14ac:dyDescent="0.3">
      <c r="A43" s="19">
        <v>2008</v>
      </c>
      <c r="B43" s="40"/>
      <c r="C43" s="21">
        <f t="shared" si="8"/>
        <v>2000000000000</v>
      </c>
      <c r="D43" s="21">
        <f t="shared" si="9"/>
        <v>50000000000</v>
      </c>
      <c r="E43" s="21">
        <f t="shared" si="10"/>
        <v>4800000000000</v>
      </c>
      <c r="F43" s="21">
        <f t="shared" si="11"/>
        <v>4100000000000</v>
      </c>
      <c r="G43" s="21">
        <f t="shared" si="12"/>
        <v>2490000000000</v>
      </c>
      <c r="H43" s="21">
        <f t="shared" si="13"/>
        <v>0</v>
      </c>
      <c r="I43" s="21">
        <f t="shared" si="14"/>
        <v>10800000000000</v>
      </c>
      <c r="J43" s="21">
        <f t="shared" si="15"/>
        <v>9700000000000</v>
      </c>
      <c r="K43" s="46">
        <f>IF(d3f!$K$6=0,0,'d5'!K43)</f>
        <v>0</v>
      </c>
      <c r="L43" s="46">
        <f>IF(d3f!$L$6=0,0,'d5'!L43)</f>
        <v>0</v>
      </c>
      <c r="M43" s="46">
        <f>IF(d3f!$M$6=0,0,'d5'!M43)</f>
        <v>2000000000000</v>
      </c>
      <c r="N43" s="46">
        <f>IF(d3f!$N$6=0,0,'d5'!N43)</f>
        <v>0</v>
      </c>
      <c r="O43" s="46">
        <f>IF(d3f!$O$6=0,0,'d5'!O43)</f>
        <v>0</v>
      </c>
      <c r="P43" s="46">
        <f>IF(d3f!$P$6=0,0,'d5'!P43)</f>
        <v>0</v>
      </c>
      <c r="Q43" s="46">
        <f>IF(d3f!$Q$6=0,0,'d5'!Q43)</f>
        <v>0</v>
      </c>
      <c r="R43" s="46">
        <f>IF(d3f!$R$6=0,0,'d5'!R43)</f>
        <v>0</v>
      </c>
      <c r="S43" s="46">
        <f>IF(d3f!$S$6=0,0,'d5'!S43)</f>
        <v>0</v>
      </c>
      <c r="T43" s="46">
        <f>IF(d3f!$T$6=0,0,'d5'!T43)</f>
        <v>0</v>
      </c>
      <c r="U43" s="46">
        <f>IF(d3f!$U$6=0,0,'d5'!U43)</f>
        <v>0</v>
      </c>
      <c r="V43" s="46">
        <f>IF(d3f!$V$6=0,0,'d5'!V43)</f>
        <v>0</v>
      </c>
      <c r="W43" s="46">
        <f>IF(d3f!$W$6=0,0,'d5'!W43)</f>
        <v>0</v>
      </c>
      <c r="X43" s="46">
        <f>IF(d3f!$X$6=0,0,'d5'!X43)</f>
        <v>0</v>
      </c>
      <c r="Y43" s="46">
        <f>IF(d3f!$Y$6=0,0,'d5'!Y43)</f>
        <v>0</v>
      </c>
      <c r="Z43" s="46">
        <f>IF(d3f!$Z$6=0,0,'d5'!Z43)</f>
        <v>50000000000</v>
      </c>
      <c r="AA43" s="46">
        <f>IF(d3f!$AA$6=0,0,'d5'!AA43)</f>
        <v>0</v>
      </c>
      <c r="AB43" s="46">
        <f>IF(d3f!$AB$6=0,0,'d5'!AB43)</f>
        <v>0</v>
      </c>
      <c r="AC43" s="46">
        <f>IF(d3f!$AC$6=0,0,'d5'!AC43)</f>
        <v>300000000000</v>
      </c>
      <c r="AD43" s="46">
        <f>IF(d3f!$AD$6=0,0,'d5'!AD43)</f>
        <v>500000000000</v>
      </c>
      <c r="AE43" s="46">
        <f>IF(d3f!$AE$6=0,0,'d5'!AE43)</f>
        <v>2000000000000</v>
      </c>
      <c r="AF43" s="46">
        <f>IF(d3f!$AF$6=0,0,'d5'!AF43)</f>
        <v>2000000000000</v>
      </c>
      <c r="AG43" s="46">
        <f>IF(d3f!$AG$6=0,0,'d5'!AG43)</f>
        <v>0</v>
      </c>
      <c r="AH43" s="46">
        <f>IF(d3f!$AH$6=0,0,'d5'!AH43)</f>
        <v>300000000000</v>
      </c>
      <c r="AI43" s="46">
        <f>IF(d3f!$AI$6=0,0,'d5'!AI43)</f>
        <v>900000000000</v>
      </c>
      <c r="AJ43" s="46">
        <f>IF(d3f!$AJ$6=0,0,'d5'!AJ43)</f>
        <v>800000000000</v>
      </c>
      <c r="AK43" s="46">
        <f>IF(d3f!$AK$6=0,0,'d5'!AK43)</f>
        <v>100000000000</v>
      </c>
      <c r="AL43" s="46">
        <f>IF(d3f!$AL$6=0,0,'d5'!AL43)</f>
        <v>0</v>
      </c>
      <c r="AM43" s="46">
        <f>IF(d3f!$AM$6=0,0,'d5'!AM43)</f>
        <v>1000000000000</v>
      </c>
      <c r="AN43" s="46">
        <f>IF(d3f!$AN$6=0,0,'d5'!AN43)</f>
        <v>1000000000000</v>
      </c>
      <c r="AO43" s="46">
        <f>IF(d3f!$AO$6=0,0,'d5'!AO43)</f>
        <v>50000000000</v>
      </c>
      <c r="AP43" s="46">
        <f>IF(d3f!$AP$6=0,0,'d5'!AP43)</f>
        <v>50000000000</v>
      </c>
      <c r="AQ43" s="46">
        <f>IF(d3f!$AQ$6=0,0,'d5'!AQ43)</f>
        <v>100000000000</v>
      </c>
      <c r="AR43" s="46">
        <f>IF(d3f!$AR$6=0,0,'d5'!AR43)</f>
        <v>100000000000</v>
      </c>
      <c r="AS43" s="46">
        <f>IF(d3f!$AS$6=0,0,'d5'!AS43)</f>
        <v>30000000000</v>
      </c>
      <c r="AT43" s="46">
        <f>IF(d3f!$AT$6=0,0,'d5'!AT43)</f>
        <v>20000000000</v>
      </c>
      <c r="AU43" s="46">
        <f>IF(d3f!$AU$6=0,0,'d5'!AU43)</f>
        <v>600000000000</v>
      </c>
      <c r="AV43" s="46">
        <f>IF(d3f!$AV$6=0,0,'d5'!AV43)</f>
        <v>10000000000</v>
      </c>
      <c r="AW43" s="46">
        <f>IF(d3f!$AW$6=0,0,'d5'!AW43)</f>
        <v>30000000000</v>
      </c>
      <c r="AX43" s="46">
        <f>IF(d3f!$AX$6=0,0,'d5'!AX43)</f>
        <v>600000000000</v>
      </c>
      <c r="AY43" s="46">
        <f>IF(d3f!$AY$6=0,0,'d5'!AY43)</f>
        <v>900000000000</v>
      </c>
      <c r="AZ43" s="46">
        <f>IF(d3f!$AZ$6=0,0,'d5'!AZ43)</f>
        <v>0</v>
      </c>
      <c r="BA43" s="46">
        <f>IF(d3f!$BA$6=0,0,'d5'!BA43)</f>
        <v>0</v>
      </c>
      <c r="BB43" s="46">
        <f>IF(d3f!$BB$6=0,0,'d5'!BB43)</f>
        <v>9000000000000</v>
      </c>
      <c r="BC43" s="46">
        <f>IF(d3f!$BC$6=0,0,'d5'!BC43)</f>
        <v>0</v>
      </c>
      <c r="BD43" s="46">
        <f>IF(d3f!$BD$6=0,0,'d5'!BD43)</f>
        <v>1000000000000</v>
      </c>
      <c r="BE43" s="46">
        <f>IF(d3f!$BE$6=0,0,'d5'!BE43)</f>
        <v>800000000000</v>
      </c>
      <c r="BF43" s="46">
        <f>IF(d3f!$BF$6=0,0,'d5'!BF43)</f>
        <v>0</v>
      </c>
      <c r="BG43" s="46">
        <f>IF(d3f!$BG$6=0,0,'d5'!BG43)</f>
        <v>400000000000</v>
      </c>
      <c r="BH43" s="46">
        <f>IF(d3f!$BH$6=0,0,'d5'!BH43)</f>
        <v>4000000000000</v>
      </c>
      <c r="BI43" s="46">
        <f>IF(d3f!$BI$6=0,0,'d5'!BI43)</f>
        <v>2000000000000</v>
      </c>
      <c r="BJ43" s="46">
        <f>IF(d3f!$BJ$6=0,0,'d5'!BJ43)</f>
        <v>100000000000</v>
      </c>
      <c r="BK43" s="46">
        <f>IF(d3f!$BK$6=0,0,'d5'!BK43)</f>
        <v>600000000000</v>
      </c>
      <c r="BL43" s="46">
        <f>IF(d3f!$BL$6=0,0,'d5'!BL43)</f>
        <v>400000000000</v>
      </c>
      <c r="BM43" s="46">
        <f>IF(d3f!$BM$6=0,0,'d5'!BM43)</f>
        <v>800000000000</v>
      </c>
      <c r="BN43" s="46">
        <f>IF(d3f!$BN$6=0,0,'d5'!BN43)</f>
        <v>400000000000</v>
      </c>
      <c r="BO43" s="46">
        <f>IF(d3f!$BO$6=0,0,'d5'!BO43)</f>
        <v>1000000000000</v>
      </c>
    </row>
    <row r="44" spans="1:67" x14ac:dyDescent="0.3">
      <c r="A44" s="19">
        <v>2009</v>
      </c>
      <c r="B44" s="40"/>
      <c r="C44" s="21">
        <f t="shared" si="8"/>
        <v>2000000000000</v>
      </c>
      <c r="D44" s="21">
        <f t="shared" si="9"/>
        <v>50000000000</v>
      </c>
      <c r="E44" s="21">
        <f t="shared" si="10"/>
        <v>4800000000000</v>
      </c>
      <c r="F44" s="21">
        <f t="shared" si="11"/>
        <v>5300000000000</v>
      </c>
      <c r="G44" s="21">
        <f t="shared" si="12"/>
        <v>2590000000000</v>
      </c>
      <c r="H44" s="21">
        <f t="shared" si="13"/>
        <v>0</v>
      </c>
      <c r="I44" s="21">
        <f t="shared" si="14"/>
        <v>11800000000000</v>
      </c>
      <c r="J44" s="21">
        <f t="shared" si="15"/>
        <v>9800000000000</v>
      </c>
      <c r="K44" s="46">
        <f>IF(d3f!$K$6=0,0,'d5'!K44)</f>
        <v>0</v>
      </c>
      <c r="L44" s="46">
        <f>IF(d3f!$L$6=0,0,'d5'!L44)</f>
        <v>0</v>
      </c>
      <c r="M44" s="46">
        <f>IF(d3f!$M$6=0,0,'d5'!M44)</f>
        <v>2000000000000</v>
      </c>
      <c r="N44" s="46">
        <f>IF(d3f!$N$6=0,0,'d5'!N44)</f>
        <v>0</v>
      </c>
      <c r="O44" s="46">
        <f>IF(d3f!$O$6=0,0,'d5'!O44)</f>
        <v>0</v>
      </c>
      <c r="P44" s="46">
        <f>IF(d3f!$P$6=0,0,'d5'!P44)</f>
        <v>0</v>
      </c>
      <c r="Q44" s="46">
        <f>IF(d3f!$Q$6=0,0,'d5'!Q44)</f>
        <v>0</v>
      </c>
      <c r="R44" s="46">
        <f>IF(d3f!$R$6=0,0,'d5'!R44)</f>
        <v>0</v>
      </c>
      <c r="S44" s="46">
        <f>IF(d3f!$S$6=0,0,'d5'!S44)</f>
        <v>0</v>
      </c>
      <c r="T44" s="46">
        <f>IF(d3f!$T$6=0,0,'d5'!T44)</f>
        <v>0</v>
      </c>
      <c r="U44" s="46">
        <f>IF(d3f!$U$6=0,0,'d5'!U44)</f>
        <v>0</v>
      </c>
      <c r="V44" s="46">
        <f>IF(d3f!$V$6=0,0,'d5'!V44)</f>
        <v>0</v>
      </c>
      <c r="W44" s="46">
        <f>IF(d3f!$W$6=0,0,'d5'!W44)</f>
        <v>0</v>
      </c>
      <c r="X44" s="46">
        <f>IF(d3f!$X$6=0,0,'d5'!X44)</f>
        <v>0</v>
      </c>
      <c r="Y44" s="46">
        <f>IF(d3f!$Y$6=0,0,'d5'!Y44)</f>
        <v>0</v>
      </c>
      <c r="Z44" s="46">
        <f>IF(d3f!$Z$6=0,0,'d5'!Z44)</f>
        <v>50000000000</v>
      </c>
      <c r="AA44" s="46">
        <f>IF(d3f!$AA$6=0,0,'d5'!AA44)</f>
        <v>0</v>
      </c>
      <c r="AB44" s="46">
        <f>IF(d3f!$AB$6=0,0,'d5'!AB44)</f>
        <v>0</v>
      </c>
      <c r="AC44" s="46">
        <f>IF(d3f!$AC$6=0,0,'d5'!AC44)</f>
        <v>300000000000</v>
      </c>
      <c r="AD44" s="46">
        <f>IF(d3f!$AD$6=0,0,'d5'!AD44)</f>
        <v>500000000000</v>
      </c>
      <c r="AE44" s="46">
        <f>IF(d3f!$AE$6=0,0,'d5'!AE44)</f>
        <v>2000000000000</v>
      </c>
      <c r="AF44" s="46">
        <f>IF(d3f!$AF$6=0,0,'d5'!AF44)</f>
        <v>2000000000000</v>
      </c>
      <c r="AG44" s="46">
        <f>IF(d3f!$AG$6=0,0,'d5'!AG44)</f>
        <v>0</v>
      </c>
      <c r="AH44" s="46">
        <f>IF(d3f!$AH$6=0,0,'d5'!AH44)</f>
        <v>400000000000</v>
      </c>
      <c r="AI44" s="46">
        <f>IF(d3f!$AI$6=0,0,'d5'!AI44)</f>
        <v>900000000000</v>
      </c>
      <c r="AJ44" s="46">
        <f>IF(d3f!$AJ$6=0,0,'d5'!AJ44)</f>
        <v>800000000000</v>
      </c>
      <c r="AK44" s="46">
        <f>IF(d3f!$AK$6=0,0,'d5'!AK44)</f>
        <v>200000000000</v>
      </c>
      <c r="AL44" s="46">
        <f>IF(d3f!$AL$6=0,0,'d5'!AL44)</f>
        <v>0</v>
      </c>
      <c r="AM44" s="46">
        <f>IF(d3f!$AM$6=0,0,'d5'!AM44)</f>
        <v>1000000000000</v>
      </c>
      <c r="AN44" s="46">
        <f>IF(d3f!$AN$6=0,0,'d5'!AN44)</f>
        <v>2000000000000</v>
      </c>
      <c r="AO44" s="46">
        <f>IF(d3f!$AO$6=0,0,'d5'!AO44)</f>
        <v>50000000000</v>
      </c>
      <c r="AP44" s="46">
        <f>IF(d3f!$AP$6=0,0,'d5'!AP44)</f>
        <v>50000000000</v>
      </c>
      <c r="AQ44" s="46">
        <f>IF(d3f!$AQ$6=0,0,'d5'!AQ44)</f>
        <v>100000000000</v>
      </c>
      <c r="AR44" s="46">
        <f>IF(d3f!$AR$6=0,0,'d5'!AR44)</f>
        <v>100000000000</v>
      </c>
      <c r="AS44" s="46">
        <f>IF(d3f!$AS$6=0,0,'d5'!AS44)</f>
        <v>30000000000</v>
      </c>
      <c r="AT44" s="46">
        <f>IF(d3f!$AT$6=0,0,'d5'!AT44)</f>
        <v>20000000000</v>
      </c>
      <c r="AU44" s="46">
        <f>IF(d3f!$AU$6=0,0,'d5'!AU44)</f>
        <v>700000000000</v>
      </c>
      <c r="AV44" s="46">
        <f>IF(d3f!$AV$6=0,0,'d5'!AV44)</f>
        <v>10000000000</v>
      </c>
      <c r="AW44" s="46">
        <f>IF(d3f!$AW$6=0,0,'d5'!AW44)</f>
        <v>30000000000</v>
      </c>
      <c r="AX44" s="46">
        <f>IF(d3f!$AX$6=0,0,'d5'!AX44)</f>
        <v>600000000000</v>
      </c>
      <c r="AY44" s="46">
        <f>IF(d3f!$AY$6=0,0,'d5'!AY44)</f>
        <v>900000000000</v>
      </c>
      <c r="AZ44" s="46">
        <f>IF(d3f!$AZ$6=0,0,'d5'!AZ44)</f>
        <v>0</v>
      </c>
      <c r="BA44" s="46">
        <f>IF(d3f!$BA$6=0,0,'d5'!BA44)</f>
        <v>0</v>
      </c>
      <c r="BB44" s="46">
        <f>IF(d3f!$BB$6=0,0,'d5'!BB44)</f>
        <v>10000000000000</v>
      </c>
      <c r="BC44" s="46">
        <f>IF(d3f!$BC$6=0,0,'d5'!BC44)</f>
        <v>0</v>
      </c>
      <c r="BD44" s="46">
        <f>IF(d3f!$BD$6=0,0,'d5'!BD44)</f>
        <v>1000000000000</v>
      </c>
      <c r="BE44" s="46">
        <f>IF(d3f!$BE$6=0,0,'d5'!BE44)</f>
        <v>800000000000</v>
      </c>
      <c r="BF44" s="46">
        <f>IF(d3f!$BF$6=0,0,'d5'!BF44)</f>
        <v>0</v>
      </c>
      <c r="BG44" s="46">
        <f>IF(d3f!$BG$6=0,0,'d5'!BG44)</f>
        <v>400000000000</v>
      </c>
      <c r="BH44" s="46">
        <f>IF(d3f!$BH$6=0,0,'d5'!BH44)</f>
        <v>4000000000000</v>
      </c>
      <c r="BI44" s="46">
        <f>IF(d3f!$BI$6=0,0,'d5'!BI44)</f>
        <v>2000000000000</v>
      </c>
      <c r="BJ44" s="46">
        <f>IF(d3f!$BJ$6=0,0,'d5'!BJ44)</f>
        <v>100000000000</v>
      </c>
      <c r="BK44" s="46">
        <f>IF(d3f!$BK$6=0,0,'d5'!BK44)</f>
        <v>600000000000</v>
      </c>
      <c r="BL44" s="46">
        <f>IF(d3f!$BL$6=0,0,'d5'!BL44)</f>
        <v>400000000000</v>
      </c>
      <c r="BM44" s="46">
        <f>IF(d3f!$BM$6=0,0,'d5'!BM44)</f>
        <v>800000000000</v>
      </c>
      <c r="BN44" s="46">
        <f>IF(d3f!$BN$6=0,0,'d5'!BN44)</f>
        <v>500000000000</v>
      </c>
      <c r="BO44" s="46">
        <f>IF(d3f!$BO$6=0,0,'d5'!BO44)</f>
        <v>1000000000000</v>
      </c>
    </row>
    <row r="45" spans="1:67" x14ac:dyDescent="0.3">
      <c r="A45" s="19">
        <v>2010</v>
      </c>
      <c r="B45" s="40"/>
      <c r="C45" s="21">
        <f t="shared" si="8"/>
        <v>2000000000000</v>
      </c>
      <c r="D45" s="21">
        <f t="shared" si="9"/>
        <v>50000000000</v>
      </c>
      <c r="E45" s="21">
        <f t="shared" si="10"/>
        <v>4800000000000</v>
      </c>
      <c r="F45" s="21">
        <f t="shared" si="11"/>
        <v>5300000000000</v>
      </c>
      <c r="G45" s="21">
        <f t="shared" si="12"/>
        <v>2590000000000</v>
      </c>
      <c r="H45" s="21">
        <f t="shared" si="13"/>
        <v>0</v>
      </c>
      <c r="I45" s="21">
        <f t="shared" si="14"/>
        <v>11800000000000</v>
      </c>
      <c r="J45" s="21">
        <f t="shared" si="15"/>
        <v>11200000000000</v>
      </c>
      <c r="K45" s="46">
        <f>IF(d3f!$K$6=0,0,'d5'!K45)</f>
        <v>0</v>
      </c>
      <c r="L45" s="46">
        <f>IF(d3f!$L$6=0,0,'d5'!L45)</f>
        <v>0</v>
      </c>
      <c r="M45" s="46">
        <f>IF(d3f!$M$6=0,0,'d5'!M45)</f>
        <v>2000000000000</v>
      </c>
      <c r="N45" s="46">
        <f>IF(d3f!$N$6=0,0,'d5'!N45)</f>
        <v>0</v>
      </c>
      <c r="O45" s="46">
        <f>IF(d3f!$O$6=0,0,'d5'!O45)</f>
        <v>0</v>
      </c>
      <c r="P45" s="46">
        <f>IF(d3f!$P$6=0,0,'d5'!P45)</f>
        <v>0</v>
      </c>
      <c r="Q45" s="46">
        <f>IF(d3f!$Q$6=0,0,'d5'!Q45)</f>
        <v>0</v>
      </c>
      <c r="R45" s="46">
        <f>IF(d3f!$R$6=0,0,'d5'!R45)</f>
        <v>0</v>
      </c>
      <c r="S45" s="46">
        <f>IF(d3f!$S$6=0,0,'d5'!S45)</f>
        <v>0</v>
      </c>
      <c r="T45" s="46">
        <f>IF(d3f!$T$6=0,0,'d5'!T45)</f>
        <v>0</v>
      </c>
      <c r="U45" s="46">
        <f>IF(d3f!$U$6=0,0,'d5'!U45)</f>
        <v>0</v>
      </c>
      <c r="V45" s="46">
        <f>IF(d3f!$V$6=0,0,'d5'!V45)</f>
        <v>0</v>
      </c>
      <c r="W45" s="46">
        <f>IF(d3f!$W$6=0,0,'d5'!W45)</f>
        <v>0</v>
      </c>
      <c r="X45" s="46">
        <f>IF(d3f!$X$6=0,0,'d5'!X45)</f>
        <v>0</v>
      </c>
      <c r="Y45" s="46">
        <f>IF(d3f!$Y$6=0,0,'d5'!Y45)</f>
        <v>0</v>
      </c>
      <c r="Z45" s="46">
        <f>IF(d3f!$Z$6=0,0,'d5'!Z45)</f>
        <v>50000000000</v>
      </c>
      <c r="AA45" s="46">
        <f>IF(d3f!$AA$6=0,0,'d5'!AA45)</f>
        <v>0</v>
      </c>
      <c r="AB45" s="46">
        <f>IF(d3f!$AB$6=0,0,'d5'!AB45)</f>
        <v>0</v>
      </c>
      <c r="AC45" s="46">
        <f>IF(d3f!$AC$6=0,0,'d5'!AC45)</f>
        <v>300000000000</v>
      </c>
      <c r="AD45" s="46">
        <f>IF(d3f!$AD$6=0,0,'d5'!AD45)</f>
        <v>500000000000</v>
      </c>
      <c r="AE45" s="46">
        <f>IF(d3f!$AE$6=0,0,'d5'!AE45)</f>
        <v>2000000000000</v>
      </c>
      <c r="AF45" s="46">
        <f>IF(d3f!$AF$6=0,0,'d5'!AF45)</f>
        <v>2000000000000</v>
      </c>
      <c r="AG45" s="46">
        <f>IF(d3f!$AG$6=0,0,'d5'!AG45)</f>
        <v>0</v>
      </c>
      <c r="AH45" s="46">
        <f>IF(d3f!$AH$6=0,0,'d5'!AH45)</f>
        <v>400000000000</v>
      </c>
      <c r="AI45" s="46">
        <f>IF(d3f!$AI$6=0,0,'d5'!AI45)</f>
        <v>900000000000</v>
      </c>
      <c r="AJ45" s="46">
        <f>IF(d3f!$AJ$6=0,0,'d5'!AJ45)</f>
        <v>800000000000</v>
      </c>
      <c r="AK45" s="46">
        <f>IF(d3f!$AK$6=0,0,'d5'!AK45)</f>
        <v>200000000000</v>
      </c>
      <c r="AL45" s="46">
        <f>IF(d3f!$AL$6=0,0,'d5'!AL45)</f>
        <v>0</v>
      </c>
      <c r="AM45" s="46">
        <f>IF(d3f!$AM$6=0,0,'d5'!AM45)</f>
        <v>1000000000000</v>
      </c>
      <c r="AN45" s="46">
        <f>IF(d3f!$AN$6=0,0,'d5'!AN45)</f>
        <v>2000000000000</v>
      </c>
      <c r="AO45" s="46">
        <f>IF(d3f!$AO$6=0,0,'d5'!AO45)</f>
        <v>50000000000</v>
      </c>
      <c r="AP45" s="46">
        <f>IF(d3f!$AP$6=0,0,'d5'!AP45)</f>
        <v>60000000000</v>
      </c>
      <c r="AQ45" s="46">
        <f>IF(d3f!$AQ$6=0,0,'d5'!AQ45)</f>
        <v>100000000000</v>
      </c>
      <c r="AR45" s="46">
        <f>IF(d3f!$AR$6=0,0,'d5'!AR45)</f>
        <v>100000000000</v>
      </c>
      <c r="AS45" s="46">
        <f>IF(d3f!$AS$6=0,0,'d5'!AS45)</f>
        <v>30000000000</v>
      </c>
      <c r="AT45" s="46">
        <f>IF(d3f!$AT$6=0,0,'d5'!AT45)</f>
        <v>20000000000</v>
      </c>
      <c r="AU45" s="46">
        <f>IF(d3f!$AU$6=0,0,'d5'!AU45)</f>
        <v>700000000000</v>
      </c>
      <c r="AV45" s="46">
        <f>IF(d3f!$AV$6=0,0,'d5'!AV45)</f>
        <v>10000000000</v>
      </c>
      <c r="AW45" s="46">
        <f>IF(d3f!$AW$6=0,0,'d5'!AW45)</f>
        <v>20000000000</v>
      </c>
      <c r="AX45" s="46">
        <f>IF(d3f!$AX$6=0,0,'d5'!AX45)</f>
        <v>600000000000</v>
      </c>
      <c r="AY45" s="46">
        <f>IF(d3f!$AY$6=0,0,'d5'!AY45)</f>
        <v>900000000000</v>
      </c>
      <c r="AZ45" s="46">
        <f>IF(d3f!$AZ$6=0,0,'d5'!AZ45)</f>
        <v>0</v>
      </c>
      <c r="BA45" s="46">
        <f>IF(d3f!$BA$6=0,0,'d5'!BA45)</f>
        <v>0</v>
      </c>
      <c r="BB45" s="46">
        <f>IF(d3f!$BB$6=0,0,'d5'!BB45)</f>
        <v>10000000000000</v>
      </c>
      <c r="BC45" s="46">
        <f>IF(d3f!$BC$6=0,0,'d5'!BC45)</f>
        <v>0</v>
      </c>
      <c r="BD45" s="46">
        <f>IF(d3f!$BD$6=0,0,'d5'!BD45)</f>
        <v>1000000000000</v>
      </c>
      <c r="BE45" s="46">
        <f>IF(d3f!$BE$6=0,0,'d5'!BE45)</f>
        <v>800000000000</v>
      </c>
      <c r="BF45" s="46">
        <f>IF(d3f!$BF$6=0,0,'d5'!BF45)</f>
        <v>0</v>
      </c>
      <c r="BG45" s="46">
        <f>IF(d3f!$BG$6=0,0,'d5'!BG45)</f>
        <v>500000000000</v>
      </c>
      <c r="BH45" s="46">
        <f>IF(d3f!$BH$6=0,0,'d5'!BH45)</f>
        <v>5000000000000</v>
      </c>
      <c r="BI45" s="46">
        <f>IF(d3f!$BI$6=0,0,'d5'!BI45)</f>
        <v>2000000000000</v>
      </c>
      <c r="BJ45" s="46">
        <f>IF(d3f!$BJ$6=0,0,'d5'!BJ45)</f>
        <v>100000000000</v>
      </c>
      <c r="BK45" s="46">
        <f>IF(d3f!$BK$6=0,0,'d5'!BK45)</f>
        <v>700000000000</v>
      </c>
      <c r="BL45" s="46">
        <f>IF(d3f!$BL$6=0,0,'d5'!BL45)</f>
        <v>500000000000</v>
      </c>
      <c r="BM45" s="46">
        <f>IF(d3f!$BM$6=0,0,'d5'!BM45)</f>
        <v>900000000000</v>
      </c>
      <c r="BN45" s="46">
        <f>IF(d3f!$BN$6=0,0,'d5'!BN45)</f>
        <v>500000000000</v>
      </c>
      <c r="BO45" s="46">
        <f>IF(d3f!$BO$6=0,0,'d5'!BO45)</f>
        <v>1000000000000</v>
      </c>
    </row>
    <row r="46" spans="1:67" x14ac:dyDescent="0.3">
      <c r="A46" s="19">
        <v>2011</v>
      </c>
      <c r="B46" s="40"/>
      <c r="C46" s="21">
        <f t="shared" si="8"/>
        <v>2000000000000</v>
      </c>
      <c r="D46" s="21">
        <f t="shared" si="9"/>
        <v>50000000000</v>
      </c>
      <c r="E46" s="21">
        <f t="shared" si="10"/>
        <v>4800000000000</v>
      </c>
      <c r="F46" s="21">
        <f t="shared" si="11"/>
        <v>5400000000000</v>
      </c>
      <c r="G46" s="21">
        <f t="shared" si="12"/>
        <v>2710000000000</v>
      </c>
      <c r="H46" s="21">
        <f t="shared" si="13"/>
        <v>0</v>
      </c>
      <c r="I46" s="21">
        <f t="shared" si="14"/>
        <v>12900000000000</v>
      </c>
      <c r="J46" s="21">
        <f t="shared" si="15"/>
        <v>11200000000000</v>
      </c>
      <c r="K46" s="46">
        <f>IF(d3f!$K$6=0,0,'d5'!K46)</f>
        <v>0</v>
      </c>
      <c r="L46" s="46">
        <f>IF(d3f!$L$6=0,0,'d5'!L46)</f>
        <v>0</v>
      </c>
      <c r="M46" s="46">
        <f>IF(d3f!$M$6=0,0,'d5'!M46)</f>
        <v>2000000000000</v>
      </c>
      <c r="N46" s="46">
        <f>IF(d3f!$N$6=0,0,'d5'!N46)</f>
        <v>0</v>
      </c>
      <c r="O46" s="46">
        <f>IF(d3f!$O$6=0,0,'d5'!O46)</f>
        <v>0</v>
      </c>
      <c r="P46" s="46">
        <f>IF(d3f!$P$6=0,0,'d5'!P46)</f>
        <v>0</v>
      </c>
      <c r="Q46" s="46">
        <f>IF(d3f!$Q$6=0,0,'d5'!Q46)</f>
        <v>0</v>
      </c>
      <c r="R46" s="46">
        <f>IF(d3f!$R$6=0,0,'d5'!R46)</f>
        <v>0</v>
      </c>
      <c r="S46" s="46">
        <f>IF(d3f!$S$6=0,0,'d5'!S46)</f>
        <v>0</v>
      </c>
      <c r="T46" s="46">
        <f>IF(d3f!$T$6=0,0,'d5'!T46)</f>
        <v>0</v>
      </c>
      <c r="U46" s="46">
        <f>IF(d3f!$U$6=0,0,'d5'!U46)</f>
        <v>0</v>
      </c>
      <c r="V46" s="46">
        <f>IF(d3f!$V$6=0,0,'d5'!V46)</f>
        <v>0</v>
      </c>
      <c r="W46" s="46">
        <f>IF(d3f!$W$6=0,0,'d5'!W46)</f>
        <v>0</v>
      </c>
      <c r="X46" s="46">
        <f>IF(d3f!$X$6=0,0,'d5'!X46)</f>
        <v>0</v>
      </c>
      <c r="Y46" s="46">
        <f>IF(d3f!$Y$6=0,0,'d5'!Y46)</f>
        <v>0</v>
      </c>
      <c r="Z46" s="46">
        <f>IF(d3f!$Z$6=0,0,'d5'!Z46)</f>
        <v>50000000000</v>
      </c>
      <c r="AA46" s="46">
        <f>IF(d3f!$AA$6=0,0,'d5'!AA46)</f>
        <v>0</v>
      </c>
      <c r="AB46" s="46">
        <f>IF(d3f!$AB$6=0,0,'d5'!AB46)</f>
        <v>0</v>
      </c>
      <c r="AC46" s="46">
        <f>IF(d3f!$AC$6=0,0,'d5'!AC46)</f>
        <v>300000000000</v>
      </c>
      <c r="AD46" s="46">
        <f>IF(d3f!$AD$6=0,0,'d5'!AD46)</f>
        <v>500000000000</v>
      </c>
      <c r="AE46" s="46">
        <f>IF(d3f!$AE$6=0,0,'d5'!AE46)</f>
        <v>2000000000000</v>
      </c>
      <c r="AF46" s="46">
        <f>IF(d3f!$AF$6=0,0,'d5'!AF46)</f>
        <v>2000000000000</v>
      </c>
      <c r="AG46" s="46">
        <f>IF(d3f!$AG$6=0,0,'d5'!AG46)</f>
        <v>0</v>
      </c>
      <c r="AH46" s="46">
        <f>IF(d3f!$AH$6=0,0,'d5'!AH46)</f>
        <v>400000000000</v>
      </c>
      <c r="AI46" s="46">
        <f>IF(d3f!$AI$6=0,0,'d5'!AI46)</f>
        <v>1000000000000</v>
      </c>
      <c r="AJ46" s="46">
        <f>IF(d3f!$AJ$6=0,0,'d5'!AJ46)</f>
        <v>800000000000</v>
      </c>
      <c r="AK46" s="46">
        <f>IF(d3f!$AK$6=0,0,'d5'!AK46)</f>
        <v>200000000000</v>
      </c>
      <c r="AL46" s="46">
        <f>IF(d3f!$AL$6=0,0,'d5'!AL46)</f>
        <v>0</v>
      </c>
      <c r="AM46" s="46">
        <f>IF(d3f!$AM$6=0,0,'d5'!AM46)</f>
        <v>1000000000000</v>
      </c>
      <c r="AN46" s="46">
        <f>IF(d3f!$AN$6=0,0,'d5'!AN46)</f>
        <v>2000000000000</v>
      </c>
      <c r="AO46" s="46">
        <f>IF(d3f!$AO$6=0,0,'d5'!AO46)</f>
        <v>60000000000</v>
      </c>
      <c r="AP46" s="46">
        <f>IF(d3f!$AP$6=0,0,'d5'!AP46)</f>
        <v>60000000000</v>
      </c>
      <c r="AQ46" s="46">
        <f>IF(d3f!$AQ$6=0,0,'d5'!AQ46)</f>
        <v>100000000000</v>
      </c>
      <c r="AR46" s="46">
        <f>IF(d3f!$AR$6=0,0,'d5'!AR46)</f>
        <v>100000000000</v>
      </c>
      <c r="AS46" s="46">
        <f>IF(d3f!$AS$6=0,0,'d5'!AS46)</f>
        <v>30000000000</v>
      </c>
      <c r="AT46" s="46">
        <f>IF(d3f!$AT$6=0,0,'d5'!AT46)</f>
        <v>20000000000</v>
      </c>
      <c r="AU46" s="46">
        <f>IF(d3f!$AU$6=0,0,'d5'!AU46)</f>
        <v>700000000000</v>
      </c>
      <c r="AV46" s="46">
        <f>IF(d3f!$AV$6=0,0,'d5'!AV46)</f>
        <v>20000000000</v>
      </c>
      <c r="AW46" s="46">
        <f>IF(d3f!$AW$6=0,0,'d5'!AW46)</f>
        <v>20000000000</v>
      </c>
      <c r="AX46" s="46">
        <f>IF(d3f!$AX$6=0,0,'d5'!AX46)</f>
        <v>600000000000</v>
      </c>
      <c r="AY46" s="46">
        <f>IF(d3f!$AY$6=0,0,'d5'!AY46)</f>
        <v>1000000000000</v>
      </c>
      <c r="AZ46" s="46">
        <f>IF(d3f!$AZ$6=0,0,'d5'!AZ46)</f>
        <v>0</v>
      </c>
      <c r="BA46" s="46">
        <f>IF(d3f!$BA$6=0,0,'d5'!BA46)</f>
        <v>0</v>
      </c>
      <c r="BB46" s="46">
        <f>IF(d3f!$BB$6=0,0,'d5'!BB46)</f>
        <v>10000000000000</v>
      </c>
      <c r="BC46" s="46">
        <f>IF(d3f!$BC$6=0,0,'d5'!BC46)</f>
        <v>0</v>
      </c>
      <c r="BD46" s="46">
        <f>IF(d3f!$BD$6=0,0,'d5'!BD46)</f>
        <v>2000000000000</v>
      </c>
      <c r="BE46" s="46">
        <f>IF(d3f!$BE$6=0,0,'d5'!BE46)</f>
        <v>900000000000</v>
      </c>
      <c r="BF46" s="46">
        <f>IF(d3f!$BF$6=0,0,'d5'!BF46)</f>
        <v>0</v>
      </c>
      <c r="BG46" s="46">
        <f>IF(d3f!$BG$6=0,0,'d5'!BG46)</f>
        <v>500000000000</v>
      </c>
      <c r="BH46" s="46">
        <f>IF(d3f!$BH$6=0,0,'d5'!BH46)</f>
        <v>5000000000000</v>
      </c>
      <c r="BI46" s="46">
        <f>IF(d3f!$BI$6=0,0,'d5'!BI46)</f>
        <v>2000000000000</v>
      </c>
      <c r="BJ46" s="46">
        <f>IF(d3f!$BJ$6=0,0,'d5'!BJ46)</f>
        <v>100000000000</v>
      </c>
      <c r="BK46" s="46">
        <f>IF(d3f!$BK$6=0,0,'d5'!BK46)</f>
        <v>700000000000</v>
      </c>
      <c r="BL46" s="46">
        <f>IF(d3f!$BL$6=0,0,'d5'!BL46)</f>
        <v>500000000000</v>
      </c>
      <c r="BM46" s="46">
        <f>IF(d3f!$BM$6=0,0,'d5'!BM46)</f>
        <v>900000000000</v>
      </c>
      <c r="BN46" s="46">
        <f>IF(d3f!$BN$6=0,0,'d5'!BN46)</f>
        <v>500000000000</v>
      </c>
      <c r="BO46" s="46">
        <f>IF(d3f!$BO$6=0,0,'d5'!BO46)</f>
        <v>1000000000000</v>
      </c>
    </row>
    <row r="47" spans="1:67" x14ac:dyDescent="0.3">
      <c r="A47" s="19">
        <v>2012</v>
      </c>
      <c r="B47" s="40"/>
      <c r="C47" s="21">
        <f t="shared" si="8"/>
        <v>2000000000000</v>
      </c>
      <c r="D47" s="21">
        <f t="shared" si="9"/>
        <v>50000000000</v>
      </c>
      <c r="E47" s="21">
        <f t="shared" si="10"/>
        <v>5000000000000</v>
      </c>
      <c r="F47" s="21">
        <f t="shared" si="11"/>
        <v>5400000000000</v>
      </c>
      <c r="G47" s="21">
        <f t="shared" si="12"/>
        <v>2940000000000</v>
      </c>
      <c r="H47" s="21">
        <f t="shared" si="13"/>
        <v>0</v>
      </c>
      <c r="I47" s="21">
        <f t="shared" si="14"/>
        <v>12900000000000</v>
      </c>
      <c r="J47" s="21">
        <f t="shared" si="15"/>
        <v>11500000000000</v>
      </c>
      <c r="K47" s="46">
        <f>IF(d3f!$K$6=0,0,'d5'!K47)</f>
        <v>0</v>
      </c>
      <c r="L47" s="46">
        <f>IF(d3f!$L$6=0,0,'d5'!L47)</f>
        <v>0</v>
      </c>
      <c r="M47" s="46">
        <f>IF(d3f!$M$6=0,0,'d5'!M47)</f>
        <v>2000000000000</v>
      </c>
      <c r="N47" s="46">
        <f>IF(d3f!$N$6=0,0,'d5'!N47)</f>
        <v>0</v>
      </c>
      <c r="O47" s="46">
        <f>IF(d3f!$O$6=0,0,'d5'!O47)</f>
        <v>0</v>
      </c>
      <c r="P47" s="46">
        <f>IF(d3f!$P$6=0,0,'d5'!P47)</f>
        <v>0</v>
      </c>
      <c r="Q47" s="46">
        <f>IF(d3f!$Q$6=0,0,'d5'!Q47)</f>
        <v>0</v>
      </c>
      <c r="R47" s="46">
        <f>IF(d3f!$R$6=0,0,'d5'!R47)</f>
        <v>0</v>
      </c>
      <c r="S47" s="46">
        <f>IF(d3f!$S$6=0,0,'d5'!S47)</f>
        <v>0</v>
      </c>
      <c r="T47" s="46">
        <f>IF(d3f!$T$6=0,0,'d5'!T47)</f>
        <v>0</v>
      </c>
      <c r="U47" s="46">
        <f>IF(d3f!$U$6=0,0,'d5'!U47)</f>
        <v>0</v>
      </c>
      <c r="V47" s="46">
        <f>IF(d3f!$V$6=0,0,'d5'!V47)</f>
        <v>0</v>
      </c>
      <c r="W47" s="46">
        <f>IF(d3f!$W$6=0,0,'d5'!W47)</f>
        <v>0</v>
      </c>
      <c r="X47" s="46">
        <f>IF(d3f!$X$6=0,0,'d5'!X47)</f>
        <v>0</v>
      </c>
      <c r="Y47" s="46">
        <f>IF(d3f!$Y$6=0,0,'d5'!Y47)</f>
        <v>0</v>
      </c>
      <c r="Z47" s="46">
        <f>IF(d3f!$Z$6=0,0,'d5'!Z47)</f>
        <v>50000000000</v>
      </c>
      <c r="AA47" s="46">
        <f>IF(d3f!$AA$6=0,0,'d5'!AA47)</f>
        <v>0</v>
      </c>
      <c r="AB47" s="46">
        <f>IF(d3f!$AB$6=0,0,'d5'!AB47)</f>
        <v>0</v>
      </c>
      <c r="AC47" s="46">
        <f>IF(d3f!$AC$6=0,0,'d5'!AC47)</f>
        <v>400000000000</v>
      </c>
      <c r="AD47" s="46">
        <f>IF(d3f!$AD$6=0,0,'d5'!AD47)</f>
        <v>600000000000</v>
      </c>
      <c r="AE47" s="46">
        <f>IF(d3f!$AE$6=0,0,'d5'!AE47)</f>
        <v>2000000000000</v>
      </c>
      <c r="AF47" s="46">
        <f>IF(d3f!$AF$6=0,0,'d5'!AF47)</f>
        <v>2000000000000</v>
      </c>
      <c r="AG47" s="46">
        <f>IF(d3f!$AG$6=0,0,'d5'!AG47)</f>
        <v>0</v>
      </c>
      <c r="AH47" s="46">
        <f>IF(d3f!$AH$6=0,0,'d5'!AH47)</f>
        <v>400000000000</v>
      </c>
      <c r="AI47" s="46">
        <f>IF(d3f!$AI$6=0,0,'d5'!AI47)</f>
        <v>1000000000000</v>
      </c>
      <c r="AJ47" s="46">
        <f>IF(d3f!$AJ$6=0,0,'d5'!AJ47)</f>
        <v>800000000000</v>
      </c>
      <c r="AK47" s="46">
        <f>IF(d3f!$AK$6=0,0,'d5'!AK47)</f>
        <v>200000000000</v>
      </c>
      <c r="AL47" s="46">
        <f>IF(d3f!$AL$6=0,0,'d5'!AL47)</f>
        <v>0</v>
      </c>
      <c r="AM47" s="46">
        <f>IF(d3f!$AM$6=0,0,'d5'!AM47)</f>
        <v>1000000000000</v>
      </c>
      <c r="AN47" s="46">
        <f>IF(d3f!$AN$6=0,0,'d5'!AN47)</f>
        <v>2000000000000</v>
      </c>
      <c r="AO47" s="46">
        <f>IF(d3f!$AO$6=0,0,'d5'!AO47)</f>
        <v>60000000000</v>
      </c>
      <c r="AP47" s="46">
        <f>IF(d3f!$AP$6=0,0,'d5'!AP47)</f>
        <v>70000000000</v>
      </c>
      <c r="AQ47" s="46">
        <f>IF(d3f!$AQ$6=0,0,'d5'!AQ47)</f>
        <v>100000000000</v>
      </c>
      <c r="AR47" s="46">
        <f>IF(d3f!$AR$6=0,0,'d5'!AR47)</f>
        <v>200000000000</v>
      </c>
      <c r="AS47" s="46">
        <f>IF(d3f!$AS$6=0,0,'d5'!AS47)</f>
        <v>30000000000</v>
      </c>
      <c r="AT47" s="46">
        <f>IF(d3f!$AT$6=0,0,'d5'!AT47)</f>
        <v>20000000000</v>
      </c>
      <c r="AU47" s="46">
        <f>IF(d3f!$AU$6=0,0,'d5'!AU47)</f>
        <v>800000000000</v>
      </c>
      <c r="AV47" s="46">
        <f>IF(d3f!$AV$6=0,0,'d5'!AV47)</f>
        <v>20000000000</v>
      </c>
      <c r="AW47" s="46">
        <f>IF(d3f!$AW$6=0,0,'d5'!AW47)</f>
        <v>40000000000</v>
      </c>
      <c r="AX47" s="46">
        <f>IF(d3f!$AX$6=0,0,'d5'!AX47)</f>
        <v>600000000000</v>
      </c>
      <c r="AY47" s="46">
        <f>IF(d3f!$AY$6=0,0,'d5'!AY47)</f>
        <v>1000000000000</v>
      </c>
      <c r="AZ47" s="46">
        <f>IF(d3f!$AZ$6=0,0,'d5'!AZ47)</f>
        <v>0</v>
      </c>
      <c r="BA47" s="46">
        <f>IF(d3f!$BA$6=0,0,'d5'!BA47)</f>
        <v>0</v>
      </c>
      <c r="BB47" s="46">
        <f>IF(d3f!$BB$6=0,0,'d5'!BB47)</f>
        <v>10000000000000</v>
      </c>
      <c r="BC47" s="46">
        <f>IF(d3f!$BC$6=0,0,'d5'!BC47)</f>
        <v>0</v>
      </c>
      <c r="BD47" s="46">
        <f>IF(d3f!$BD$6=0,0,'d5'!BD47)</f>
        <v>2000000000000</v>
      </c>
      <c r="BE47" s="46">
        <f>IF(d3f!$BE$6=0,0,'d5'!BE47)</f>
        <v>900000000000</v>
      </c>
      <c r="BF47" s="46">
        <f>IF(d3f!$BF$6=0,0,'d5'!BF47)</f>
        <v>0</v>
      </c>
      <c r="BG47" s="46">
        <f>IF(d3f!$BG$6=0,0,'d5'!BG47)</f>
        <v>600000000000</v>
      </c>
      <c r="BH47" s="46">
        <f>IF(d3f!$BH$6=0,0,'d5'!BH47)</f>
        <v>5000000000000</v>
      </c>
      <c r="BI47" s="46">
        <f>IF(d3f!$BI$6=0,0,'d5'!BI47)</f>
        <v>2000000000000</v>
      </c>
      <c r="BJ47" s="46">
        <f>IF(d3f!$BJ$6=0,0,'d5'!BJ47)</f>
        <v>100000000000</v>
      </c>
      <c r="BK47" s="46">
        <f>IF(d3f!$BK$6=0,0,'d5'!BK47)</f>
        <v>700000000000</v>
      </c>
      <c r="BL47" s="46">
        <f>IF(d3f!$BL$6=0,0,'d5'!BL47)</f>
        <v>500000000000</v>
      </c>
      <c r="BM47" s="46">
        <f>IF(d3f!$BM$6=0,0,'d5'!BM47)</f>
        <v>1000000000000</v>
      </c>
      <c r="BN47" s="46">
        <f>IF(d3f!$BN$6=0,0,'d5'!BN47)</f>
        <v>600000000000</v>
      </c>
      <c r="BO47" s="46">
        <f>IF(d3f!$BO$6=0,0,'d5'!BO47)</f>
        <v>1000000000000</v>
      </c>
    </row>
    <row r="48" spans="1:67" x14ac:dyDescent="0.3">
      <c r="A48" s="19">
        <v>2013</v>
      </c>
      <c r="B48" s="40"/>
      <c r="C48" s="21">
        <f t="shared" si="8"/>
        <v>1000000000000</v>
      </c>
      <c r="D48" s="21">
        <f t="shared" si="9"/>
        <v>60000000000</v>
      </c>
      <c r="E48" s="21">
        <f t="shared" si="10"/>
        <v>5000000000000</v>
      </c>
      <c r="F48" s="21">
        <f t="shared" si="11"/>
        <v>5400000000000</v>
      </c>
      <c r="G48" s="21">
        <f t="shared" si="12"/>
        <v>3060000000000</v>
      </c>
      <c r="H48" s="21">
        <f t="shared" si="13"/>
        <v>0</v>
      </c>
      <c r="I48" s="21">
        <f t="shared" si="14"/>
        <v>12900000000000</v>
      </c>
      <c r="J48" s="21">
        <f t="shared" si="15"/>
        <v>13800000000000</v>
      </c>
      <c r="K48" s="46">
        <f>IF(d3f!$K$6=0,0,'d5'!K48)</f>
        <v>0</v>
      </c>
      <c r="L48" s="46">
        <f>IF(d3f!$L$6=0,0,'d5'!L48)</f>
        <v>0</v>
      </c>
      <c r="M48" s="46">
        <f>IF(d3f!$M$6=0,0,'d5'!M48)</f>
        <v>1000000000000</v>
      </c>
      <c r="N48" s="46">
        <f>IF(d3f!$N$6=0,0,'d5'!N48)</f>
        <v>0</v>
      </c>
      <c r="O48" s="46">
        <f>IF(d3f!$O$6=0,0,'d5'!O48)</f>
        <v>0</v>
      </c>
      <c r="P48" s="46">
        <f>IF(d3f!$P$6=0,0,'d5'!P48)</f>
        <v>0</v>
      </c>
      <c r="Q48" s="46">
        <f>IF(d3f!$Q$6=0,0,'d5'!Q48)</f>
        <v>0</v>
      </c>
      <c r="R48" s="46">
        <f>IF(d3f!$R$6=0,0,'d5'!R48)</f>
        <v>0</v>
      </c>
      <c r="S48" s="46">
        <f>IF(d3f!$S$6=0,0,'d5'!S48)</f>
        <v>0</v>
      </c>
      <c r="T48" s="46">
        <f>IF(d3f!$T$6=0,0,'d5'!T48)</f>
        <v>0</v>
      </c>
      <c r="U48" s="46">
        <f>IF(d3f!$U$6=0,0,'d5'!U48)</f>
        <v>0</v>
      </c>
      <c r="V48" s="46">
        <f>IF(d3f!$V$6=0,0,'d5'!V48)</f>
        <v>0</v>
      </c>
      <c r="W48" s="46">
        <f>IF(d3f!$W$6=0,0,'d5'!W48)</f>
        <v>0</v>
      </c>
      <c r="X48" s="46">
        <f>IF(d3f!$X$6=0,0,'d5'!X48)</f>
        <v>0</v>
      </c>
      <c r="Y48" s="46">
        <f>IF(d3f!$Y$6=0,0,'d5'!Y48)</f>
        <v>0</v>
      </c>
      <c r="Z48" s="46">
        <f>IF(d3f!$Z$6=0,0,'d5'!Z48)</f>
        <v>60000000000</v>
      </c>
      <c r="AA48" s="46">
        <f>IF(d3f!$AA$6=0,0,'d5'!AA48)</f>
        <v>0</v>
      </c>
      <c r="AB48" s="46">
        <f>IF(d3f!$AB$6=0,0,'d5'!AB48)</f>
        <v>0</v>
      </c>
      <c r="AC48" s="46">
        <f>IF(d3f!$AC$6=0,0,'d5'!AC48)</f>
        <v>400000000000</v>
      </c>
      <c r="AD48" s="46">
        <f>IF(d3f!$AD$6=0,0,'d5'!AD48)</f>
        <v>600000000000</v>
      </c>
      <c r="AE48" s="46">
        <f>IF(d3f!$AE$6=0,0,'d5'!AE48)</f>
        <v>2000000000000</v>
      </c>
      <c r="AF48" s="46">
        <f>IF(d3f!$AF$6=0,0,'d5'!AF48)</f>
        <v>2000000000000</v>
      </c>
      <c r="AG48" s="46">
        <f>IF(d3f!$AG$6=0,0,'d5'!AG48)</f>
        <v>0</v>
      </c>
      <c r="AH48" s="46">
        <f>IF(d3f!$AH$6=0,0,'d5'!AH48)</f>
        <v>400000000000</v>
      </c>
      <c r="AI48" s="46">
        <f>IF(d3f!$AI$6=0,0,'d5'!AI48)</f>
        <v>1000000000000</v>
      </c>
      <c r="AJ48" s="46">
        <f>IF(d3f!$AJ$6=0,0,'d5'!AJ48)</f>
        <v>800000000000</v>
      </c>
      <c r="AK48" s="46">
        <f>IF(d3f!$AK$6=0,0,'d5'!AK48)</f>
        <v>200000000000</v>
      </c>
      <c r="AL48" s="46">
        <f>IF(d3f!$AL$6=0,0,'d5'!AL48)</f>
        <v>0</v>
      </c>
      <c r="AM48" s="46">
        <f>IF(d3f!$AM$6=0,0,'d5'!AM48)</f>
        <v>1000000000000</v>
      </c>
      <c r="AN48" s="46">
        <f>IF(d3f!$AN$6=0,0,'d5'!AN48)</f>
        <v>2000000000000</v>
      </c>
      <c r="AO48" s="46">
        <f>IF(d3f!$AO$6=0,0,'d5'!AO48)</f>
        <v>70000000000</v>
      </c>
      <c r="AP48" s="46">
        <f>IF(d3f!$AP$6=0,0,'d5'!AP48)</f>
        <v>80000000000</v>
      </c>
      <c r="AQ48" s="46">
        <f>IF(d3f!$AQ$6=0,0,'d5'!AQ48)</f>
        <v>200000000000</v>
      </c>
      <c r="AR48" s="46">
        <f>IF(d3f!$AR$6=0,0,'d5'!AR48)</f>
        <v>200000000000</v>
      </c>
      <c r="AS48" s="46">
        <f>IF(d3f!$AS$6=0,0,'d5'!AS48)</f>
        <v>30000000000</v>
      </c>
      <c r="AT48" s="46">
        <f>IF(d3f!$AT$6=0,0,'d5'!AT48)</f>
        <v>20000000000</v>
      </c>
      <c r="AU48" s="46">
        <f>IF(d3f!$AU$6=0,0,'d5'!AU48)</f>
        <v>800000000000</v>
      </c>
      <c r="AV48" s="46">
        <f>IF(d3f!$AV$6=0,0,'d5'!AV48)</f>
        <v>20000000000</v>
      </c>
      <c r="AW48" s="46">
        <f>IF(d3f!$AW$6=0,0,'d5'!AW48)</f>
        <v>40000000000</v>
      </c>
      <c r="AX48" s="46">
        <f>IF(d3f!$AX$6=0,0,'d5'!AX48)</f>
        <v>600000000000</v>
      </c>
      <c r="AY48" s="46">
        <f>IF(d3f!$AY$6=0,0,'d5'!AY48)</f>
        <v>1000000000000</v>
      </c>
      <c r="AZ48" s="46">
        <f>IF(d3f!$AZ$6=0,0,'d5'!AZ48)</f>
        <v>0</v>
      </c>
      <c r="BA48" s="46">
        <f>IF(d3f!$BA$6=0,0,'d5'!BA48)</f>
        <v>0</v>
      </c>
      <c r="BB48" s="46">
        <f>IF(d3f!$BB$6=0,0,'d5'!BB48)</f>
        <v>10000000000000</v>
      </c>
      <c r="BC48" s="46">
        <f>IF(d3f!$BC$6=0,0,'d5'!BC48)</f>
        <v>0</v>
      </c>
      <c r="BD48" s="46">
        <f>IF(d3f!$BD$6=0,0,'d5'!BD48)</f>
        <v>2000000000000</v>
      </c>
      <c r="BE48" s="46">
        <f>IF(d3f!$BE$6=0,0,'d5'!BE48)</f>
        <v>900000000000</v>
      </c>
      <c r="BF48" s="46">
        <f>IF(d3f!$BF$6=0,0,'d5'!BF48)</f>
        <v>0</v>
      </c>
      <c r="BG48" s="46">
        <f>IF(d3f!$BG$6=0,0,'d5'!BG48)</f>
        <v>600000000000</v>
      </c>
      <c r="BH48" s="46">
        <f>IF(d3f!$BH$6=0,0,'d5'!BH48)</f>
        <v>6000000000000</v>
      </c>
      <c r="BI48" s="46">
        <f>IF(d3f!$BI$6=0,0,'d5'!BI48)</f>
        <v>2000000000000</v>
      </c>
      <c r="BJ48" s="46">
        <f>IF(d3f!$BJ$6=0,0,'d5'!BJ48)</f>
        <v>200000000000</v>
      </c>
      <c r="BK48" s="46">
        <f>IF(d3f!$BK$6=0,0,'d5'!BK48)</f>
        <v>800000000000</v>
      </c>
      <c r="BL48" s="46">
        <f>IF(d3f!$BL$6=0,0,'d5'!BL48)</f>
        <v>600000000000</v>
      </c>
      <c r="BM48" s="46">
        <f>IF(d3f!$BM$6=0,0,'d5'!BM48)</f>
        <v>1000000000000</v>
      </c>
      <c r="BN48" s="46">
        <f>IF(d3f!$BN$6=0,0,'d5'!BN48)</f>
        <v>600000000000</v>
      </c>
      <c r="BO48" s="46">
        <f>IF(d3f!$BO$6=0,0,'d5'!BO48)</f>
        <v>2000000000000</v>
      </c>
    </row>
    <row r="49" spans="1:67" x14ac:dyDescent="0.3">
      <c r="A49" s="19">
        <v>2014</v>
      </c>
      <c r="B49" s="40"/>
      <c r="C49" s="21">
        <f t="shared" si="8"/>
        <v>2000000000000</v>
      </c>
      <c r="D49" s="21">
        <f t="shared" si="9"/>
        <v>60000000000</v>
      </c>
      <c r="E49" s="21">
        <f t="shared" si="10"/>
        <v>5000000000000</v>
      </c>
      <c r="F49" s="21">
        <f t="shared" si="11"/>
        <v>6400000000000</v>
      </c>
      <c r="G49" s="21">
        <f t="shared" si="12"/>
        <v>3170000000000</v>
      </c>
      <c r="H49" s="21">
        <f t="shared" si="13"/>
        <v>0</v>
      </c>
      <c r="I49" s="21">
        <f t="shared" si="14"/>
        <v>13000000000000</v>
      </c>
      <c r="J49" s="21">
        <f t="shared" si="15"/>
        <v>13900000000000</v>
      </c>
      <c r="K49" s="46">
        <f>IF(d3f!$K$6=0,0,'d5'!K49)</f>
        <v>0</v>
      </c>
      <c r="L49" s="46">
        <f>IF(d3f!$L$6=0,0,'d5'!L49)</f>
        <v>0</v>
      </c>
      <c r="M49" s="46">
        <f>IF(d3f!$M$6=0,0,'d5'!M49)</f>
        <v>2000000000000</v>
      </c>
      <c r="N49" s="46">
        <f>IF(d3f!$N$6=0,0,'d5'!N49)</f>
        <v>0</v>
      </c>
      <c r="O49" s="46">
        <f>IF(d3f!$O$6=0,0,'d5'!O49)</f>
        <v>0</v>
      </c>
      <c r="P49" s="46">
        <f>IF(d3f!$P$6=0,0,'d5'!P49)</f>
        <v>0</v>
      </c>
      <c r="Q49" s="46">
        <f>IF(d3f!$Q$6=0,0,'d5'!Q49)</f>
        <v>0</v>
      </c>
      <c r="R49" s="46">
        <f>IF(d3f!$R$6=0,0,'d5'!R49)</f>
        <v>0</v>
      </c>
      <c r="S49" s="46">
        <f>IF(d3f!$S$6=0,0,'d5'!S49)</f>
        <v>0</v>
      </c>
      <c r="T49" s="46">
        <f>IF(d3f!$T$6=0,0,'d5'!T49)</f>
        <v>0</v>
      </c>
      <c r="U49" s="46">
        <f>IF(d3f!$U$6=0,0,'d5'!U49)</f>
        <v>0</v>
      </c>
      <c r="V49" s="46">
        <f>IF(d3f!$V$6=0,0,'d5'!V49)</f>
        <v>0</v>
      </c>
      <c r="W49" s="46">
        <f>IF(d3f!$W$6=0,0,'d5'!W49)</f>
        <v>0</v>
      </c>
      <c r="X49" s="46">
        <f>IF(d3f!$X$6=0,0,'d5'!X49)</f>
        <v>0</v>
      </c>
      <c r="Y49" s="46">
        <f>IF(d3f!$Y$6=0,0,'d5'!Y49)</f>
        <v>0</v>
      </c>
      <c r="Z49" s="46">
        <f>IF(d3f!$Z$6=0,0,'d5'!Z49)</f>
        <v>60000000000</v>
      </c>
      <c r="AA49" s="46">
        <f>IF(d3f!$AA$6=0,0,'d5'!AA49)</f>
        <v>0</v>
      </c>
      <c r="AB49" s="46">
        <f>IF(d3f!$AB$6=0,0,'d5'!AB49)</f>
        <v>0</v>
      </c>
      <c r="AC49" s="46">
        <f>IF(d3f!$AC$6=0,0,'d5'!AC49)</f>
        <v>400000000000</v>
      </c>
      <c r="AD49" s="46">
        <f>IF(d3f!$AD$6=0,0,'d5'!AD49)</f>
        <v>600000000000</v>
      </c>
      <c r="AE49" s="46">
        <f>IF(d3f!$AE$6=0,0,'d5'!AE49)</f>
        <v>2000000000000</v>
      </c>
      <c r="AF49" s="46">
        <f>IF(d3f!$AF$6=0,0,'d5'!AF49)</f>
        <v>2000000000000</v>
      </c>
      <c r="AG49" s="46">
        <f>IF(d3f!$AG$6=0,0,'d5'!AG49)</f>
        <v>0</v>
      </c>
      <c r="AH49" s="46">
        <f>IF(d3f!$AH$6=0,0,'d5'!AH49)</f>
        <v>400000000000</v>
      </c>
      <c r="AI49" s="46">
        <f>IF(d3f!$AI$6=0,0,'d5'!AI49)</f>
        <v>1000000000000</v>
      </c>
      <c r="AJ49" s="46">
        <f>IF(d3f!$AJ$6=0,0,'d5'!AJ49)</f>
        <v>800000000000</v>
      </c>
      <c r="AK49" s="46">
        <f>IF(d3f!$AK$6=0,0,'d5'!AK49)</f>
        <v>200000000000</v>
      </c>
      <c r="AL49" s="46">
        <f>IF(d3f!$AL$6=0,0,'d5'!AL49)</f>
        <v>0</v>
      </c>
      <c r="AM49" s="46">
        <f>IF(d3f!$AM$6=0,0,'d5'!AM49)</f>
        <v>2000000000000</v>
      </c>
      <c r="AN49" s="46">
        <f>IF(d3f!$AN$6=0,0,'d5'!AN49)</f>
        <v>2000000000000</v>
      </c>
      <c r="AO49" s="46">
        <f>IF(d3f!$AO$6=0,0,'d5'!AO49)</f>
        <v>70000000000</v>
      </c>
      <c r="AP49" s="46">
        <f>IF(d3f!$AP$6=0,0,'d5'!AP49)</f>
        <v>90000000000</v>
      </c>
      <c r="AQ49" s="46">
        <f>IF(d3f!$AQ$6=0,0,'d5'!AQ49)</f>
        <v>200000000000</v>
      </c>
      <c r="AR49" s="46">
        <f>IF(d3f!$AR$6=0,0,'d5'!AR49)</f>
        <v>200000000000</v>
      </c>
      <c r="AS49" s="46">
        <f>IF(d3f!$AS$6=0,0,'d5'!AS49)</f>
        <v>30000000000</v>
      </c>
      <c r="AT49" s="46">
        <f>IF(d3f!$AT$6=0,0,'d5'!AT49)</f>
        <v>20000000000</v>
      </c>
      <c r="AU49" s="46">
        <f>IF(d3f!$AU$6=0,0,'d5'!AU49)</f>
        <v>900000000000</v>
      </c>
      <c r="AV49" s="46">
        <f>IF(d3f!$AV$6=0,0,'d5'!AV49)</f>
        <v>20000000000</v>
      </c>
      <c r="AW49" s="46">
        <f>IF(d3f!$AW$6=0,0,'d5'!AW49)</f>
        <v>40000000000</v>
      </c>
      <c r="AX49" s="46">
        <f>IF(d3f!$AX$6=0,0,'d5'!AX49)</f>
        <v>600000000000</v>
      </c>
      <c r="AY49" s="46">
        <f>IF(d3f!$AY$6=0,0,'d5'!AY49)</f>
        <v>1000000000000</v>
      </c>
      <c r="AZ49" s="46">
        <f>IF(d3f!$AZ$6=0,0,'d5'!AZ49)</f>
        <v>0</v>
      </c>
      <c r="BA49" s="46">
        <f>IF(d3f!$BA$6=0,0,'d5'!BA49)</f>
        <v>0</v>
      </c>
      <c r="BB49" s="46">
        <f>IF(d3f!$BB$6=0,0,'d5'!BB49)</f>
        <v>10000000000000</v>
      </c>
      <c r="BC49" s="46">
        <f>IF(d3f!$BC$6=0,0,'d5'!BC49)</f>
        <v>0</v>
      </c>
      <c r="BD49" s="46">
        <f>IF(d3f!$BD$6=0,0,'d5'!BD49)</f>
        <v>2000000000000</v>
      </c>
      <c r="BE49" s="46">
        <f>IF(d3f!$BE$6=0,0,'d5'!BE49)</f>
        <v>1000000000000</v>
      </c>
      <c r="BF49" s="46">
        <f>IF(d3f!$BF$6=0,0,'d5'!BF49)</f>
        <v>0</v>
      </c>
      <c r="BG49" s="46">
        <f>IF(d3f!$BG$6=0,0,'d5'!BG49)</f>
        <v>700000000000</v>
      </c>
      <c r="BH49" s="46">
        <f>IF(d3f!$BH$6=0,0,'d5'!BH49)</f>
        <v>6000000000000</v>
      </c>
      <c r="BI49" s="46">
        <f>IF(d3f!$BI$6=0,0,'d5'!BI49)</f>
        <v>2000000000000</v>
      </c>
      <c r="BJ49" s="46">
        <f>IF(d3f!$BJ$6=0,0,'d5'!BJ49)</f>
        <v>200000000000</v>
      </c>
      <c r="BK49" s="46">
        <f>IF(d3f!$BK$6=0,0,'d5'!BK49)</f>
        <v>800000000000</v>
      </c>
      <c r="BL49" s="46">
        <f>IF(d3f!$BL$6=0,0,'d5'!BL49)</f>
        <v>600000000000</v>
      </c>
      <c r="BM49" s="46">
        <f>IF(d3f!$BM$6=0,0,'d5'!BM49)</f>
        <v>1000000000000</v>
      </c>
      <c r="BN49" s="46">
        <f>IF(d3f!$BN$6=0,0,'d5'!BN49)</f>
        <v>600000000000</v>
      </c>
      <c r="BO49" s="46">
        <f>IF(d3f!$BO$6=0,0,'d5'!BO49)</f>
        <v>2000000000000</v>
      </c>
    </row>
    <row r="50" spans="1:67" x14ac:dyDescent="0.3">
      <c r="A50" s="19">
        <v>2015</v>
      </c>
      <c r="B50" s="40"/>
      <c r="C50" s="21">
        <f t="shared" si="8"/>
        <v>2000000000000</v>
      </c>
      <c r="D50" s="21">
        <f t="shared" si="9"/>
        <v>60000000000</v>
      </c>
      <c r="E50" s="21">
        <f t="shared" si="10"/>
        <v>5000000000000</v>
      </c>
      <c r="F50" s="21">
        <f t="shared" si="11"/>
        <v>6400000000000</v>
      </c>
      <c r="G50" s="21">
        <f t="shared" si="12"/>
        <v>3290000000000</v>
      </c>
      <c r="H50" s="21">
        <f t="shared" si="13"/>
        <v>0</v>
      </c>
      <c r="I50" s="21">
        <f t="shared" si="14"/>
        <v>23000000000000</v>
      </c>
      <c r="J50" s="21">
        <f t="shared" si="15"/>
        <v>15100000000000</v>
      </c>
      <c r="K50" s="46">
        <f>IF(d3f!$K$6=0,0,'d5'!K50)</f>
        <v>0</v>
      </c>
      <c r="L50" s="46">
        <f>IF(d3f!$L$6=0,0,'d5'!L50)</f>
        <v>0</v>
      </c>
      <c r="M50" s="46">
        <f>IF(d3f!$M$6=0,0,'d5'!M50)</f>
        <v>2000000000000</v>
      </c>
      <c r="N50" s="46">
        <f>IF(d3f!$N$6=0,0,'d5'!N50)</f>
        <v>0</v>
      </c>
      <c r="O50" s="46">
        <f>IF(d3f!$O$6=0,0,'d5'!O50)</f>
        <v>0</v>
      </c>
      <c r="P50" s="46">
        <f>IF(d3f!$P$6=0,0,'d5'!P50)</f>
        <v>0</v>
      </c>
      <c r="Q50" s="46">
        <f>IF(d3f!$Q$6=0,0,'d5'!Q50)</f>
        <v>0</v>
      </c>
      <c r="R50" s="46">
        <f>IF(d3f!$R$6=0,0,'d5'!R50)</f>
        <v>0</v>
      </c>
      <c r="S50" s="46">
        <f>IF(d3f!$S$6=0,0,'d5'!S50)</f>
        <v>0</v>
      </c>
      <c r="T50" s="46">
        <f>IF(d3f!$T$6=0,0,'d5'!T50)</f>
        <v>0</v>
      </c>
      <c r="U50" s="46">
        <f>IF(d3f!$U$6=0,0,'d5'!U50)</f>
        <v>0</v>
      </c>
      <c r="V50" s="46">
        <f>IF(d3f!$V$6=0,0,'d5'!V50)</f>
        <v>0</v>
      </c>
      <c r="W50" s="46">
        <f>IF(d3f!$W$6=0,0,'d5'!W50)</f>
        <v>0</v>
      </c>
      <c r="X50" s="46">
        <f>IF(d3f!$X$6=0,0,'d5'!X50)</f>
        <v>0</v>
      </c>
      <c r="Y50" s="46">
        <f>IF(d3f!$Y$6=0,0,'d5'!Y50)</f>
        <v>0</v>
      </c>
      <c r="Z50" s="46">
        <f>IF(d3f!$Z$6=0,0,'d5'!Z50)</f>
        <v>60000000000</v>
      </c>
      <c r="AA50" s="46">
        <f>IF(d3f!$AA$6=0,0,'d5'!AA50)</f>
        <v>0</v>
      </c>
      <c r="AB50" s="46">
        <f>IF(d3f!$AB$6=0,0,'d5'!AB50)</f>
        <v>0</v>
      </c>
      <c r="AC50" s="46">
        <f>IF(d3f!$AC$6=0,0,'d5'!AC50)</f>
        <v>400000000000</v>
      </c>
      <c r="AD50" s="46">
        <f>IF(d3f!$AD$6=0,0,'d5'!AD50)</f>
        <v>600000000000</v>
      </c>
      <c r="AE50" s="46">
        <f>IF(d3f!$AE$6=0,0,'d5'!AE50)</f>
        <v>2000000000000</v>
      </c>
      <c r="AF50" s="46">
        <f>IF(d3f!$AF$6=0,0,'d5'!AF50)</f>
        <v>2000000000000</v>
      </c>
      <c r="AG50" s="46">
        <f>IF(d3f!$AG$6=0,0,'d5'!AG50)</f>
        <v>0</v>
      </c>
      <c r="AH50" s="46">
        <f>IF(d3f!$AH$6=0,0,'d5'!AH50)</f>
        <v>400000000000</v>
      </c>
      <c r="AI50" s="46">
        <f>IF(d3f!$AI$6=0,0,'d5'!AI50)</f>
        <v>1000000000000</v>
      </c>
      <c r="AJ50" s="46">
        <f>IF(d3f!$AJ$6=0,0,'d5'!AJ50)</f>
        <v>800000000000</v>
      </c>
      <c r="AK50" s="46">
        <f>IF(d3f!$AK$6=0,0,'d5'!AK50)</f>
        <v>200000000000</v>
      </c>
      <c r="AL50" s="46">
        <f>IF(d3f!$AL$6=0,0,'d5'!AL50)</f>
        <v>0</v>
      </c>
      <c r="AM50" s="46">
        <f>IF(d3f!$AM$6=0,0,'d5'!AM50)</f>
        <v>2000000000000</v>
      </c>
      <c r="AN50" s="46">
        <f>IF(d3f!$AN$6=0,0,'d5'!AN50)</f>
        <v>2000000000000</v>
      </c>
      <c r="AO50" s="46">
        <f>IF(d3f!$AO$6=0,0,'d5'!AO50)</f>
        <v>80000000000</v>
      </c>
      <c r="AP50" s="46">
        <f>IF(d3f!$AP$6=0,0,'d5'!AP50)</f>
        <v>100000000000</v>
      </c>
      <c r="AQ50" s="46">
        <f>IF(d3f!$AQ$6=0,0,'d5'!AQ50)</f>
        <v>200000000000</v>
      </c>
      <c r="AR50" s="46">
        <f>IF(d3f!$AR$6=0,0,'d5'!AR50)</f>
        <v>200000000000</v>
      </c>
      <c r="AS50" s="46">
        <f>IF(d3f!$AS$6=0,0,'d5'!AS50)</f>
        <v>30000000000</v>
      </c>
      <c r="AT50" s="46">
        <f>IF(d3f!$AT$6=0,0,'d5'!AT50)</f>
        <v>20000000000</v>
      </c>
      <c r="AU50" s="46">
        <f>IF(d3f!$AU$6=0,0,'d5'!AU50)</f>
        <v>900000000000</v>
      </c>
      <c r="AV50" s="46">
        <f>IF(d3f!$AV$6=0,0,'d5'!AV50)</f>
        <v>20000000000</v>
      </c>
      <c r="AW50" s="46">
        <f>IF(d3f!$AW$6=0,0,'d5'!AW50)</f>
        <v>40000000000</v>
      </c>
      <c r="AX50" s="46">
        <f>IF(d3f!$AX$6=0,0,'d5'!AX50)</f>
        <v>700000000000</v>
      </c>
      <c r="AY50" s="46">
        <f>IF(d3f!$AY$6=0,0,'d5'!AY50)</f>
        <v>1000000000000</v>
      </c>
      <c r="AZ50" s="46">
        <f>IF(d3f!$AZ$6=0,0,'d5'!AZ50)</f>
        <v>0</v>
      </c>
      <c r="BA50" s="46">
        <f>IF(d3f!$BA$6=0,0,'d5'!BA50)</f>
        <v>0</v>
      </c>
      <c r="BB50" s="46">
        <f>IF(d3f!$BB$6=0,0,'d5'!BB50)</f>
        <v>20000000000000</v>
      </c>
      <c r="BC50" s="46">
        <f>IF(d3f!$BC$6=0,0,'d5'!BC50)</f>
        <v>0</v>
      </c>
      <c r="BD50" s="46">
        <f>IF(d3f!$BD$6=0,0,'d5'!BD50)</f>
        <v>2000000000000</v>
      </c>
      <c r="BE50" s="46">
        <f>IF(d3f!$BE$6=0,0,'d5'!BE50)</f>
        <v>1000000000000</v>
      </c>
      <c r="BF50" s="46">
        <f>IF(d3f!$BF$6=0,0,'d5'!BF50)</f>
        <v>0</v>
      </c>
      <c r="BG50" s="46">
        <f>IF(d3f!$BG$6=0,0,'d5'!BG50)</f>
        <v>700000000000</v>
      </c>
      <c r="BH50" s="46">
        <f>IF(d3f!$BH$6=0,0,'d5'!BH50)</f>
        <v>7000000000000</v>
      </c>
      <c r="BI50" s="46">
        <f>IF(d3f!$BI$6=0,0,'d5'!BI50)</f>
        <v>2000000000000</v>
      </c>
      <c r="BJ50" s="46">
        <f>IF(d3f!$BJ$6=0,0,'d5'!BJ50)</f>
        <v>200000000000</v>
      </c>
      <c r="BK50" s="46">
        <f>IF(d3f!$BK$6=0,0,'d5'!BK50)</f>
        <v>900000000000</v>
      </c>
      <c r="BL50" s="46">
        <f>IF(d3f!$BL$6=0,0,'d5'!BL50)</f>
        <v>600000000000</v>
      </c>
      <c r="BM50" s="46">
        <f>IF(d3f!$BM$6=0,0,'d5'!BM50)</f>
        <v>1000000000000</v>
      </c>
      <c r="BN50" s="46">
        <f>IF(d3f!$BN$6=0,0,'d5'!BN50)</f>
        <v>700000000000</v>
      </c>
      <c r="BO50" s="46">
        <f>IF(d3f!$BO$6=0,0,'d5'!BO50)</f>
        <v>2000000000000</v>
      </c>
    </row>
    <row r="51" spans="1:67" x14ac:dyDescent="0.3">
      <c r="A51" s="19">
        <v>2016</v>
      </c>
      <c r="B51" s="40"/>
      <c r="C51" s="21">
        <f t="shared" si="8"/>
        <v>2000000000000</v>
      </c>
      <c r="D51" s="21">
        <f t="shared" si="9"/>
        <v>60000000000</v>
      </c>
      <c r="E51" s="21">
        <f t="shared" si="10"/>
        <v>5000000000000</v>
      </c>
      <c r="F51" s="21">
        <f t="shared" si="11"/>
        <v>6500000000000</v>
      </c>
      <c r="G51" s="21">
        <f t="shared" si="12"/>
        <v>3300000000000</v>
      </c>
      <c r="H51" s="21">
        <f t="shared" si="13"/>
        <v>0</v>
      </c>
      <c r="I51" s="21">
        <f t="shared" si="14"/>
        <v>23000000000000</v>
      </c>
      <c r="J51" s="21">
        <f t="shared" si="15"/>
        <v>15300000000000</v>
      </c>
      <c r="K51" s="46">
        <f>IF(d3f!$K$6=0,0,'d5'!K51)</f>
        <v>0</v>
      </c>
      <c r="L51" s="46">
        <f>IF(d3f!$L$6=0,0,'d5'!L51)</f>
        <v>0</v>
      </c>
      <c r="M51" s="46">
        <f>IF(d3f!$M$6=0,0,'d5'!M51)</f>
        <v>2000000000000</v>
      </c>
      <c r="N51" s="46">
        <f>IF(d3f!$N$6=0,0,'d5'!N51)</f>
        <v>0</v>
      </c>
      <c r="O51" s="46">
        <f>IF(d3f!$O$6=0,0,'d5'!O51)</f>
        <v>0</v>
      </c>
      <c r="P51" s="46">
        <f>IF(d3f!$P$6=0,0,'d5'!P51)</f>
        <v>0</v>
      </c>
      <c r="Q51" s="46">
        <f>IF(d3f!$Q$6=0,0,'d5'!Q51)</f>
        <v>0</v>
      </c>
      <c r="R51" s="46">
        <f>IF(d3f!$R$6=0,0,'d5'!R51)</f>
        <v>0</v>
      </c>
      <c r="S51" s="46">
        <f>IF(d3f!$S$6=0,0,'d5'!S51)</f>
        <v>0</v>
      </c>
      <c r="T51" s="46">
        <f>IF(d3f!$T$6=0,0,'d5'!T51)</f>
        <v>0</v>
      </c>
      <c r="U51" s="46">
        <f>IF(d3f!$U$6=0,0,'d5'!U51)</f>
        <v>0</v>
      </c>
      <c r="V51" s="46">
        <f>IF(d3f!$V$6=0,0,'d5'!V51)</f>
        <v>0</v>
      </c>
      <c r="W51" s="46">
        <f>IF(d3f!$W$6=0,0,'d5'!W51)</f>
        <v>0</v>
      </c>
      <c r="X51" s="46">
        <f>IF(d3f!$X$6=0,0,'d5'!X51)</f>
        <v>0</v>
      </c>
      <c r="Y51" s="46">
        <f>IF(d3f!$Y$6=0,0,'d5'!Y51)</f>
        <v>0</v>
      </c>
      <c r="Z51" s="46">
        <f>IF(d3f!$Z$6=0,0,'d5'!Z51)</f>
        <v>60000000000</v>
      </c>
      <c r="AA51" s="46">
        <f>IF(d3f!$AA$6=0,0,'d5'!AA51)</f>
        <v>0</v>
      </c>
      <c r="AB51" s="46">
        <f>IF(d3f!$AB$6=0,0,'d5'!AB51)</f>
        <v>0</v>
      </c>
      <c r="AC51" s="46">
        <f>IF(d3f!$AC$6=0,0,'d5'!AC51)</f>
        <v>400000000000</v>
      </c>
      <c r="AD51" s="46">
        <f>IF(d3f!$AD$6=0,0,'d5'!AD51)</f>
        <v>600000000000</v>
      </c>
      <c r="AE51" s="46">
        <f>IF(d3f!$AE$6=0,0,'d5'!AE51)</f>
        <v>2000000000000</v>
      </c>
      <c r="AF51" s="46">
        <f>IF(d3f!$AF$6=0,0,'d5'!AF51)</f>
        <v>2000000000000</v>
      </c>
      <c r="AG51" s="46">
        <f>IF(d3f!$AG$6=0,0,'d5'!AG51)</f>
        <v>0</v>
      </c>
      <c r="AH51" s="46">
        <f>IF(d3f!$AH$6=0,0,'d5'!AH51)</f>
        <v>400000000000</v>
      </c>
      <c r="AI51" s="46">
        <f>IF(d3f!$AI$6=0,0,'d5'!AI51)</f>
        <v>1000000000000</v>
      </c>
      <c r="AJ51" s="46">
        <f>IF(d3f!$AJ$6=0,0,'d5'!AJ51)</f>
        <v>900000000000</v>
      </c>
      <c r="AK51" s="46">
        <f>IF(d3f!$AK$6=0,0,'d5'!AK51)</f>
        <v>200000000000</v>
      </c>
      <c r="AL51" s="46">
        <f>IF(d3f!$AL$6=0,0,'d5'!AL51)</f>
        <v>0</v>
      </c>
      <c r="AM51" s="46">
        <f>IF(d3f!$AM$6=0,0,'d5'!AM51)</f>
        <v>2000000000000</v>
      </c>
      <c r="AN51" s="46">
        <f>IF(d3f!$AN$6=0,0,'d5'!AN51)</f>
        <v>2000000000000</v>
      </c>
      <c r="AO51" s="46">
        <f>IF(d3f!$AO$6=0,0,'d5'!AO51)</f>
        <v>80000000000</v>
      </c>
      <c r="AP51" s="46">
        <f>IF(d3f!$AP$6=0,0,'d5'!AP51)</f>
        <v>100000000000</v>
      </c>
      <c r="AQ51" s="46">
        <f>IF(d3f!$AQ$6=0,0,'d5'!AQ51)</f>
        <v>200000000000</v>
      </c>
      <c r="AR51" s="46">
        <f>IF(d3f!$AR$6=0,0,'d5'!AR51)</f>
        <v>200000000000</v>
      </c>
      <c r="AS51" s="46">
        <f>IF(d3f!$AS$6=0,0,'d5'!AS51)</f>
        <v>40000000000</v>
      </c>
      <c r="AT51" s="46">
        <f>IF(d3f!$AT$6=0,0,'d5'!AT51)</f>
        <v>20000000000</v>
      </c>
      <c r="AU51" s="46">
        <f>IF(d3f!$AU$6=0,0,'d5'!AU51)</f>
        <v>900000000000</v>
      </c>
      <c r="AV51" s="46">
        <f>IF(d3f!$AV$6=0,0,'d5'!AV51)</f>
        <v>20000000000</v>
      </c>
      <c r="AW51" s="46">
        <f>IF(d3f!$AW$6=0,0,'d5'!AW51)</f>
        <v>40000000000</v>
      </c>
      <c r="AX51" s="46">
        <f>IF(d3f!$AX$6=0,0,'d5'!AX51)</f>
        <v>700000000000</v>
      </c>
      <c r="AY51" s="46">
        <f>IF(d3f!$AY$6=0,0,'d5'!AY51)</f>
        <v>1000000000000</v>
      </c>
      <c r="AZ51" s="46">
        <f>IF(d3f!$AZ$6=0,0,'d5'!AZ51)</f>
        <v>0</v>
      </c>
      <c r="BA51" s="46">
        <f>IF(d3f!$BA$6=0,0,'d5'!BA51)</f>
        <v>0</v>
      </c>
      <c r="BB51" s="46">
        <f>IF(d3f!$BB$6=0,0,'d5'!BB51)</f>
        <v>20000000000000</v>
      </c>
      <c r="BC51" s="46">
        <f>IF(d3f!$BC$6=0,0,'d5'!BC51)</f>
        <v>0</v>
      </c>
      <c r="BD51" s="46">
        <f>IF(d3f!$BD$6=0,0,'d5'!BD51)</f>
        <v>2000000000000</v>
      </c>
      <c r="BE51" s="46">
        <f>IF(d3f!$BE$6=0,0,'d5'!BE51)</f>
        <v>1000000000000</v>
      </c>
      <c r="BF51" s="46">
        <f>IF(d3f!$BF$6=0,0,'d5'!BF51)</f>
        <v>0</v>
      </c>
      <c r="BG51" s="46">
        <f>IF(d3f!$BG$6=0,0,'d5'!BG51)</f>
        <v>800000000000</v>
      </c>
      <c r="BH51" s="46">
        <f>IF(d3f!$BH$6=0,0,'d5'!BH51)</f>
        <v>7000000000000</v>
      </c>
      <c r="BI51" s="46">
        <f>IF(d3f!$BI$6=0,0,'d5'!BI51)</f>
        <v>2000000000000</v>
      </c>
      <c r="BJ51" s="46">
        <f>IF(d3f!$BJ$6=0,0,'d5'!BJ51)</f>
        <v>200000000000</v>
      </c>
      <c r="BK51" s="46">
        <f>IF(d3f!$BK$6=0,0,'d5'!BK51)</f>
        <v>900000000000</v>
      </c>
      <c r="BL51" s="46">
        <f>IF(d3f!$BL$6=0,0,'d5'!BL51)</f>
        <v>700000000000</v>
      </c>
      <c r="BM51" s="46">
        <f>IF(d3f!$BM$6=0,0,'d5'!BM51)</f>
        <v>1000000000000</v>
      </c>
      <c r="BN51" s="46">
        <f>IF(d3f!$BN$6=0,0,'d5'!BN51)</f>
        <v>700000000000</v>
      </c>
      <c r="BO51" s="46">
        <f>IF(d3f!$BO$6=0,0,'d5'!BO51)</f>
        <v>2000000000000</v>
      </c>
    </row>
    <row r="52" spans="1:67" x14ac:dyDescent="0.3">
      <c r="A52" s="19">
        <v>2017</v>
      </c>
      <c r="B52" s="40"/>
      <c r="C52" s="21">
        <f t="shared" si="8"/>
        <v>2000000000000</v>
      </c>
      <c r="D52" s="21">
        <f t="shared" si="9"/>
        <v>70000000000</v>
      </c>
      <c r="E52" s="21">
        <f t="shared" si="10"/>
        <v>5000000000000</v>
      </c>
      <c r="F52" s="21">
        <f t="shared" si="11"/>
        <v>6500000000000</v>
      </c>
      <c r="G52" s="21">
        <f t="shared" si="12"/>
        <v>3320000000000</v>
      </c>
      <c r="H52" s="21">
        <f t="shared" si="13"/>
        <v>0</v>
      </c>
      <c r="I52" s="21">
        <f t="shared" si="14"/>
        <v>23000000000000</v>
      </c>
      <c r="J52" s="21">
        <f t="shared" si="15"/>
        <v>16500000000000</v>
      </c>
      <c r="K52" s="46">
        <f>IF(d3f!$K$6=0,0,'d5'!K52)</f>
        <v>0</v>
      </c>
      <c r="L52" s="46">
        <f>IF(d3f!$L$6=0,0,'d5'!L52)</f>
        <v>0</v>
      </c>
      <c r="M52" s="46">
        <f>IF(d3f!$M$6=0,0,'d5'!M52)</f>
        <v>2000000000000</v>
      </c>
      <c r="N52" s="46">
        <f>IF(d3f!$N$6=0,0,'d5'!N52)</f>
        <v>0</v>
      </c>
      <c r="O52" s="46">
        <f>IF(d3f!$O$6=0,0,'d5'!O52)</f>
        <v>0</v>
      </c>
      <c r="P52" s="46">
        <f>IF(d3f!$P$6=0,0,'d5'!P52)</f>
        <v>0</v>
      </c>
      <c r="Q52" s="46">
        <f>IF(d3f!$Q$6=0,0,'d5'!Q52)</f>
        <v>0</v>
      </c>
      <c r="R52" s="46">
        <f>IF(d3f!$R$6=0,0,'d5'!R52)</f>
        <v>0</v>
      </c>
      <c r="S52" s="46">
        <f>IF(d3f!$S$6=0,0,'d5'!S52)</f>
        <v>0</v>
      </c>
      <c r="T52" s="46">
        <f>IF(d3f!$T$6=0,0,'d5'!T52)</f>
        <v>0</v>
      </c>
      <c r="U52" s="46">
        <f>IF(d3f!$U$6=0,0,'d5'!U52)</f>
        <v>0</v>
      </c>
      <c r="V52" s="46">
        <f>IF(d3f!$V$6=0,0,'d5'!V52)</f>
        <v>0</v>
      </c>
      <c r="W52" s="46">
        <f>IF(d3f!$W$6=0,0,'d5'!W52)</f>
        <v>0</v>
      </c>
      <c r="X52" s="46">
        <f>IF(d3f!$X$6=0,0,'d5'!X52)</f>
        <v>0</v>
      </c>
      <c r="Y52" s="46">
        <f>IF(d3f!$Y$6=0,0,'d5'!Y52)</f>
        <v>0</v>
      </c>
      <c r="Z52" s="46">
        <f>IF(d3f!$Z$6=0,0,'d5'!Z52)</f>
        <v>70000000000</v>
      </c>
      <c r="AA52" s="46">
        <f>IF(d3f!$AA$6=0,0,'d5'!AA52)</f>
        <v>0</v>
      </c>
      <c r="AB52" s="46">
        <f>IF(d3f!$AB$6=0,0,'d5'!AB52)</f>
        <v>0</v>
      </c>
      <c r="AC52" s="46">
        <f>IF(d3f!$AC$6=0,0,'d5'!AC52)</f>
        <v>400000000000</v>
      </c>
      <c r="AD52" s="46">
        <f>IF(d3f!$AD$6=0,0,'d5'!AD52)</f>
        <v>600000000000</v>
      </c>
      <c r="AE52" s="46">
        <f>IF(d3f!$AE$6=0,0,'d5'!AE52)</f>
        <v>2000000000000</v>
      </c>
      <c r="AF52" s="46">
        <f>IF(d3f!$AF$6=0,0,'d5'!AF52)</f>
        <v>2000000000000</v>
      </c>
      <c r="AG52" s="46">
        <f>IF(d3f!$AG$6=0,0,'d5'!AG52)</f>
        <v>0</v>
      </c>
      <c r="AH52" s="46">
        <f>IF(d3f!$AH$6=0,0,'d5'!AH52)</f>
        <v>400000000000</v>
      </c>
      <c r="AI52" s="46">
        <f>IF(d3f!$AI$6=0,0,'d5'!AI52)</f>
        <v>1000000000000</v>
      </c>
      <c r="AJ52" s="46">
        <f>IF(d3f!$AJ$6=0,0,'d5'!AJ52)</f>
        <v>900000000000</v>
      </c>
      <c r="AK52" s="46">
        <f>IF(d3f!$AK$6=0,0,'d5'!AK52)</f>
        <v>200000000000</v>
      </c>
      <c r="AL52" s="46">
        <f>IF(d3f!$AL$6=0,0,'d5'!AL52)</f>
        <v>0</v>
      </c>
      <c r="AM52" s="46">
        <f>IF(d3f!$AM$6=0,0,'d5'!AM52)</f>
        <v>2000000000000</v>
      </c>
      <c r="AN52" s="46">
        <f>IF(d3f!$AN$6=0,0,'d5'!AN52)</f>
        <v>2000000000000</v>
      </c>
      <c r="AO52" s="46">
        <f>IF(d3f!$AO$6=0,0,'d5'!AO52)</f>
        <v>80000000000</v>
      </c>
      <c r="AP52" s="46">
        <f>IF(d3f!$AP$6=0,0,'d5'!AP52)</f>
        <v>100000000000</v>
      </c>
      <c r="AQ52" s="46">
        <f>IF(d3f!$AQ$6=0,0,'d5'!AQ52)</f>
        <v>200000000000</v>
      </c>
      <c r="AR52" s="46">
        <f>IF(d3f!$AR$6=0,0,'d5'!AR52)</f>
        <v>200000000000</v>
      </c>
      <c r="AS52" s="46">
        <f>IF(d3f!$AS$6=0,0,'d5'!AS52)</f>
        <v>40000000000</v>
      </c>
      <c r="AT52" s="46">
        <f>IF(d3f!$AT$6=0,0,'d5'!AT52)</f>
        <v>30000000000</v>
      </c>
      <c r="AU52" s="46">
        <f>IF(d3f!$AU$6=0,0,'d5'!AU52)</f>
        <v>900000000000</v>
      </c>
      <c r="AV52" s="46">
        <f>IF(d3f!$AV$6=0,0,'d5'!AV52)</f>
        <v>20000000000</v>
      </c>
      <c r="AW52" s="46">
        <f>IF(d3f!$AW$6=0,0,'d5'!AW52)</f>
        <v>50000000000</v>
      </c>
      <c r="AX52" s="46">
        <f>IF(d3f!$AX$6=0,0,'d5'!AX52)</f>
        <v>700000000000</v>
      </c>
      <c r="AY52" s="46">
        <f>IF(d3f!$AY$6=0,0,'d5'!AY52)</f>
        <v>1000000000000</v>
      </c>
      <c r="AZ52" s="46">
        <f>IF(d3f!$AZ$6=0,0,'d5'!AZ52)</f>
        <v>0</v>
      </c>
      <c r="BA52" s="46">
        <f>IF(d3f!$BA$6=0,0,'d5'!BA52)</f>
        <v>0</v>
      </c>
      <c r="BB52" s="46">
        <f>IF(d3f!$BB$6=0,0,'d5'!BB52)</f>
        <v>20000000000000</v>
      </c>
      <c r="BC52" s="46">
        <f>IF(d3f!$BC$6=0,0,'d5'!BC52)</f>
        <v>0</v>
      </c>
      <c r="BD52" s="46">
        <f>IF(d3f!$BD$6=0,0,'d5'!BD52)</f>
        <v>2000000000000</v>
      </c>
      <c r="BE52" s="46">
        <f>IF(d3f!$BE$6=0,0,'d5'!BE52)</f>
        <v>1000000000000</v>
      </c>
      <c r="BF52" s="46">
        <f>IF(d3f!$BF$6=0,0,'d5'!BF52)</f>
        <v>0</v>
      </c>
      <c r="BG52" s="46">
        <f>IF(d3f!$BG$6=0,0,'d5'!BG52)</f>
        <v>800000000000</v>
      </c>
      <c r="BH52" s="46">
        <f>IF(d3f!$BH$6=0,0,'d5'!BH52)</f>
        <v>8000000000000</v>
      </c>
      <c r="BI52" s="46">
        <f>IF(d3f!$BI$6=0,0,'d5'!BI52)</f>
        <v>2000000000000</v>
      </c>
      <c r="BJ52" s="46">
        <f>IF(d3f!$BJ$6=0,0,'d5'!BJ52)</f>
        <v>200000000000</v>
      </c>
      <c r="BK52" s="46">
        <f>IF(d3f!$BK$6=0,0,'d5'!BK52)</f>
        <v>1000000000000</v>
      </c>
      <c r="BL52" s="46">
        <f>IF(d3f!$BL$6=0,0,'d5'!BL52)</f>
        <v>700000000000</v>
      </c>
      <c r="BM52" s="46">
        <f>IF(d3f!$BM$6=0,0,'d5'!BM52)</f>
        <v>1000000000000</v>
      </c>
      <c r="BN52" s="46">
        <f>IF(d3f!$BN$6=0,0,'d5'!BN52)</f>
        <v>800000000000</v>
      </c>
      <c r="BO52" s="46">
        <f>IF(d3f!$BO$6=0,0,'d5'!BO52)</f>
        <v>2000000000000</v>
      </c>
    </row>
    <row r="53" spans="1:67" x14ac:dyDescent="0.3">
      <c r="A53" s="19">
        <v>2018</v>
      </c>
      <c r="B53" s="40"/>
      <c r="C53" s="21">
        <f t="shared" si="8"/>
        <v>2000000000000</v>
      </c>
      <c r="D53" s="21">
        <f t="shared" si="9"/>
        <v>70000000000</v>
      </c>
      <c r="E53" s="21">
        <f t="shared" si="10"/>
        <v>5100000000000</v>
      </c>
      <c r="F53" s="21">
        <f t="shared" si="11"/>
        <v>6600000000000</v>
      </c>
      <c r="G53" s="21">
        <f t="shared" si="12"/>
        <v>3430000000000</v>
      </c>
      <c r="H53" s="21">
        <f t="shared" si="13"/>
        <v>0</v>
      </c>
      <c r="I53" s="21">
        <f t="shared" si="14"/>
        <v>23000000000000</v>
      </c>
      <c r="J53" s="21">
        <f t="shared" si="15"/>
        <v>17700000000000</v>
      </c>
      <c r="K53" s="46">
        <f>IF(d3f!$K$6=0,0,'d5'!K53)</f>
        <v>0</v>
      </c>
      <c r="L53" s="46">
        <f>IF(d3f!$L$6=0,0,'d5'!L53)</f>
        <v>0</v>
      </c>
      <c r="M53" s="46">
        <f>IF(d3f!$M$6=0,0,'d5'!M53)</f>
        <v>2000000000000</v>
      </c>
      <c r="N53" s="46">
        <f>IF(d3f!$N$6=0,0,'d5'!N53)</f>
        <v>0</v>
      </c>
      <c r="O53" s="46">
        <f>IF(d3f!$O$6=0,0,'d5'!O53)</f>
        <v>0</v>
      </c>
      <c r="P53" s="46">
        <f>IF(d3f!$P$6=0,0,'d5'!P53)</f>
        <v>0</v>
      </c>
      <c r="Q53" s="46">
        <f>IF(d3f!$Q$6=0,0,'d5'!Q53)</f>
        <v>0</v>
      </c>
      <c r="R53" s="46">
        <f>IF(d3f!$R$6=0,0,'d5'!R53)</f>
        <v>0</v>
      </c>
      <c r="S53" s="46">
        <f>IF(d3f!$S$6=0,0,'d5'!S53)</f>
        <v>0</v>
      </c>
      <c r="T53" s="46">
        <f>IF(d3f!$T$6=0,0,'d5'!T53)</f>
        <v>0</v>
      </c>
      <c r="U53" s="46">
        <f>IF(d3f!$U$6=0,0,'d5'!U53)</f>
        <v>0</v>
      </c>
      <c r="V53" s="46">
        <f>IF(d3f!$V$6=0,0,'d5'!V53)</f>
        <v>0</v>
      </c>
      <c r="W53" s="46">
        <f>IF(d3f!$W$6=0,0,'d5'!W53)</f>
        <v>0</v>
      </c>
      <c r="X53" s="46">
        <f>IF(d3f!$X$6=0,0,'d5'!X53)</f>
        <v>0</v>
      </c>
      <c r="Y53" s="46">
        <f>IF(d3f!$Y$6=0,0,'d5'!Y53)</f>
        <v>0</v>
      </c>
      <c r="Z53" s="46">
        <f>IF(d3f!$Z$6=0,0,'d5'!Z53)</f>
        <v>70000000000</v>
      </c>
      <c r="AA53" s="46">
        <f>IF(d3f!$AA$6=0,0,'d5'!AA53)</f>
        <v>0</v>
      </c>
      <c r="AB53" s="46">
        <f>IF(d3f!$AB$6=0,0,'d5'!AB53)</f>
        <v>0</v>
      </c>
      <c r="AC53" s="46">
        <f>IF(d3f!$AC$6=0,0,'d5'!AC53)</f>
        <v>400000000000</v>
      </c>
      <c r="AD53" s="46">
        <f>IF(d3f!$AD$6=0,0,'d5'!AD53)</f>
        <v>700000000000</v>
      </c>
      <c r="AE53" s="46">
        <f>IF(d3f!$AE$6=0,0,'d5'!AE53)</f>
        <v>2000000000000</v>
      </c>
      <c r="AF53" s="46">
        <f>IF(d3f!$AF$6=0,0,'d5'!AF53)</f>
        <v>2000000000000</v>
      </c>
      <c r="AG53" s="46">
        <f>IF(d3f!$AG$6=0,0,'d5'!AG53)</f>
        <v>0</v>
      </c>
      <c r="AH53" s="46">
        <f>IF(d3f!$AH$6=0,0,'d5'!AH53)</f>
        <v>500000000000</v>
      </c>
      <c r="AI53" s="46">
        <f>IF(d3f!$AI$6=0,0,'d5'!AI53)</f>
        <v>1000000000000</v>
      </c>
      <c r="AJ53" s="46">
        <f>IF(d3f!$AJ$6=0,0,'d5'!AJ53)</f>
        <v>900000000000</v>
      </c>
      <c r="AK53" s="46">
        <f>IF(d3f!$AK$6=0,0,'d5'!AK53)</f>
        <v>200000000000</v>
      </c>
      <c r="AL53" s="46">
        <f>IF(d3f!$AL$6=0,0,'d5'!AL53)</f>
        <v>0</v>
      </c>
      <c r="AM53" s="46">
        <f>IF(d3f!$AM$6=0,0,'d5'!AM53)</f>
        <v>2000000000000</v>
      </c>
      <c r="AN53" s="46">
        <f>IF(d3f!$AN$6=0,0,'d5'!AN53)</f>
        <v>2000000000000</v>
      </c>
      <c r="AO53" s="46">
        <f>IF(d3f!$AO$6=0,0,'d5'!AO53)</f>
        <v>90000000000</v>
      </c>
      <c r="AP53" s="46">
        <f>IF(d3f!$AP$6=0,0,'d5'!AP53)</f>
        <v>100000000000</v>
      </c>
      <c r="AQ53" s="46">
        <f>IF(d3f!$AQ$6=0,0,'d5'!AQ53)</f>
        <v>300000000000</v>
      </c>
      <c r="AR53" s="46">
        <f>IF(d3f!$AR$6=0,0,'d5'!AR53)</f>
        <v>200000000000</v>
      </c>
      <c r="AS53" s="46">
        <f>IF(d3f!$AS$6=0,0,'d5'!AS53)</f>
        <v>40000000000</v>
      </c>
      <c r="AT53" s="46">
        <f>IF(d3f!$AT$6=0,0,'d5'!AT53)</f>
        <v>30000000000</v>
      </c>
      <c r="AU53" s="46">
        <f>IF(d3f!$AU$6=0,0,'d5'!AU53)</f>
        <v>900000000000</v>
      </c>
      <c r="AV53" s="46">
        <f>IF(d3f!$AV$6=0,0,'d5'!AV53)</f>
        <v>20000000000</v>
      </c>
      <c r="AW53" s="46">
        <f>IF(d3f!$AW$6=0,0,'d5'!AW53)</f>
        <v>50000000000</v>
      </c>
      <c r="AX53" s="46">
        <f>IF(d3f!$AX$6=0,0,'d5'!AX53)</f>
        <v>700000000000</v>
      </c>
      <c r="AY53" s="46">
        <f>IF(d3f!$AY$6=0,0,'d5'!AY53)</f>
        <v>1000000000000</v>
      </c>
      <c r="AZ53" s="46">
        <f>IF(d3f!$AZ$6=0,0,'d5'!AZ53)</f>
        <v>0</v>
      </c>
      <c r="BA53" s="46">
        <f>IF(d3f!$BA$6=0,0,'d5'!BA53)</f>
        <v>0</v>
      </c>
      <c r="BB53" s="46">
        <f>IF(d3f!$BB$6=0,0,'d5'!BB53)</f>
        <v>20000000000000</v>
      </c>
      <c r="BC53" s="46">
        <f>IF(d3f!$BC$6=0,0,'d5'!BC53)</f>
        <v>0</v>
      </c>
      <c r="BD53" s="46">
        <f>IF(d3f!$BD$6=0,0,'d5'!BD53)</f>
        <v>2000000000000</v>
      </c>
      <c r="BE53" s="46">
        <f>IF(d3f!$BE$6=0,0,'d5'!BE53)</f>
        <v>1000000000000</v>
      </c>
      <c r="BF53" s="46">
        <f>IF(d3f!$BF$6=0,0,'d5'!BF53)</f>
        <v>0</v>
      </c>
      <c r="BG53" s="46">
        <f>IF(d3f!$BG$6=0,0,'d5'!BG53)</f>
        <v>900000000000</v>
      </c>
      <c r="BH53" s="46">
        <f>IF(d3f!$BH$6=0,0,'d5'!BH53)</f>
        <v>8000000000000</v>
      </c>
      <c r="BI53" s="46">
        <f>IF(d3f!$BI$6=0,0,'d5'!BI53)</f>
        <v>3000000000000</v>
      </c>
      <c r="BJ53" s="46">
        <f>IF(d3f!$BJ$6=0,0,'d5'!BJ53)</f>
        <v>200000000000</v>
      </c>
      <c r="BK53" s="46">
        <f>IF(d3f!$BK$6=0,0,'d5'!BK53)</f>
        <v>1000000000000</v>
      </c>
      <c r="BL53" s="46">
        <f>IF(d3f!$BL$6=0,0,'d5'!BL53)</f>
        <v>800000000000</v>
      </c>
      <c r="BM53" s="46">
        <f>IF(d3f!$BM$6=0,0,'d5'!BM53)</f>
        <v>1000000000000</v>
      </c>
      <c r="BN53" s="46">
        <f>IF(d3f!$BN$6=0,0,'d5'!BN53)</f>
        <v>800000000000</v>
      </c>
      <c r="BO53" s="46">
        <f>IF(d3f!$BO$6=0,0,'d5'!BO53)</f>
        <v>2000000000000</v>
      </c>
    </row>
    <row r="54" spans="1:67" x14ac:dyDescent="0.3">
      <c r="A54" s="19">
        <v>2019</v>
      </c>
      <c r="B54" s="40"/>
      <c r="C54" s="21">
        <f t="shared" si="8"/>
        <v>2000000000000</v>
      </c>
      <c r="D54" s="21">
        <f t="shared" si="9"/>
        <v>70000000000</v>
      </c>
      <c r="E54" s="21">
        <f t="shared" si="10"/>
        <v>5100000000000</v>
      </c>
      <c r="F54" s="21">
        <f t="shared" si="11"/>
        <v>6700000000000</v>
      </c>
      <c r="G54" s="21">
        <f t="shared" si="12"/>
        <v>3440000000000</v>
      </c>
      <c r="H54" s="21">
        <f t="shared" si="13"/>
        <v>0</v>
      </c>
      <c r="I54" s="21">
        <f t="shared" si="14"/>
        <v>23000000000000</v>
      </c>
      <c r="J54" s="21">
        <f t="shared" si="15"/>
        <v>17800000000000</v>
      </c>
      <c r="K54" s="46">
        <f>IF(d3f!$K$6=0,0,'d5'!K54)</f>
        <v>0</v>
      </c>
      <c r="L54" s="46">
        <f>IF(d3f!$L$6=0,0,'d5'!L54)</f>
        <v>0</v>
      </c>
      <c r="M54" s="46">
        <f>IF(d3f!$M$6=0,0,'d5'!M54)</f>
        <v>2000000000000</v>
      </c>
      <c r="N54" s="46">
        <f>IF(d3f!$N$6=0,0,'d5'!N54)</f>
        <v>0</v>
      </c>
      <c r="O54" s="46">
        <f>IF(d3f!$O$6=0,0,'d5'!O54)</f>
        <v>0</v>
      </c>
      <c r="P54" s="46">
        <f>IF(d3f!$P$6=0,0,'d5'!P54)</f>
        <v>0</v>
      </c>
      <c r="Q54" s="46">
        <f>IF(d3f!$Q$6=0,0,'d5'!Q54)</f>
        <v>0</v>
      </c>
      <c r="R54" s="46">
        <f>IF(d3f!$R$6=0,0,'d5'!R54)</f>
        <v>0</v>
      </c>
      <c r="S54" s="46">
        <f>IF(d3f!$S$6=0,0,'d5'!S54)</f>
        <v>0</v>
      </c>
      <c r="T54" s="46">
        <f>IF(d3f!$T$6=0,0,'d5'!T54)</f>
        <v>0</v>
      </c>
      <c r="U54" s="46">
        <f>IF(d3f!$U$6=0,0,'d5'!U54)</f>
        <v>0</v>
      </c>
      <c r="V54" s="46">
        <f>IF(d3f!$V$6=0,0,'d5'!V54)</f>
        <v>0</v>
      </c>
      <c r="W54" s="46">
        <f>IF(d3f!$W$6=0,0,'d5'!W54)</f>
        <v>0</v>
      </c>
      <c r="X54" s="46">
        <f>IF(d3f!$X$6=0,0,'d5'!X54)</f>
        <v>0</v>
      </c>
      <c r="Y54" s="46">
        <f>IF(d3f!$Y$6=0,0,'d5'!Y54)</f>
        <v>0</v>
      </c>
      <c r="Z54" s="46">
        <f>IF(d3f!$Z$6=0,0,'d5'!Z54)</f>
        <v>70000000000</v>
      </c>
      <c r="AA54" s="46">
        <f>IF(d3f!$AA$6=0,0,'d5'!AA54)</f>
        <v>0</v>
      </c>
      <c r="AB54" s="46">
        <f>IF(d3f!$AB$6=0,0,'d5'!AB54)</f>
        <v>0</v>
      </c>
      <c r="AC54" s="46">
        <f>IF(d3f!$AC$6=0,0,'d5'!AC54)</f>
        <v>400000000000</v>
      </c>
      <c r="AD54" s="46">
        <f>IF(d3f!$AD$6=0,0,'d5'!AD54)</f>
        <v>700000000000</v>
      </c>
      <c r="AE54" s="46">
        <f>IF(d3f!$AE$6=0,0,'d5'!AE54)</f>
        <v>2000000000000</v>
      </c>
      <c r="AF54" s="46">
        <f>IF(d3f!$AF$6=0,0,'d5'!AF54)</f>
        <v>2000000000000</v>
      </c>
      <c r="AG54" s="46">
        <f>IF(d3f!$AG$6=0,0,'d5'!AG54)</f>
        <v>0</v>
      </c>
      <c r="AH54" s="46">
        <f>IF(d3f!$AH$6=0,0,'d5'!AH54)</f>
        <v>500000000000</v>
      </c>
      <c r="AI54" s="46">
        <f>IF(d3f!$AI$6=0,0,'d5'!AI54)</f>
        <v>1000000000000</v>
      </c>
      <c r="AJ54" s="46">
        <f>IF(d3f!$AJ$6=0,0,'d5'!AJ54)</f>
        <v>900000000000</v>
      </c>
      <c r="AK54" s="46">
        <f>IF(d3f!$AK$6=0,0,'d5'!AK54)</f>
        <v>300000000000</v>
      </c>
      <c r="AL54" s="46">
        <f>IF(d3f!$AL$6=0,0,'d5'!AL54)</f>
        <v>0</v>
      </c>
      <c r="AM54" s="46">
        <f>IF(d3f!$AM$6=0,0,'d5'!AM54)</f>
        <v>2000000000000</v>
      </c>
      <c r="AN54" s="46">
        <f>IF(d3f!$AN$6=0,0,'d5'!AN54)</f>
        <v>2000000000000</v>
      </c>
      <c r="AO54" s="46">
        <f>IF(d3f!$AO$6=0,0,'d5'!AO54)</f>
        <v>90000000000</v>
      </c>
      <c r="AP54" s="46">
        <f>IF(d3f!$AP$6=0,0,'d5'!AP54)</f>
        <v>100000000000</v>
      </c>
      <c r="AQ54" s="46">
        <f>IF(d3f!$AQ$6=0,0,'d5'!AQ54)</f>
        <v>300000000000</v>
      </c>
      <c r="AR54" s="46">
        <f>IF(d3f!$AR$6=0,0,'d5'!AR54)</f>
        <v>200000000000</v>
      </c>
      <c r="AS54" s="46">
        <f>IF(d3f!$AS$6=0,0,'d5'!AS54)</f>
        <v>40000000000</v>
      </c>
      <c r="AT54" s="46">
        <f>IF(d3f!$AT$6=0,0,'d5'!AT54)</f>
        <v>30000000000</v>
      </c>
      <c r="AU54" s="46">
        <f>IF(d3f!$AU$6=0,0,'d5'!AU54)</f>
        <v>900000000000</v>
      </c>
      <c r="AV54" s="46">
        <f>IF(d3f!$AV$6=0,0,'d5'!AV54)</f>
        <v>30000000000</v>
      </c>
      <c r="AW54" s="46">
        <f>IF(d3f!$AW$6=0,0,'d5'!AW54)</f>
        <v>50000000000</v>
      </c>
      <c r="AX54" s="46">
        <f>IF(d3f!$AX$6=0,0,'d5'!AX54)</f>
        <v>700000000000</v>
      </c>
      <c r="AY54" s="46">
        <f>IF(d3f!$AY$6=0,0,'d5'!AY54)</f>
        <v>1000000000000</v>
      </c>
      <c r="AZ54" s="46">
        <f>IF(d3f!$AZ$6=0,0,'d5'!AZ54)</f>
        <v>0</v>
      </c>
      <c r="BA54" s="46">
        <f>IF(d3f!$BA$6=0,0,'d5'!BA54)</f>
        <v>0</v>
      </c>
      <c r="BB54" s="46">
        <f>IF(d3f!$BB$6=0,0,'d5'!BB54)</f>
        <v>20000000000000</v>
      </c>
      <c r="BC54" s="46">
        <f>IF(d3f!$BC$6=0,0,'d5'!BC54)</f>
        <v>0</v>
      </c>
      <c r="BD54" s="46">
        <f>IF(d3f!$BD$6=0,0,'d5'!BD54)</f>
        <v>2000000000000</v>
      </c>
      <c r="BE54" s="46">
        <f>IF(d3f!$BE$6=0,0,'d5'!BE54)</f>
        <v>1000000000000</v>
      </c>
      <c r="BF54" s="46">
        <f>IF(d3f!$BF$6=0,0,'d5'!BF54)</f>
        <v>0</v>
      </c>
      <c r="BG54" s="46">
        <f>IF(d3f!$BG$6=0,0,'d5'!BG54)</f>
        <v>900000000000</v>
      </c>
      <c r="BH54" s="46">
        <f>IF(d3f!$BH$6=0,0,'d5'!BH54)</f>
        <v>8000000000000</v>
      </c>
      <c r="BI54" s="46">
        <f>IF(d3f!$BI$6=0,0,'d5'!BI54)</f>
        <v>3000000000000</v>
      </c>
      <c r="BJ54" s="46">
        <f>IF(d3f!$BJ$6=0,0,'d5'!BJ54)</f>
        <v>200000000000</v>
      </c>
      <c r="BK54" s="46">
        <f>IF(d3f!$BK$6=0,0,'d5'!BK54)</f>
        <v>1000000000000</v>
      </c>
      <c r="BL54" s="46">
        <f>IF(d3f!$BL$6=0,0,'d5'!BL54)</f>
        <v>800000000000</v>
      </c>
      <c r="BM54" s="46">
        <f>IF(d3f!$BM$6=0,0,'d5'!BM54)</f>
        <v>1000000000000</v>
      </c>
      <c r="BN54" s="46">
        <f>IF(d3f!$BN$6=0,0,'d5'!BN54)</f>
        <v>900000000000</v>
      </c>
      <c r="BO54" s="46">
        <f>IF(d3f!$BO$6=0,0,'d5'!BO54)</f>
        <v>2000000000000</v>
      </c>
    </row>
    <row r="55" spans="1:67" x14ac:dyDescent="0.3">
      <c r="A55" s="19">
        <v>2020</v>
      </c>
      <c r="B55" s="40"/>
      <c r="C55" s="21">
        <f t="shared" si="8"/>
        <v>2000000000000</v>
      </c>
      <c r="D55" s="21">
        <f t="shared" si="9"/>
        <v>60000000000</v>
      </c>
      <c r="E55" s="21">
        <f t="shared" si="10"/>
        <v>5000000000000</v>
      </c>
      <c r="F55" s="21">
        <f t="shared" si="11"/>
        <v>6500000000000</v>
      </c>
      <c r="G55" s="21">
        <f t="shared" si="12"/>
        <v>3340000000000</v>
      </c>
      <c r="H55" s="21">
        <f t="shared" si="13"/>
        <v>0</v>
      </c>
      <c r="I55" s="21">
        <f t="shared" si="14"/>
        <v>23000000000000</v>
      </c>
      <c r="J55" s="21">
        <f t="shared" si="15"/>
        <v>17800000000000</v>
      </c>
      <c r="K55" s="46">
        <f>IF(d3f!$K$6=0,0,'d5'!K55)</f>
        <v>0</v>
      </c>
      <c r="L55" s="46">
        <f>IF(d3f!$L$6=0,0,'d5'!L55)</f>
        <v>0</v>
      </c>
      <c r="M55" s="46">
        <f>IF(d3f!$M$6=0,0,'d5'!M55)</f>
        <v>2000000000000</v>
      </c>
      <c r="N55" s="46">
        <f>IF(d3f!$N$6=0,0,'d5'!N55)</f>
        <v>0</v>
      </c>
      <c r="O55" s="46">
        <f>IF(d3f!$O$6=0,0,'d5'!O55)</f>
        <v>0</v>
      </c>
      <c r="P55" s="46">
        <f>IF(d3f!$P$6=0,0,'d5'!P55)</f>
        <v>0</v>
      </c>
      <c r="Q55" s="46">
        <f>IF(d3f!$Q$6=0,0,'d5'!Q55)</f>
        <v>0</v>
      </c>
      <c r="R55" s="46">
        <f>IF(d3f!$R$6=0,0,'d5'!R55)</f>
        <v>0</v>
      </c>
      <c r="S55" s="46">
        <f>IF(d3f!$S$6=0,0,'d5'!S55)</f>
        <v>0</v>
      </c>
      <c r="T55" s="46">
        <f>IF(d3f!$T$6=0,0,'d5'!T55)</f>
        <v>0</v>
      </c>
      <c r="U55" s="46">
        <f>IF(d3f!$U$6=0,0,'d5'!U55)</f>
        <v>0</v>
      </c>
      <c r="V55" s="46">
        <f>IF(d3f!$V$6=0,0,'d5'!V55)</f>
        <v>0</v>
      </c>
      <c r="W55" s="46">
        <f>IF(d3f!$W$6=0,0,'d5'!W55)</f>
        <v>0</v>
      </c>
      <c r="X55" s="46">
        <f>IF(d3f!$X$6=0,0,'d5'!X55)</f>
        <v>0</v>
      </c>
      <c r="Y55" s="46">
        <f>IF(d3f!$Y$6=0,0,'d5'!Y55)</f>
        <v>0</v>
      </c>
      <c r="Z55" s="46">
        <f>IF(d3f!$Z$6=0,0,'d5'!Z55)</f>
        <v>60000000000</v>
      </c>
      <c r="AA55" s="46">
        <f>IF(d3f!$AA$6=0,0,'d5'!AA55)</f>
        <v>0</v>
      </c>
      <c r="AB55" s="46">
        <f>IF(d3f!$AB$6=0,0,'d5'!AB55)</f>
        <v>0</v>
      </c>
      <c r="AC55" s="46">
        <f>IF(d3f!$AC$6=0,0,'d5'!AC55)</f>
        <v>400000000000</v>
      </c>
      <c r="AD55" s="46">
        <f>IF(d3f!$AD$6=0,0,'d5'!AD55)</f>
        <v>600000000000</v>
      </c>
      <c r="AE55" s="46">
        <f>IF(d3f!$AE$6=0,0,'d5'!AE55)</f>
        <v>2000000000000</v>
      </c>
      <c r="AF55" s="46">
        <f>IF(d3f!$AF$6=0,0,'d5'!AF55)</f>
        <v>2000000000000</v>
      </c>
      <c r="AG55" s="46">
        <f>IF(d3f!$AG$6=0,0,'d5'!AG55)</f>
        <v>0</v>
      </c>
      <c r="AH55" s="46">
        <f>IF(d3f!$AH$6=0,0,'d5'!AH55)</f>
        <v>400000000000</v>
      </c>
      <c r="AI55" s="46">
        <f>IF(d3f!$AI$6=0,0,'d5'!AI55)</f>
        <v>1000000000000</v>
      </c>
      <c r="AJ55" s="46">
        <f>IF(d3f!$AJ$6=0,0,'d5'!AJ55)</f>
        <v>900000000000</v>
      </c>
      <c r="AK55" s="46">
        <f>IF(d3f!$AK$6=0,0,'d5'!AK55)</f>
        <v>200000000000</v>
      </c>
      <c r="AL55" s="46">
        <f>IF(d3f!$AL$6=0,0,'d5'!AL55)</f>
        <v>0</v>
      </c>
      <c r="AM55" s="46">
        <f>IF(d3f!$AM$6=0,0,'d5'!AM55)</f>
        <v>2000000000000</v>
      </c>
      <c r="AN55" s="46">
        <f>IF(d3f!$AN$6=0,0,'d5'!AN55)</f>
        <v>2000000000000</v>
      </c>
      <c r="AO55" s="46">
        <f>IF(d3f!$AO$6=0,0,'d5'!AO55)</f>
        <v>90000000000</v>
      </c>
      <c r="AP55" s="46">
        <f>IF(d3f!$AP$6=0,0,'d5'!AP55)</f>
        <v>100000000000</v>
      </c>
      <c r="AQ55" s="46">
        <f>IF(d3f!$AQ$6=0,0,'d5'!AQ55)</f>
        <v>300000000000</v>
      </c>
      <c r="AR55" s="46">
        <f>IF(d3f!$AR$6=0,0,'d5'!AR55)</f>
        <v>200000000000</v>
      </c>
      <c r="AS55" s="46">
        <f>IF(d3f!$AS$6=0,0,'d5'!AS55)</f>
        <v>40000000000</v>
      </c>
      <c r="AT55" s="46">
        <f>IF(d3f!$AT$6=0,0,'d5'!AT55)</f>
        <v>30000000000</v>
      </c>
      <c r="AU55" s="46">
        <f>IF(d3f!$AU$6=0,0,'d5'!AU55)</f>
        <v>900000000000</v>
      </c>
      <c r="AV55" s="46">
        <f>IF(d3f!$AV$6=0,0,'d5'!AV55)</f>
        <v>30000000000</v>
      </c>
      <c r="AW55" s="46">
        <f>IF(d3f!$AW$6=0,0,'d5'!AW55)</f>
        <v>50000000000</v>
      </c>
      <c r="AX55" s="46">
        <f>IF(d3f!$AX$6=0,0,'d5'!AX55)</f>
        <v>600000000000</v>
      </c>
      <c r="AY55" s="46">
        <f>IF(d3f!$AY$6=0,0,'d5'!AY55)</f>
        <v>1000000000000</v>
      </c>
      <c r="AZ55" s="46">
        <f>IF(d3f!$AZ$6=0,0,'d5'!AZ55)</f>
        <v>0</v>
      </c>
      <c r="BA55" s="46">
        <f>IF(d3f!$BA$6=0,0,'d5'!BA55)</f>
        <v>0</v>
      </c>
      <c r="BB55" s="46">
        <f>IF(d3f!$BB$6=0,0,'d5'!BB55)</f>
        <v>20000000000000</v>
      </c>
      <c r="BC55" s="46">
        <f>IF(d3f!$BC$6=0,0,'d5'!BC55)</f>
        <v>0</v>
      </c>
      <c r="BD55" s="46">
        <f>IF(d3f!$BD$6=0,0,'d5'!BD55)</f>
        <v>2000000000000</v>
      </c>
      <c r="BE55" s="46">
        <f>IF(d3f!$BE$6=0,0,'d5'!BE55)</f>
        <v>1000000000000</v>
      </c>
      <c r="BF55" s="46">
        <f>IF(d3f!$BF$6=0,0,'d5'!BF55)</f>
        <v>0</v>
      </c>
      <c r="BG55" s="46">
        <f>IF(d3f!$BG$6=0,0,'d5'!BG55)</f>
        <v>1000000000000</v>
      </c>
      <c r="BH55" s="46">
        <f>IF(d3f!$BH$6=0,0,'d5'!BH55)</f>
        <v>8000000000000</v>
      </c>
      <c r="BI55" s="46">
        <f>IF(d3f!$BI$6=0,0,'d5'!BI55)</f>
        <v>3000000000000</v>
      </c>
      <c r="BJ55" s="46">
        <f>IF(d3f!$BJ$6=0,0,'d5'!BJ55)</f>
        <v>200000000000</v>
      </c>
      <c r="BK55" s="46">
        <f>IF(d3f!$BK$6=0,0,'d5'!BK55)</f>
        <v>1000000000000</v>
      </c>
      <c r="BL55" s="46">
        <f>IF(d3f!$BL$6=0,0,'d5'!BL55)</f>
        <v>700000000000</v>
      </c>
      <c r="BM55" s="46">
        <f>IF(d3f!$BM$6=0,0,'d5'!BM55)</f>
        <v>1000000000000</v>
      </c>
      <c r="BN55" s="46">
        <f>IF(d3f!$BN$6=0,0,'d5'!BN55)</f>
        <v>900000000000</v>
      </c>
      <c r="BO55" s="46">
        <f>IF(d3f!$BO$6=0,0,'d5'!BO55)</f>
        <v>2000000000000</v>
      </c>
    </row>
    <row r="56" spans="1:67" x14ac:dyDescent="0.3">
      <c r="A56" s="19">
        <v>2021</v>
      </c>
      <c r="B56" s="40"/>
      <c r="C56" s="21">
        <f t="shared" si="8"/>
        <v>2000000000000</v>
      </c>
      <c r="D56" s="21">
        <f t="shared" si="9"/>
        <v>60000000000</v>
      </c>
      <c r="E56" s="21">
        <f t="shared" si="10"/>
        <v>5100000000000</v>
      </c>
      <c r="F56" s="21">
        <f t="shared" si="11"/>
        <v>6800000000000</v>
      </c>
      <c r="G56" s="21">
        <f t="shared" si="12"/>
        <v>3450000000000</v>
      </c>
      <c r="H56" s="21">
        <f t="shared" si="13"/>
        <v>0</v>
      </c>
      <c r="I56" s="21">
        <f t="shared" si="14"/>
        <v>23000000000000</v>
      </c>
      <c r="J56" s="21">
        <f t="shared" si="15"/>
        <v>18900000000000</v>
      </c>
      <c r="K56" s="46">
        <f>IF(d3f!$K$6=0,0,'d5'!K56)</f>
        <v>0</v>
      </c>
      <c r="L56" s="46">
        <f>IF(d3f!$L$6=0,0,'d5'!L56)</f>
        <v>0</v>
      </c>
      <c r="M56" s="46">
        <f>IF(d3f!$M$6=0,0,'d5'!M56)</f>
        <v>2000000000000</v>
      </c>
      <c r="N56" s="46">
        <f>IF(d3f!$N$6=0,0,'d5'!N56)</f>
        <v>0</v>
      </c>
      <c r="O56" s="46">
        <f>IF(d3f!$O$6=0,0,'d5'!O56)</f>
        <v>0</v>
      </c>
      <c r="P56" s="46">
        <f>IF(d3f!$P$6=0,0,'d5'!P56)</f>
        <v>0</v>
      </c>
      <c r="Q56" s="46">
        <f>IF(d3f!$Q$6=0,0,'d5'!Q56)</f>
        <v>0</v>
      </c>
      <c r="R56" s="46">
        <f>IF(d3f!$R$6=0,0,'d5'!R56)</f>
        <v>0</v>
      </c>
      <c r="S56" s="46">
        <f>IF(d3f!$S$6=0,0,'d5'!S56)</f>
        <v>0</v>
      </c>
      <c r="T56" s="46">
        <f>IF(d3f!$T$6=0,0,'d5'!T56)</f>
        <v>0</v>
      </c>
      <c r="U56" s="46">
        <f>IF(d3f!$U$6=0,0,'d5'!U56)</f>
        <v>0</v>
      </c>
      <c r="V56" s="46">
        <f>IF(d3f!$V$6=0,0,'d5'!V56)</f>
        <v>0</v>
      </c>
      <c r="W56" s="46">
        <f>IF(d3f!$W$6=0,0,'d5'!W56)</f>
        <v>0</v>
      </c>
      <c r="X56" s="46">
        <f>IF(d3f!$X$6=0,0,'d5'!X56)</f>
        <v>0</v>
      </c>
      <c r="Y56" s="46">
        <f>IF(d3f!$Y$6=0,0,'d5'!Y56)</f>
        <v>0</v>
      </c>
      <c r="Z56" s="46">
        <f>IF(d3f!$Z$6=0,0,'d5'!Z56)</f>
        <v>60000000000</v>
      </c>
      <c r="AA56" s="46">
        <f>IF(d3f!$AA$6=0,0,'d5'!AA56)</f>
        <v>0</v>
      </c>
      <c r="AB56" s="46">
        <f>IF(d3f!$AB$6=0,0,'d5'!AB56)</f>
        <v>0</v>
      </c>
      <c r="AC56" s="46">
        <f>IF(d3f!$AC$6=0,0,'d5'!AC56)</f>
        <v>400000000000</v>
      </c>
      <c r="AD56" s="46">
        <f>IF(d3f!$AD$6=0,0,'d5'!AD56)</f>
        <v>700000000000</v>
      </c>
      <c r="AE56" s="46">
        <f>IF(d3f!$AE$6=0,0,'d5'!AE56)</f>
        <v>2000000000000</v>
      </c>
      <c r="AF56" s="46">
        <f>IF(d3f!$AF$6=0,0,'d5'!AF56)</f>
        <v>2000000000000</v>
      </c>
      <c r="AG56" s="46">
        <f>IF(d3f!$AG$6=0,0,'d5'!AG56)</f>
        <v>0</v>
      </c>
      <c r="AH56" s="46">
        <f>IF(d3f!$AH$6=0,0,'d5'!AH56)</f>
        <v>500000000000</v>
      </c>
      <c r="AI56" s="46">
        <f>IF(d3f!$AI$6=0,0,'d5'!AI56)</f>
        <v>1000000000000</v>
      </c>
      <c r="AJ56" s="46">
        <f>IF(d3f!$AJ$6=0,0,'d5'!AJ56)</f>
        <v>1000000000000</v>
      </c>
      <c r="AK56" s="46">
        <f>IF(d3f!$AK$6=0,0,'d5'!AK56)</f>
        <v>300000000000</v>
      </c>
      <c r="AL56" s="46">
        <f>IF(d3f!$AL$6=0,0,'d5'!AL56)</f>
        <v>0</v>
      </c>
      <c r="AM56" s="46">
        <f>IF(d3f!$AM$6=0,0,'d5'!AM56)</f>
        <v>2000000000000</v>
      </c>
      <c r="AN56" s="46">
        <f>IF(d3f!$AN$6=0,0,'d5'!AN56)</f>
        <v>2000000000000</v>
      </c>
      <c r="AO56" s="46">
        <f>IF(d3f!$AO$6=0,0,'d5'!AO56)</f>
        <v>100000000000</v>
      </c>
      <c r="AP56" s="46">
        <f>IF(d3f!$AP$6=0,0,'d5'!AP56)</f>
        <v>100000000000</v>
      </c>
      <c r="AQ56" s="46">
        <f>IF(d3f!$AQ$6=0,0,'d5'!AQ56)</f>
        <v>300000000000</v>
      </c>
      <c r="AR56" s="46">
        <f>IF(d3f!$AR$6=0,0,'d5'!AR56)</f>
        <v>200000000000</v>
      </c>
      <c r="AS56" s="46">
        <f>IF(d3f!$AS$6=0,0,'d5'!AS56)</f>
        <v>40000000000</v>
      </c>
      <c r="AT56" s="46">
        <f>IF(d3f!$AT$6=0,0,'d5'!AT56)</f>
        <v>30000000000</v>
      </c>
      <c r="AU56" s="46">
        <f>IF(d3f!$AU$6=0,0,'d5'!AU56)</f>
        <v>900000000000</v>
      </c>
      <c r="AV56" s="46">
        <f>IF(d3f!$AV$6=0,0,'d5'!AV56)</f>
        <v>30000000000</v>
      </c>
      <c r="AW56" s="46">
        <f>IF(d3f!$AW$6=0,0,'d5'!AW56)</f>
        <v>50000000000</v>
      </c>
      <c r="AX56" s="46">
        <f>IF(d3f!$AX$6=0,0,'d5'!AX56)</f>
        <v>700000000000</v>
      </c>
      <c r="AY56" s="46">
        <f>IF(d3f!$AY$6=0,0,'d5'!AY56)</f>
        <v>1000000000000</v>
      </c>
      <c r="AZ56" s="46">
        <f>IF(d3f!$AZ$6=0,0,'d5'!AZ56)</f>
        <v>0</v>
      </c>
      <c r="BA56" s="46">
        <f>IF(d3f!$BA$6=0,0,'d5'!BA56)</f>
        <v>0</v>
      </c>
      <c r="BB56" s="46">
        <f>IF(d3f!$BB$6=0,0,'d5'!BB56)</f>
        <v>20000000000000</v>
      </c>
      <c r="BC56" s="46">
        <f>IF(d3f!$BC$6=0,0,'d5'!BC56)</f>
        <v>0</v>
      </c>
      <c r="BD56" s="46">
        <f>IF(d3f!$BD$6=0,0,'d5'!BD56)</f>
        <v>2000000000000</v>
      </c>
      <c r="BE56" s="46">
        <f>IF(d3f!$BE$6=0,0,'d5'!BE56)</f>
        <v>1000000000000</v>
      </c>
      <c r="BF56" s="46">
        <f>IF(d3f!$BF$6=0,0,'d5'!BF56)</f>
        <v>0</v>
      </c>
      <c r="BG56" s="46">
        <f>IF(d3f!$BG$6=0,0,'d5'!BG56)</f>
        <v>1000000000000</v>
      </c>
      <c r="BH56" s="46">
        <f>IF(d3f!$BH$6=0,0,'d5'!BH56)</f>
        <v>9000000000000</v>
      </c>
      <c r="BI56" s="46">
        <f>IF(d3f!$BI$6=0,0,'d5'!BI56)</f>
        <v>3000000000000</v>
      </c>
      <c r="BJ56" s="46">
        <f>IF(d3f!$BJ$6=0,0,'d5'!BJ56)</f>
        <v>200000000000</v>
      </c>
      <c r="BK56" s="46">
        <f>IF(d3f!$BK$6=0,0,'d5'!BK56)</f>
        <v>1000000000000</v>
      </c>
      <c r="BL56" s="46">
        <f>IF(d3f!$BL$6=0,0,'d5'!BL56)</f>
        <v>800000000000</v>
      </c>
      <c r="BM56" s="46">
        <f>IF(d3f!$BM$6=0,0,'d5'!BM56)</f>
        <v>1000000000000</v>
      </c>
      <c r="BN56" s="46">
        <f>IF(d3f!$BN$6=0,0,'d5'!BN56)</f>
        <v>900000000000</v>
      </c>
      <c r="BO56" s="46">
        <f>IF(d3f!$BO$6=0,0,'d5'!BO56)</f>
        <v>2000000000000</v>
      </c>
    </row>
    <row r="57" spans="1:67" x14ac:dyDescent="0.3">
      <c r="A57" s="19">
        <v>2022</v>
      </c>
      <c r="B57" s="40"/>
      <c r="C57" s="21">
        <f t="shared" si="8"/>
        <v>2000000000000</v>
      </c>
      <c r="D57" s="21">
        <f t="shared" si="9"/>
        <v>70000000000</v>
      </c>
      <c r="E57" s="21">
        <f t="shared" si="10"/>
        <v>5300000000000</v>
      </c>
      <c r="F57" s="21">
        <f t="shared" si="11"/>
        <v>7800000000000</v>
      </c>
      <c r="G57" s="21">
        <f t="shared" si="12"/>
        <v>3550000000000</v>
      </c>
      <c r="H57" s="21">
        <f t="shared" si="13"/>
        <v>0</v>
      </c>
      <c r="I57" s="21">
        <f t="shared" si="14"/>
        <v>23000000000000</v>
      </c>
      <c r="J57" s="21">
        <f t="shared" si="15"/>
        <v>19100000000000</v>
      </c>
      <c r="K57" s="46">
        <f>IF(d3f!$K$6=0,0,'d5'!K57)</f>
        <v>0</v>
      </c>
      <c r="L57" s="46">
        <f>IF(d3f!$L$6=0,0,'d5'!L57)</f>
        <v>0</v>
      </c>
      <c r="M57" s="46">
        <f>IF(d3f!$M$6=0,0,'d5'!M57)</f>
        <v>2000000000000</v>
      </c>
      <c r="N57" s="46">
        <f>IF(d3f!$N$6=0,0,'d5'!N57)</f>
        <v>0</v>
      </c>
      <c r="O57" s="46">
        <f>IF(d3f!$O$6=0,0,'d5'!O57)</f>
        <v>0</v>
      </c>
      <c r="P57" s="46">
        <f>IF(d3f!$P$6=0,0,'d5'!P57)</f>
        <v>0</v>
      </c>
      <c r="Q57" s="46">
        <f>IF(d3f!$Q$6=0,0,'d5'!Q57)</f>
        <v>0</v>
      </c>
      <c r="R57" s="46">
        <f>IF(d3f!$R$6=0,0,'d5'!R57)</f>
        <v>0</v>
      </c>
      <c r="S57" s="46">
        <f>IF(d3f!$S$6=0,0,'d5'!S57)</f>
        <v>0</v>
      </c>
      <c r="T57" s="46">
        <f>IF(d3f!$T$6=0,0,'d5'!T57)</f>
        <v>0</v>
      </c>
      <c r="U57" s="46">
        <f>IF(d3f!$U$6=0,0,'d5'!U57)</f>
        <v>0</v>
      </c>
      <c r="V57" s="46">
        <f>IF(d3f!$V$6=0,0,'d5'!V57)</f>
        <v>0</v>
      </c>
      <c r="W57" s="46">
        <f>IF(d3f!$W$6=0,0,'d5'!W57)</f>
        <v>0</v>
      </c>
      <c r="X57" s="46">
        <f>IF(d3f!$X$6=0,0,'d5'!X57)</f>
        <v>0</v>
      </c>
      <c r="Y57" s="46">
        <f>IF(d3f!$Y$6=0,0,'d5'!Y57)</f>
        <v>0</v>
      </c>
      <c r="Z57" s="46">
        <f>IF(d3f!$Z$6=0,0,'d5'!Z57)</f>
        <v>70000000000</v>
      </c>
      <c r="AA57" s="46">
        <f>IF(d3f!$AA$6=0,0,'d5'!AA57)</f>
        <v>0</v>
      </c>
      <c r="AB57" s="46">
        <f>IF(d3f!$AB$6=0,0,'d5'!AB57)</f>
        <v>0</v>
      </c>
      <c r="AC57" s="46">
        <f>IF(d3f!$AC$6=0,0,'d5'!AC57)</f>
        <v>500000000000</v>
      </c>
      <c r="AD57" s="46">
        <f>IF(d3f!$AD$6=0,0,'d5'!AD57)</f>
        <v>800000000000</v>
      </c>
      <c r="AE57" s="46">
        <f>IF(d3f!$AE$6=0,0,'d5'!AE57)</f>
        <v>2000000000000</v>
      </c>
      <c r="AF57" s="46">
        <f>IF(d3f!$AF$6=0,0,'d5'!AF57)</f>
        <v>2000000000000</v>
      </c>
      <c r="AG57" s="46">
        <f>IF(d3f!$AG$6=0,0,'d5'!AG57)</f>
        <v>0</v>
      </c>
      <c r="AH57" s="46">
        <f>IF(d3f!$AH$6=0,0,'d5'!AH57)</f>
        <v>500000000000</v>
      </c>
      <c r="AI57" s="46">
        <f>IF(d3f!$AI$6=0,0,'d5'!AI57)</f>
        <v>2000000000000</v>
      </c>
      <c r="AJ57" s="46">
        <f>IF(d3f!$AJ$6=0,0,'d5'!AJ57)</f>
        <v>1000000000000</v>
      </c>
      <c r="AK57" s="46">
        <f>IF(d3f!$AK$6=0,0,'d5'!AK57)</f>
        <v>300000000000</v>
      </c>
      <c r="AL57" s="46">
        <f>IF(d3f!$AL$6=0,0,'d5'!AL57)</f>
        <v>0</v>
      </c>
      <c r="AM57" s="46">
        <f>IF(d3f!$AM$6=0,0,'d5'!AM57)</f>
        <v>2000000000000</v>
      </c>
      <c r="AN57" s="46">
        <f>IF(d3f!$AN$6=0,0,'d5'!AN57)</f>
        <v>2000000000000</v>
      </c>
      <c r="AO57" s="46">
        <f>IF(d3f!$AO$6=0,0,'d5'!AO57)</f>
        <v>100000000000</v>
      </c>
      <c r="AP57" s="46">
        <f>IF(d3f!$AP$6=0,0,'d5'!AP57)</f>
        <v>100000000000</v>
      </c>
      <c r="AQ57" s="46">
        <f>IF(d3f!$AQ$6=0,0,'d5'!AQ57)</f>
        <v>300000000000</v>
      </c>
      <c r="AR57" s="46">
        <f>IF(d3f!$AR$6=0,0,'d5'!AR57)</f>
        <v>200000000000</v>
      </c>
      <c r="AS57" s="46">
        <f>IF(d3f!$AS$6=0,0,'d5'!AS57)</f>
        <v>40000000000</v>
      </c>
      <c r="AT57" s="46">
        <f>IF(d3f!$AT$6=0,0,'d5'!AT57)</f>
        <v>30000000000</v>
      </c>
      <c r="AU57" s="46">
        <f>IF(d3f!$AU$6=0,0,'d5'!AU57)</f>
        <v>1000000000000</v>
      </c>
      <c r="AV57" s="46">
        <f>IF(d3f!$AV$6=0,0,'d5'!AV57)</f>
        <v>30000000000</v>
      </c>
      <c r="AW57" s="46">
        <f>IF(d3f!$AW$6=0,0,'d5'!AW57)</f>
        <v>50000000000</v>
      </c>
      <c r="AX57" s="46">
        <f>IF(d3f!$AX$6=0,0,'d5'!AX57)</f>
        <v>700000000000</v>
      </c>
      <c r="AY57" s="46">
        <f>IF(d3f!$AY$6=0,0,'d5'!AY57)</f>
        <v>1000000000000</v>
      </c>
      <c r="AZ57" s="46">
        <f>IF(d3f!$AZ$6=0,0,'d5'!AZ57)</f>
        <v>0</v>
      </c>
      <c r="BA57" s="46">
        <f>IF(d3f!$BA$6=0,0,'d5'!BA57)</f>
        <v>0</v>
      </c>
      <c r="BB57" s="46">
        <f>IF(d3f!$BB$6=0,0,'d5'!BB57)</f>
        <v>20000000000000</v>
      </c>
      <c r="BC57" s="46">
        <f>IF(d3f!$BC$6=0,0,'d5'!BC57)</f>
        <v>0</v>
      </c>
      <c r="BD57" s="46">
        <f>IF(d3f!$BD$6=0,0,'d5'!BD57)</f>
        <v>2000000000000</v>
      </c>
      <c r="BE57" s="46">
        <f>IF(d3f!$BE$6=0,0,'d5'!BE57)</f>
        <v>1000000000000</v>
      </c>
      <c r="BF57" s="46">
        <f>IF(d3f!$BF$6=0,0,'d5'!BF57)</f>
        <v>0</v>
      </c>
      <c r="BG57" s="46">
        <f>IF(d3f!$BG$6=0,0,'d5'!BG57)</f>
        <v>1000000000000</v>
      </c>
      <c r="BH57" s="46">
        <f>IF(d3f!$BH$6=0,0,'d5'!BH57)</f>
        <v>9000000000000</v>
      </c>
      <c r="BI57" s="46">
        <f>IF(d3f!$BI$6=0,0,'d5'!BI57)</f>
        <v>3000000000000</v>
      </c>
      <c r="BJ57" s="46">
        <f>IF(d3f!$BJ$6=0,0,'d5'!BJ57)</f>
        <v>200000000000</v>
      </c>
      <c r="BK57" s="46">
        <f>IF(d3f!$BK$6=0,0,'d5'!BK57)</f>
        <v>1000000000000</v>
      </c>
      <c r="BL57" s="46">
        <f>IF(d3f!$BL$6=0,0,'d5'!BL57)</f>
        <v>900000000000</v>
      </c>
      <c r="BM57" s="46">
        <f>IF(d3f!$BM$6=0,0,'d5'!BM57)</f>
        <v>1000000000000</v>
      </c>
      <c r="BN57" s="46">
        <f>IF(d3f!$BN$6=0,0,'d5'!BN57)</f>
        <v>1000000000000</v>
      </c>
      <c r="BO57" s="46">
        <f>IF(d3f!$BO$6=0,0,'d5'!BO57)</f>
        <v>2000000000000</v>
      </c>
    </row>
    <row r="58" spans="1:67" x14ac:dyDescent="0.3">
      <c r="A58" s="19">
        <v>2023</v>
      </c>
      <c r="B58" s="40"/>
      <c r="C58" s="21">
        <f t="shared" si="8"/>
        <v>2000000000000</v>
      </c>
      <c r="D58" s="21">
        <f t="shared" si="9"/>
        <v>70000000000</v>
      </c>
      <c r="E58" s="21">
        <f t="shared" si="10"/>
        <v>5300000000000</v>
      </c>
      <c r="F58" s="21">
        <f t="shared" si="11"/>
        <v>7800000000000</v>
      </c>
      <c r="G58" s="21">
        <f t="shared" si="12"/>
        <v>4660000000000</v>
      </c>
      <c r="H58" s="21">
        <f t="shared" si="13"/>
        <v>0</v>
      </c>
      <c r="I58" s="21">
        <f t="shared" si="14"/>
        <v>23000000000000</v>
      </c>
      <c r="J58" s="21">
        <f t="shared" si="15"/>
        <v>20100000000000</v>
      </c>
      <c r="K58" s="46">
        <f>IF(d3f!$K$6=0,0,'d5'!K58)</f>
        <v>0</v>
      </c>
      <c r="L58" s="46">
        <f>IF(d3f!$L$6=0,0,'d5'!L58)</f>
        <v>0</v>
      </c>
      <c r="M58" s="46">
        <f>IF(d3f!$M$6=0,0,'d5'!M58)</f>
        <v>2000000000000</v>
      </c>
      <c r="N58" s="46">
        <f>IF(d3f!$N$6=0,0,'d5'!N58)</f>
        <v>0</v>
      </c>
      <c r="O58" s="46">
        <f>IF(d3f!$O$6=0,0,'d5'!O58)</f>
        <v>0</v>
      </c>
      <c r="P58" s="46">
        <f>IF(d3f!$P$6=0,0,'d5'!P58)</f>
        <v>0</v>
      </c>
      <c r="Q58" s="46">
        <f>IF(d3f!$Q$6=0,0,'d5'!Q58)</f>
        <v>0</v>
      </c>
      <c r="R58" s="46">
        <f>IF(d3f!$R$6=0,0,'d5'!R58)</f>
        <v>0</v>
      </c>
      <c r="S58" s="46">
        <f>IF(d3f!$S$6=0,0,'d5'!S58)</f>
        <v>0</v>
      </c>
      <c r="T58" s="46">
        <f>IF(d3f!$T$6=0,0,'d5'!T58)</f>
        <v>0</v>
      </c>
      <c r="U58" s="46">
        <f>IF(d3f!$U$6=0,0,'d5'!U58)</f>
        <v>0</v>
      </c>
      <c r="V58" s="46">
        <f>IF(d3f!$V$6=0,0,'d5'!V58)</f>
        <v>0</v>
      </c>
      <c r="W58" s="46">
        <f>IF(d3f!$W$6=0,0,'d5'!W58)</f>
        <v>0</v>
      </c>
      <c r="X58" s="46">
        <f>IF(d3f!$X$6=0,0,'d5'!X58)</f>
        <v>0</v>
      </c>
      <c r="Y58" s="46">
        <f>IF(d3f!$Y$6=0,0,'d5'!Y58)</f>
        <v>0</v>
      </c>
      <c r="Z58" s="46">
        <f>IF(d3f!$Z$6=0,0,'d5'!Z58)</f>
        <v>70000000000</v>
      </c>
      <c r="AA58" s="46">
        <f>IF(d3f!$AA$6=0,0,'d5'!AA58)</f>
        <v>0</v>
      </c>
      <c r="AB58" s="46">
        <f>IF(d3f!$AB$6=0,0,'d5'!AB58)</f>
        <v>0</v>
      </c>
      <c r="AC58" s="46">
        <f>IF(d3f!$AC$6=0,0,'d5'!AC58)</f>
        <v>500000000000</v>
      </c>
      <c r="AD58" s="46">
        <f>IF(d3f!$AD$6=0,0,'d5'!AD58)</f>
        <v>800000000000</v>
      </c>
      <c r="AE58" s="46">
        <f>IF(d3f!$AE$6=0,0,'d5'!AE58)</f>
        <v>2000000000000</v>
      </c>
      <c r="AF58" s="46">
        <f>IF(d3f!$AF$6=0,0,'d5'!AF58)</f>
        <v>2000000000000</v>
      </c>
      <c r="AG58" s="46">
        <f>IF(d3f!$AG$6=0,0,'d5'!AG58)</f>
        <v>0</v>
      </c>
      <c r="AH58" s="46">
        <f>IF(d3f!$AH$6=0,0,'d5'!AH58)</f>
        <v>500000000000</v>
      </c>
      <c r="AI58" s="46">
        <f>IF(d3f!$AI$6=0,0,'d5'!AI58)</f>
        <v>2000000000000</v>
      </c>
      <c r="AJ58" s="46">
        <f>IF(d3f!$AJ$6=0,0,'d5'!AJ58)</f>
        <v>1000000000000</v>
      </c>
      <c r="AK58" s="46">
        <f>IF(d3f!$AK$6=0,0,'d5'!AK58)</f>
        <v>300000000000</v>
      </c>
      <c r="AL58" s="46">
        <f>IF(d3f!$AL$6=0,0,'d5'!AL58)</f>
        <v>0</v>
      </c>
      <c r="AM58" s="46">
        <f>IF(d3f!$AM$6=0,0,'d5'!AM58)</f>
        <v>2000000000000</v>
      </c>
      <c r="AN58" s="46">
        <f>IF(d3f!$AN$6=0,0,'d5'!AN58)</f>
        <v>2000000000000</v>
      </c>
      <c r="AO58" s="46">
        <f>IF(d3f!$AO$6=0,0,'d5'!AO58)</f>
        <v>100000000000</v>
      </c>
      <c r="AP58" s="46">
        <f>IF(d3f!$AP$6=0,0,'d5'!AP58)</f>
        <v>200000000000</v>
      </c>
      <c r="AQ58" s="46">
        <f>IF(d3f!$AQ$6=0,0,'d5'!AQ58)</f>
        <v>300000000000</v>
      </c>
      <c r="AR58" s="46">
        <f>IF(d3f!$AR$6=0,0,'d5'!AR58)</f>
        <v>200000000000</v>
      </c>
      <c r="AS58" s="46">
        <f>IF(d3f!$AS$6=0,0,'d5'!AS58)</f>
        <v>50000000000</v>
      </c>
      <c r="AT58" s="46">
        <f>IF(d3f!$AT$6=0,0,'d5'!AT58)</f>
        <v>40000000000</v>
      </c>
      <c r="AU58" s="46">
        <f>IF(d3f!$AU$6=0,0,'d5'!AU58)</f>
        <v>1000000000000</v>
      </c>
      <c r="AV58" s="46">
        <f>IF(d3f!$AV$6=0,0,'d5'!AV58)</f>
        <v>30000000000</v>
      </c>
      <c r="AW58" s="46">
        <f>IF(d3f!$AW$6=0,0,'d5'!AW58)</f>
        <v>40000000000</v>
      </c>
      <c r="AX58" s="46">
        <f>IF(d3f!$AX$6=0,0,'d5'!AX58)</f>
        <v>700000000000</v>
      </c>
      <c r="AY58" s="46">
        <f>IF(d3f!$AY$6=0,0,'d5'!AY58)</f>
        <v>2000000000000</v>
      </c>
      <c r="AZ58" s="46">
        <f>IF(d3f!$AZ$6=0,0,'d5'!AZ58)</f>
        <v>0</v>
      </c>
      <c r="BA58" s="46">
        <f>IF(d3f!$BA$6=0,0,'d5'!BA58)</f>
        <v>0</v>
      </c>
      <c r="BB58" s="46">
        <f>IF(d3f!$BB$6=0,0,'d5'!BB58)</f>
        <v>20000000000000</v>
      </c>
      <c r="BC58" s="46">
        <f>IF(d3f!$BC$6=0,0,'d5'!BC58)</f>
        <v>0</v>
      </c>
      <c r="BD58" s="46">
        <f>IF(d3f!$BD$6=0,0,'d5'!BD58)</f>
        <v>2000000000000</v>
      </c>
      <c r="BE58" s="46">
        <f>IF(d3f!$BE$6=0,0,'d5'!BE58)</f>
        <v>1000000000000</v>
      </c>
      <c r="BF58" s="46">
        <f>IF(d3f!$BF$6=0,0,'d5'!BF58)</f>
        <v>0</v>
      </c>
      <c r="BG58" s="46">
        <f>IF(d3f!$BG$6=0,0,'d5'!BG58)</f>
        <v>1000000000000</v>
      </c>
      <c r="BH58" s="46">
        <f>IF(d3f!$BH$6=0,0,'d5'!BH58)</f>
        <v>10000000000000</v>
      </c>
      <c r="BI58" s="46">
        <f>IF(d3f!$BI$6=0,0,'d5'!BI58)</f>
        <v>3000000000000</v>
      </c>
      <c r="BJ58" s="46">
        <f>IF(d3f!$BJ$6=0,0,'d5'!BJ58)</f>
        <v>200000000000</v>
      </c>
      <c r="BK58" s="46">
        <f>IF(d3f!$BK$6=0,0,'d5'!BK58)</f>
        <v>1000000000000</v>
      </c>
      <c r="BL58" s="46">
        <f>IF(d3f!$BL$6=0,0,'d5'!BL58)</f>
        <v>900000000000</v>
      </c>
      <c r="BM58" s="46">
        <f>IF(d3f!$BM$6=0,0,'d5'!BM58)</f>
        <v>1000000000000</v>
      </c>
      <c r="BN58" s="46">
        <f>IF(d3f!$BN$6=0,0,'d5'!BN58)</f>
        <v>1000000000000</v>
      </c>
      <c r="BO58" s="46">
        <f>IF(d3f!$BO$6=0,0,'d5'!BO58)</f>
        <v>2000000000000</v>
      </c>
    </row>
    <row r="59" spans="1:67" x14ac:dyDescent="0.3">
      <c r="A59" s="19">
        <v>2024</v>
      </c>
      <c r="B59" s="40"/>
      <c r="C59" s="21">
        <f t="shared" si="8"/>
        <v>2000000000000</v>
      </c>
      <c r="D59" s="21">
        <f t="shared" si="9"/>
        <v>70000000000</v>
      </c>
      <c r="E59" s="21">
        <f t="shared" si="10"/>
        <v>5300000000000</v>
      </c>
      <c r="F59" s="21">
        <f t="shared" si="11"/>
        <v>7800000000000</v>
      </c>
      <c r="G59" s="21">
        <f t="shared" si="12"/>
        <v>4860000000000</v>
      </c>
      <c r="H59" s="21">
        <f t="shared" si="13"/>
        <v>0</v>
      </c>
      <c r="I59" s="21">
        <f t="shared" si="14"/>
        <v>33000000000000</v>
      </c>
      <c r="J59" s="21">
        <f t="shared" si="15"/>
        <v>20200000000000</v>
      </c>
      <c r="K59" s="46">
        <f>IF(d3f!$K$6=0,0,'d5'!K59)</f>
        <v>0</v>
      </c>
      <c r="L59" s="46">
        <f>IF(d3f!$L$6=0,0,'d5'!L59)</f>
        <v>0</v>
      </c>
      <c r="M59" s="46">
        <f>IF(d3f!$M$6=0,0,'d5'!M59)</f>
        <v>2000000000000</v>
      </c>
      <c r="N59" s="46">
        <f>IF(d3f!$N$6=0,0,'d5'!N59)</f>
        <v>0</v>
      </c>
      <c r="O59" s="46">
        <f>IF(d3f!$O$6=0,0,'d5'!O59)</f>
        <v>0</v>
      </c>
      <c r="P59" s="46">
        <f>IF(d3f!$P$6=0,0,'d5'!P59)</f>
        <v>0</v>
      </c>
      <c r="Q59" s="46">
        <f>IF(d3f!$Q$6=0,0,'d5'!Q59)</f>
        <v>0</v>
      </c>
      <c r="R59" s="46">
        <f>IF(d3f!$R$6=0,0,'d5'!R59)</f>
        <v>0</v>
      </c>
      <c r="S59" s="46">
        <f>IF(d3f!$S$6=0,0,'d5'!S59)</f>
        <v>0</v>
      </c>
      <c r="T59" s="46">
        <f>IF(d3f!$T$6=0,0,'d5'!T59)</f>
        <v>0</v>
      </c>
      <c r="U59" s="46">
        <f>IF(d3f!$U$6=0,0,'d5'!U59)</f>
        <v>0</v>
      </c>
      <c r="V59" s="46">
        <f>IF(d3f!$V$6=0,0,'d5'!V59)</f>
        <v>0</v>
      </c>
      <c r="W59" s="46">
        <f>IF(d3f!$W$6=0,0,'d5'!W59)</f>
        <v>0</v>
      </c>
      <c r="X59" s="46">
        <f>IF(d3f!$X$6=0,0,'d5'!X59)</f>
        <v>0</v>
      </c>
      <c r="Y59" s="46">
        <f>IF(d3f!$Y$6=0,0,'d5'!Y59)</f>
        <v>0</v>
      </c>
      <c r="Z59" s="46">
        <f>IF(d3f!$Z$6=0,0,'d5'!Z59)</f>
        <v>70000000000</v>
      </c>
      <c r="AA59" s="46">
        <f>IF(d3f!$AA$6=0,0,'d5'!AA59)</f>
        <v>0</v>
      </c>
      <c r="AB59" s="46">
        <f>IF(d3f!$AB$6=0,0,'d5'!AB59)</f>
        <v>0</v>
      </c>
      <c r="AC59" s="46">
        <f>IF(d3f!$AC$6=0,0,'d5'!AC59)</f>
        <v>500000000000</v>
      </c>
      <c r="AD59" s="46">
        <f>IF(d3f!$AD$6=0,0,'d5'!AD59)</f>
        <v>800000000000</v>
      </c>
      <c r="AE59" s="46">
        <f>IF(d3f!$AE$6=0,0,'d5'!AE59)</f>
        <v>2000000000000</v>
      </c>
      <c r="AF59" s="46">
        <f>IF(d3f!$AF$6=0,0,'d5'!AF59)</f>
        <v>2000000000000</v>
      </c>
      <c r="AG59" s="46">
        <f>IF(d3f!$AG$6=0,0,'d5'!AG59)</f>
        <v>0</v>
      </c>
      <c r="AH59" s="46">
        <f>IF(d3f!$AH$6=0,0,'d5'!AH59)</f>
        <v>500000000000</v>
      </c>
      <c r="AI59" s="46">
        <f>IF(d3f!$AI$6=0,0,'d5'!AI59)</f>
        <v>2000000000000</v>
      </c>
      <c r="AJ59" s="46">
        <f>IF(d3f!$AJ$6=0,0,'d5'!AJ59)</f>
        <v>1000000000000</v>
      </c>
      <c r="AK59" s="46">
        <f>IF(d3f!$AK$6=0,0,'d5'!AK59)</f>
        <v>300000000000</v>
      </c>
      <c r="AL59" s="46">
        <f>IF(d3f!$AL$6=0,0,'d5'!AL59)</f>
        <v>0</v>
      </c>
      <c r="AM59" s="46">
        <f>IF(d3f!$AM$6=0,0,'d5'!AM59)</f>
        <v>2000000000000</v>
      </c>
      <c r="AN59" s="46">
        <f>IF(d3f!$AN$6=0,0,'d5'!AN59)</f>
        <v>2000000000000</v>
      </c>
      <c r="AO59" s="46">
        <f>IF(d3f!$AO$6=0,0,'d5'!AO59)</f>
        <v>100000000000</v>
      </c>
      <c r="AP59" s="46">
        <f>IF(d3f!$AP$6=0,0,'d5'!AP59)</f>
        <v>200000000000</v>
      </c>
      <c r="AQ59" s="46">
        <f>IF(d3f!$AQ$6=0,0,'d5'!AQ59)</f>
        <v>400000000000</v>
      </c>
      <c r="AR59" s="46">
        <f>IF(d3f!$AR$6=0,0,'d5'!AR59)</f>
        <v>300000000000</v>
      </c>
      <c r="AS59" s="46">
        <f>IF(d3f!$AS$6=0,0,'d5'!AS59)</f>
        <v>50000000000</v>
      </c>
      <c r="AT59" s="46">
        <f>IF(d3f!$AT$6=0,0,'d5'!AT59)</f>
        <v>40000000000</v>
      </c>
      <c r="AU59" s="46">
        <f>IF(d3f!$AU$6=0,0,'d5'!AU59)</f>
        <v>1000000000000</v>
      </c>
      <c r="AV59" s="46">
        <f>IF(d3f!$AV$6=0,0,'d5'!AV59)</f>
        <v>40000000000</v>
      </c>
      <c r="AW59" s="46">
        <f>IF(d3f!$AW$6=0,0,'d5'!AW59)</f>
        <v>30000000000</v>
      </c>
      <c r="AX59" s="46">
        <f>IF(d3f!$AX$6=0,0,'d5'!AX59)</f>
        <v>700000000000</v>
      </c>
      <c r="AY59" s="46">
        <f>IF(d3f!$AY$6=0,0,'d5'!AY59)</f>
        <v>2000000000000</v>
      </c>
      <c r="AZ59" s="46">
        <f>IF(d3f!$AZ$6=0,0,'d5'!AZ59)</f>
        <v>0</v>
      </c>
      <c r="BA59" s="46">
        <f>IF(d3f!$BA$6=0,0,'d5'!BA59)</f>
        <v>0</v>
      </c>
      <c r="BB59" s="46">
        <f>IF(d3f!$BB$6=0,0,'d5'!BB59)</f>
        <v>30000000000000</v>
      </c>
      <c r="BC59" s="46">
        <f>IF(d3f!$BC$6=0,0,'d5'!BC59)</f>
        <v>0</v>
      </c>
      <c r="BD59" s="46">
        <f>IF(d3f!$BD$6=0,0,'d5'!BD59)</f>
        <v>2000000000000</v>
      </c>
      <c r="BE59" s="46">
        <f>IF(d3f!$BE$6=0,0,'d5'!BE59)</f>
        <v>1000000000000</v>
      </c>
      <c r="BF59" s="46">
        <f>IF(d3f!$BF$6=0,0,'d5'!BF59)</f>
        <v>0</v>
      </c>
      <c r="BG59" s="46">
        <f>IF(d3f!$BG$6=0,0,'d5'!BG59)</f>
        <v>1000000000000</v>
      </c>
      <c r="BH59" s="46">
        <f>IF(d3f!$BH$6=0,0,'d5'!BH59)</f>
        <v>10000000000000</v>
      </c>
      <c r="BI59" s="46">
        <f>IF(d3f!$BI$6=0,0,'d5'!BI59)</f>
        <v>3000000000000</v>
      </c>
      <c r="BJ59" s="46">
        <f>IF(d3f!$BJ$6=0,0,'d5'!BJ59)</f>
        <v>200000000000</v>
      </c>
      <c r="BK59" s="46">
        <f>IF(d3f!$BK$6=0,0,'d5'!BK59)</f>
        <v>1000000000000</v>
      </c>
      <c r="BL59" s="46">
        <f>IF(d3f!$BL$6=0,0,'d5'!BL59)</f>
        <v>1000000000000</v>
      </c>
      <c r="BM59" s="46">
        <f>IF(d3f!$BM$6=0,0,'d5'!BM59)</f>
        <v>1000000000000</v>
      </c>
      <c r="BN59" s="46">
        <f>IF(d3f!$BN$6=0,0,'d5'!BN59)</f>
        <v>1000000000000</v>
      </c>
      <c r="BO59" s="46">
        <f>IF(d3f!$BO$6=0,0,'d5'!BO59)</f>
        <v>2000000000000</v>
      </c>
    </row>
    <row r="60" spans="1:67" x14ac:dyDescent="0.3">
      <c r="A60" s="19">
        <v>2025</v>
      </c>
      <c r="B60" s="40"/>
      <c r="C60" s="21">
        <f t="shared" si="8"/>
        <v>2000000000000</v>
      </c>
      <c r="D60" s="21">
        <f t="shared" si="9"/>
        <v>80000000000</v>
      </c>
      <c r="E60" s="21">
        <f t="shared" si="10"/>
        <v>5300000000000</v>
      </c>
      <c r="F60" s="21">
        <f t="shared" si="11"/>
        <v>7800000000000</v>
      </c>
      <c r="G60" s="21">
        <f t="shared" si="12"/>
        <v>4860000000000</v>
      </c>
      <c r="H60" s="21">
        <f t="shared" si="13"/>
        <v>0</v>
      </c>
      <c r="I60" s="21">
        <f t="shared" si="14"/>
        <v>33000000000000</v>
      </c>
      <c r="J60" s="21">
        <f t="shared" si="15"/>
        <v>20200000000000</v>
      </c>
      <c r="K60" s="46">
        <f>IF(d3f!$K$6=0,0,'d5'!K60)</f>
        <v>0</v>
      </c>
      <c r="L60" s="46">
        <f>IF(d3f!$L$6=0,0,'d5'!L60)</f>
        <v>0</v>
      </c>
      <c r="M60" s="46">
        <f>IF(d3f!$M$6=0,0,'d5'!M60)</f>
        <v>2000000000000</v>
      </c>
      <c r="N60" s="46">
        <f>IF(d3f!$N$6=0,0,'d5'!N60)</f>
        <v>0</v>
      </c>
      <c r="O60" s="46">
        <f>IF(d3f!$O$6=0,0,'d5'!O60)</f>
        <v>0</v>
      </c>
      <c r="P60" s="46">
        <f>IF(d3f!$P$6=0,0,'d5'!P60)</f>
        <v>0</v>
      </c>
      <c r="Q60" s="46">
        <f>IF(d3f!$Q$6=0,0,'d5'!Q60)</f>
        <v>0</v>
      </c>
      <c r="R60" s="46">
        <f>IF(d3f!$R$6=0,0,'d5'!R60)</f>
        <v>0</v>
      </c>
      <c r="S60" s="46">
        <f>IF(d3f!$S$6=0,0,'d5'!S60)</f>
        <v>0</v>
      </c>
      <c r="T60" s="46">
        <f>IF(d3f!$T$6=0,0,'d5'!T60)</f>
        <v>0</v>
      </c>
      <c r="U60" s="46">
        <f>IF(d3f!$U$6=0,0,'d5'!U60)</f>
        <v>0</v>
      </c>
      <c r="V60" s="46">
        <f>IF(d3f!$V$6=0,0,'d5'!V60)</f>
        <v>0</v>
      </c>
      <c r="W60" s="46">
        <f>IF(d3f!$W$6=0,0,'d5'!W60)</f>
        <v>0</v>
      </c>
      <c r="X60" s="46">
        <f>IF(d3f!$X$6=0,0,'d5'!X60)</f>
        <v>0</v>
      </c>
      <c r="Y60" s="46">
        <f>IF(d3f!$Y$6=0,0,'d5'!Y60)</f>
        <v>0</v>
      </c>
      <c r="Z60" s="46">
        <f>IF(d3f!$Z$6=0,0,'d5'!Z60)</f>
        <v>80000000000</v>
      </c>
      <c r="AA60" s="46">
        <f>IF(d3f!$AA$6=0,0,'d5'!AA60)</f>
        <v>0</v>
      </c>
      <c r="AB60" s="46">
        <f>IF(d3f!$AB$6=0,0,'d5'!AB60)</f>
        <v>0</v>
      </c>
      <c r="AC60" s="46">
        <f>IF(d3f!$AC$6=0,0,'d5'!AC60)</f>
        <v>500000000000</v>
      </c>
      <c r="AD60" s="46">
        <f>IF(d3f!$AD$6=0,0,'d5'!AD60)</f>
        <v>800000000000</v>
      </c>
      <c r="AE60" s="46">
        <f>IF(d3f!$AE$6=0,0,'d5'!AE60)</f>
        <v>2000000000000</v>
      </c>
      <c r="AF60" s="46">
        <f>IF(d3f!$AF$6=0,0,'d5'!AF60)</f>
        <v>2000000000000</v>
      </c>
      <c r="AG60" s="46">
        <f>IF(d3f!$AG$6=0,0,'d5'!AG60)</f>
        <v>0</v>
      </c>
      <c r="AH60" s="46">
        <f>IF(d3f!$AH$6=0,0,'d5'!AH60)</f>
        <v>500000000000</v>
      </c>
      <c r="AI60" s="46">
        <f>IF(d3f!$AI$6=0,0,'d5'!AI60)</f>
        <v>2000000000000</v>
      </c>
      <c r="AJ60" s="46">
        <f>IF(d3f!$AJ$6=0,0,'d5'!AJ60)</f>
        <v>1000000000000</v>
      </c>
      <c r="AK60" s="46">
        <f>IF(d3f!$AK$6=0,0,'d5'!AK60)</f>
        <v>300000000000</v>
      </c>
      <c r="AL60" s="46">
        <f>IF(d3f!$AL$6=0,0,'d5'!AL60)</f>
        <v>0</v>
      </c>
      <c r="AM60" s="46">
        <f>IF(d3f!$AM$6=0,0,'d5'!AM60)</f>
        <v>2000000000000</v>
      </c>
      <c r="AN60" s="46">
        <f>IF(d3f!$AN$6=0,0,'d5'!AN60)</f>
        <v>2000000000000</v>
      </c>
      <c r="AO60" s="46">
        <f>IF(d3f!$AO$6=0,0,'d5'!AO60)</f>
        <v>100000000000</v>
      </c>
      <c r="AP60" s="46">
        <f>IF(d3f!$AP$6=0,0,'d5'!AP60)</f>
        <v>200000000000</v>
      </c>
      <c r="AQ60" s="46">
        <f>IF(d3f!$AQ$6=0,0,'d5'!AQ60)</f>
        <v>400000000000</v>
      </c>
      <c r="AR60" s="46">
        <f>IF(d3f!$AR$6=0,0,'d5'!AR60)</f>
        <v>300000000000</v>
      </c>
      <c r="AS60" s="46">
        <f>IF(d3f!$AS$6=0,0,'d5'!AS60)</f>
        <v>50000000000</v>
      </c>
      <c r="AT60" s="46">
        <f>IF(d3f!$AT$6=0,0,'d5'!AT60)</f>
        <v>40000000000</v>
      </c>
      <c r="AU60" s="46">
        <f>IF(d3f!$AU$6=0,0,'d5'!AU60)</f>
        <v>1000000000000</v>
      </c>
      <c r="AV60" s="46">
        <f>IF(d3f!$AV$6=0,0,'d5'!AV60)</f>
        <v>40000000000</v>
      </c>
      <c r="AW60" s="46">
        <f>IF(d3f!$AW$6=0,0,'d5'!AW60)</f>
        <v>30000000000</v>
      </c>
      <c r="AX60" s="46">
        <f>IF(d3f!$AX$6=0,0,'d5'!AX60)</f>
        <v>700000000000</v>
      </c>
      <c r="AY60" s="46">
        <f>IF(d3f!$AY$6=0,0,'d5'!AY60)</f>
        <v>2000000000000</v>
      </c>
      <c r="AZ60" s="46">
        <f>IF(d3f!$AZ$6=0,0,'d5'!AZ60)</f>
        <v>0</v>
      </c>
      <c r="BA60" s="46">
        <f>IF(d3f!$BA$6=0,0,'d5'!BA60)</f>
        <v>0</v>
      </c>
      <c r="BB60" s="46">
        <f>IF(d3f!$BB$6=0,0,'d5'!BB60)</f>
        <v>30000000000000</v>
      </c>
      <c r="BC60" s="46">
        <f>IF(d3f!$BC$6=0,0,'d5'!BC60)</f>
        <v>0</v>
      </c>
      <c r="BD60" s="46">
        <f>IF(d3f!$BD$6=0,0,'d5'!BD60)</f>
        <v>2000000000000</v>
      </c>
      <c r="BE60" s="46">
        <f>IF(d3f!$BE$6=0,0,'d5'!BE60)</f>
        <v>1000000000000</v>
      </c>
      <c r="BF60" s="46">
        <f>IF(d3f!$BF$6=0,0,'d5'!BF60)</f>
        <v>0</v>
      </c>
      <c r="BG60" s="46">
        <f>IF(d3f!$BG$6=0,0,'d5'!BG60)</f>
        <v>1000000000000</v>
      </c>
      <c r="BH60" s="46">
        <f>IF(d3f!$BH$6=0,0,'d5'!BH60)</f>
        <v>10000000000000</v>
      </c>
      <c r="BI60" s="46">
        <f>IF(d3f!$BI$6=0,0,'d5'!BI60)</f>
        <v>3000000000000</v>
      </c>
      <c r="BJ60" s="46">
        <f>IF(d3f!$BJ$6=0,0,'d5'!BJ60)</f>
        <v>200000000000</v>
      </c>
      <c r="BK60" s="46">
        <f>IF(d3f!$BK$6=0,0,'d5'!BK60)</f>
        <v>1000000000000</v>
      </c>
      <c r="BL60" s="46">
        <f>IF(d3f!$BL$6=0,0,'d5'!BL60)</f>
        <v>1000000000000</v>
      </c>
      <c r="BM60" s="46">
        <f>IF(d3f!$BM$6=0,0,'d5'!BM60)</f>
        <v>1000000000000</v>
      </c>
      <c r="BN60" s="46">
        <f>IF(d3f!$BN$6=0,0,'d5'!BN60)</f>
        <v>1000000000000</v>
      </c>
      <c r="BO60" s="46">
        <f>IF(d3f!$BO$6=0,0,'d5'!BO60)</f>
        <v>2000000000000</v>
      </c>
    </row>
    <row r="61" spans="1:67" x14ac:dyDescent="0.3">
      <c r="A61" s="19"/>
      <c r="B61" s="40"/>
      <c r="C61" s="40"/>
      <c r="D61" s="40"/>
      <c r="E61" s="40"/>
      <c r="F61" s="40"/>
      <c r="G61" s="40"/>
      <c r="H61" s="40"/>
      <c r="I61" s="40"/>
      <c r="J61" s="40"/>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row>
    <row r="62" spans="1:67" x14ac:dyDescent="0.3">
      <c r="A62" s="19"/>
      <c r="B62" s="40"/>
      <c r="C62" s="40"/>
      <c r="D62" s="40"/>
      <c r="E62" s="40"/>
      <c r="F62" s="40"/>
      <c r="G62" s="40"/>
      <c r="H62" s="40"/>
      <c r="I62" s="40"/>
      <c r="J62" s="40"/>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row>
    <row r="63" spans="1:67" x14ac:dyDescent="0.3">
      <c r="A63" s="19"/>
      <c r="B63" s="40"/>
      <c r="C63" s="40"/>
      <c r="D63" s="40"/>
      <c r="E63" s="40"/>
      <c r="F63" s="40"/>
      <c r="G63" s="40"/>
      <c r="H63" s="40"/>
      <c r="I63" s="40"/>
      <c r="J63" s="40"/>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row>
    <row r="64" spans="1:67" x14ac:dyDescent="0.3">
      <c r="A64" s="19"/>
      <c r="B64" s="40"/>
      <c r="C64" s="40"/>
      <c r="D64" s="40"/>
      <c r="E64" s="40"/>
      <c r="F64" s="40"/>
      <c r="G64" s="40"/>
      <c r="H64" s="40"/>
      <c r="I64" s="40"/>
      <c r="J64" s="40"/>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row>
    <row r="65" spans="1:67" x14ac:dyDescent="0.3">
      <c r="A65" s="19"/>
      <c r="B65" s="40"/>
      <c r="C65" s="40"/>
      <c r="D65" s="40"/>
      <c r="E65" s="40"/>
      <c r="F65" s="40"/>
      <c r="G65" s="40"/>
      <c r="H65" s="40"/>
      <c r="I65" s="40"/>
      <c r="J65" s="40"/>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row>
    <row r="66" spans="1:67" x14ac:dyDescent="0.3">
      <c r="A66" s="19"/>
      <c r="B66" s="40"/>
      <c r="C66" s="40"/>
      <c r="D66" s="40"/>
      <c r="E66" s="40"/>
      <c r="F66" s="40"/>
      <c r="G66" s="40"/>
      <c r="H66" s="40"/>
      <c r="I66" s="40"/>
      <c r="J66" s="40"/>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row>
    <row r="67" spans="1:67" x14ac:dyDescent="0.3">
      <c r="A67" s="19"/>
      <c r="B67" s="40"/>
      <c r="C67" s="40"/>
      <c r="D67" s="40"/>
      <c r="E67" s="40"/>
      <c r="F67" s="40"/>
      <c r="G67" s="40"/>
      <c r="H67" s="40"/>
      <c r="I67" s="40"/>
      <c r="J67" s="40"/>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row>
    <row r="68" spans="1:67" x14ac:dyDescent="0.3">
      <c r="A68" s="19"/>
      <c r="B68" s="40"/>
      <c r="C68" s="40"/>
      <c r="D68" s="40"/>
      <c r="E68" s="40"/>
      <c r="F68" s="40"/>
      <c r="G68" s="40"/>
      <c r="H68" s="40"/>
      <c r="I68" s="40"/>
      <c r="J68" s="40"/>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row>
    <row r="69" spans="1:67" x14ac:dyDescent="0.3">
      <c r="A69" s="19"/>
      <c r="B69" s="40"/>
      <c r="C69" s="40"/>
      <c r="D69" s="40"/>
      <c r="E69" s="40"/>
      <c r="F69" s="40"/>
      <c r="G69" s="40"/>
      <c r="H69" s="40"/>
      <c r="I69" s="40"/>
      <c r="J69" s="40"/>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row>
    <row r="70" spans="1:67" x14ac:dyDescent="0.3">
      <c r="A70" s="19"/>
      <c r="B70" s="40"/>
      <c r="C70" s="40"/>
      <c r="D70" s="40"/>
      <c r="E70" s="40"/>
      <c r="F70" s="40"/>
      <c r="G70" s="40"/>
      <c r="H70" s="40"/>
      <c r="I70" s="40"/>
      <c r="J70" s="40"/>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row>
    <row r="71" spans="1:67" x14ac:dyDescent="0.3">
      <c r="A71" s="19"/>
      <c r="B71" s="40"/>
      <c r="C71" s="40"/>
      <c r="D71" s="40"/>
      <c r="E71" s="40"/>
      <c r="F71" s="40"/>
      <c r="G71" s="40"/>
      <c r="H71" s="40"/>
      <c r="I71" s="40"/>
      <c r="J71" s="40"/>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row>
    <row r="72" spans="1:67" x14ac:dyDescent="0.3">
      <c r="A72" s="19"/>
      <c r="B72" s="40"/>
      <c r="C72" s="40"/>
      <c r="D72" s="40"/>
      <c r="E72" s="40"/>
      <c r="F72" s="40"/>
      <c r="G72" s="40"/>
      <c r="H72" s="40"/>
      <c r="I72" s="40"/>
      <c r="J72" s="40"/>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row>
    <row r="73" spans="1:67" x14ac:dyDescent="0.3">
      <c r="A73" s="19"/>
      <c r="B73" s="40"/>
      <c r="C73" s="40"/>
      <c r="D73" s="40"/>
      <c r="E73" s="40"/>
      <c r="F73" s="40"/>
      <c r="G73" s="40"/>
      <c r="H73" s="40"/>
      <c r="I73" s="40"/>
      <c r="J73" s="40"/>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row>
    <row r="74" spans="1:67" x14ac:dyDescent="0.3">
      <c r="A74" s="19"/>
      <c r="B74" s="40"/>
      <c r="C74" s="40"/>
      <c r="D74" s="40"/>
      <c r="E74" s="40"/>
      <c r="F74" s="40"/>
      <c r="G74" s="40"/>
      <c r="H74" s="40"/>
      <c r="I74" s="40"/>
      <c r="J74" s="40"/>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row>
    <row r="75" spans="1:67" x14ac:dyDescent="0.3">
      <c r="A75" s="19"/>
      <c r="B75" s="40"/>
      <c r="C75" s="40"/>
      <c r="D75" s="40"/>
      <c r="E75" s="40"/>
      <c r="F75" s="40"/>
      <c r="G75" s="40"/>
      <c r="H75" s="40"/>
      <c r="I75" s="40"/>
      <c r="J75" s="40"/>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row>
    <row r="76" spans="1:67" x14ac:dyDescent="0.3">
      <c r="A76" s="19"/>
      <c r="B76" s="40"/>
      <c r="C76" s="40"/>
      <c r="D76" s="40"/>
      <c r="E76" s="40"/>
      <c r="F76" s="40"/>
      <c r="G76" s="40"/>
      <c r="H76" s="40"/>
      <c r="I76" s="40"/>
      <c r="J76" s="40"/>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row>
    <row r="77" spans="1:67" x14ac:dyDescent="0.3">
      <c r="A77" s="19"/>
      <c r="B77" s="40"/>
      <c r="C77" s="40"/>
      <c r="D77" s="40"/>
      <c r="E77" s="40"/>
      <c r="F77" s="40"/>
      <c r="G77" s="40"/>
      <c r="H77" s="40"/>
      <c r="I77" s="40"/>
      <c r="J77" s="40"/>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row>
    <row r="78" spans="1:67" x14ac:dyDescent="0.3">
      <c r="A78" s="19"/>
      <c r="B78" s="40"/>
      <c r="C78" s="40"/>
      <c r="D78" s="40"/>
      <c r="E78" s="40"/>
      <c r="F78" s="40"/>
      <c r="G78" s="40"/>
      <c r="H78" s="40"/>
      <c r="I78" s="40"/>
      <c r="J78" s="40"/>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row>
    <row r="79" spans="1:67" x14ac:dyDescent="0.3">
      <c r="A79" s="19"/>
      <c r="B79" s="40"/>
      <c r="C79" s="40"/>
      <c r="D79" s="40"/>
      <c r="E79" s="40"/>
      <c r="F79" s="40"/>
      <c r="G79" s="40"/>
      <c r="H79" s="40"/>
      <c r="I79" s="40"/>
      <c r="J79" s="40"/>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row>
    <row r="80" spans="1:67" x14ac:dyDescent="0.3">
      <c r="A80" s="19"/>
      <c r="B80" s="40"/>
      <c r="C80" s="40"/>
      <c r="D80" s="40"/>
      <c r="E80" s="40"/>
      <c r="F80" s="40"/>
      <c r="G80" s="40"/>
      <c r="H80" s="40"/>
      <c r="I80" s="40"/>
      <c r="J80" s="40"/>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row>
    <row r="81" spans="1:67" x14ac:dyDescent="0.3">
      <c r="A81" s="19"/>
      <c r="B81" s="40"/>
      <c r="C81" s="40"/>
      <c r="D81" s="40"/>
      <c r="E81" s="40"/>
      <c r="F81" s="40"/>
      <c r="G81" s="40"/>
      <c r="H81" s="40"/>
      <c r="I81" s="40"/>
      <c r="J81" s="40"/>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row>
    <row r="82" spans="1:67" x14ac:dyDescent="0.3">
      <c r="A82" s="19"/>
      <c r="B82" s="40"/>
      <c r="C82" s="40"/>
      <c r="D82" s="40"/>
      <c r="E82" s="40"/>
      <c r="F82" s="40"/>
      <c r="G82" s="40"/>
      <c r="H82" s="40"/>
      <c r="I82" s="40"/>
      <c r="J82" s="40"/>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row>
    <row r="83" spans="1:67" x14ac:dyDescent="0.3">
      <c r="A83" s="19"/>
      <c r="B83" s="40"/>
      <c r="C83" s="40"/>
      <c r="D83" s="40"/>
      <c r="E83" s="40"/>
      <c r="F83" s="40"/>
      <c r="G83" s="40"/>
      <c r="H83" s="40"/>
      <c r="I83" s="40"/>
      <c r="J83" s="40"/>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row>
    <row r="84" spans="1:67" x14ac:dyDescent="0.3">
      <c r="A84" s="19"/>
      <c r="B84" s="40"/>
      <c r="C84" s="40"/>
      <c r="D84" s="40"/>
      <c r="E84" s="40"/>
      <c r="F84" s="40"/>
      <c r="G84" s="40"/>
      <c r="H84" s="40"/>
      <c r="I84" s="40"/>
      <c r="J84" s="40"/>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row>
    <row r="85" spans="1:67" x14ac:dyDescent="0.3">
      <c r="A85" s="19"/>
      <c r="B85" s="40"/>
      <c r="C85" s="40"/>
      <c r="D85" s="40"/>
      <c r="E85" s="40"/>
      <c r="F85" s="40"/>
      <c r="G85" s="40"/>
      <c r="H85" s="40"/>
      <c r="I85" s="40"/>
      <c r="J85" s="40"/>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row>
    <row r="86" spans="1:67" x14ac:dyDescent="0.3">
      <c r="A86" s="19"/>
      <c r="B86" s="40"/>
      <c r="C86" s="40"/>
      <c r="D86" s="40"/>
      <c r="E86" s="40"/>
      <c r="F86" s="40"/>
      <c r="G86" s="40"/>
      <c r="H86" s="40"/>
      <c r="I86" s="40"/>
      <c r="J86" s="40"/>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row>
    <row r="87" spans="1:67" x14ac:dyDescent="0.3">
      <c r="A87" s="19"/>
      <c r="B87" s="40"/>
      <c r="C87" s="40"/>
      <c r="D87" s="40"/>
      <c r="E87" s="40"/>
      <c r="F87" s="40"/>
      <c r="G87" s="40"/>
      <c r="H87" s="40"/>
      <c r="I87" s="40"/>
      <c r="J87" s="40"/>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row>
    <row r="88" spans="1:67" x14ac:dyDescent="0.3">
      <c r="A88" s="19"/>
      <c r="B88" s="40"/>
      <c r="C88" s="40"/>
      <c r="D88" s="40"/>
      <c r="E88" s="40"/>
      <c r="F88" s="40"/>
      <c r="G88" s="40"/>
      <c r="H88" s="40"/>
      <c r="I88" s="40"/>
      <c r="J88" s="40"/>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row>
    <row r="89" spans="1:67" x14ac:dyDescent="0.3">
      <c r="A89" s="19"/>
      <c r="B89" s="40"/>
      <c r="C89" s="40"/>
      <c r="D89" s="40"/>
      <c r="E89" s="40"/>
      <c r="F89" s="40"/>
      <c r="G89" s="40"/>
      <c r="H89" s="40"/>
      <c r="I89" s="40"/>
      <c r="J89" s="40"/>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row>
    <row r="90" spans="1:67" x14ac:dyDescent="0.3">
      <c r="A90" s="19"/>
      <c r="B90" s="40"/>
      <c r="C90" s="40"/>
      <c r="D90" s="40"/>
      <c r="E90" s="40"/>
      <c r="F90" s="40"/>
      <c r="G90" s="40"/>
      <c r="H90" s="40"/>
      <c r="I90" s="40"/>
      <c r="J90" s="40"/>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row>
    <row r="91" spans="1:67" x14ac:dyDescent="0.3">
      <c r="A91" s="19"/>
      <c r="B91" s="40"/>
      <c r="C91" s="40"/>
      <c r="D91" s="40"/>
      <c r="E91" s="40"/>
      <c r="F91" s="40"/>
      <c r="G91" s="40"/>
      <c r="H91" s="40"/>
      <c r="I91" s="40"/>
      <c r="J91" s="40"/>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row>
    <row r="92" spans="1:67" x14ac:dyDescent="0.3">
      <c r="A92" s="19"/>
      <c r="B92" s="40"/>
      <c r="C92" s="40"/>
      <c r="D92" s="40"/>
      <c r="E92" s="40"/>
      <c r="F92" s="40"/>
      <c r="G92" s="40"/>
      <c r="H92" s="40"/>
      <c r="I92" s="40"/>
      <c r="J92" s="40"/>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row>
    <row r="93" spans="1:67" x14ac:dyDescent="0.3">
      <c r="A93" s="19"/>
      <c r="B93" s="40"/>
      <c r="C93" s="40"/>
      <c r="D93" s="40"/>
      <c r="E93" s="40"/>
      <c r="F93" s="40"/>
      <c r="G93" s="40"/>
      <c r="H93" s="40"/>
      <c r="I93" s="40"/>
      <c r="J93" s="40"/>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row>
    <row r="94" spans="1:67" x14ac:dyDescent="0.3">
      <c r="A94" s="19"/>
      <c r="B94" s="40"/>
      <c r="C94" s="40"/>
      <c r="D94" s="40"/>
      <c r="E94" s="40"/>
      <c r="F94" s="40"/>
      <c r="G94" s="40"/>
      <c r="H94" s="40"/>
      <c r="I94" s="40"/>
      <c r="J94" s="40"/>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row>
    <row r="95" spans="1:67" x14ac:dyDescent="0.3">
      <c r="A95" s="19"/>
      <c r="B95" s="40"/>
      <c r="C95" s="40"/>
      <c r="D95" s="40"/>
      <c r="E95" s="40"/>
      <c r="F95" s="40"/>
      <c r="G95" s="40"/>
      <c r="H95" s="40"/>
      <c r="I95" s="40"/>
      <c r="J95" s="40"/>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row>
    <row r="96" spans="1:67" x14ac:dyDescent="0.3">
      <c r="A96" s="19"/>
      <c r="B96" s="40"/>
      <c r="C96" s="40"/>
      <c r="D96" s="40"/>
      <c r="E96" s="40"/>
      <c r="F96" s="40"/>
      <c r="G96" s="40"/>
      <c r="H96" s="40"/>
      <c r="I96" s="40"/>
      <c r="J96" s="40"/>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row>
    <row r="97" spans="1:67" x14ac:dyDescent="0.3">
      <c r="A97" s="19"/>
      <c r="B97" s="40"/>
      <c r="C97" s="40"/>
      <c r="D97" s="40"/>
      <c r="E97" s="40"/>
      <c r="F97" s="40"/>
      <c r="G97" s="40"/>
      <c r="H97" s="40"/>
      <c r="I97" s="40"/>
      <c r="J97" s="40"/>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row>
    <row r="98" spans="1:67" x14ac:dyDescent="0.3">
      <c r="A98" s="19"/>
      <c r="B98" s="40"/>
      <c r="C98" s="40"/>
      <c r="D98" s="40"/>
      <c r="E98" s="40"/>
      <c r="F98" s="40"/>
      <c r="G98" s="40"/>
      <c r="H98" s="40"/>
      <c r="I98" s="40"/>
      <c r="J98" s="40"/>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row>
    <row r="99" spans="1:67" x14ac:dyDescent="0.3">
      <c r="A99" s="19"/>
      <c r="B99" s="40"/>
      <c r="C99" s="40"/>
      <c r="D99" s="40"/>
      <c r="E99" s="40"/>
      <c r="F99" s="40"/>
      <c r="G99" s="40"/>
      <c r="H99" s="40"/>
      <c r="I99" s="40"/>
      <c r="J99" s="40"/>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row>
    <row r="100" spans="1:67" x14ac:dyDescent="0.3">
      <c r="A100" s="19"/>
      <c r="B100" s="40"/>
      <c r="C100" s="40"/>
      <c r="D100" s="40"/>
      <c r="E100" s="40"/>
      <c r="F100" s="40"/>
      <c r="G100" s="40"/>
      <c r="H100" s="40"/>
      <c r="I100" s="40"/>
      <c r="J100" s="40"/>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row>
    <row r="101" spans="1:67" x14ac:dyDescent="0.3">
      <c r="A101" s="19"/>
      <c r="B101" s="40"/>
      <c r="C101" s="40"/>
      <c r="D101" s="40"/>
      <c r="E101" s="40"/>
      <c r="F101" s="40"/>
      <c r="G101" s="40"/>
      <c r="H101" s="40"/>
      <c r="I101" s="40"/>
      <c r="J101" s="40"/>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row>
    <row r="102" spans="1:67" x14ac:dyDescent="0.3">
      <c r="A102" s="19"/>
      <c r="B102" s="40"/>
      <c r="C102" s="40"/>
      <c r="D102" s="40"/>
      <c r="E102" s="40"/>
      <c r="F102" s="40"/>
      <c r="G102" s="40"/>
      <c r="H102" s="40"/>
      <c r="I102" s="40"/>
      <c r="J102" s="40"/>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row>
    <row r="103" spans="1:67" x14ac:dyDescent="0.3">
      <c r="A103" s="19"/>
      <c r="B103" s="40"/>
      <c r="C103" s="40"/>
      <c r="D103" s="40"/>
      <c r="E103" s="40"/>
      <c r="F103" s="40"/>
      <c r="G103" s="40"/>
      <c r="H103" s="40"/>
      <c r="I103" s="40"/>
      <c r="J103" s="40"/>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row>
    <row r="104" spans="1:67" x14ac:dyDescent="0.3">
      <c r="A104" s="19"/>
      <c r="B104" s="40"/>
      <c r="C104" s="40"/>
      <c r="D104" s="40"/>
      <c r="E104" s="40"/>
      <c r="F104" s="40"/>
      <c r="G104" s="40"/>
      <c r="H104" s="40"/>
      <c r="I104" s="40"/>
      <c r="J104" s="40"/>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row>
    <row r="105" spans="1:67" x14ac:dyDescent="0.3">
      <c r="A105" s="19"/>
      <c r="B105" s="40"/>
      <c r="C105" s="40"/>
      <c r="D105" s="40"/>
      <c r="E105" s="40"/>
      <c r="F105" s="40"/>
      <c r="G105" s="40"/>
      <c r="H105" s="40"/>
      <c r="I105" s="40"/>
      <c r="J105" s="40"/>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row>
    <row r="106" spans="1:67" x14ac:dyDescent="0.3">
      <c r="A106" s="19"/>
      <c r="B106" s="40"/>
      <c r="C106" s="40"/>
      <c r="D106" s="40"/>
      <c r="E106" s="40"/>
      <c r="F106" s="40"/>
      <c r="G106" s="40"/>
      <c r="H106" s="40"/>
      <c r="I106" s="40"/>
      <c r="J106" s="40"/>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row>
    <row r="107" spans="1:67" x14ac:dyDescent="0.3">
      <c r="A107" s="19"/>
      <c r="B107" s="40"/>
      <c r="C107" s="40"/>
      <c r="D107" s="40"/>
      <c r="E107" s="40"/>
      <c r="F107" s="40"/>
      <c r="G107" s="40"/>
      <c r="H107" s="40"/>
      <c r="I107" s="40"/>
      <c r="J107" s="40"/>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row>
    <row r="108" spans="1:67" x14ac:dyDescent="0.3">
      <c r="A108" s="19"/>
      <c r="B108" s="40"/>
      <c r="C108" s="40"/>
      <c r="D108" s="40"/>
      <c r="E108" s="40"/>
      <c r="F108" s="40"/>
      <c r="G108" s="40"/>
      <c r="H108" s="40"/>
      <c r="I108" s="40"/>
      <c r="J108" s="40"/>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row>
    <row r="109" spans="1:67" x14ac:dyDescent="0.3">
      <c r="A109" s="19"/>
      <c r="B109" s="40"/>
      <c r="C109" s="40"/>
      <c r="D109" s="40"/>
      <c r="E109" s="40"/>
      <c r="F109" s="40"/>
      <c r="G109" s="40"/>
      <c r="H109" s="40"/>
      <c r="I109" s="40"/>
      <c r="J109" s="40"/>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row>
    <row r="110" spans="1:67" x14ac:dyDescent="0.3">
      <c r="A110" s="19"/>
      <c r="B110" s="40"/>
      <c r="C110" s="40"/>
      <c r="D110" s="40"/>
      <c r="E110" s="40"/>
      <c r="F110" s="40"/>
      <c r="G110" s="40"/>
      <c r="H110" s="40"/>
      <c r="I110" s="40"/>
      <c r="J110" s="40"/>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row>
    <row r="111" spans="1:67" x14ac:dyDescent="0.3">
      <c r="A111" s="19"/>
      <c r="B111" s="40"/>
      <c r="C111" s="40"/>
      <c r="D111" s="40"/>
      <c r="E111" s="40"/>
      <c r="F111" s="40"/>
      <c r="G111" s="40"/>
      <c r="H111" s="40"/>
      <c r="I111" s="40"/>
      <c r="J111" s="40"/>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row>
    <row r="112" spans="1:67" x14ac:dyDescent="0.3">
      <c r="A112" s="19"/>
      <c r="B112" s="40"/>
      <c r="C112" s="40"/>
      <c r="D112" s="40"/>
      <c r="E112" s="40"/>
      <c r="F112" s="40"/>
      <c r="G112" s="40"/>
      <c r="H112" s="40"/>
      <c r="I112" s="40"/>
      <c r="J112" s="40"/>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row>
    <row r="113" spans="1:67" x14ac:dyDescent="0.3">
      <c r="A113" s="19"/>
      <c r="B113" s="40"/>
      <c r="C113" s="40"/>
      <c r="D113" s="40"/>
      <c r="E113" s="40"/>
      <c r="F113" s="40"/>
      <c r="G113" s="40"/>
      <c r="H113" s="40"/>
      <c r="I113" s="40"/>
      <c r="J113" s="40"/>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row>
    <row r="114" spans="1:67" x14ac:dyDescent="0.3">
      <c r="A114" s="19"/>
      <c r="B114" s="40"/>
      <c r="C114" s="40"/>
      <c r="D114" s="40"/>
      <c r="E114" s="40"/>
      <c r="F114" s="40"/>
      <c r="G114" s="40"/>
      <c r="H114" s="40"/>
      <c r="I114" s="40"/>
      <c r="J114" s="40"/>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row>
    <row r="115" spans="1:67" x14ac:dyDescent="0.3">
      <c r="A115" s="19"/>
      <c r="B115" s="40"/>
      <c r="C115" s="40"/>
      <c r="D115" s="40"/>
      <c r="E115" s="40"/>
      <c r="F115" s="40"/>
      <c r="G115" s="40"/>
      <c r="H115" s="40"/>
      <c r="I115" s="40"/>
      <c r="J115" s="40"/>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row>
    <row r="116" spans="1:67" x14ac:dyDescent="0.3">
      <c r="A116" s="19"/>
      <c r="B116" s="40"/>
      <c r="C116" s="40"/>
      <c r="D116" s="40"/>
      <c r="E116" s="40"/>
      <c r="F116" s="40"/>
      <c r="G116" s="40"/>
      <c r="H116" s="40"/>
      <c r="I116" s="40"/>
      <c r="J116" s="40"/>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row>
    <row r="117" spans="1:67" x14ac:dyDescent="0.3">
      <c r="A117" s="19"/>
      <c r="B117" s="40"/>
      <c r="C117" s="40"/>
      <c r="D117" s="40"/>
      <c r="E117" s="40"/>
      <c r="F117" s="40"/>
      <c r="G117" s="40"/>
      <c r="H117" s="40"/>
      <c r="I117" s="40"/>
      <c r="J117" s="40"/>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row>
    <row r="118" spans="1:67" x14ac:dyDescent="0.3">
      <c r="A118" s="19"/>
      <c r="B118" s="40"/>
      <c r="C118" s="40"/>
      <c r="D118" s="40"/>
      <c r="E118" s="40"/>
      <c r="F118" s="40"/>
      <c r="G118" s="40"/>
      <c r="H118" s="40"/>
      <c r="I118" s="40"/>
      <c r="J118" s="40"/>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row>
    <row r="119" spans="1:67" x14ac:dyDescent="0.3">
      <c r="A119" s="19"/>
      <c r="B119" s="40"/>
      <c r="C119" s="40"/>
      <c r="D119" s="40"/>
      <c r="E119" s="40"/>
      <c r="F119" s="40"/>
      <c r="G119" s="40"/>
      <c r="H119" s="40"/>
      <c r="I119" s="40"/>
      <c r="J119" s="40"/>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row>
    <row r="120" spans="1:67" x14ac:dyDescent="0.3">
      <c r="A120" s="19"/>
      <c r="B120" s="40"/>
      <c r="C120" s="40"/>
      <c r="D120" s="40"/>
      <c r="E120" s="40"/>
      <c r="F120" s="40"/>
      <c r="G120" s="40"/>
      <c r="H120" s="40"/>
      <c r="I120" s="40"/>
      <c r="J120" s="40"/>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row>
    <row r="121" spans="1:67" x14ac:dyDescent="0.3">
      <c r="A121" s="19"/>
      <c r="B121" s="40"/>
      <c r="C121" s="40"/>
      <c r="D121" s="40"/>
      <c r="E121" s="40"/>
      <c r="F121" s="40"/>
      <c r="G121" s="40"/>
      <c r="H121" s="40"/>
      <c r="I121" s="40"/>
      <c r="J121" s="40"/>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row>
    <row r="122" spans="1:67" x14ac:dyDescent="0.3">
      <c r="A122" s="19"/>
      <c r="B122" s="40"/>
      <c r="C122" s="40"/>
      <c r="D122" s="40"/>
      <c r="E122" s="40"/>
      <c r="F122" s="40"/>
      <c r="G122" s="40"/>
      <c r="H122" s="40"/>
      <c r="I122" s="40"/>
      <c r="J122" s="40"/>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row>
    <row r="123" spans="1:67" x14ac:dyDescent="0.3">
      <c r="A123" s="19"/>
      <c r="B123" s="40"/>
      <c r="C123" s="40"/>
      <c r="D123" s="40"/>
      <c r="E123" s="40"/>
      <c r="F123" s="40"/>
      <c r="G123" s="40"/>
      <c r="H123" s="40"/>
      <c r="I123" s="40"/>
      <c r="J123" s="40"/>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row>
    <row r="124" spans="1:67" x14ac:dyDescent="0.3">
      <c r="A124" s="19"/>
      <c r="B124" s="40"/>
      <c r="C124" s="40"/>
      <c r="D124" s="40"/>
      <c r="E124" s="40"/>
      <c r="F124" s="40"/>
      <c r="G124" s="40"/>
      <c r="H124" s="40"/>
      <c r="I124" s="40"/>
      <c r="J124" s="40"/>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row>
    <row r="125" spans="1:67" x14ac:dyDescent="0.3">
      <c r="A125" s="19"/>
      <c r="B125" s="40"/>
      <c r="C125" s="40"/>
      <c r="D125" s="40"/>
      <c r="E125" s="40"/>
      <c r="F125" s="40"/>
      <c r="G125" s="40"/>
      <c r="H125" s="40"/>
      <c r="I125" s="40"/>
      <c r="J125" s="40"/>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row>
    <row r="126" spans="1:67" x14ac:dyDescent="0.3">
      <c r="A126" s="19"/>
      <c r="B126" s="40"/>
      <c r="C126" s="40"/>
      <c r="D126" s="40"/>
      <c r="E126" s="40"/>
      <c r="F126" s="40"/>
      <c r="G126" s="40"/>
      <c r="H126" s="40"/>
      <c r="I126" s="40"/>
      <c r="J126" s="40"/>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row>
    <row r="127" spans="1:67" x14ac:dyDescent="0.3">
      <c r="A127" s="19"/>
      <c r="B127" s="40"/>
      <c r="C127" s="40"/>
      <c r="D127" s="40"/>
      <c r="E127" s="40"/>
      <c r="F127" s="40"/>
      <c r="G127" s="40"/>
      <c r="H127" s="40"/>
      <c r="I127" s="40"/>
      <c r="J127" s="40"/>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row>
    <row r="128" spans="1:67" x14ac:dyDescent="0.3">
      <c r="A128" s="19"/>
      <c r="B128" s="40"/>
      <c r="C128" s="40"/>
      <c r="D128" s="40"/>
      <c r="E128" s="40"/>
      <c r="F128" s="40"/>
      <c r="G128" s="40"/>
      <c r="H128" s="40"/>
      <c r="I128" s="40"/>
      <c r="J128" s="40"/>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row>
    <row r="129" spans="1:67" x14ac:dyDescent="0.3">
      <c r="A129" s="19"/>
      <c r="B129" s="40"/>
      <c r="C129" s="40"/>
      <c r="D129" s="40"/>
      <c r="E129" s="40"/>
      <c r="F129" s="40"/>
      <c r="G129" s="40"/>
      <c r="H129" s="40"/>
      <c r="I129" s="40"/>
      <c r="J129" s="40"/>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row>
    <row r="130" spans="1:67" x14ac:dyDescent="0.3">
      <c r="A130" s="19"/>
      <c r="B130" s="40"/>
      <c r="C130" s="40"/>
      <c r="D130" s="40"/>
      <c r="E130" s="40"/>
      <c r="F130" s="40"/>
      <c r="G130" s="40"/>
      <c r="H130" s="40"/>
      <c r="I130" s="40"/>
      <c r="J130" s="40"/>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row>
    <row r="131" spans="1:67" x14ac:dyDescent="0.3">
      <c r="A131" s="19"/>
      <c r="B131" s="40"/>
      <c r="C131" s="40"/>
      <c r="D131" s="40"/>
      <c r="E131" s="40"/>
      <c r="F131" s="40"/>
      <c r="G131" s="40"/>
      <c r="H131" s="40"/>
      <c r="I131" s="40"/>
      <c r="J131" s="40"/>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row>
    <row r="132" spans="1:67" x14ac:dyDescent="0.3">
      <c r="A132" s="19"/>
      <c r="B132" s="40"/>
      <c r="C132" s="40"/>
      <c r="D132" s="40"/>
      <c r="E132" s="40"/>
      <c r="F132" s="40"/>
      <c r="G132" s="40"/>
      <c r="H132" s="40"/>
      <c r="I132" s="40"/>
      <c r="J132" s="40"/>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row>
    <row r="133" spans="1:67" x14ac:dyDescent="0.3">
      <c r="A133" s="19"/>
      <c r="B133" s="40"/>
      <c r="C133" s="40"/>
      <c r="D133" s="40"/>
      <c r="E133" s="40"/>
      <c r="F133" s="40"/>
      <c r="G133" s="40"/>
      <c r="H133" s="40"/>
      <c r="I133" s="40"/>
      <c r="J133" s="40"/>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row>
    <row r="134" spans="1:67" x14ac:dyDescent="0.3">
      <c r="A134" s="19"/>
      <c r="B134" s="40"/>
      <c r="C134" s="40"/>
      <c r="D134" s="40"/>
      <c r="E134" s="40"/>
      <c r="F134" s="40"/>
      <c r="G134" s="40"/>
      <c r="H134" s="40"/>
      <c r="I134" s="40"/>
      <c r="J134" s="40"/>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row>
    <row r="135" spans="1:67" x14ac:dyDescent="0.3">
      <c r="A135" s="19"/>
      <c r="B135" s="40"/>
      <c r="C135" s="40"/>
      <c r="D135" s="40"/>
      <c r="E135" s="40"/>
      <c r="F135" s="40"/>
      <c r="G135" s="40"/>
      <c r="H135" s="40"/>
      <c r="I135" s="40"/>
      <c r="J135" s="40"/>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row>
    <row r="136" spans="1:67"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x14ac:dyDescent="0.3">
      <c r="A137" s="19"/>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row>
    <row r="138" spans="1:67" x14ac:dyDescent="0.3">
      <c r="A138" s="19"/>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row>
    <row r="139" spans="1:67" x14ac:dyDescent="0.3">
      <c r="A139" s="19"/>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row>
    <row r="140" spans="1:67"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x14ac:dyDescent="0.3">
      <c r="A166" s="36"/>
      <c r="B166" s="25"/>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
      <c r="A167" s="36"/>
      <c r="B167" s="25"/>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
      <c r="A168" s="36"/>
      <c r="B168" s="25"/>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
      <c r="A169" s="36"/>
      <c r="B169" s="25"/>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
      <c r="A170" s="36"/>
      <c r="B170" s="25"/>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
      <c r="A171" s="36"/>
      <c r="B171" s="25"/>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
      <c r="A172" s="36"/>
      <c r="B172" s="25"/>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
      <c r="A173" s="36"/>
      <c r="B173" s="25"/>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
      <c r="A174" s="36"/>
      <c r="B174" s="25"/>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
      <c r="A175" s="36"/>
      <c r="B175" s="25"/>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
      <c r="A176" s="36"/>
      <c r="B176" s="25"/>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
      <c r="A177" s="36"/>
      <c r="B177" s="25"/>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
      <c r="A178" s="36"/>
      <c r="B178" s="25"/>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
      <c r="A179" s="36"/>
      <c r="B179" s="25"/>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
      <c r="A180" s="36"/>
      <c r="B180" s="25"/>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
      <c r="A181" s="36"/>
      <c r="B181" s="25"/>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
      <c r="A182" s="36"/>
      <c r="B182" s="25"/>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
      <c r="A183" s="36"/>
      <c r="B183" s="25"/>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
      <c r="A184" s="36"/>
      <c r="B184" s="25"/>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
      <c r="A185" s="36"/>
      <c r="B185" s="25"/>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
      <c r="A186" s="36"/>
      <c r="B186" s="25"/>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
      <c r="A187" s="36"/>
      <c r="B187" s="25"/>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
      <c r="A188" s="36"/>
      <c r="B188" s="25"/>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
      <c r="A189" s="36"/>
      <c r="B189" s="25"/>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
      <c r="A190" s="36"/>
      <c r="B190" s="25"/>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
      <c r="A191" s="36"/>
      <c r="B191" s="25"/>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
      <c r="A192" s="36"/>
      <c r="B192" s="25"/>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
      <c r="A193" s="36"/>
      <c r="B193" s="25"/>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
      <c r="A194" s="36"/>
      <c r="B194" s="25"/>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
      <c r="A195" s="36"/>
      <c r="B195" s="25"/>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
      <c r="A196" s="36"/>
      <c r="B196" s="25"/>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
      <c r="A197" s="36"/>
      <c r="B197" s="25"/>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
      <c r="A198" s="36"/>
      <c r="B198" s="25"/>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
      <c r="A199" s="36"/>
      <c r="B199" s="25"/>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
      <c r="A200" s="36"/>
      <c r="B200" s="25"/>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
      <c r="A201" s="36"/>
      <c r="B201" s="25"/>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
      <c r="A202" s="36"/>
      <c r="B202" s="25"/>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
      <c r="A203" s="36"/>
      <c r="B203" s="25"/>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
      <c r="A204" s="36"/>
      <c r="B204" s="25"/>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
      <c r="A205" s="36"/>
      <c r="B205" s="25"/>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
      <c r="A206" s="36"/>
      <c r="B206" s="25"/>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
      <c r="A207" s="36"/>
      <c r="B207" s="25"/>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
      <c r="A208" s="36"/>
      <c r="B208" s="25"/>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
      <c r="A209" s="36"/>
      <c r="B209" s="25"/>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
      <c r="A210" s="36"/>
      <c r="B210" s="25"/>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
      <c r="A211" s="36"/>
      <c r="B211" s="25"/>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
      <c r="A212" s="36"/>
      <c r="B212" s="25"/>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
      <c r="A213" s="36"/>
      <c r="B213" s="25"/>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
      <c r="A214" s="36"/>
      <c r="B214" s="25"/>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
      <c r="A215" s="36"/>
      <c r="B215" s="25"/>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
      <c r="A216" s="36"/>
      <c r="B216" s="25"/>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
      <c r="A217" s="36"/>
      <c r="B217" s="25"/>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
      <c r="A218" s="36"/>
      <c r="B218" s="25"/>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
      <c r="A219" s="36"/>
      <c r="B219" s="25"/>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
      <c r="A220" s="36"/>
      <c r="B220" s="25"/>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
      <c r="A221" s="36"/>
      <c r="B221" s="25"/>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
      <c r="A222" s="36"/>
      <c r="B222" s="25"/>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
      <c r="A223" s="36"/>
      <c r="B223" s="25"/>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
      <c r="A224" s="36"/>
      <c r="B224" s="25"/>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
      <c r="A225" s="36"/>
      <c r="B225" s="25"/>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
      <c r="A226" s="36"/>
      <c r="B226" s="25"/>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
      <c r="A227" s="36"/>
      <c r="B227" s="25"/>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
      <c r="A228" s="36"/>
      <c r="B228" s="25"/>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
      <c r="A229" s="36"/>
      <c r="B229" s="25"/>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
      <c r="A230" s="36"/>
      <c r="B230" s="25"/>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
      <c r="A231" s="36"/>
      <c r="B231" s="25"/>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
      <c r="A232" s="36"/>
      <c r="B232" s="25"/>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
      <c r="A233" s="36"/>
      <c r="B233" s="25"/>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
      <c r="A234" s="36"/>
      <c r="B234" s="25"/>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
      <c r="A235" s="36"/>
      <c r="B235" s="25"/>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
      <c r="A236" s="36"/>
      <c r="B236" s="25"/>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
      <c r="A237" s="36"/>
      <c r="B237" s="25"/>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
      <c r="A238" s="36"/>
      <c r="B238" s="25"/>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
      <c r="A239" s="36"/>
      <c r="B239" s="25"/>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
      <c r="A240" s="36"/>
      <c r="B240" s="25"/>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
      <c r="A241" s="36"/>
      <c r="B241" s="25"/>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
      <c r="A242" s="36"/>
      <c r="B242" s="25"/>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
      <c r="A243" s="36"/>
      <c r="B243" s="25"/>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
      <c r="A244" s="36"/>
      <c r="B244" s="25"/>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
      <c r="A245" s="36"/>
      <c r="B245" s="25"/>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
      <c r="A246" s="36"/>
      <c r="B246" s="25"/>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
      <c r="A247" s="36"/>
      <c r="B247" s="25"/>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
      <c r="A248" s="36"/>
      <c r="B248" s="25"/>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
      <c r="A249" s="36"/>
      <c r="B249" s="25"/>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
      <c r="A250" s="36"/>
      <c r="B250" s="25"/>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
      <c r="A251" s="36"/>
      <c r="B251" s="25"/>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
      <c r="A252" s="36"/>
      <c r="B252" s="25"/>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
      <c r="A253" s="36"/>
      <c r="B253" s="25"/>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
      <c r="A254" s="36"/>
      <c r="B254" s="25"/>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D22F2-2FA8-174A-BAEF-1E2643AAEEF6}">
  <dimension ref="A1:BR177"/>
  <sheetViews>
    <sheetView workbookViewId="0">
      <selection activeCell="C47" sqref="C47"/>
    </sheetView>
  </sheetViews>
  <sheetFormatPr baseColWidth="10" defaultColWidth="11.5" defaultRowHeight="15.6" x14ac:dyDescent="0.3"/>
  <cols>
    <col min="1" max="1" width="11.5" style="53"/>
    <col min="2" max="10" width="15.296875" style="53" customWidth="1"/>
    <col min="11" max="67" width="15.19921875" style="53" customWidth="1"/>
    <col min="68" max="69" width="7.796875" style="53" customWidth="1"/>
    <col min="70" max="70" width="12.5" style="53" customWidth="1"/>
    <col min="71" max="122" width="7.796875" style="53" customWidth="1"/>
    <col min="123" max="303" width="11.5" style="53"/>
    <col min="304" max="378" width="7.796875" style="53" customWidth="1"/>
    <col min="379" max="559" width="11.5" style="53"/>
    <col min="560" max="634" width="7.796875" style="53" customWidth="1"/>
    <col min="635" max="815" width="11.5" style="53"/>
    <col min="816" max="890" width="7.796875" style="53" customWidth="1"/>
    <col min="891" max="1071" width="11.5" style="53"/>
    <col min="1072" max="1146" width="7.796875" style="53" customWidth="1"/>
    <col min="1147" max="1327" width="11.5" style="53"/>
    <col min="1328" max="1402" width="7.796875" style="53" customWidth="1"/>
    <col min="1403" max="1583" width="11.5" style="53"/>
    <col min="1584" max="1658" width="7.796875" style="53" customWidth="1"/>
    <col min="1659" max="1839" width="11.5" style="53"/>
    <col min="1840" max="1914" width="7.796875" style="53" customWidth="1"/>
    <col min="1915" max="2095" width="11.5" style="53"/>
    <col min="2096" max="2170" width="7.796875" style="53" customWidth="1"/>
    <col min="2171" max="2351" width="11.5" style="53"/>
    <col min="2352" max="2426" width="7.796875" style="53" customWidth="1"/>
    <col min="2427" max="2607" width="11.5" style="53"/>
    <col min="2608" max="2682" width="7.796875" style="53" customWidth="1"/>
    <col min="2683" max="2863" width="11.5" style="53"/>
    <col min="2864" max="2938" width="7.796875" style="53" customWidth="1"/>
    <col min="2939" max="3119" width="11.5" style="53"/>
    <col min="3120" max="3194" width="7.796875" style="53" customWidth="1"/>
    <col min="3195" max="3375" width="11.5" style="53"/>
    <col min="3376" max="3450" width="7.796875" style="53" customWidth="1"/>
    <col min="3451" max="3631" width="11.5" style="53"/>
    <col min="3632" max="3706" width="7.796875" style="53" customWidth="1"/>
    <col min="3707" max="3887" width="11.5" style="53"/>
    <col min="3888" max="3962" width="7.796875" style="53" customWidth="1"/>
    <col min="3963" max="4143" width="11.5" style="53"/>
    <col min="4144" max="4218" width="7.796875" style="53" customWidth="1"/>
    <col min="4219" max="4399" width="11.5" style="53"/>
    <col min="4400" max="4474" width="7.796875" style="53" customWidth="1"/>
    <col min="4475" max="4655" width="11.5" style="53"/>
    <col min="4656" max="4730" width="7.796875" style="53" customWidth="1"/>
    <col min="4731" max="4911" width="11.5" style="53"/>
    <col min="4912" max="4986" width="7.796875" style="53" customWidth="1"/>
    <col min="4987" max="5167" width="11.5" style="53"/>
    <col min="5168" max="5242" width="7.796875" style="53" customWidth="1"/>
    <col min="5243" max="5423" width="11.5" style="53"/>
    <col min="5424" max="5498" width="7.796875" style="53" customWidth="1"/>
    <col min="5499" max="5679" width="11.5" style="53"/>
    <col min="5680" max="5754" width="7.796875" style="53" customWidth="1"/>
    <col min="5755" max="5935" width="11.5" style="53"/>
    <col min="5936" max="6010" width="7.796875" style="53" customWidth="1"/>
    <col min="6011" max="6191" width="11.5" style="53"/>
    <col min="6192" max="6266" width="7.796875" style="53" customWidth="1"/>
    <col min="6267" max="6447" width="11.5" style="53"/>
    <col min="6448" max="6522" width="7.796875" style="53" customWidth="1"/>
    <col min="6523" max="6703" width="11.5" style="53"/>
    <col min="6704" max="6778" width="7.796875" style="53" customWidth="1"/>
    <col min="6779" max="6959" width="11.5" style="53"/>
    <col min="6960" max="7034" width="7.796875" style="53" customWidth="1"/>
    <col min="7035" max="7215" width="11.5" style="53"/>
    <col min="7216" max="7290" width="7.796875" style="53" customWidth="1"/>
    <col min="7291" max="7471" width="11.5" style="53"/>
    <col min="7472" max="7546" width="7.796875" style="53" customWidth="1"/>
    <col min="7547" max="7727" width="11.5" style="53"/>
    <col min="7728" max="7802" width="7.796875" style="53" customWidth="1"/>
    <col min="7803" max="7983" width="11.5" style="53"/>
    <col min="7984" max="8058" width="7.796875" style="53" customWidth="1"/>
    <col min="8059" max="8239" width="11.5" style="53"/>
    <col min="8240" max="8314" width="7.796875" style="53" customWidth="1"/>
    <col min="8315" max="8495" width="11.5" style="53"/>
    <col min="8496" max="8570" width="7.796875" style="53" customWidth="1"/>
    <col min="8571" max="8751" width="11.5" style="53"/>
    <col min="8752" max="8826" width="7.796875" style="53" customWidth="1"/>
    <col min="8827" max="9007" width="11.5" style="53"/>
    <col min="9008" max="9082" width="7.796875" style="53" customWidth="1"/>
    <col min="9083" max="9263" width="11.5" style="53"/>
    <col min="9264" max="9338" width="7.796875" style="53" customWidth="1"/>
    <col min="9339" max="9519" width="11.5" style="53"/>
    <col min="9520" max="9594" width="7.796875" style="53" customWidth="1"/>
    <col min="9595" max="9775" width="11.5" style="53"/>
    <col min="9776" max="9850" width="7.796875" style="53" customWidth="1"/>
    <col min="9851" max="10031" width="11.5" style="53"/>
    <col min="10032" max="10106" width="7.796875" style="53" customWidth="1"/>
    <col min="10107" max="10287" width="11.5" style="53"/>
    <col min="10288" max="10362" width="7.796875" style="53" customWidth="1"/>
    <col min="10363" max="10543" width="11.5" style="53"/>
    <col min="10544" max="10618" width="7.796875" style="53" customWidth="1"/>
    <col min="10619" max="10799" width="11.5" style="53"/>
    <col min="10800" max="10874" width="7.796875" style="53" customWidth="1"/>
    <col min="10875" max="11055" width="11.5" style="53"/>
    <col min="11056" max="11130" width="7.796875" style="53" customWidth="1"/>
    <col min="11131" max="11311" width="11.5" style="53"/>
    <col min="11312" max="11386" width="7.796875" style="53" customWidth="1"/>
    <col min="11387" max="11567" width="11.5" style="53"/>
    <col min="11568" max="11642" width="7.796875" style="53" customWidth="1"/>
    <col min="11643" max="11823" width="11.5" style="53"/>
    <col min="11824" max="11898" width="7.796875" style="53" customWidth="1"/>
    <col min="11899" max="12079" width="11.5" style="53"/>
    <col min="12080" max="12154" width="7.796875" style="53" customWidth="1"/>
    <col min="12155" max="12335" width="11.5" style="53"/>
    <col min="12336" max="12410" width="7.796875" style="53" customWidth="1"/>
    <col min="12411" max="12591" width="11.5" style="53"/>
    <col min="12592" max="12666" width="7.796875" style="53" customWidth="1"/>
    <col min="12667" max="12847" width="11.5" style="53"/>
    <col min="12848" max="12922" width="7.796875" style="53" customWidth="1"/>
    <col min="12923" max="13103" width="11.5" style="53"/>
    <col min="13104" max="13178" width="7.796875" style="53" customWidth="1"/>
    <col min="13179" max="13359" width="11.5" style="53"/>
    <col min="13360" max="13434" width="7.796875" style="53" customWidth="1"/>
    <col min="13435" max="13615" width="11.5" style="53"/>
    <col min="13616" max="13690" width="7.796875" style="53" customWidth="1"/>
    <col min="13691" max="13871" width="11.5" style="53"/>
    <col min="13872" max="13946" width="7.796875" style="53" customWidth="1"/>
    <col min="13947" max="14127" width="11.5" style="53"/>
    <col min="14128" max="14202" width="7.796875" style="53" customWidth="1"/>
    <col min="14203" max="14383" width="11.5" style="53"/>
    <col min="14384" max="14458" width="7.796875" style="53" customWidth="1"/>
    <col min="14459" max="14639" width="11.5" style="53"/>
    <col min="14640" max="14714" width="7.796875" style="53" customWidth="1"/>
    <col min="14715" max="14895" width="11.5" style="53"/>
    <col min="14896" max="14970" width="7.796875" style="53" customWidth="1"/>
    <col min="14971" max="15151" width="11.5" style="53"/>
    <col min="15152" max="15226" width="7.796875" style="53" customWidth="1"/>
    <col min="15227" max="15407" width="11.5" style="53"/>
    <col min="15408" max="15482" width="7.796875" style="53" customWidth="1"/>
    <col min="15483" max="15663" width="11.5" style="53"/>
    <col min="15664" max="15738" width="7.796875" style="53" customWidth="1"/>
    <col min="15739" max="16384" width="11.5" style="53"/>
  </cols>
  <sheetData>
    <row r="1" spans="1:70" ht="13.95" customHeight="1" x14ac:dyDescent="0.3">
      <c r="A1" s="51" t="s">
        <v>276</v>
      </c>
      <c r="B1" s="52"/>
    </row>
    <row r="2" spans="1:70" ht="13.95" customHeight="1" x14ac:dyDescent="0.3">
      <c r="A2" s="17" t="s">
        <v>277</v>
      </c>
      <c r="B2" s="52"/>
    </row>
    <row r="3" spans="1:70" ht="13.95" customHeight="1" x14ac:dyDescent="0.3">
      <c r="B3" s="52"/>
    </row>
    <row r="4" spans="1:70" ht="73.95" customHeight="1" x14ac:dyDescent="0.3">
      <c r="A4" s="54" t="s">
        <v>251</v>
      </c>
      <c r="B4" s="55" t="s">
        <v>165</v>
      </c>
      <c r="C4" s="55" t="s">
        <v>166</v>
      </c>
      <c r="D4" s="55" t="s">
        <v>167</v>
      </c>
      <c r="E4" s="55" t="s">
        <v>168</v>
      </c>
      <c r="F4" s="55" t="s">
        <v>169</v>
      </c>
      <c r="G4" s="55" t="s">
        <v>170</v>
      </c>
      <c r="H4" s="55" t="s">
        <v>171</v>
      </c>
      <c r="I4" s="55" t="s">
        <v>172</v>
      </c>
      <c r="J4" s="55" t="s">
        <v>173</v>
      </c>
      <c r="K4" s="56" t="s">
        <v>236</v>
      </c>
      <c r="L4" s="56" t="s">
        <v>175</v>
      </c>
      <c r="M4" s="56" t="s">
        <v>176</v>
      </c>
      <c r="N4" s="56" t="s">
        <v>177</v>
      </c>
      <c r="O4" s="56" t="s">
        <v>178</v>
      </c>
      <c r="P4" s="56" t="s">
        <v>179</v>
      </c>
      <c r="Q4" s="56" t="s">
        <v>180</v>
      </c>
      <c r="R4" s="56" t="s">
        <v>181</v>
      </c>
      <c r="S4" s="56" t="s">
        <v>182</v>
      </c>
      <c r="T4" s="56" t="s">
        <v>183</v>
      </c>
      <c r="U4" s="56" t="s">
        <v>184</v>
      </c>
      <c r="V4" s="56" t="s">
        <v>151</v>
      </c>
      <c r="W4" s="56" t="s">
        <v>185</v>
      </c>
      <c r="X4" s="56" t="s">
        <v>186</v>
      </c>
      <c r="Y4" s="56" t="s">
        <v>187</v>
      </c>
      <c r="Z4" s="56" t="s">
        <v>188</v>
      </c>
      <c r="AA4" s="56" t="s">
        <v>189</v>
      </c>
      <c r="AB4" s="56" t="s">
        <v>190</v>
      </c>
      <c r="AC4" s="56" t="s">
        <v>191</v>
      </c>
      <c r="AD4" s="56" t="s">
        <v>192</v>
      </c>
      <c r="AE4" s="56" t="s">
        <v>193</v>
      </c>
      <c r="AF4" s="56" t="s">
        <v>194</v>
      </c>
      <c r="AG4" s="56" t="s">
        <v>195</v>
      </c>
      <c r="AH4" s="56" t="s">
        <v>196</v>
      </c>
      <c r="AI4" s="56" t="s">
        <v>197</v>
      </c>
      <c r="AJ4" s="56" t="s">
        <v>198</v>
      </c>
      <c r="AK4" s="56" t="s">
        <v>199</v>
      </c>
      <c r="AL4" s="56" t="s">
        <v>200</v>
      </c>
      <c r="AM4" s="56" t="s">
        <v>201</v>
      </c>
      <c r="AN4" s="56" t="s">
        <v>202</v>
      </c>
      <c r="AO4" s="56" t="s">
        <v>203</v>
      </c>
      <c r="AP4" s="56" t="s">
        <v>204</v>
      </c>
      <c r="AQ4" s="56" t="s">
        <v>205</v>
      </c>
      <c r="AR4" s="56" t="s">
        <v>206</v>
      </c>
      <c r="AS4" s="56" t="s">
        <v>207</v>
      </c>
      <c r="AT4" s="56" t="s">
        <v>208</v>
      </c>
      <c r="AU4" s="56" t="s">
        <v>209</v>
      </c>
      <c r="AV4" s="56" t="s">
        <v>210</v>
      </c>
      <c r="AW4" s="56" t="s">
        <v>211</v>
      </c>
      <c r="AX4" s="56" t="s">
        <v>212</v>
      </c>
      <c r="AY4" s="56" t="s">
        <v>213</v>
      </c>
      <c r="AZ4" s="56" t="s">
        <v>214</v>
      </c>
      <c r="BA4" s="56" t="s">
        <v>215</v>
      </c>
      <c r="BB4" s="56" t="s">
        <v>216</v>
      </c>
      <c r="BC4" s="56" t="s">
        <v>217</v>
      </c>
      <c r="BD4" s="56" t="s">
        <v>218</v>
      </c>
      <c r="BE4" s="56" t="s">
        <v>219</v>
      </c>
      <c r="BF4" s="56" t="s">
        <v>220</v>
      </c>
      <c r="BG4" s="56" t="s">
        <v>221</v>
      </c>
      <c r="BH4" s="56" t="s">
        <v>222</v>
      </c>
      <c r="BI4" s="56" t="s">
        <v>223</v>
      </c>
      <c r="BJ4" s="56" t="s">
        <v>224</v>
      </c>
      <c r="BK4" s="56" t="s">
        <v>225</v>
      </c>
      <c r="BL4" s="56" t="s">
        <v>226</v>
      </c>
      <c r="BM4" s="56" t="s">
        <v>227</v>
      </c>
      <c r="BN4" s="56" t="s">
        <v>228</v>
      </c>
      <c r="BO4" s="56" t="s">
        <v>229</v>
      </c>
      <c r="BR4" s="57" t="s">
        <v>278</v>
      </c>
    </row>
    <row r="5" spans="1:70" ht="13.95" customHeight="1" x14ac:dyDescent="0.3">
      <c r="A5" s="54">
        <v>1970</v>
      </c>
      <c r="B5" s="58">
        <v>23434866209252.914</v>
      </c>
      <c r="C5" s="58">
        <v>7672717222051.2227</v>
      </c>
      <c r="D5" s="58">
        <v>5439599530763.9512</v>
      </c>
      <c r="E5" s="58">
        <v>2090222017605.3364</v>
      </c>
      <c r="F5" s="58">
        <v>1145513865434.1436</v>
      </c>
      <c r="G5" s="58">
        <v>723450388252.82874</v>
      </c>
      <c r="H5" s="58">
        <v>2484969996693.7549</v>
      </c>
      <c r="I5" s="58">
        <v>2462499646043.0381</v>
      </c>
      <c r="J5" s="58">
        <v>1415893542408.6414</v>
      </c>
      <c r="K5" s="58">
        <v>1586210827989.1899</v>
      </c>
      <c r="L5" s="58">
        <v>122754013576.867</v>
      </c>
      <c r="M5" s="58">
        <v>507505217297.64502</v>
      </c>
      <c r="N5" s="58">
        <v>993814462612.14905</v>
      </c>
      <c r="O5" s="58">
        <v>959174199824.11401</v>
      </c>
      <c r="P5" s="58">
        <v>1031880469187.9301</v>
      </c>
      <c r="Q5" s="58">
        <v>297027031764.47498</v>
      </c>
      <c r="R5" s="58">
        <v>91269878004.050003</v>
      </c>
      <c r="S5" s="58">
        <v>178192269021.39999</v>
      </c>
      <c r="T5" s="58">
        <v>959362197123.77307</v>
      </c>
      <c r="U5" s="58">
        <v>945526655649.63098</v>
      </c>
      <c r="V5" s="58">
        <v>4633212665749.3604</v>
      </c>
      <c r="W5" s="58">
        <v>462157762374.45697</v>
      </c>
      <c r="X5" s="58">
        <v>275770142915.85199</v>
      </c>
      <c r="Y5" s="58">
        <v>50665636120.971397</v>
      </c>
      <c r="Z5" s="58">
        <v>17793323603.310501</v>
      </c>
      <c r="AA5" s="58">
        <v>376773127532.42999</v>
      </c>
      <c r="AB5" s="58">
        <v>555096816408.349</v>
      </c>
      <c r="AC5" s="58">
        <v>68887003076.933502</v>
      </c>
      <c r="AD5" s="58">
        <v>107596787658.64902</v>
      </c>
      <c r="AE5" s="58">
        <v>493398300371.17804</v>
      </c>
      <c r="AF5" s="58">
        <v>488469982557.797</v>
      </c>
      <c r="AG5" s="58">
        <v>7087797419.5500498</v>
      </c>
      <c r="AH5" s="58">
        <v>90207985287.503204</v>
      </c>
      <c r="AI5" s="58">
        <v>95408314853.859299</v>
      </c>
      <c r="AJ5" s="58">
        <v>273941714433.27301</v>
      </c>
      <c r="AK5" s="58">
        <v>30701067839.572399</v>
      </c>
      <c r="AL5" s="58">
        <v>82837463249.069595</v>
      </c>
      <c r="AM5" s="58">
        <v>214314490811.93201</v>
      </c>
      <c r="AN5" s="58">
        <v>351015031539.38397</v>
      </c>
      <c r="AO5" s="58">
        <v>52838486137.4468</v>
      </c>
      <c r="AP5" s="58">
        <v>19894232332.194401</v>
      </c>
      <c r="AQ5" s="58">
        <v>32324349063.462502</v>
      </c>
      <c r="AR5" s="58">
        <v>28522043710.844101</v>
      </c>
      <c r="AS5" s="58">
        <v>5014419426.8969402</v>
      </c>
      <c r="AT5" s="58">
        <v>8638001336.0768604</v>
      </c>
      <c r="AU5" s="58">
        <v>136008714147.57101</v>
      </c>
      <c r="AV5" s="58">
        <v>2557734821.5383801</v>
      </c>
      <c r="AW5" s="58">
        <v>4392455029.39674</v>
      </c>
      <c r="AX5" s="58">
        <v>198585527427.69199</v>
      </c>
      <c r="AY5" s="58">
        <v>234674424819.70901</v>
      </c>
      <c r="AZ5" s="58">
        <v>1498268962745.75</v>
      </c>
      <c r="BA5" s="58">
        <v>986701033948.00488</v>
      </c>
      <c r="BB5" s="58">
        <v>828231883386.90198</v>
      </c>
      <c r="BC5" s="58">
        <v>1432707251554.1101</v>
      </c>
      <c r="BD5" s="58">
        <v>74479770746.3125</v>
      </c>
      <c r="BE5" s="58">
        <v>51967034276.4123</v>
      </c>
      <c r="BF5" s="58">
        <v>75113706079.301193</v>
      </c>
      <c r="BG5" s="58">
        <v>94184540911.048996</v>
      </c>
      <c r="BH5" s="58">
        <v>638026468616.36597</v>
      </c>
      <c r="BI5" s="58">
        <v>172077456158.80899</v>
      </c>
      <c r="BJ5" s="58">
        <v>11926666713.5116</v>
      </c>
      <c r="BK5" s="58">
        <v>97817801802.301498</v>
      </c>
      <c r="BL5" s="58">
        <v>106046883048.41</v>
      </c>
      <c r="BM5" s="58">
        <v>90707212896.330307</v>
      </c>
      <c r="BN5" s="58">
        <v>39492570979.487099</v>
      </c>
      <c r="BO5" s="58">
        <v>165613941282.37701</v>
      </c>
      <c r="BR5" s="59"/>
    </row>
    <row r="6" spans="1:70" ht="13.95" customHeight="1" x14ac:dyDescent="0.3">
      <c r="A6" s="54">
        <v>1971</v>
      </c>
      <c r="B6" s="58">
        <v>24483613384159.301</v>
      </c>
      <c r="C6" s="58">
        <v>7986394226501.8418</v>
      </c>
      <c r="D6" s="58">
        <v>5626340234354.9883</v>
      </c>
      <c r="E6" s="58">
        <v>2225589530920.5977</v>
      </c>
      <c r="F6" s="58">
        <v>1238669099067.5691</v>
      </c>
      <c r="G6" s="58">
        <v>775123966318.13586</v>
      </c>
      <c r="H6" s="58">
        <v>2588350746014.6797</v>
      </c>
      <c r="I6" s="58">
        <v>2587392196226.1387</v>
      </c>
      <c r="J6" s="58">
        <v>1455753384755.3484</v>
      </c>
      <c r="K6" s="58">
        <v>1635901047705.6499</v>
      </c>
      <c r="L6" s="58">
        <v>126442973773.705</v>
      </c>
      <c r="M6" s="58">
        <v>531101970065.90997</v>
      </c>
      <c r="N6" s="58">
        <v>1046652925377.7999</v>
      </c>
      <c r="O6" s="58">
        <v>992790569384.84387</v>
      </c>
      <c r="P6" s="58">
        <v>1050641716976.99</v>
      </c>
      <c r="Q6" s="58">
        <v>309890333168.80603</v>
      </c>
      <c r="R6" s="58">
        <v>96448181540.503006</v>
      </c>
      <c r="S6" s="58">
        <v>179875499099.67401</v>
      </c>
      <c r="T6" s="58">
        <v>1005599977781.86</v>
      </c>
      <c r="U6" s="58">
        <v>1011049031626.1</v>
      </c>
      <c r="V6" s="58">
        <v>4785802465207.2998</v>
      </c>
      <c r="W6" s="58">
        <v>480506096977.01398</v>
      </c>
      <c r="X6" s="58">
        <v>286802965993.48401</v>
      </c>
      <c r="Y6" s="58">
        <v>54438478472.409897</v>
      </c>
      <c r="Z6" s="58">
        <v>18790227704.7803</v>
      </c>
      <c r="AA6" s="58">
        <v>390943895170.61401</v>
      </c>
      <c r="AB6" s="58">
        <v>618044987826.59998</v>
      </c>
      <c r="AC6" s="58">
        <v>75055836011.474503</v>
      </c>
      <c r="AD6" s="58">
        <v>114010253152.892</v>
      </c>
      <c r="AE6" s="58">
        <v>513980066739.29797</v>
      </c>
      <c r="AF6" s="58">
        <v>513554492019.71893</v>
      </c>
      <c r="AG6" s="58">
        <v>9427662256.7877598</v>
      </c>
      <c r="AH6" s="58">
        <v>81617689501.748795</v>
      </c>
      <c r="AI6" s="58">
        <v>98899200661.483002</v>
      </c>
      <c r="AJ6" s="58">
        <v>311476176070.45001</v>
      </c>
      <c r="AK6" s="58">
        <v>31954537126.361599</v>
      </c>
      <c r="AL6" s="58">
        <v>107451120875.436</v>
      </c>
      <c r="AM6" s="58">
        <v>226247043679.72696</v>
      </c>
      <c r="AN6" s="58">
        <v>371595668895.57507</v>
      </c>
      <c r="AO6" s="58">
        <v>56011476361.787193</v>
      </c>
      <c r="AP6" s="58">
        <v>21775733525.183701</v>
      </c>
      <c r="AQ6" s="58">
        <v>33160240275.556</v>
      </c>
      <c r="AR6" s="58">
        <v>30376242120.154705</v>
      </c>
      <c r="AS6" s="58">
        <v>5143238737.6494198</v>
      </c>
      <c r="AT6" s="58">
        <v>9128590731.9974098</v>
      </c>
      <c r="AU6" s="58">
        <v>159549832571.284</v>
      </c>
      <c r="AV6" s="58">
        <v>2588605257.7881098</v>
      </c>
      <c r="AW6" s="58">
        <v>4491171682.3803396</v>
      </c>
      <c r="AX6" s="58">
        <v>207082586719.48102</v>
      </c>
      <c r="AY6" s="58">
        <v>245816248334.87399</v>
      </c>
      <c r="AZ6" s="58">
        <v>1562251509193.4299</v>
      </c>
      <c r="BA6" s="58">
        <v>1026099236821.25</v>
      </c>
      <c r="BB6" s="58">
        <v>864638065387.76086</v>
      </c>
      <c r="BC6" s="58">
        <v>1500030156448.51</v>
      </c>
      <c r="BD6" s="58">
        <v>82334057059.854294</v>
      </c>
      <c r="BE6" s="58">
        <v>58741378939.176102</v>
      </c>
      <c r="BF6" s="58">
        <v>81648538390.837097</v>
      </c>
      <c r="BG6" s="58">
        <v>85033562754.305496</v>
      </c>
      <c r="BH6" s="58">
        <v>648509849367.20105</v>
      </c>
      <c r="BI6" s="58">
        <v>184131442362.26501</v>
      </c>
      <c r="BJ6" s="58">
        <v>12419246469.4589</v>
      </c>
      <c r="BK6" s="58">
        <v>99291048948.351395</v>
      </c>
      <c r="BL6" s="58">
        <v>111761780299.69501</v>
      </c>
      <c r="BM6" s="58">
        <v>95208382830.921906</v>
      </c>
      <c r="BN6" s="58">
        <v>40995222856.641502</v>
      </c>
      <c r="BO6" s="58">
        <v>178402848866.508</v>
      </c>
      <c r="BR6" s="60">
        <f t="shared" ref="BR6:BR69" si="0">B6/B5-1</f>
        <v>4.4751575090806517E-2</v>
      </c>
    </row>
    <row r="7" spans="1:70" ht="13.95" customHeight="1" x14ac:dyDescent="0.3">
      <c r="A7" s="54">
        <v>1972</v>
      </c>
      <c r="B7" s="58">
        <v>25783879163458.777</v>
      </c>
      <c r="C7" s="58">
        <v>8367896214559.7129</v>
      </c>
      <c r="D7" s="58">
        <v>5917235913485.0635</v>
      </c>
      <c r="E7" s="58">
        <v>2385028196530.2358</v>
      </c>
      <c r="F7" s="58">
        <v>1381049349625.0918</v>
      </c>
      <c r="G7" s="58">
        <v>801019206092.71851</v>
      </c>
      <c r="H7" s="58">
        <v>2677346213708.1299</v>
      </c>
      <c r="I7" s="58">
        <v>2766900206395.6548</v>
      </c>
      <c r="J7" s="58">
        <v>1487403863062.1729</v>
      </c>
      <c r="K7" s="58">
        <v>1706250755509.1599</v>
      </c>
      <c r="L7" s="58">
        <v>131411064242.343</v>
      </c>
      <c r="M7" s="58">
        <v>574385051242.90503</v>
      </c>
      <c r="N7" s="58">
        <v>1093869656445.1899</v>
      </c>
      <c r="O7" s="58">
        <v>1035696824691.98</v>
      </c>
      <c r="P7" s="58">
        <v>1089414793608.1699</v>
      </c>
      <c r="Q7" s="58">
        <v>317657995952.90399</v>
      </c>
      <c r="R7" s="58">
        <v>101589438558.842</v>
      </c>
      <c r="S7" s="58">
        <v>183992592795.49701</v>
      </c>
      <c r="T7" s="58">
        <v>1066784984112.4399</v>
      </c>
      <c r="U7" s="58">
        <v>1066843057400.2799</v>
      </c>
      <c r="V7" s="58">
        <v>5037485638993.6104</v>
      </c>
      <c r="W7" s="58">
        <v>506980388134.15802</v>
      </c>
      <c r="X7" s="58">
        <v>296125076002.18298</v>
      </c>
      <c r="Y7" s="58">
        <v>57048198754.532097</v>
      </c>
      <c r="Z7" s="58">
        <v>19596611600.5798</v>
      </c>
      <c r="AA7" s="58">
        <v>399066090052.95099</v>
      </c>
      <c r="AB7" s="58">
        <v>691838583675.16797</v>
      </c>
      <c r="AC7" s="58">
        <v>74145419408.073807</v>
      </c>
      <c r="AD7" s="58">
        <v>122753880517.444</v>
      </c>
      <c r="AE7" s="58">
        <v>557606265397.61304</v>
      </c>
      <c r="AF7" s="58">
        <v>539617957478.98602</v>
      </c>
      <c r="AG7" s="58">
        <v>13291857759.289303</v>
      </c>
      <c r="AH7" s="58">
        <v>99778601754.119705</v>
      </c>
      <c r="AI7" s="58">
        <v>101086681592.922</v>
      </c>
      <c r="AJ7" s="58">
        <v>356116107946.38599</v>
      </c>
      <c r="AK7" s="58">
        <v>33207948714.1035</v>
      </c>
      <c r="AL7" s="58">
        <v>135343141361.3</v>
      </c>
      <c r="AM7" s="58">
        <v>243048466308.216</v>
      </c>
      <c r="AN7" s="58">
        <v>399176544188.755</v>
      </c>
      <c r="AO7" s="58">
        <v>56096044192.180298</v>
      </c>
      <c r="AP7" s="58">
        <v>22697837622.356098</v>
      </c>
      <c r="AQ7" s="58">
        <v>36391346997.504402</v>
      </c>
      <c r="AR7" s="58">
        <v>31903262372.969799</v>
      </c>
      <c r="AS7" s="58">
        <v>5443806792.8018904</v>
      </c>
      <c r="AT7" s="58">
        <v>8656976519.0479393</v>
      </c>
      <c r="AU7" s="58">
        <v>169318576167.939</v>
      </c>
      <c r="AV7" s="58">
        <v>2595462991.66711</v>
      </c>
      <c r="AW7" s="58">
        <v>4578878725.6928501</v>
      </c>
      <c r="AX7" s="58">
        <v>210509413640.15601</v>
      </c>
      <c r="AY7" s="58">
        <v>252827600070.40302</v>
      </c>
      <c r="AZ7" s="58">
        <v>1606682951251.1699</v>
      </c>
      <c r="BA7" s="58">
        <v>1070663262456.9601</v>
      </c>
      <c r="BB7" s="58">
        <v>895978297677.41907</v>
      </c>
      <c r="BC7" s="58">
        <v>1626232795021.3601</v>
      </c>
      <c r="BD7" s="58">
        <v>88273889693.315598</v>
      </c>
      <c r="BE7" s="58">
        <v>66564283407.685707</v>
      </c>
      <c r="BF7" s="58">
        <v>89850940595.874496</v>
      </c>
      <c r="BG7" s="58">
        <v>80391081718.128998</v>
      </c>
      <c r="BH7" s="58">
        <v>648270174197.60901</v>
      </c>
      <c r="BI7" s="58">
        <v>201465196083.04001</v>
      </c>
      <c r="BJ7" s="58">
        <v>12560033924.5847</v>
      </c>
      <c r="BK7" s="58">
        <v>103503273553.517</v>
      </c>
      <c r="BL7" s="58">
        <v>117830734754.375</v>
      </c>
      <c r="BM7" s="58">
        <v>99086053125.709091</v>
      </c>
      <c r="BN7" s="58">
        <v>41799037235.683098</v>
      </c>
      <c r="BO7" s="58">
        <v>182498278469.526</v>
      </c>
      <c r="BR7" s="60">
        <f t="shared" si="0"/>
        <v>5.3107593184784418E-2</v>
      </c>
    </row>
    <row r="8" spans="1:70" ht="13.95" customHeight="1" x14ac:dyDescent="0.3">
      <c r="A8" s="54">
        <v>1973</v>
      </c>
      <c r="B8" s="58">
        <v>27470362298899.258</v>
      </c>
      <c r="C8" s="58">
        <v>8869753210710.9063</v>
      </c>
      <c r="D8" s="58">
        <v>6251270667042.3955</v>
      </c>
      <c r="E8" s="58">
        <v>2575756584228.5615</v>
      </c>
      <c r="F8" s="58">
        <v>1493175575579.7129</v>
      </c>
      <c r="G8" s="58">
        <v>832887433282.71326</v>
      </c>
      <c r="H8" s="58">
        <v>2898434125540.6904</v>
      </c>
      <c r="I8" s="58">
        <v>2982441753453.1455</v>
      </c>
      <c r="J8" s="58">
        <v>1566642949061.1289</v>
      </c>
      <c r="K8" s="58">
        <v>1787767182725.01</v>
      </c>
      <c r="L8" s="58">
        <v>136789780179.35899</v>
      </c>
      <c r="M8" s="58">
        <v>619120794361.55298</v>
      </c>
      <c r="N8" s="58">
        <v>1163271601112.0901</v>
      </c>
      <c r="O8" s="58">
        <v>1103263965067.74</v>
      </c>
      <c r="P8" s="58">
        <v>1167044577104.73</v>
      </c>
      <c r="Q8" s="58">
        <v>336032163958.95898</v>
      </c>
      <c r="R8" s="58">
        <v>106194394469.76401</v>
      </c>
      <c r="S8" s="58">
        <v>191293187089.70099</v>
      </c>
      <c r="T8" s="58">
        <v>1131178830446.0801</v>
      </c>
      <c r="U8" s="58">
        <v>1127796734195.9199</v>
      </c>
      <c r="V8" s="58">
        <v>5321886247933.4502</v>
      </c>
      <c r="W8" s="58">
        <v>541636553127.521</v>
      </c>
      <c r="X8" s="58">
        <v>306409152762.98199</v>
      </c>
      <c r="Y8" s="58">
        <v>61137145512.719299</v>
      </c>
      <c r="Z8" s="58">
        <v>20201567705.722198</v>
      </c>
      <c r="AA8" s="58">
        <v>414008433483.927</v>
      </c>
      <c r="AB8" s="58">
        <v>788489048510.62305</v>
      </c>
      <c r="AC8" s="58">
        <v>70019077590.912598</v>
      </c>
      <c r="AD8" s="58">
        <v>131006679947.882</v>
      </c>
      <c r="AE8" s="58">
        <v>604494787624.04102</v>
      </c>
      <c r="AF8" s="58">
        <v>567738557071.17603</v>
      </c>
      <c r="AG8" s="58">
        <v>22647502676.994301</v>
      </c>
      <c r="AH8" s="58">
        <v>104090394241.771</v>
      </c>
      <c r="AI8" s="58">
        <v>102792031403.24699</v>
      </c>
      <c r="AJ8" s="58">
        <v>388093368917.828</v>
      </c>
      <c r="AK8" s="58">
        <v>34397906533.811501</v>
      </c>
      <c r="AL8" s="58">
        <v>180597574218.49399</v>
      </c>
      <c r="AM8" s="58">
        <v>250975850512.95001</v>
      </c>
      <c r="AN8" s="58">
        <v>409580947074.617</v>
      </c>
      <c r="AO8" s="58">
        <v>60660761616.393501</v>
      </c>
      <c r="AP8" s="58">
        <v>24045887819.250801</v>
      </c>
      <c r="AQ8" s="58">
        <v>36162666823.464699</v>
      </c>
      <c r="AR8" s="58">
        <v>33563203113.077202</v>
      </c>
      <c r="AS8" s="58">
        <v>5364580832.6474705</v>
      </c>
      <c r="AT8" s="58">
        <v>7181175408.7853498</v>
      </c>
      <c r="AU8" s="58">
        <v>175056676418.772</v>
      </c>
      <c r="AV8" s="58">
        <v>2684648623.6150599</v>
      </c>
      <c r="AW8" s="58">
        <v>4704971070.64219</v>
      </c>
      <c r="AX8" s="58">
        <v>220134273200.96204</v>
      </c>
      <c r="AY8" s="58">
        <v>263328588355.103</v>
      </c>
      <c r="AZ8" s="58">
        <v>1747089257293.3401</v>
      </c>
      <c r="BA8" s="58">
        <v>1151344868247.3501</v>
      </c>
      <c r="BB8" s="58">
        <v>949308102089.604</v>
      </c>
      <c r="BC8" s="58">
        <v>1756866743208.3401</v>
      </c>
      <c r="BD8" s="58">
        <v>101425265112.492</v>
      </c>
      <c r="BE8" s="58">
        <v>75106078023.142807</v>
      </c>
      <c r="BF8" s="58">
        <v>99735565019.566299</v>
      </c>
      <c r="BG8" s="58">
        <v>85929046945.675095</v>
      </c>
      <c r="BH8" s="58">
        <v>664068564708.15405</v>
      </c>
      <c r="BI8" s="58">
        <v>224245149798.242</v>
      </c>
      <c r="BJ8" s="58">
        <v>12718187214.710501</v>
      </c>
      <c r="BK8" s="58">
        <v>109675564655.91299</v>
      </c>
      <c r="BL8" s="58">
        <v>128178732293.381</v>
      </c>
      <c r="BM8" s="58">
        <v>108855691595.42</v>
      </c>
      <c r="BN8" s="58">
        <v>41205081977.740601</v>
      </c>
      <c r="BO8" s="58">
        <v>191766929871.89301</v>
      </c>
      <c r="BR8" s="60">
        <f t="shared" si="0"/>
        <v>6.5408433104611419E-2</v>
      </c>
    </row>
    <row r="9" spans="1:70" ht="13.95" customHeight="1" x14ac:dyDescent="0.3">
      <c r="A9" s="54">
        <v>1974</v>
      </c>
      <c r="B9" s="58">
        <v>28523885753602.219</v>
      </c>
      <c r="C9" s="58">
        <v>9130510644458.1211</v>
      </c>
      <c r="D9" s="58">
        <v>6253090278484.4736</v>
      </c>
      <c r="E9" s="58">
        <v>2736388009764.1284</v>
      </c>
      <c r="F9" s="58">
        <v>1896188146786.4138</v>
      </c>
      <c r="G9" s="58">
        <v>886516491746.0509</v>
      </c>
      <c r="H9" s="58">
        <v>3004264557087.4902</v>
      </c>
      <c r="I9" s="58">
        <v>2994874620015.3228</v>
      </c>
      <c r="J9" s="58">
        <v>1622053005260.2144</v>
      </c>
      <c r="K9" s="58">
        <v>1803676487928.98</v>
      </c>
      <c r="L9" s="58">
        <v>135254420428.396</v>
      </c>
      <c r="M9" s="58">
        <v>653908399979.26904</v>
      </c>
      <c r="N9" s="58">
        <v>1213303482797.27</v>
      </c>
      <c r="O9" s="58">
        <v>1075853558564.8002</v>
      </c>
      <c r="P9" s="58">
        <v>1231234319181.96</v>
      </c>
      <c r="Q9" s="58">
        <v>350333239524.14099</v>
      </c>
      <c r="R9" s="58">
        <v>110359618610.758</v>
      </c>
      <c r="S9" s="58">
        <v>197411027243.55899</v>
      </c>
      <c r="T9" s="58">
        <v>1148875620393.28</v>
      </c>
      <c r="U9" s="58">
        <v>1210300469805.71</v>
      </c>
      <c r="V9" s="58">
        <v>5293119628897.6504</v>
      </c>
      <c r="W9" s="58">
        <v>559404428221.33899</v>
      </c>
      <c r="X9" s="58">
        <v>314344116808.42798</v>
      </c>
      <c r="Y9" s="58">
        <v>65018174486.314796</v>
      </c>
      <c r="Z9" s="58">
        <v>21203930070.7425</v>
      </c>
      <c r="AA9" s="58">
        <v>436388642799.802</v>
      </c>
      <c r="AB9" s="58">
        <v>852751424850.56494</v>
      </c>
      <c r="AC9" s="58">
        <v>70701555517.428894</v>
      </c>
      <c r="AD9" s="58">
        <v>138533812212.79599</v>
      </c>
      <c r="AE9" s="58">
        <v>641433752565.70203</v>
      </c>
      <c r="AF9" s="58">
        <v>596578821817.83496</v>
      </c>
      <c r="AG9" s="58">
        <v>56401927413.297501</v>
      </c>
      <c r="AH9" s="58">
        <v>108012510896.86</v>
      </c>
      <c r="AI9" s="58">
        <v>106701334161.95</v>
      </c>
      <c r="AJ9" s="58">
        <v>412177959556.612</v>
      </c>
      <c r="AK9" s="58">
        <v>36317748191.071701</v>
      </c>
      <c r="AL9" s="58">
        <v>479036181330.53003</v>
      </c>
      <c r="AM9" s="58">
        <v>265016113067.38</v>
      </c>
      <c r="AN9" s="58">
        <v>432524372168.71301</v>
      </c>
      <c r="AO9" s="58">
        <v>62559910879.376511</v>
      </c>
      <c r="AP9" s="58">
        <v>25086540147.554199</v>
      </c>
      <c r="AQ9" s="58">
        <v>34977369523.5196</v>
      </c>
      <c r="AR9" s="58">
        <v>35208567237.6035</v>
      </c>
      <c r="AS9" s="58">
        <v>5187004524.1120396</v>
      </c>
      <c r="AT9" s="58">
        <v>7811341160.4479303</v>
      </c>
      <c r="AU9" s="58">
        <v>197191697465.892</v>
      </c>
      <c r="AV9" s="58">
        <v>2706371604.2498598</v>
      </c>
      <c r="AW9" s="58">
        <v>5086999970.9221096</v>
      </c>
      <c r="AX9" s="58">
        <v>233586704514.646</v>
      </c>
      <c r="AY9" s="58">
        <v>277113984717.72699</v>
      </c>
      <c r="AZ9" s="58">
        <v>1823512181437.52</v>
      </c>
      <c r="BA9" s="58">
        <v>1180752375649.97</v>
      </c>
      <c r="BB9" s="58">
        <v>966101500787.53589</v>
      </c>
      <c r="BC9" s="58">
        <v>1735339117336.02</v>
      </c>
      <c r="BD9" s="58">
        <v>111072647780.379</v>
      </c>
      <c r="BE9" s="58">
        <v>75978575095.306702</v>
      </c>
      <c r="BF9" s="58">
        <v>106382779016.08099</v>
      </c>
      <c r="BG9" s="58">
        <v>86898517062.567596</v>
      </c>
      <c r="BH9" s="58">
        <v>674938468781.41504</v>
      </c>
      <c r="BI9" s="58">
        <v>241379691866.65399</v>
      </c>
      <c r="BJ9" s="58">
        <v>13058452114.3965</v>
      </c>
      <c r="BK9" s="58">
        <v>114200077025.496</v>
      </c>
      <c r="BL9" s="58">
        <v>132529813520.742</v>
      </c>
      <c r="BM9" s="58">
        <v>113594521772.967</v>
      </c>
      <c r="BN9" s="58">
        <v>42227675369.334999</v>
      </c>
      <c r="BO9" s="58">
        <v>203225787746.64099</v>
      </c>
      <c r="BR9" s="60">
        <f t="shared" si="0"/>
        <v>3.8351276304250836E-2</v>
      </c>
    </row>
    <row r="10" spans="1:70" ht="13.95" customHeight="1" x14ac:dyDescent="0.3">
      <c r="A10" s="54">
        <v>1975</v>
      </c>
      <c r="B10" s="58">
        <v>29027607682161.293</v>
      </c>
      <c r="C10" s="58">
        <v>9129074661352.4492</v>
      </c>
      <c r="D10" s="58">
        <v>6256864550578.6914</v>
      </c>
      <c r="E10" s="58">
        <v>2838273274249.5806</v>
      </c>
      <c r="F10" s="58">
        <v>1940502890906.7915</v>
      </c>
      <c r="G10" s="58">
        <v>887985765024.6377</v>
      </c>
      <c r="H10" s="58">
        <v>3140010079175.5</v>
      </c>
      <c r="I10" s="58">
        <v>3127469984012.4204</v>
      </c>
      <c r="J10" s="58">
        <v>1707426476861.2173</v>
      </c>
      <c r="K10" s="58">
        <v>1788046722014.2302</v>
      </c>
      <c r="L10" s="58">
        <v>133284190629.22099</v>
      </c>
      <c r="M10" s="58">
        <v>657453417568.20496</v>
      </c>
      <c r="N10" s="58">
        <v>1201656394303.8501</v>
      </c>
      <c r="O10" s="58">
        <v>1059999825699.0602</v>
      </c>
      <c r="P10" s="58">
        <v>1205499814163.8</v>
      </c>
      <c r="Q10" s="58">
        <v>350764328434.66699</v>
      </c>
      <c r="R10" s="58">
        <v>115824701980.265</v>
      </c>
      <c r="S10" s="58">
        <v>202450955491.88101</v>
      </c>
      <c r="T10" s="58">
        <v>1133506245917.6899</v>
      </c>
      <c r="U10" s="58">
        <v>1280588065149.5801</v>
      </c>
      <c r="V10" s="58">
        <v>5282241352701.2002</v>
      </c>
      <c r="W10" s="58">
        <v>567578359261.87097</v>
      </c>
      <c r="X10" s="58">
        <v>320633003565.5</v>
      </c>
      <c r="Y10" s="58">
        <v>65046101838.435303</v>
      </c>
      <c r="Z10" s="58">
        <v>21365733211.6842</v>
      </c>
      <c r="AA10" s="58">
        <v>433801286590.75</v>
      </c>
      <c r="AB10" s="58">
        <v>896836567330.67786</v>
      </c>
      <c r="AC10" s="58">
        <v>61573790192.287102</v>
      </c>
      <c r="AD10" s="58">
        <v>141752321195.03</v>
      </c>
      <c r="AE10" s="58">
        <v>677425796315.84094</v>
      </c>
      <c r="AF10" s="58">
        <v>626883512624.995</v>
      </c>
      <c r="AG10" s="58">
        <v>68028552633.357002</v>
      </c>
      <c r="AH10" s="58">
        <v>114305895151.314</v>
      </c>
      <c r="AI10" s="58">
        <v>116895149080.19099</v>
      </c>
      <c r="AJ10" s="58">
        <v>414538825145.59399</v>
      </c>
      <c r="AK10" s="58">
        <v>39062567789.364403</v>
      </c>
      <c r="AL10" s="58">
        <v>465077926003.81799</v>
      </c>
      <c r="AM10" s="58">
        <v>284026184170.23798</v>
      </c>
      <c r="AN10" s="58">
        <v>438567790932.91498</v>
      </c>
      <c r="AO10" s="58">
        <v>59443272398.4058</v>
      </c>
      <c r="AP10" s="58">
        <v>27156845379.282398</v>
      </c>
      <c r="AQ10" s="58">
        <v>34139204416.489002</v>
      </c>
      <c r="AR10" s="58">
        <v>35077560998.6278</v>
      </c>
      <c r="AS10" s="58">
        <v>5590167623.3942404</v>
      </c>
      <c r="AT10" s="58">
        <v>7593149413.9410496</v>
      </c>
      <c r="AU10" s="58">
        <v>194547067527.57101</v>
      </c>
      <c r="AV10" s="58">
        <v>2649161525.61379</v>
      </c>
      <c r="AW10" s="58">
        <v>5961979517.7417202</v>
      </c>
      <c r="AX10" s="58">
        <v>237546595586.54501</v>
      </c>
      <c r="AY10" s="58">
        <v>278280760637.026</v>
      </c>
      <c r="AZ10" s="58">
        <v>1913268997415.1899</v>
      </c>
      <c r="BA10" s="58">
        <v>1226741081760.3101</v>
      </c>
      <c r="BB10" s="58">
        <v>1026075290210</v>
      </c>
      <c r="BC10" s="58">
        <v>1788985743666.3101</v>
      </c>
      <c r="BD10" s="58">
        <v>119780610869.91299</v>
      </c>
      <c r="BE10" s="58">
        <v>79723873956.762405</v>
      </c>
      <c r="BF10" s="58">
        <v>112904465309.435</v>
      </c>
      <c r="BG10" s="58">
        <v>87764115163.259598</v>
      </c>
      <c r="BH10" s="58">
        <v>722944414165.44287</v>
      </c>
      <c r="BI10" s="58">
        <v>253400780913.422</v>
      </c>
      <c r="BJ10" s="58">
        <v>13563006831.561199</v>
      </c>
      <c r="BK10" s="58">
        <v>118650681218.64</v>
      </c>
      <c r="BL10" s="58">
        <v>139754289562.22299</v>
      </c>
      <c r="BM10" s="58">
        <v>119099625029.62399</v>
      </c>
      <c r="BN10" s="58">
        <v>43488749951.308601</v>
      </c>
      <c r="BO10" s="58">
        <v>208760814025.73599</v>
      </c>
      <c r="BR10" s="60">
        <f t="shared" si="0"/>
        <v>1.7659653138088371E-2</v>
      </c>
    </row>
    <row r="11" spans="1:70" ht="13.95" customHeight="1" x14ac:dyDescent="0.3">
      <c r="A11" s="54">
        <v>1976</v>
      </c>
      <c r="B11" s="58">
        <v>30486493067470.621</v>
      </c>
      <c r="C11" s="58">
        <v>9555440095910.0605</v>
      </c>
      <c r="D11" s="58">
        <v>6585306468695.7627</v>
      </c>
      <c r="E11" s="58">
        <v>2999842940650.2837</v>
      </c>
      <c r="F11" s="58">
        <v>2189619305666.1133</v>
      </c>
      <c r="G11" s="58">
        <v>908916382857.92627</v>
      </c>
      <c r="H11" s="58">
        <v>3264716528217.02</v>
      </c>
      <c r="I11" s="58">
        <v>3178036903015.2261</v>
      </c>
      <c r="J11" s="58">
        <v>1804614442458.2261</v>
      </c>
      <c r="K11" s="58">
        <v>1876539433962.6599</v>
      </c>
      <c r="L11" s="58">
        <v>141180824629.362</v>
      </c>
      <c r="M11" s="58">
        <v>679174485137.86597</v>
      </c>
      <c r="N11" s="58">
        <v>1254009319532.9199</v>
      </c>
      <c r="O11" s="58">
        <v>1090847842311.2802</v>
      </c>
      <c r="P11" s="58">
        <v>1291395288294.8101</v>
      </c>
      <c r="Q11" s="58">
        <v>367557710058.33002</v>
      </c>
      <c r="R11" s="58">
        <v>122572014918.80701</v>
      </c>
      <c r="S11" s="58">
        <v>204592806053.345</v>
      </c>
      <c r="T11" s="58">
        <v>1173918399473.9099</v>
      </c>
      <c r="U11" s="58">
        <v>1353651971536.77</v>
      </c>
      <c r="V11" s="58">
        <v>5566864274277.7002</v>
      </c>
      <c r="W11" s="58">
        <v>600944336237.96704</v>
      </c>
      <c r="X11" s="58">
        <v>330606129814.422</v>
      </c>
      <c r="Y11" s="58">
        <v>65260250165.07</v>
      </c>
      <c r="Z11" s="58">
        <v>21631478200.6036</v>
      </c>
      <c r="AA11" s="58">
        <v>433753193639.72095</v>
      </c>
      <c r="AB11" s="58">
        <v>988854350180.32312</v>
      </c>
      <c r="AC11" s="58">
        <v>63739899083.1987</v>
      </c>
      <c r="AD11" s="58">
        <v>148454962963.664</v>
      </c>
      <c r="AE11" s="58">
        <v>706141234408.60596</v>
      </c>
      <c r="AF11" s="58">
        <v>658899300374.771</v>
      </c>
      <c r="AG11" s="58">
        <v>78261072065.811203</v>
      </c>
      <c r="AH11" s="58">
        <v>121380120234.536</v>
      </c>
      <c r="AI11" s="58">
        <v>129489151338.14799</v>
      </c>
      <c r="AJ11" s="58">
        <v>475016922182.63702</v>
      </c>
      <c r="AK11" s="58">
        <v>43282991932.840401</v>
      </c>
      <c r="AL11" s="58">
        <v>547959019044.60901</v>
      </c>
      <c r="AM11" s="58">
        <v>313743750794.875</v>
      </c>
      <c r="AN11" s="58">
        <v>480486278072.65698</v>
      </c>
      <c r="AO11" s="58">
        <v>56287529527.455299</v>
      </c>
      <c r="AP11" s="58">
        <v>30414262654.395302</v>
      </c>
      <c r="AQ11" s="58">
        <v>29545409559.551701</v>
      </c>
      <c r="AR11" s="58">
        <v>36489963810.894203</v>
      </c>
      <c r="AS11" s="58">
        <v>6653316611.8462095</v>
      </c>
      <c r="AT11" s="58">
        <v>7644653125.7821102</v>
      </c>
      <c r="AU11" s="58">
        <v>204004614551.02399</v>
      </c>
      <c r="AV11" s="58">
        <v>3165874333.9744205</v>
      </c>
      <c r="AW11" s="58">
        <v>6956632696.03685</v>
      </c>
      <c r="AX11" s="58">
        <v>242891499355.81299</v>
      </c>
      <c r="AY11" s="58">
        <v>284862626631.15302</v>
      </c>
      <c r="AZ11" s="58">
        <v>1988804360006.01</v>
      </c>
      <c r="BA11" s="58">
        <v>1275912168211.01</v>
      </c>
      <c r="BB11" s="58">
        <v>968643335800.85193</v>
      </c>
      <c r="BC11" s="58">
        <v>1860101917541.48</v>
      </c>
      <c r="BD11" s="58">
        <v>135617485096.569</v>
      </c>
      <c r="BE11" s="58">
        <v>90773281172.046494</v>
      </c>
      <c r="BF11" s="58">
        <v>122900883404.27901</v>
      </c>
      <c r="BG11" s="58">
        <v>91619841963.449997</v>
      </c>
      <c r="BH11" s="58">
        <v>747963877588.36804</v>
      </c>
      <c r="BI11" s="58">
        <v>270834346927.88901</v>
      </c>
      <c r="BJ11" s="58">
        <v>14262261940.1786</v>
      </c>
      <c r="BK11" s="58">
        <v>123584921026.132</v>
      </c>
      <c r="BL11" s="58">
        <v>152022500265.74899</v>
      </c>
      <c r="BM11" s="58">
        <v>130265536981.12999</v>
      </c>
      <c r="BN11" s="58">
        <v>48271849926.845299</v>
      </c>
      <c r="BO11" s="58">
        <v>225789305838.48401</v>
      </c>
      <c r="BR11" s="60">
        <f t="shared" si="0"/>
        <v>5.025854701095045E-2</v>
      </c>
    </row>
    <row r="12" spans="1:70" ht="13.95" customHeight="1" x14ac:dyDescent="0.3">
      <c r="A12" s="54">
        <v>1977</v>
      </c>
      <c r="B12" s="58">
        <v>31786142661655.105</v>
      </c>
      <c r="C12" s="58">
        <v>9874682961343.2773</v>
      </c>
      <c r="D12" s="58">
        <v>6868667619468.1846</v>
      </c>
      <c r="E12" s="58">
        <v>3146126015702.1074</v>
      </c>
      <c r="F12" s="58">
        <v>2302960754410.7666</v>
      </c>
      <c r="G12" s="58">
        <v>931797941014.02576</v>
      </c>
      <c r="H12" s="58">
        <v>3372709898128.1396</v>
      </c>
      <c r="I12" s="58">
        <v>3366160034727.4858</v>
      </c>
      <c r="J12" s="58">
        <v>1923037436861.1165</v>
      </c>
      <c r="K12" s="58">
        <v>1939352049553.9399</v>
      </c>
      <c r="L12" s="58">
        <v>143821677801.58301</v>
      </c>
      <c r="M12" s="58">
        <v>698453015571.75696</v>
      </c>
      <c r="N12" s="58">
        <v>1297452883979.8999</v>
      </c>
      <c r="O12" s="58">
        <v>1117659827069.76</v>
      </c>
      <c r="P12" s="58">
        <v>1324463114818.3601</v>
      </c>
      <c r="Q12" s="58">
        <v>374619341616.685</v>
      </c>
      <c r="R12" s="58">
        <v>127672004801.814</v>
      </c>
      <c r="S12" s="58">
        <v>201327180466.457</v>
      </c>
      <c r="T12" s="58">
        <v>1209900508992.3101</v>
      </c>
      <c r="U12" s="58">
        <v>1439961356670.71</v>
      </c>
      <c r="V12" s="58">
        <v>5824285203119.6299</v>
      </c>
      <c r="W12" s="58">
        <v>621605255518.5</v>
      </c>
      <c r="X12" s="58">
        <v>337684362440.17902</v>
      </c>
      <c r="Y12" s="58">
        <v>63388665636.583794</v>
      </c>
      <c r="Z12" s="58">
        <v>21704132753.291698</v>
      </c>
      <c r="AA12" s="58">
        <v>461444652570.50897</v>
      </c>
      <c r="AB12" s="58">
        <v>1037602909816.45</v>
      </c>
      <c r="AC12" s="58">
        <v>70024084277.203293</v>
      </c>
      <c r="AD12" s="58">
        <v>154628498257.625</v>
      </c>
      <c r="AE12" s="58">
        <v>730451688327.64697</v>
      </c>
      <c r="AF12" s="58">
        <v>691974182452.67297</v>
      </c>
      <c r="AG12" s="58">
        <v>91910147473.697205</v>
      </c>
      <c r="AH12" s="58">
        <v>132804822022.099</v>
      </c>
      <c r="AI12" s="58">
        <v>139551788307.50299</v>
      </c>
      <c r="AJ12" s="58">
        <v>478881314482.42297</v>
      </c>
      <c r="AK12" s="58">
        <v>45900916142.232803</v>
      </c>
      <c r="AL12" s="58">
        <v>586828169232.62195</v>
      </c>
      <c r="AM12" s="58">
        <v>324425939561.763</v>
      </c>
      <c r="AN12" s="58">
        <v>502657657188.42706</v>
      </c>
      <c r="AO12" s="58">
        <v>56715702238.716995</v>
      </c>
      <c r="AP12" s="58">
        <v>31843748789.820301</v>
      </c>
      <c r="AQ12" s="58">
        <v>27834893210.3153</v>
      </c>
      <c r="AR12" s="58">
        <v>39839040181.646599</v>
      </c>
      <c r="AS12" s="58">
        <v>7366601523.9017506</v>
      </c>
      <c r="AT12" s="58">
        <v>8238217529.0662498</v>
      </c>
      <c r="AU12" s="58">
        <v>220467596558.18701</v>
      </c>
      <c r="AV12" s="58">
        <v>3329617218.88029</v>
      </c>
      <c r="AW12" s="58">
        <v>7152513211.4391003</v>
      </c>
      <c r="AX12" s="58">
        <v>242663204883.077</v>
      </c>
      <c r="AY12" s="58">
        <v>286346805668.97498</v>
      </c>
      <c r="AZ12" s="58">
        <v>2065228432894.3899</v>
      </c>
      <c r="BA12" s="58">
        <v>1307481465233.75</v>
      </c>
      <c r="BB12" s="58">
        <v>1039882403657.6099</v>
      </c>
      <c r="BC12" s="58">
        <v>1941762749636.4402</v>
      </c>
      <c r="BD12" s="58">
        <v>152347230682.31</v>
      </c>
      <c r="BE12" s="58">
        <v>100024073478.071</v>
      </c>
      <c r="BF12" s="58">
        <v>132143577273.05501</v>
      </c>
      <c r="BG12" s="58">
        <v>96351975168.720779</v>
      </c>
      <c r="BH12" s="58">
        <v>792312298922.49817</v>
      </c>
      <c r="BI12" s="58">
        <v>294577009486.05902</v>
      </c>
      <c r="BJ12" s="58">
        <v>15008326963.109501</v>
      </c>
      <c r="BK12" s="58">
        <v>131020213524.31201</v>
      </c>
      <c r="BL12" s="58">
        <v>160479444730.82901</v>
      </c>
      <c r="BM12" s="58">
        <v>143160382442.20999</v>
      </c>
      <c r="BN12" s="58">
        <v>54818658170.756805</v>
      </c>
      <c r="BO12" s="58">
        <v>235309127452.621</v>
      </c>
      <c r="BR12" s="60">
        <f t="shared" si="0"/>
        <v>4.2630340961427926E-2</v>
      </c>
    </row>
    <row r="13" spans="1:70" ht="13.95" customHeight="1" x14ac:dyDescent="0.3">
      <c r="A13" s="54">
        <v>1978</v>
      </c>
      <c r="B13" s="58">
        <v>33068568088242.004</v>
      </c>
      <c r="C13" s="58">
        <v>10212832209645.74</v>
      </c>
      <c r="D13" s="58">
        <v>7223509390966.2529</v>
      </c>
      <c r="E13" s="58">
        <v>3287065423451.5952</v>
      </c>
      <c r="F13" s="58">
        <v>2296076140073.5381</v>
      </c>
      <c r="G13" s="58">
        <v>931740599995.30688</v>
      </c>
      <c r="H13" s="58">
        <v>3453081825205.3398</v>
      </c>
      <c r="I13" s="58">
        <v>3616525110992.6406</v>
      </c>
      <c r="J13" s="58">
        <v>2047737387911.5891</v>
      </c>
      <c r="K13" s="58">
        <v>1997695408824.98</v>
      </c>
      <c r="L13" s="58">
        <v>147023213269.254</v>
      </c>
      <c r="M13" s="58">
        <v>708671653008.62</v>
      </c>
      <c r="N13" s="58">
        <v>1349073725093.8301</v>
      </c>
      <c r="O13" s="58">
        <v>1164648716470.6599</v>
      </c>
      <c r="P13" s="58">
        <v>1367375478454.45</v>
      </c>
      <c r="Q13" s="58">
        <v>383350621804.96997</v>
      </c>
      <c r="R13" s="58">
        <v>132611944437.17101</v>
      </c>
      <c r="S13" s="58">
        <v>204853518601.67599</v>
      </c>
      <c r="T13" s="58">
        <v>1243682001602.8601</v>
      </c>
      <c r="U13" s="58">
        <v>1513845928077.27</v>
      </c>
      <c r="V13" s="58">
        <v>6146669912674.5303</v>
      </c>
      <c r="W13" s="58">
        <v>644501952642.72595</v>
      </c>
      <c r="X13" s="58">
        <v>346278397935.737</v>
      </c>
      <c r="Y13" s="58">
        <v>62971269534.861595</v>
      </c>
      <c r="Z13" s="58">
        <v>23087858178.397995</v>
      </c>
      <c r="AA13" s="58">
        <v>446580004179.12305</v>
      </c>
      <c r="AB13" s="58">
        <v>1089171587156.1702</v>
      </c>
      <c r="AC13" s="58">
        <v>75778092124.594894</v>
      </c>
      <c r="AD13" s="58">
        <v>167725319913.75</v>
      </c>
      <c r="AE13" s="58">
        <v>790712524288.91895</v>
      </c>
      <c r="AF13" s="58">
        <v>717097895789.03894</v>
      </c>
      <c r="AG13" s="58">
        <v>89754320111.5504</v>
      </c>
      <c r="AH13" s="58">
        <v>146316488795.836</v>
      </c>
      <c r="AI13" s="58">
        <v>152245264623.46399</v>
      </c>
      <c r="AJ13" s="58">
        <v>427568083848.20502</v>
      </c>
      <c r="AK13" s="58">
        <v>46932256244.2118</v>
      </c>
      <c r="AL13" s="58">
        <v>556197311879.81799</v>
      </c>
      <c r="AM13" s="58">
        <v>329307145644.88599</v>
      </c>
      <c r="AN13" s="58">
        <v>547755268925.56702</v>
      </c>
      <c r="AO13" s="58">
        <v>53684078983.782402</v>
      </c>
      <c r="AP13" s="58">
        <v>34996204563.903397</v>
      </c>
      <c r="AQ13" s="58">
        <v>26345356876.780602</v>
      </c>
      <c r="AR13" s="58">
        <v>43421059117.939903</v>
      </c>
      <c r="AS13" s="58">
        <v>7223394573.3908396</v>
      </c>
      <c r="AT13" s="58">
        <v>9348127340.1297207</v>
      </c>
      <c r="AU13" s="58">
        <v>208832180217.28799</v>
      </c>
      <c r="AV13" s="58">
        <v>3656591769.0359001</v>
      </c>
      <c r="AW13" s="58">
        <v>6701438086.4731503</v>
      </c>
      <c r="AX13" s="58">
        <v>249978242739.06903</v>
      </c>
      <c r="AY13" s="58">
        <v>287553925727.51398</v>
      </c>
      <c r="AZ13" s="58">
        <v>2121213839839.51</v>
      </c>
      <c r="BA13" s="58">
        <v>1331867985365.8301</v>
      </c>
      <c r="BB13" s="58">
        <v>1149442065732.22</v>
      </c>
      <c r="BC13" s="58">
        <v>2044132671920.3899</v>
      </c>
      <c r="BD13" s="58">
        <v>169033702947.487</v>
      </c>
      <c r="BE13" s="58">
        <v>113620588739.332</v>
      </c>
      <c r="BF13" s="58">
        <v>140296081653.21201</v>
      </c>
      <c r="BG13" s="58">
        <v>101925050602.448</v>
      </c>
      <c r="BH13" s="58">
        <v>840092388497.32288</v>
      </c>
      <c r="BI13" s="58">
        <v>317688825313.28802</v>
      </c>
      <c r="BJ13" s="58">
        <v>15904694921.1826</v>
      </c>
      <c r="BK13" s="58">
        <v>139185935386.44299</v>
      </c>
      <c r="BL13" s="58">
        <v>168812145540.11401</v>
      </c>
      <c r="BM13" s="58">
        <v>158104463038.47699</v>
      </c>
      <c r="BN13" s="58">
        <v>55788600880.587296</v>
      </c>
      <c r="BO13" s="58">
        <v>250235283731.72601</v>
      </c>
      <c r="BR13" s="60">
        <f t="shared" si="0"/>
        <v>4.0345424741767832E-2</v>
      </c>
    </row>
    <row r="14" spans="1:70" ht="13.95" customHeight="1" x14ac:dyDescent="0.3">
      <c r="A14" s="54">
        <v>1979</v>
      </c>
      <c r="B14" s="58">
        <v>34350458989721.602</v>
      </c>
      <c r="C14" s="58">
        <v>10600768620450.453</v>
      </c>
      <c r="D14" s="58">
        <v>7456016483300.6367</v>
      </c>
      <c r="E14" s="58">
        <v>3495170370738.4346</v>
      </c>
      <c r="F14" s="58">
        <v>2425022762021.1387</v>
      </c>
      <c r="G14" s="58">
        <v>938222250893.26563</v>
      </c>
      <c r="H14" s="58">
        <v>3502469680271.8203</v>
      </c>
      <c r="I14" s="58">
        <v>3836068036984.2422</v>
      </c>
      <c r="J14" s="58">
        <v>2096720785061.6108</v>
      </c>
      <c r="K14" s="58">
        <v>2080609226516.3999</v>
      </c>
      <c r="L14" s="58">
        <v>152711690655.16101</v>
      </c>
      <c r="M14" s="58">
        <v>708965725081.82605</v>
      </c>
      <c r="N14" s="58">
        <v>1396965266105.6799</v>
      </c>
      <c r="O14" s="58">
        <v>1208310366117.3799</v>
      </c>
      <c r="P14" s="58">
        <v>1448861263639.05</v>
      </c>
      <c r="Q14" s="58">
        <v>391101632079.466</v>
      </c>
      <c r="R14" s="58">
        <v>138410426275.36499</v>
      </c>
      <c r="S14" s="58">
        <v>212719643740.54501</v>
      </c>
      <c r="T14" s="58">
        <v>1291856025094.0901</v>
      </c>
      <c r="U14" s="58">
        <v>1570257355145.49</v>
      </c>
      <c r="V14" s="58">
        <v>6341284915024.0898</v>
      </c>
      <c r="W14" s="58">
        <v>668421125855.62</v>
      </c>
      <c r="X14" s="58">
        <v>358473856307.41498</v>
      </c>
      <c r="Y14" s="58">
        <v>64083006048.816803</v>
      </c>
      <c r="Z14" s="58">
        <v>23753580064.695801</v>
      </c>
      <c r="AA14" s="58">
        <v>477917504738.336</v>
      </c>
      <c r="AB14" s="58">
        <v>1162801188391.53</v>
      </c>
      <c r="AC14" s="58">
        <v>82053730098.397507</v>
      </c>
      <c r="AD14" s="58">
        <v>176747379374.81</v>
      </c>
      <c r="AE14" s="58">
        <v>863100659742.80603</v>
      </c>
      <c r="AF14" s="58">
        <v>732549908392.55505</v>
      </c>
      <c r="AG14" s="58">
        <v>112091493040.095</v>
      </c>
      <c r="AH14" s="58">
        <v>157257859121.95801</v>
      </c>
      <c r="AI14" s="58">
        <v>167950741882.59399</v>
      </c>
      <c r="AJ14" s="58">
        <v>374058461114.88599</v>
      </c>
      <c r="AK14" s="58">
        <v>49185206648.512497</v>
      </c>
      <c r="AL14" s="58">
        <v>622493359400.45703</v>
      </c>
      <c r="AM14" s="58">
        <v>327251216806.95801</v>
      </c>
      <c r="AN14" s="58">
        <v>614734424005.67798</v>
      </c>
      <c r="AO14" s="58">
        <v>53915050754.754799</v>
      </c>
      <c r="AP14" s="58">
        <v>35661098096.203201</v>
      </c>
      <c r="AQ14" s="58">
        <v>24549711374.667198</v>
      </c>
      <c r="AR14" s="58">
        <v>45051907032.980003</v>
      </c>
      <c r="AS14" s="58">
        <v>7727159424.4609308</v>
      </c>
      <c r="AT14" s="58">
        <v>10016248444.860399</v>
      </c>
      <c r="AU14" s="58">
        <v>199788133649.86099</v>
      </c>
      <c r="AV14" s="58">
        <v>3999429015.8431902</v>
      </c>
      <c r="AW14" s="58">
        <v>6565449050.5028601</v>
      </c>
      <c r="AX14" s="58">
        <v>259453569912.035</v>
      </c>
      <c r="AY14" s="58">
        <v>291494494137.09698</v>
      </c>
      <c r="AZ14" s="58">
        <v>2158536330535.7998</v>
      </c>
      <c r="BA14" s="58">
        <v>1343933349736.02</v>
      </c>
      <c r="BB14" s="58">
        <v>1222451722780.72</v>
      </c>
      <c r="BC14" s="58">
        <v>2156235836614.75</v>
      </c>
      <c r="BD14" s="58">
        <v>183691018205.57001</v>
      </c>
      <c r="BE14" s="58">
        <v>122907989219.549</v>
      </c>
      <c r="BF14" s="58">
        <v>150781470163.65399</v>
      </c>
      <c r="BG14" s="58">
        <v>104601183107.26198</v>
      </c>
      <c r="BH14" s="58">
        <v>816762306984.70398</v>
      </c>
      <c r="BI14" s="58">
        <v>337546496874.27301</v>
      </c>
      <c r="BJ14" s="58">
        <v>16718043423.001602</v>
      </c>
      <c r="BK14" s="58">
        <v>148865220898.78201</v>
      </c>
      <c r="BL14" s="58">
        <v>178258168244.51001</v>
      </c>
      <c r="BM14" s="58">
        <v>166504926126.207</v>
      </c>
      <c r="BN14" s="58">
        <v>59536249841.532204</v>
      </c>
      <c r="BO14" s="58">
        <v>267928189561.33899</v>
      </c>
      <c r="BR14" s="60">
        <f t="shared" si="0"/>
        <v>3.8764632870069482E-2</v>
      </c>
    </row>
    <row r="15" spans="1:70" ht="13.95" customHeight="1" x14ac:dyDescent="0.3">
      <c r="A15" s="54">
        <v>1980</v>
      </c>
      <c r="B15" s="58">
        <v>35112264157099.379</v>
      </c>
      <c r="C15" s="58">
        <v>10767073246930.598</v>
      </c>
      <c r="D15" s="58">
        <v>7466433386087.2998</v>
      </c>
      <c r="E15" s="58">
        <v>3707624838072.5586</v>
      </c>
      <c r="F15" s="58">
        <v>2419466188365.7061</v>
      </c>
      <c r="G15" s="58">
        <v>970446693822.65955</v>
      </c>
      <c r="H15" s="58">
        <v>3618391622411.0801</v>
      </c>
      <c r="I15" s="58">
        <v>3959884044191.9414</v>
      </c>
      <c r="J15" s="58">
        <v>2202944137217.5298</v>
      </c>
      <c r="K15" s="58">
        <v>2109922295539.6699</v>
      </c>
      <c r="L15" s="58">
        <v>151974252003.41199</v>
      </c>
      <c r="M15" s="58">
        <v>724624811801.55005</v>
      </c>
      <c r="N15" s="58">
        <v>1419020566385.97</v>
      </c>
      <c r="O15" s="58">
        <v>1183766314707.3301</v>
      </c>
      <c r="P15" s="58">
        <v>1498557878685.5901</v>
      </c>
      <c r="Q15" s="58">
        <v>403816409516.12</v>
      </c>
      <c r="R15" s="58">
        <v>144727912768.11801</v>
      </c>
      <c r="S15" s="58">
        <v>216335800724.10602</v>
      </c>
      <c r="T15" s="58">
        <v>1335939630900.4399</v>
      </c>
      <c r="U15" s="58">
        <v>1578387373898.29</v>
      </c>
      <c r="V15" s="58">
        <v>6325001433562.0996</v>
      </c>
      <c r="W15" s="58">
        <v>682828324666.70703</v>
      </c>
      <c r="X15" s="58">
        <v>369921474168.995</v>
      </c>
      <c r="Y15" s="58">
        <v>65039403909.1716</v>
      </c>
      <c r="Z15" s="58">
        <v>23642749780.325802</v>
      </c>
      <c r="AA15" s="58">
        <v>484861826111.89606</v>
      </c>
      <c r="AB15" s="58">
        <v>1270128329042.95</v>
      </c>
      <c r="AC15" s="58">
        <v>88572947841.933502</v>
      </c>
      <c r="AD15" s="58">
        <v>183971810794.466</v>
      </c>
      <c r="AE15" s="58">
        <v>934946063184.90405</v>
      </c>
      <c r="AF15" s="58">
        <v>745143861096.40906</v>
      </c>
      <c r="AG15" s="58">
        <v>141706820075.95099</v>
      </c>
      <c r="AH15" s="58">
        <v>158501081007.08801</v>
      </c>
      <c r="AI15" s="58">
        <v>178987854036.478</v>
      </c>
      <c r="AJ15" s="58">
        <v>299977970612.32098</v>
      </c>
      <c r="AK15" s="58">
        <v>51263708538.589401</v>
      </c>
      <c r="AL15" s="58">
        <v>657678912843.396</v>
      </c>
      <c r="AM15" s="58">
        <v>319246672940.66803</v>
      </c>
      <c r="AN15" s="58">
        <v>612103168311.21497</v>
      </c>
      <c r="AO15" s="58">
        <v>55098377042.507103</v>
      </c>
      <c r="AP15" s="58">
        <v>31753912553.524399</v>
      </c>
      <c r="AQ15" s="58">
        <v>24807871093.024502</v>
      </c>
      <c r="AR15" s="58">
        <v>47570978664.693703</v>
      </c>
      <c r="AS15" s="58">
        <v>7814338032.7848301</v>
      </c>
      <c r="AT15" s="58">
        <v>9792634030.0936909</v>
      </c>
      <c r="AU15" s="58">
        <v>205330695158.02499</v>
      </c>
      <c r="AV15" s="58">
        <v>4357441218.6623201</v>
      </c>
      <c r="AW15" s="58">
        <v>6929610609.8432598</v>
      </c>
      <c r="AX15" s="58">
        <v>276631106038.92798</v>
      </c>
      <c r="AY15" s="58">
        <v>300359729380.573</v>
      </c>
      <c r="AZ15" s="58">
        <v>2250957606505.48</v>
      </c>
      <c r="BA15" s="58">
        <v>1367434015905.6001</v>
      </c>
      <c r="BB15" s="58">
        <v>1268915626139.3999</v>
      </c>
      <c r="BC15" s="58">
        <v>2216987597499.96</v>
      </c>
      <c r="BD15" s="58">
        <v>180668182503.008</v>
      </c>
      <c r="BE15" s="58">
        <v>131881116570.82201</v>
      </c>
      <c r="BF15" s="58">
        <v>161431521478.75201</v>
      </c>
      <c r="BG15" s="58">
        <v>106904004956.438</v>
      </c>
      <c r="BH15" s="58">
        <v>848625983127.67297</v>
      </c>
      <c r="BI15" s="58">
        <v>370886359231.98999</v>
      </c>
      <c r="BJ15" s="58">
        <v>17905065127.360298</v>
      </c>
      <c r="BK15" s="58">
        <v>160389265324.069</v>
      </c>
      <c r="BL15" s="58">
        <v>187528665104.703</v>
      </c>
      <c r="BM15" s="58">
        <v>174472028197.52802</v>
      </c>
      <c r="BN15" s="58">
        <v>57454389764.568291</v>
      </c>
      <c r="BO15" s="58">
        <v>278778376383.20001</v>
      </c>
      <c r="BR15" s="60">
        <f t="shared" si="0"/>
        <v>2.2177437792191501E-2</v>
      </c>
    </row>
    <row r="16" spans="1:70" ht="13.95" customHeight="1" x14ac:dyDescent="0.3">
      <c r="A16" s="54">
        <v>1981</v>
      </c>
      <c r="B16" s="58">
        <v>35736719687750.57</v>
      </c>
      <c r="C16" s="58">
        <v>10781011745976.031</v>
      </c>
      <c r="D16" s="58">
        <v>7665773566317.958</v>
      </c>
      <c r="E16" s="58">
        <v>3753144794739.6372</v>
      </c>
      <c r="F16" s="58">
        <v>2390824015893.3169</v>
      </c>
      <c r="G16" s="58">
        <v>985344207931.68762</v>
      </c>
      <c r="H16" s="58">
        <v>3678831494112.4199</v>
      </c>
      <c r="I16" s="58">
        <v>4151360890603.9473</v>
      </c>
      <c r="J16" s="58">
        <v>2330428972175.5791</v>
      </c>
      <c r="K16" s="58">
        <v>2121087186197.6902</v>
      </c>
      <c r="L16" s="58">
        <v>150961874656.26599</v>
      </c>
      <c r="M16" s="58">
        <v>723665928171.51904</v>
      </c>
      <c r="N16" s="58">
        <v>1434190162178.8999</v>
      </c>
      <c r="O16" s="58">
        <v>1174440975626.1201</v>
      </c>
      <c r="P16" s="58">
        <v>1511209502215.98</v>
      </c>
      <c r="Q16" s="58">
        <v>400651992924.87201</v>
      </c>
      <c r="R16" s="58">
        <v>147041194695.883</v>
      </c>
      <c r="S16" s="58">
        <v>217319778959.33096</v>
      </c>
      <c r="T16" s="58">
        <v>1342579803371.72</v>
      </c>
      <c r="U16" s="58">
        <v>1557863346977.75</v>
      </c>
      <c r="V16" s="58">
        <v>6485511597934.46</v>
      </c>
      <c r="W16" s="58">
        <v>706551151970.23999</v>
      </c>
      <c r="X16" s="58">
        <v>382308931218.15802</v>
      </c>
      <c r="Y16" s="58">
        <v>67581526865.967102</v>
      </c>
      <c r="Z16" s="58">
        <v>23820358329.133202</v>
      </c>
      <c r="AA16" s="58">
        <v>458598034419.31799</v>
      </c>
      <c r="AB16" s="58">
        <v>1216145429880.51</v>
      </c>
      <c r="AC16" s="58">
        <v>94075244856.177994</v>
      </c>
      <c r="AD16" s="58">
        <v>188160684630.75601</v>
      </c>
      <c r="AE16" s="58">
        <v>1017163890247</v>
      </c>
      <c r="AF16" s="58">
        <v>779001510705.875</v>
      </c>
      <c r="AG16" s="58">
        <v>145733582715.293</v>
      </c>
      <c r="AH16" s="58">
        <v>163256142199.43298</v>
      </c>
      <c r="AI16" s="58">
        <v>191160791273.31699</v>
      </c>
      <c r="AJ16" s="58">
        <v>273028073507.61801</v>
      </c>
      <c r="AK16" s="58">
        <v>49845271602.079689</v>
      </c>
      <c r="AL16" s="58">
        <v>670457839519.27405</v>
      </c>
      <c r="AM16" s="58">
        <v>334746339732.51501</v>
      </c>
      <c r="AN16" s="58">
        <v>562595975343.78699</v>
      </c>
      <c r="AO16" s="58">
        <v>56393542187.216194</v>
      </c>
      <c r="AP16" s="58">
        <v>32865312142.3209</v>
      </c>
      <c r="AQ16" s="58">
        <v>25111096503.313702</v>
      </c>
      <c r="AR16" s="58">
        <v>49361915228.932693</v>
      </c>
      <c r="AS16" s="58">
        <v>8365686981.1795902</v>
      </c>
      <c r="AT16" s="58">
        <v>9852256782.9467106</v>
      </c>
      <c r="AU16" s="58">
        <v>196385753559.021</v>
      </c>
      <c r="AV16" s="58">
        <v>4594320681.6211205</v>
      </c>
      <c r="AW16" s="58">
        <v>7388987213.9607897</v>
      </c>
      <c r="AX16" s="58">
        <v>291460361547.24402</v>
      </c>
      <c r="AY16" s="58">
        <v>303564975103.93103</v>
      </c>
      <c r="AZ16" s="58">
        <v>2296275774666.2402</v>
      </c>
      <c r="BA16" s="58">
        <v>1382555719446.1799</v>
      </c>
      <c r="BB16" s="58">
        <v>1333877478305.24</v>
      </c>
      <c r="BC16" s="58">
        <v>2310309409102.9399</v>
      </c>
      <c r="BD16" s="58">
        <v>193759649604.80701</v>
      </c>
      <c r="BE16" s="58">
        <v>141244979044.715</v>
      </c>
      <c r="BF16" s="58">
        <v>172169374546.245</v>
      </c>
      <c r="BG16" s="58">
        <v>109269552809.286</v>
      </c>
      <c r="BH16" s="58">
        <v>900894922013.02991</v>
      </c>
      <c r="BI16" s="58">
        <v>400307310930.06702</v>
      </c>
      <c r="BJ16" s="58">
        <v>19106957918.119598</v>
      </c>
      <c r="BK16" s="58">
        <v>171117234764.07599</v>
      </c>
      <c r="BL16" s="58">
        <v>193946447731.99301</v>
      </c>
      <c r="BM16" s="58">
        <v>184777753642.535</v>
      </c>
      <c r="BN16" s="58">
        <v>60785176606.194496</v>
      </c>
      <c r="BO16" s="58">
        <v>290223615760.27802</v>
      </c>
      <c r="BR16" s="60">
        <f t="shared" si="0"/>
        <v>1.7784541830092593E-2</v>
      </c>
    </row>
    <row r="17" spans="1:70" ht="13.95" customHeight="1" x14ac:dyDescent="0.3">
      <c r="A17" s="54">
        <v>1982</v>
      </c>
      <c r="B17" s="58">
        <v>35943562791913.156</v>
      </c>
      <c r="C17" s="58">
        <v>10869400550975.676</v>
      </c>
      <c r="D17" s="58">
        <v>7529073058021.6787</v>
      </c>
      <c r="E17" s="58">
        <v>3734958062096.1899</v>
      </c>
      <c r="F17" s="58">
        <v>2329047923534.0142</v>
      </c>
      <c r="G17" s="58">
        <v>980381422310.18921</v>
      </c>
      <c r="H17" s="58">
        <v>3706904333643.2402</v>
      </c>
      <c r="I17" s="58">
        <v>4366091733962.1729</v>
      </c>
      <c r="J17" s="58">
        <v>2427705707369.9937</v>
      </c>
      <c r="K17" s="58">
        <v>2112713123495.1699</v>
      </c>
      <c r="L17" s="58">
        <v>156524242699.14999</v>
      </c>
      <c r="M17" s="58">
        <v>732684859749.67603</v>
      </c>
      <c r="N17" s="58">
        <v>1470122582139.01</v>
      </c>
      <c r="O17" s="58">
        <v>1197868279219.48</v>
      </c>
      <c r="P17" s="58">
        <v>1517457715847.5901</v>
      </c>
      <c r="Q17" s="58">
        <v>395681130855.453</v>
      </c>
      <c r="R17" s="58">
        <v>147387123753.008</v>
      </c>
      <c r="S17" s="58">
        <v>220033675500.24896</v>
      </c>
      <c r="T17" s="58">
        <v>1351668825309.25</v>
      </c>
      <c r="U17" s="58">
        <v>1567258992407.6399</v>
      </c>
      <c r="V17" s="58">
        <v>6368582755528.04</v>
      </c>
      <c r="W17" s="58">
        <v>684032214208.84302</v>
      </c>
      <c r="X17" s="58">
        <v>383683913490.97601</v>
      </c>
      <c r="Y17" s="58">
        <v>68752188934.085693</v>
      </c>
      <c r="Z17" s="58">
        <v>24021985859.734402</v>
      </c>
      <c r="AA17" s="58">
        <v>444100334965.80499</v>
      </c>
      <c r="AB17" s="58">
        <v>1226239390455.1299</v>
      </c>
      <c r="AC17" s="58">
        <v>81292284820.589203</v>
      </c>
      <c r="AD17" s="58">
        <v>189945065370.396</v>
      </c>
      <c r="AE17" s="58">
        <v>1009972373332.04</v>
      </c>
      <c r="AF17" s="58">
        <v>783408613152.22998</v>
      </c>
      <c r="AG17" s="58">
        <v>133710212787.62302</v>
      </c>
      <c r="AH17" s="58">
        <v>173704556812.22897</v>
      </c>
      <c r="AI17" s="58">
        <v>216262861174.73499</v>
      </c>
      <c r="AJ17" s="58">
        <v>319605809697.03601</v>
      </c>
      <c r="AK17" s="58">
        <v>54640183901.650002</v>
      </c>
      <c r="AL17" s="58">
        <v>531472361763.09198</v>
      </c>
      <c r="AM17" s="58">
        <v>346673171198.43597</v>
      </c>
      <c r="AN17" s="58">
        <v>552978766199.21301</v>
      </c>
      <c r="AO17" s="58">
        <v>56135460251.034897</v>
      </c>
      <c r="AP17" s="58">
        <v>32931325580.007999</v>
      </c>
      <c r="AQ17" s="58">
        <v>25570446931.806095</v>
      </c>
      <c r="AR17" s="58">
        <v>51182100840.898003</v>
      </c>
      <c r="AS17" s="58">
        <v>7848229930.9416103</v>
      </c>
      <c r="AT17" s="58">
        <v>10012179781.2901</v>
      </c>
      <c r="AU17" s="58">
        <v>185669044879.68201</v>
      </c>
      <c r="AV17" s="58">
        <v>4677520019.12467</v>
      </c>
      <c r="AW17" s="58">
        <v>7436238283.5097303</v>
      </c>
      <c r="AX17" s="58">
        <v>290342938299.71399</v>
      </c>
      <c r="AY17" s="58">
        <v>308575937512.17999</v>
      </c>
      <c r="AZ17" s="58">
        <v>2329155758187.6299</v>
      </c>
      <c r="BA17" s="58">
        <v>1377748575455.6101</v>
      </c>
      <c r="BB17" s="58">
        <v>1442839182759.1699</v>
      </c>
      <c r="BC17" s="58">
        <v>2386839809926.5801</v>
      </c>
      <c r="BD17" s="58">
        <v>209915409649.54401</v>
      </c>
      <c r="BE17" s="58">
        <v>148038966623.258</v>
      </c>
      <c r="BF17" s="58">
        <v>178458365003.621</v>
      </c>
      <c r="BG17" s="58">
        <v>112699819342.884</v>
      </c>
      <c r="BH17" s="58">
        <v>937104856793.41504</v>
      </c>
      <c r="BI17" s="58">
        <v>409272680820.05603</v>
      </c>
      <c r="BJ17" s="58">
        <v>20179990352.072498</v>
      </c>
      <c r="BK17" s="58">
        <v>182411638634.11499</v>
      </c>
      <c r="BL17" s="58">
        <v>201119490838.23599</v>
      </c>
      <c r="BM17" s="58">
        <v>194667882187.88199</v>
      </c>
      <c r="BN17" s="58">
        <v>65739241731.2659</v>
      </c>
      <c r="BO17" s="58">
        <v>304510106670.06702</v>
      </c>
      <c r="BR17" s="60">
        <f t="shared" si="0"/>
        <v>5.7879711951704937E-3</v>
      </c>
    </row>
    <row r="18" spans="1:70" ht="13.95" customHeight="1" x14ac:dyDescent="0.3">
      <c r="A18" s="54">
        <v>1983</v>
      </c>
      <c r="B18" s="58">
        <v>36886830982219.891</v>
      </c>
      <c r="C18" s="58">
        <v>11078535225839.441</v>
      </c>
      <c r="D18" s="58">
        <v>7846093617156.7334</v>
      </c>
      <c r="E18" s="58">
        <v>3661131261916.481</v>
      </c>
      <c r="F18" s="58">
        <v>2335410003934.6519</v>
      </c>
      <c r="G18" s="58">
        <v>970983746015.58191</v>
      </c>
      <c r="H18" s="58">
        <v>3814158719018.8301</v>
      </c>
      <c r="I18" s="58">
        <v>4602640258603.5137</v>
      </c>
      <c r="J18" s="58">
        <v>2577878149734.6553</v>
      </c>
      <c r="K18" s="58">
        <v>2145930343759.95</v>
      </c>
      <c r="L18" s="58">
        <v>160587731226.31799</v>
      </c>
      <c r="M18" s="58">
        <v>745655486249.01697</v>
      </c>
      <c r="N18" s="58">
        <v>1488363695705.3501</v>
      </c>
      <c r="O18" s="58">
        <v>1248442902782.52</v>
      </c>
      <c r="P18" s="58">
        <v>1535199985458.28</v>
      </c>
      <c r="Q18" s="58">
        <v>403871263117.289</v>
      </c>
      <c r="R18" s="58">
        <v>153242785867.04599</v>
      </c>
      <c r="S18" s="58">
        <v>224215599073.48297</v>
      </c>
      <c r="T18" s="58">
        <v>1362390712255.9199</v>
      </c>
      <c r="U18" s="58">
        <v>1610634720344.27</v>
      </c>
      <c r="V18" s="58">
        <v>6660518149926.9697</v>
      </c>
      <c r="W18" s="58">
        <v>701826062244.55603</v>
      </c>
      <c r="X18" s="58">
        <v>388618780931.086</v>
      </c>
      <c r="Y18" s="58">
        <v>70733045504.638397</v>
      </c>
      <c r="Z18" s="58">
        <v>24397578549.483501</v>
      </c>
      <c r="AA18" s="58">
        <v>462363709700.10101</v>
      </c>
      <c r="AB18" s="58">
        <v>1190313588051.9099</v>
      </c>
      <c r="AC18" s="58">
        <v>79014517862.016693</v>
      </c>
      <c r="AD18" s="58">
        <v>192934796531.97198</v>
      </c>
      <c r="AE18" s="58">
        <v>966586718077.07996</v>
      </c>
      <c r="AF18" s="58">
        <v>769917931693.40198</v>
      </c>
      <c r="AG18" s="58">
        <v>126988149395.343</v>
      </c>
      <c r="AH18" s="58">
        <v>183084381632.92001</v>
      </c>
      <c r="AI18" s="58">
        <v>243507066543.78101</v>
      </c>
      <c r="AJ18" s="58">
        <v>362258908681.77002</v>
      </c>
      <c r="AK18" s="58">
        <v>54335781949.020798</v>
      </c>
      <c r="AL18" s="58">
        <v>446164057954.505</v>
      </c>
      <c r="AM18" s="58">
        <v>363899519605.96503</v>
      </c>
      <c r="AN18" s="58">
        <v>555172138171.34705</v>
      </c>
      <c r="AO18" s="58">
        <v>56927853231.172401</v>
      </c>
      <c r="AP18" s="58">
        <v>31647133859.009499</v>
      </c>
      <c r="AQ18" s="58">
        <v>28354209593.254299</v>
      </c>
      <c r="AR18" s="58">
        <v>51880961865.021004</v>
      </c>
      <c r="AS18" s="58">
        <v>7217238670.0913496</v>
      </c>
      <c r="AT18" s="58">
        <v>9536502723.0841599</v>
      </c>
      <c r="AU18" s="58">
        <v>173536871918.32599</v>
      </c>
      <c r="AV18" s="58">
        <v>4957129789.0034599</v>
      </c>
      <c r="AW18" s="58">
        <v>7411196617.4059706</v>
      </c>
      <c r="AX18" s="58">
        <v>284981731295.26398</v>
      </c>
      <c r="AY18" s="58">
        <v>314532916453.95001</v>
      </c>
      <c r="AZ18" s="58">
        <v>2394030565596.7998</v>
      </c>
      <c r="BA18" s="58">
        <v>1420128153422.03</v>
      </c>
      <c r="BB18" s="58">
        <v>1544682162589.4299</v>
      </c>
      <c r="BC18" s="58">
        <v>2470922773172.9502</v>
      </c>
      <c r="BD18" s="58">
        <v>237993884993.22198</v>
      </c>
      <c r="BE18" s="58">
        <v>161396298111.763</v>
      </c>
      <c r="BF18" s="58">
        <v>187645139736.14801</v>
      </c>
      <c r="BG18" s="58">
        <v>118621073530.797</v>
      </c>
      <c r="BH18" s="58">
        <v>997257042833.79797</v>
      </c>
      <c r="BI18" s="58">
        <v>445187173371.29901</v>
      </c>
      <c r="BJ18" s="58">
        <v>21106416210.134102</v>
      </c>
      <c r="BK18" s="58">
        <v>193219385588.52802</v>
      </c>
      <c r="BL18" s="58">
        <v>204934535169.19299</v>
      </c>
      <c r="BM18" s="58">
        <v>205538409207.86002</v>
      </c>
      <c r="BN18" s="58">
        <v>70402313565.304398</v>
      </c>
      <c r="BO18" s="58">
        <v>321611800257.742</v>
      </c>
      <c r="BR18" s="60">
        <f t="shared" si="0"/>
        <v>2.6243035387659486E-2</v>
      </c>
    </row>
    <row r="19" spans="1:70" ht="13.95" customHeight="1" x14ac:dyDescent="0.3">
      <c r="A19" s="54">
        <v>1984</v>
      </c>
      <c r="B19" s="58">
        <v>38439695348490.773</v>
      </c>
      <c r="C19" s="58">
        <v>11362197634253.875</v>
      </c>
      <c r="D19" s="58">
        <v>8392216516600.2246</v>
      </c>
      <c r="E19" s="58">
        <v>3802074670269.4204</v>
      </c>
      <c r="F19" s="58">
        <v>2377164491249.9341</v>
      </c>
      <c r="G19" s="58">
        <v>1006316299552.6235</v>
      </c>
      <c r="H19" s="58">
        <v>3857880819388.2402</v>
      </c>
      <c r="I19" s="58">
        <v>4945180405926.1592</v>
      </c>
      <c r="J19" s="58">
        <v>2696664511250.2969</v>
      </c>
      <c r="K19" s="58">
        <v>2206511520745.48</v>
      </c>
      <c r="L19" s="58">
        <v>167278140696.98499</v>
      </c>
      <c r="M19" s="58">
        <v>758962150954.48303</v>
      </c>
      <c r="N19" s="58">
        <v>1510892562969.03</v>
      </c>
      <c r="O19" s="58">
        <v>1276769499206.97</v>
      </c>
      <c r="P19" s="58">
        <v>1584722786643.21</v>
      </c>
      <c r="Q19" s="58">
        <v>416236777619.29303</v>
      </c>
      <c r="R19" s="58">
        <v>162517561911.39404</v>
      </c>
      <c r="S19" s="58">
        <v>233698699227.48102</v>
      </c>
      <c r="T19" s="58">
        <v>1386685905644.48</v>
      </c>
      <c r="U19" s="58">
        <v>1657922028635.0701</v>
      </c>
      <c r="V19" s="58">
        <v>7142511174250.9697</v>
      </c>
      <c r="W19" s="58">
        <v>743293333394.63501</v>
      </c>
      <c r="X19" s="58">
        <v>407721048004.00598</v>
      </c>
      <c r="Y19" s="58">
        <v>73914492376.259796</v>
      </c>
      <c r="Z19" s="58">
        <v>24776468574.3549</v>
      </c>
      <c r="AA19" s="58">
        <v>471635512691.51202</v>
      </c>
      <c r="AB19" s="58">
        <v>1254588568022.8</v>
      </c>
      <c r="AC19" s="58">
        <v>83664909917.376297</v>
      </c>
      <c r="AD19" s="58">
        <v>199399310349.51599</v>
      </c>
      <c r="AE19" s="58">
        <v>1001379963835.53</v>
      </c>
      <c r="AF19" s="58">
        <v>791406405452.68604</v>
      </c>
      <c r="AG19" s="58">
        <v>132472977464.70799</v>
      </c>
      <c r="AH19" s="58">
        <v>193337213747.61301</v>
      </c>
      <c r="AI19" s="58">
        <v>263733594510.435</v>
      </c>
      <c r="AJ19" s="58">
        <v>348216213122.79498</v>
      </c>
      <c r="AK19" s="58">
        <v>56688214621.185898</v>
      </c>
      <c r="AL19" s="58">
        <v>425366181030.46698</v>
      </c>
      <c r="AM19" s="58">
        <v>388324054505.22601</v>
      </c>
      <c r="AN19" s="58">
        <v>569026042247.50403</v>
      </c>
      <c r="AO19" s="58">
        <v>60082274022.862801</v>
      </c>
      <c r="AP19" s="58">
        <v>30792330096.7691</v>
      </c>
      <c r="AQ19" s="58">
        <v>34277428847.208698</v>
      </c>
      <c r="AR19" s="58">
        <v>52798313817.231094</v>
      </c>
      <c r="AS19" s="58">
        <v>7444457124.0728302</v>
      </c>
      <c r="AT19" s="58">
        <v>7931949813.9077892</v>
      </c>
      <c r="AU19" s="58">
        <v>172844257975.11203</v>
      </c>
      <c r="AV19" s="58">
        <v>4746844913.6469297</v>
      </c>
      <c r="AW19" s="58">
        <v>7186658660.2903004</v>
      </c>
      <c r="AX19" s="58">
        <v>299513077762.521</v>
      </c>
      <c r="AY19" s="58">
        <v>328698706519.00098</v>
      </c>
      <c r="AZ19" s="58">
        <v>2422467833080.73</v>
      </c>
      <c r="BA19" s="58">
        <v>1435412986307.51</v>
      </c>
      <c r="BB19" s="58">
        <v>1721536679986.3601</v>
      </c>
      <c r="BC19" s="58">
        <v>2582163184019.5</v>
      </c>
      <c r="BD19" s="58">
        <v>263106433442.224</v>
      </c>
      <c r="BE19" s="58">
        <v>177615896565.88501</v>
      </c>
      <c r="BF19" s="58">
        <v>200758211912.19</v>
      </c>
      <c r="BG19" s="58">
        <v>123464329043.411</v>
      </c>
      <c r="BH19" s="58">
        <v>1043015527490.96</v>
      </c>
      <c r="BI19" s="58">
        <v>476238392533.02002</v>
      </c>
      <c r="BJ19" s="58">
        <v>22119336202.909698</v>
      </c>
      <c r="BK19" s="58">
        <v>205441014909.02798</v>
      </c>
      <c r="BL19" s="58">
        <v>190508553134.98001</v>
      </c>
      <c r="BM19" s="58">
        <v>217362184457.49896</v>
      </c>
      <c r="BN19" s="58">
        <v>76314149922.705307</v>
      </c>
      <c r="BO19" s="58">
        <v>342201023555.784</v>
      </c>
      <c r="BR19" s="60">
        <f t="shared" si="0"/>
        <v>4.20980692816737E-2</v>
      </c>
    </row>
    <row r="20" spans="1:70" ht="13.95" customHeight="1" x14ac:dyDescent="0.3">
      <c r="A20" s="54">
        <v>1985</v>
      </c>
      <c r="B20" s="58">
        <v>39686000838925.781</v>
      </c>
      <c r="C20" s="58">
        <v>11640464445827.408</v>
      </c>
      <c r="D20" s="58">
        <v>8746384291902.5664</v>
      </c>
      <c r="E20" s="58">
        <v>3914855627741.2935</v>
      </c>
      <c r="F20" s="58">
        <v>2389855412086.085</v>
      </c>
      <c r="G20" s="58">
        <v>1022004276396.6948</v>
      </c>
      <c r="H20" s="58">
        <v>3914566368768.1499</v>
      </c>
      <c r="I20" s="58">
        <v>5275977265852.8701</v>
      </c>
      <c r="J20" s="58">
        <v>2781893150350.7075</v>
      </c>
      <c r="K20" s="58">
        <v>2257877081476.3198</v>
      </c>
      <c r="L20" s="58">
        <v>173975383370.74097</v>
      </c>
      <c r="M20" s="58">
        <v>776581589352.75696</v>
      </c>
      <c r="N20" s="58">
        <v>1535411644459.27</v>
      </c>
      <c r="O20" s="58">
        <v>1329723376703.99</v>
      </c>
      <c r="P20" s="58">
        <v>1629066173057.6101</v>
      </c>
      <c r="Q20" s="58">
        <v>426976327011.271</v>
      </c>
      <c r="R20" s="58">
        <v>171542947944.59604</v>
      </c>
      <c r="S20" s="58">
        <v>238747628648.86398</v>
      </c>
      <c r="T20" s="58">
        <v>1424390816768.3899</v>
      </c>
      <c r="U20" s="58">
        <v>1676171477033.6001</v>
      </c>
      <c r="V20" s="58">
        <v>7440326807886.5898</v>
      </c>
      <c r="W20" s="58">
        <v>778505255802.15198</v>
      </c>
      <c r="X20" s="58">
        <v>426510100048.21301</v>
      </c>
      <c r="Y20" s="58">
        <v>75652052653.496994</v>
      </c>
      <c r="Z20" s="58">
        <v>25390075512.114201</v>
      </c>
      <c r="AA20" s="58">
        <v>438828907539.64001</v>
      </c>
      <c r="AB20" s="58">
        <v>1353062579251.6599</v>
      </c>
      <c r="AC20" s="58">
        <v>85311635928.537201</v>
      </c>
      <c r="AD20" s="58">
        <v>205594950152.81299</v>
      </c>
      <c r="AE20" s="58">
        <v>1029139230425.36</v>
      </c>
      <c r="AF20" s="58">
        <v>802918324443.28406</v>
      </c>
      <c r="AG20" s="58">
        <v>129307918112.933</v>
      </c>
      <c r="AH20" s="58">
        <v>200490832526.76801</v>
      </c>
      <c r="AI20" s="58">
        <v>274763222036.60501</v>
      </c>
      <c r="AJ20" s="58">
        <v>348160106993.48602</v>
      </c>
      <c r="AK20" s="58">
        <v>60272382260.072189</v>
      </c>
      <c r="AL20" s="58">
        <v>383703512728.45001</v>
      </c>
      <c r="AM20" s="58">
        <v>404794803163.89697</v>
      </c>
      <c r="AN20" s="58">
        <v>588362634263.87402</v>
      </c>
      <c r="AO20" s="58">
        <v>60363414428.877701</v>
      </c>
      <c r="AP20" s="58">
        <v>32178196833.181995</v>
      </c>
      <c r="AQ20" s="58">
        <v>28715549406.0951</v>
      </c>
      <c r="AR20" s="58">
        <v>55055368805.056099</v>
      </c>
      <c r="AS20" s="58">
        <v>8656590008.2166901</v>
      </c>
      <c r="AT20" s="58">
        <v>8544504361.5407801</v>
      </c>
      <c r="AU20" s="58">
        <v>181799869004.48102</v>
      </c>
      <c r="AV20" s="58">
        <v>4955983997.6785097</v>
      </c>
      <c r="AW20" s="58">
        <v>7517746976.3658199</v>
      </c>
      <c r="AX20" s="58">
        <v>295884907116.86102</v>
      </c>
      <c r="AY20" s="58">
        <v>338332145458.34003</v>
      </c>
      <c r="AZ20" s="58">
        <v>2478449062774.1499</v>
      </c>
      <c r="BA20" s="58">
        <v>1436117305994</v>
      </c>
      <c r="BB20" s="58">
        <v>1883591849296.6697</v>
      </c>
      <c r="BC20" s="58">
        <v>2717299640560.04</v>
      </c>
      <c r="BD20" s="58">
        <v>283730882080.21503</v>
      </c>
      <c r="BE20" s="58">
        <v>186154269730.263</v>
      </c>
      <c r="BF20" s="58">
        <v>205200624185.68301</v>
      </c>
      <c r="BG20" s="58">
        <v>128040959371.315</v>
      </c>
      <c r="BH20" s="58">
        <v>1094323462471.21</v>
      </c>
      <c r="BI20" s="58">
        <v>487966573004.76001</v>
      </c>
      <c r="BJ20" s="58">
        <v>22857766673.748299</v>
      </c>
      <c r="BK20" s="58">
        <v>218730040732.85596</v>
      </c>
      <c r="BL20" s="58">
        <v>177442552502.11401</v>
      </c>
      <c r="BM20" s="58">
        <v>227463483506.14801</v>
      </c>
      <c r="BN20" s="58">
        <v>80602653916.227798</v>
      </c>
      <c r="BO20" s="58">
        <v>344465658172.328</v>
      </c>
      <c r="BR20" s="60">
        <f t="shared" si="0"/>
        <v>3.2422356086231119E-2</v>
      </c>
    </row>
    <row r="21" spans="1:70" ht="13.95" customHeight="1" x14ac:dyDescent="0.3">
      <c r="A21" s="54">
        <v>1986</v>
      </c>
      <c r="B21" s="58">
        <v>41010846140344.492</v>
      </c>
      <c r="C21" s="58">
        <v>11940017112835.375</v>
      </c>
      <c r="D21" s="58">
        <v>9034068097368.4727</v>
      </c>
      <c r="E21" s="58">
        <v>4058404920422.8306</v>
      </c>
      <c r="F21" s="58">
        <v>2459319297740.8975</v>
      </c>
      <c r="G21" s="58">
        <v>1045946779944.7032</v>
      </c>
      <c r="H21" s="58">
        <v>4017220142879.2305</v>
      </c>
      <c r="I21" s="58">
        <v>5547283966190.1758</v>
      </c>
      <c r="J21" s="58">
        <v>2908585822962.8027</v>
      </c>
      <c r="K21" s="58">
        <v>2309521544444.9302</v>
      </c>
      <c r="L21" s="58">
        <v>182507301981.965</v>
      </c>
      <c r="M21" s="58">
        <v>801845974226.04199</v>
      </c>
      <c r="N21" s="58">
        <v>1571299872185.8601</v>
      </c>
      <c r="O21" s="58">
        <v>1371614486520.9299</v>
      </c>
      <c r="P21" s="58">
        <v>1675658415938.4299</v>
      </c>
      <c r="Q21" s="58">
        <v>438876392142.797</v>
      </c>
      <c r="R21" s="58">
        <v>178476796008.68597</v>
      </c>
      <c r="S21" s="58">
        <v>245172987450.97598</v>
      </c>
      <c r="T21" s="58">
        <v>1454068425901.6001</v>
      </c>
      <c r="U21" s="58">
        <v>1710974916033.1599</v>
      </c>
      <c r="V21" s="58">
        <v>7697963291018.4404</v>
      </c>
      <c r="W21" s="58">
        <v>795203871740.71106</v>
      </c>
      <c r="X21" s="58">
        <v>440291464260.89801</v>
      </c>
      <c r="Y21" s="58">
        <v>73916786822.616501</v>
      </c>
      <c r="Z21" s="58">
        <v>26692683525.806705</v>
      </c>
      <c r="AA21" s="58">
        <v>470176405417.56702</v>
      </c>
      <c r="AB21" s="58">
        <v>1454408744227.6599</v>
      </c>
      <c r="AC21" s="58">
        <v>90085914658.738297</v>
      </c>
      <c r="AD21" s="58">
        <v>217569032176.944</v>
      </c>
      <c r="AE21" s="58">
        <v>990506187459.39502</v>
      </c>
      <c r="AF21" s="58">
        <v>835658636482.52698</v>
      </c>
      <c r="AG21" s="58">
        <v>104785074862.23</v>
      </c>
      <c r="AH21" s="58">
        <v>201292683327.16098</v>
      </c>
      <c r="AI21" s="58">
        <v>289153111838.37903</v>
      </c>
      <c r="AJ21" s="58">
        <v>322194210006.87</v>
      </c>
      <c r="AK21" s="58">
        <v>65157250411.123596</v>
      </c>
      <c r="AL21" s="58">
        <v>448982636327.263</v>
      </c>
      <c r="AM21" s="58">
        <v>433192296818.93903</v>
      </c>
      <c r="AN21" s="58">
        <v>594562034148.93201</v>
      </c>
      <c r="AO21" s="58">
        <v>63210796136.422798</v>
      </c>
      <c r="AP21" s="58">
        <v>33226727607.218399</v>
      </c>
      <c r="AQ21" s="58">
        <v>32042842221.7547</v>
      </c>
      <c r="AR21" s="58">
        <v>59001407366.804504</v>
      </c>
      <c r="AS21" s="58">
        <v>9750063398.6026001</v>
      </c>
      <c r="AT21" s="58">
        <v>8387153888.9888201</v>
      </c>
      <c r="AU21" s="58">
        <v>185460613526.94296</v>
      </c>
      <c r="AV21" s="58">
        <v>5179395760.2841396</v>
      </c>
      <c r="AW21" s="58">
        <v>9015611347.4363899</v>
      </c>
      <c r="AX21" s="58">
        <v>295937579107.44702</v>
      </c>
      <c r="AY21" s="58">
        <v>344734589582.80103</v>
      </c>
      <c r="AZ21" s="58">
        <v>2561094107745.4702</v>
      </c>
      <c r="BA21" s="58">
        <v>1456126035133.76</v>
      </c>
      <c r="BB21" s="58">
        <v>1997323718429.25</v>
      </c>
      <c r="BC21" s="58">
        <v>2807692560860.9502</v>
      </c>
      <c r="BD21" s="58">
        <v>315869547061.87701</v>
      </c>
      <c r="BE21" s="58">
        <v>207582182231.88098</v>
      </c>
      <c r="BF21" s="58">
        <v>218815957606.21799</v>
      </c>
      <c r="BG21" s="58">
        <v>133504273453.02299</v>
      </c>
      <c r="BH21" s="58">
        <v>1147750435839.3601</v>
      </c>
      <c r="BI21" s="58">
        <v>516638893172.99896</v>
      </c>
      <c r="BJ21" s="58">
        <v>22830054895.465199</v>
      </c>
      <c r="BK21" s="58">
        <v>231890894076.63599</v>
      </c>
      <c r="BL21" s="58">
        <v>183671958117.64999</v>
      </c>
      <c r="BM21" s="58">
        <v>240050768141.58701</v>
      </c>
      <c r="BN21" s="58">
        <v>83308541352.030106</v>
      </c>
      <c r="BO21" s="58">
        <v>348940003914.052</v>
      </c>
      <c r="BR21" s="60">
        <f t="shared" si="0"/>
        <v>3.3383189875842767E-2</v>
      </c>
    </row>
    <row r="22" spans="1:70" ht="13.95" customHeight="1" x14ac:dyDescent="0.3">
      <c r="A22" s="54">
        <v>1987</v>
      </c>
      <c r="B22" s="58">
        <v>42423734443397.227</v>
      </c>
      <c r="C22" s="58">
        <v>12262549930565.262</v>
      </c>
      <c r="D22" s="58">
        <v>9352352293273.502</v>
      </c>
      <c r="E22" s="58">
        <v>4191399347801.8633</v>
      </c>
      <c r="F22" s="58">
        <v>2517589123831.436</v>
      </c>
      <c r="G22" s="58">
        <v>1070979021238.6584</v>
      </c>
      <c r="H22" s="58">
        <v>4059675393212.8096</v>
      </c>
      <c r="I22" s="58">
        <v>5919024530545.8857</v>
      </c>
      <c r="J22" s="58">
        <v>3050164802927.8027</v>
      </c>
      <c r="K22" s="58">
        <v>2341903525215.5801</v>
      </c>
      <c r="L22" s="58">
        <v>182971647059.51398</v>
      </c>
      <c r="M22" s="58">
        <v>846326365405.172</v>
      </c>
      <c r="N22" s="58">
        <v>1611552464513.1201</v>
      </c>
      <c r="O22" s="58">
        <v>1445580093477.1299</v>
      </c>
      <c r="P22" s="58">
        <v>1729142892277.4099</v>
      </c>
      <c r="Q22" s="58">
        <v>447352050445.14001</v>
      </c>
      <c r="R22" s="58">
        <v>181606656299.19904</v>
      </c>
      <c r="S22" s="58">
        <v>253395580474.465</v>
      </c>
      <c r="T22" s="58">
        <v>1484964191400.9099</v>
      </c>
      <c r="U22" s="58">
        <v>1737754463997.6201</v>
      </c>
      <c r="V22" s="58">
        <v>7964260230781.96</v>
      </c>
      <c r="W22" s="58">
        <v>827593242273.22705</v>
      </c>
      <c r="X22" s="58">
        <v>458935813679.25897</v>
      </c>
      <c r="Y22" s="58">
        <v>74308287354.682297</v>
      </c>
      <c r="Z22" s="58">
        <v>27254719184.372601</v>
      </c>
      <c r="AA22" s="58">
        <v>482085189191.70001</v>
      </c>
      <c r="AB22" s="58">
        <v>1505747386876.22</v>
      </c>
      <c r="AC22" s="58">
        <v>96026450381.315399</v>
      </c>
      <c r="AD22" s="58">
        <v>229250271812.94199</v>
      </c>
      <c r="AE22" s="58">
        <v>1008888886474.27</v>
      </c>
      <c r="AF22" s="58">
        <v>869401163065.41602</v>
      </c>
      <c r="AG22" s="58">
        <v>111343138421.67999</v>
      </c>
      <c r="AH22" s="58">
        <v>199883713273.82401</v>
      </c>
      <c r="AI22" s="58">
        <v>307522547557.005</v>
      </c>
      <c r="AJ22" s="58">
        <v>314885645866.73199</v>
      </c>
      <c r="AK22" s="58">
        <v>63538154408.971008</v>
      </c>
      <c r="AL22" s="58">
        <v>419203067650.50897</v>
      </c>
      <c r="AM22" s="58">
        <v>474277784563.12708</v>
      </c>
      <c r="AN22" s="58">
        <v>626935072089.58801</v>
      </c>
      <c r="AO22" s="58">
        <v>64902177878.869896</v>
      </c>
      <c r="AP22" s="58">
        <v>33111518215.790401</v>
      </c>
      <c r="AQ22" s="58">
        <v>34810878517.698402</v>
      </c>
      <c r="AR22" s="58">
        <v>62496037430.550507</v>
      </c>
      <c r="AS22" s="58">
        <v>10204587863.676001</v>
      </c>
      <c r="AT22" s="58">
        <v>8271569764.9021311</v>
      </c>
      <c r="AU22" s="58">
        <v>186938327599.37299</v>
      </c>
      <c r="AV22" s="58">
        <v>5186518807.3284197</v>
      </c>
      <c r="AW22" s="58">
        <v>10885695048.0287</v>
      </c>
      <c r="AX22" s="58">
        <v>302154251042.10101</v>
      </c>
      <c r="AY22" s="58">
        <v>352017459070.34003</v>
      </c>
      <c r="AZ22" s="58">
        <v>2577980647712.0898</v>
      </c>
      <c r="BA22" s="58">
        <v>1481694745500.72</v>
      </c>
      <c r="BB22" s="58">
        <v>2151862383244.53</v>
      </c>
      <c r="BC22" s="58">
        <v>2940520429502.96</v>
      </c>
      <c r="BD22" s="58">
        <v>356059877990.39398</v>
      </c>
      <c r="BE22" s="58">
        <v>234050027407.94101</v>
      </c>
      <c r="BF22" s="58">
        <v>236531812400.06104</v>
      </c>
      <c r="BG22" s="58">
        <v>138132400377.44299</v>
      </c>
      <c r="BH22" s="58">
        <v>1195593410483.4299</v>
      </c>
      <c r="BI22" s="58">
        <v>542085482937.16199</v>
      </c>
      <c r="BJ22" s="58">
        <v>22056627409.437099</v>
      </c>
      <c r="BK22" s="58">
        <v>248502463325.89801</v>
      </c>
      <c r="BL22" s="58">
        <v>191683492798.26401</v>
      </c>
      <c r="BM22" s="58">
        <v>262900914903.14804</v>
      </c>
      <c r="BN22" s="58">
        <v>85432009562.300507</v>
      </c>
      <c r="BO22" s="58">
        <v>363778001130.72003</v>
      </c>
      <c r="BR22" s="60">
        <f t="shared" si="0"/>
        <v>3.4451576498023107E-2</v>
      </c>
    </row>
    <row r="23" spans="1:70" ht="13.95" customHeight="1" x14ac:dyDescent="0.3">
      <c r="A23" s="54">
        <v>1988</v>
      </c>
      <c r="B23" s="58">
        <v>44149156246810.008</v>
      </c>
      <c r="C23" s="58">
        <v>12742677540095.711</v>
      </c>
      <c r="D23" s="58">
        <v>9746280612291.0723</v>
      </c>
      <c r="E23" s="58">
        <v>4219448233183.2813</v>
      </c>
      <c r="F23" s="58">
        <v>2596540359165.0571</v>
      </c>
      <c r="G23" s="58">
        <v>1111331261435.3638</v>
      </c>
      <c r="H23" s="58">
        <v>4166377863397.6802</v>
      </c>
      <c r="I23" s="58">
        <v>6295450537293.4043</v>
      </c>
      <c r="J23" s="58">
        <v>3271049839948.438</v>
      </c>
      <c r="K23" s="58">
        <v>2428728195900.0698</v>
      </c>
      <c r="L23" s="58">
        <v>182946347007.80701</v>
      </c>
      <c r="M23" s="58">
        <v>889439881765.18506</v>
      </c>
      <c r="N23" s="58">
        <v>1687991560892.1201</v>
      </c>
      <c r="O23" s="58">
        <v>1528448600257.9399</v>
      </c>
      <c r="P23" s="58">
        <v>1801668252673.78</v>
      </c>
      <c r="Q23" s="58">
        <v>462746240130.90198</v>
      </c>
      <c r="R23" s="58">
        <v>181143054818.49799</v>
      </c>
      <c r="S23" s="58">
        <v>259880411312.88</v>
      </c>
      <c r="T23" s="58">
        <v>1552592275896.8501</v>
      </c>
      <c r="U23" s="58">
        <v>1767092719439.6799</v>
      </c>
      <c r="V23" s="58">
        <v>8296932584546.3799</v>
      </c>
      <c r="W23" s="58">
        <v>864090547306.62097</v>
      </c>
      <c r="X23" s="58">
        <v>480856854259.401</v>
      </c>
      <c r="Y23" s="58">
        <v>75729244936.315796</v>
      </c>
      <c r="Z23" s="58">
        <v>28671381242.355598</v>
      </c>
      <c r="AA23" s="58">
        <v>472671557943.43701</v>
      </c>
      <c r="AB23" s="58">
        <v>1504844347774.6501</v>
      </c>
      <c r="AC23" s="58">
        <v>103047284310.924</v>
      </c>
      <c r="AD23" s="58">
        <v>238567345603.47</v>
      </c>
      <c r="AE23" s="58">
        <v>1021453280834.5601</v>
      </c>
      <c r="AF23" s="58">
        <v>878864416716.23999</v>
      </c>
      <c r="AG23" s="58">
        <v>108672797766.909</v>
      </c>
      <c r="AH23" s="58">
        <v>197884830189.75098</v>
      </c>
      <c r="AI23" s="58">
        <v>324651315045.005</v>
      </c>
      <c r="AJ23" s="58">
        <v>299279301140.83899</v>
      </c>
      <c r="AK23" s="58">
        <v>70235865889.313995</v>
      </c>
      <c r="AL23" s="58">
        <v>474158671101.56403</v>
      </c>
      <c r="AM23" s="58">
        <v>484334106728.95801</v>
      </c>
      <c r="AN23" s="58">
        <v>637323471302.71704</v>
      </c>
      <c r="AO23" s="58">
        <v>65207527918.789398</v>
      </c>
      <c r="AP23" s="58">
        <v>33478131934.914299</v>
      </c>
      <c r="AQ23" s="58">
        <v>33714563828.543598</v>
      </c>
      <c r="AR23" s="58">
        <v>66369242905.644798</v>
      </c>
      <c r="AS23" s="58">
        <v>10925760212.0949</v>
      </c>
      <c r="AT23" s="58">
        <v>8775900355.1315498</v>
      </c>
      <c r="AU23" s="58">
        <v>197708688076.552</v>
      </c>
      <c r="AV23" s="58">
        <v>5188526999.3629103</v>
      </c>
      <c r="AW23" s="58">
        <v>9217940470.5203609</v>
      </c>
      <c r="AX23" s="58">
        <v>314845053240.74298</v>
      </c>
      <c r="AY23" s="58">
        <v>365899925493.06702</v>
      </c>
      <c r="AZ23" s="58">
        <v>2641074274999.6201</v>
      </c>
      <c r="BA23" s="58">
        <v>1525303588398.0601</v>
      </c>
      <c r="BB23" s="58">
        <v>2254046170071.5601</v>
      </c>
      <c r="BC23" s="58">
        <v>3140034286596.6401</v>
      </c>
      <c r="BD23" s="58">
        <v>398743627474.612</v>
      </c>
      <c r="BE23" s="58">
        <v>252833144702.047</v>
      </c>
      <c r="BF23" s="58">
        <v>249793308448.54501</v>
      </c>
      <c r="BG23" s="58">
        <v>141857158113.728</v>
      </c>
      <c r="BH23" s="58">
        <v>1295142359563.8401</v>
      </c>
      <c r="BI23" s="58">
        <v>573416475407.52502</v>
      </c>
      <c r="BJ23" s="58">
        <v>19900084765.353699</v>
      </c>
      <c r="BK23" s="58">
        <v>263835989647.20401</v>
      </c>
      <c r="BL23" s="58">
        <v>204520395930.991</v>
      </c>
      <c r="BM23" s="58">
        <v>297835406262.854</v>
      </c>
      <c r="BN23" s="58">
        <v>89788932063.896805</v>
      </c>
      <c r="BO23" s="58">
        <v>384753038193.04504</v>
      </c>
      <c r="BR23" s="60">
        <f t="shared" si="0"/>
        <v>4.067114378426262E-2</v>
      </c>
    </row>
    <row r="24" spans="1:70" ht="13.95" customHeight="1" x14ac:dyDescent="0.3">
      <c r="A24" s="54">
        <v>1989</v>
      </c>
      <c r="B24" s="58">
        <v>45586958800237.539</v>
      </c>
      <c r="C24" s="58">
        <v>13137626503529.871</v>
      </c>
      <c r="D24" s="58">
        <v>10090279183994.965</v>
      </c>
      <c r="E24" s="58">
        <v>4287646753145.0933</v>
      </c>
      <c r="F24" s="58">
        <v>2637451411423.1641</v>
      </c>
      <c r="G24" s="58">
        <v>1151604596145.4075</v>
      </c>
      <c r="H24" s="58">
        <v>4249545187180.0898</v>
      </c>
      <c r="I24" s="58">
        <v>6527229209416.7881</v>
      </c>
      <c r="J24" s="58">
        <v>3505575955402.1567</v>
      </c>
      <c r="K24" s="58">
        <v>2523364005390.46</v>
      </c>
      <c r="L24" s="58">
        <v>184126896206.68597</v>
      </c>
      <c r="M24" s="58">
        <v>932372549596.60498</v>
      </c>
      <c r="N24" s="58">
        <v>1761316148463.8</v>
      </c>
      <c r="O24" s="58">
        <v>1567845573808.49</v>
      </c>
      <c r="P24" s="58">
        <v>1862717281040.97</v>
      </c>
      <c r="Q24" s="58">
        <v>483200681853.99597</v>
      </c>
      <c r="R24" s="58">
        <v>183023733578.621</v>
      </c>
      <c r="S24" s="58">
        <v>266779660445.341</v>
      </c>
      <c r="T24" s="58">
        <v>1621767393612.3999</v>
      </c>
      <c r="U24" s="58">
        <v>1751112579532.5</v>
      </c>
      <c r="V24" s="58">
        <v>8601644701643.3301</v>
      </c>
      <c r="W24" s="58">
        <v>884110681545.17896</v>
      </c>
      <c r="X24" s="58">
        <v>498614289483.66699</v>
      </c>
      <c r="Y24" s="58">
        <v>76386731286.780701</v>
      </c>
      <c r="Z24" s="58">
        <v>29522780036.008198</v>
      </c>
      <c r="AA24" s="58">
        <v>439534233691.14697</v>
      </c>
      <c r="AB24" s="58">
        <v>1552395709881.6499</v>
      </c>
      <c r="AC24" s="58">
        <v>113929220927.70099</v>
      </c>
      <c r="AD24" s="58">
        <v>246712187226.46799</v>
      </c>
      <c r="AE24" s="58">
        <v>1064335606167.59</v>
      </c>
      <c r="AF24" s="58">
        <v>870739795250.53699</v>
      </c>
      <c r="AG24" s="58">
        <v>123378252557.97598</v>
      </c>
      <c r="AH24" s="58">
        <v>206591638138.92401</v>
      </c>
      <c r="AI24" s="58">
        <v>343723722172.06897</v>
      </c>
      <c r="AJ24" s="58">
        <v>310249139188.828</v>
      </c>
      <c r="AK24" s="58">
        <v>71979561465.643997</v>
      </c>
      <c r="AL24" s="58">
        <v>471773457051.755</v>
      </c>
      <c r="AM24" s="58">
        <v>485552750916.70209</v>
      </c>
      <c r="AN24" s="58">
        <v>624202889931.26599</v>
      </c>
      <c r="AO24" s="58">
        <v>64381967338.049698</v>
      </c>
      <c r="AP24" s="58">
        <v>37458667242.882202</v>
      </c>
      <c r="AQ24" s="58">
        <v>33757625925.0854</v>
      </c>
      <c r="AR24" s="58">
        <v>69485289226.167206</v>
      </c>
      <c r="AS24" s="58">
        <v>11347274734.488302</v>
      </c>
      <c r="AT24" s="58">
        <v>8712340266.3578491</v>
      </c>
      <c r="AU24" s="58">
        <v>209032884525.25296</v>
      </c>
      <c r="AV24" s="58">
        <v>5357148669.0473299</v>
      </c>
      <c r="AW24" s="58">
        <v>10371631973.1166</v>
      </c>
      <c r="AX24" s="58">
        <v>322385459347.77002</v>
      </c>
      <c r="AY24" s="58">
        <v>379314306897.19</v>
      </c>
      <c r="AZ24" s="58">
        <v>2685798646832.29</v>
      </c>
      <c r="BA24" s="58">
        <v>1563746540347.8</v>
      </c>
      <c r="BB24" s="58">
        <v>2277585754668.77</v>
      </c>
      <c r="BC24" s="58">
        <v>3292573713615.1899</v>
      </c>
      <c r="BD24" s="58">
        <v>426946608512.55005</v>
      </c>
      <c r="BE24" s="58">
        <v>274883599017.76099</v>
      </c>
      <c r="BF24" s="58">
        <v>255239533602.51801</v>
      </c>
      <c r="BG24" s="58">
        <v>148425751006.60101</v>
      </c>
      <c r="BH24" s="58">
        <v>1382649620522.5701</v>
      </c>
      <c r="BI24" s="58">
        <v>625508857564.52502</v>
      </c>
      <c r="BJ24" s="58">
        <v>19969400318.16</v>
      </c>
      <c r="BK24" s="58">
        <v>276157830874.62903</v>
      </c>
      <c r="BL24" s="58">
        <v>217167716077.29599</v>
      </c>
      <c r="BM24" s="58">
        <v>334152178820.61603</v>
      </c>
      <c r="BN24" s="58">
        <v>93998167662.431305</v>
      </c>
      <c r="BO24" s="58">
        <v>407546432555.328</v>
      </c>
      <c r="BR24" s="60">
        <f t="shared" si="0"/>
        <v>3.2566931639410823E-2</v>
      </c>
    </row>
    <row r="25" spans="1:70" ht="13.95" customHeight="1" x14ac:dyDescent="0.3">
      <c r="A25" s="54">
        <v>1990</v>
      </c>
      <c r="B25" s="58">
        <v>46888853479375.961</v>
      </c>
      <c r="C25" s="58">
        <v>13474182007658.102</v>
      </c>
      <c r="D25" s="58">
        <v>10261961139716.85</v>
      </c>
      <c r="E25" s="58">
        <v>4292821886222.042</v>
      </c>
      <c r="F25" s="58">
        <v>2847381121587.3765</v>
      </c>
      <c r="G25" s="58">
        <v>1230452189295.7078</v>
      </c>
      <c r="H25" s="58">
        <v>4281246039252.1602</v>
      </c>
      <c r="I25" s="58">
        <v>6759889365914.1299</v>
      </c>
      <c r="J25" s="58">
        <v>3740919729729.5977</v>
      </c>
      <c r="K25" s="58">
        <v>2655967748213.6802</v>
      </c>
      <c r="L25" s="58">
        <v>186843274255.138</v>
      </c>
      <c r="M25" s="58">
        <v>967630206817.27405</v>
      </c>
      <c r="N25" s="58">
        <v>1812815161219.46</v>
      </c>
      <c r="O25" s="58">
        <v>1579349136065.9399</v>
      </c>
      <c r="P25" s="58">
        <v>1899707909181.3899</v>
      </c>
      <c r="Q25" s="58">
        <v>503414219226.04205</v>
      </c>
      <c r="R25" s="58">
        <v>186560550224.01801</v>
      </c>
      <c r="S25" s="58">
        <v>268793094271.12</v>
      </c>
      <c r="T25" s="58">
        <v>1672575466432.2</v>
      </c>
      <c r="U25" s="58">
        <v>1740525241751.8401</v>
      </c>
      <c r="V25" s="58">
        <v>8763863219311.6611</v>
      </c>
      <c r="W25" s="58">
        <v>885567628557.875</v>
      </c>
      <c r="X25" s="58">
        <v>506134361694.44598</v>
      </c>
      <c r="Y25" s="58">
        <v>76853469573.286896</v>
      </c>
      <c r="Z25" s="58">
        <v>29542460579.582905</v>
      </c>
      <c r="AA25" s="58">
        <v>433650240750.34497</v>
      </c>
      <c r="AB25" s="58">
        <v>1484867666428.3201</v>
      </c>
      <c r="AC25" s="58">
        <v>118141816041.16499</v>
      </c>
      <c r="AD25" s="58">
        <v>257276325035.64001</v>
      </c>
      <c r="AE25" s="58">
        <v>1118281374567.3101</v>
      </c>
      <c r="AF25" s="58">
        <v>880604463399.26196</v>
      </c>
      <c r="AG25" s="58">
        <v>145278930774.85699</v>
      </c>
      <c r="AH25" s="58">
        <v>208244541706.47101</v>
      </c>
      <c r="AI25" s="58">
        <v>362963417294.01001</v>
      </c>
      <c r="AJ25" s="58">
        <v>348455404988.284</v>
      </c>
      <c r="AK25" s="58">
        <v>74774873803.879196</v>
      </c>
      <c r="AL25" s="58">
        <v>543451688031.21301</v>
      </c>
      <c r="AM25" s="58">
        <v>530491610029.37299</v>
      </c>
      <c r="AN25" s="58">
        <v>633720654959.28894</v>
      </c>
      <c r="AO25" s="58">
        <v>60153007776.738899</v>
      </c>
      <c r="AP25" s="58">
        <v>36997765501.192001</v>
      </c>
      <c r="AQ25" s="58">
        <v>36438808219.169502</v>
      </c>
      <c r="AR25" s="58">
        <v>72412077002.578705</v>
      </c>
      <c r="AS25" s="58">
        <v>10894754962.4221</v>
      </c>
      <c r="AT25" s="58">
        <v>8645661561.5033703</v>
      </c>
      <c r="AU25" s="58">
        <v>280341623446.20801</v>
      </c>
      <c r="AV25" s="58">
        <v>5228615340.1141396</v>
      </c>
      <c r="AW25" s="58">
        <v>11550898682.2491</v>
      </c>
      <c r="AX25" s="58">
        <v>321360962081.76501</v>
      </c>
      <c r="AY25" s="58">
        <v>386428014721.76703</v>
      </c>
      <c r="AZ25" s="58">
        <v>2774436794806.7402</v>
      </c>
      <c r="BA25" s="58">
        <v>1506809244445.4199</v>
      </c>
      <c r="BB25" s="58">
        <v>2289700474967.7202</v>
      </c>
      <c r="BC25" s="58">
        <v>3453665733070.2998</v>
      </c>
      <c r="BD25" s="58">
        <v>469117955437.25098</v>
      </c>
      <c r="BE25" s="58">
        <v>290113437940.01398</v>
      </c>
      <c r="BF25" s="58">
        <v>257291764498.84601</v>
      </c>
      <c r="BG25" s="58">
        <v>155788470485.37399</v>
      </c>
      <c r="BH25" s="58">
        <v>1460725656578.3301</v>
      </c>
      <c r="BI25" s="58">
        <v>684400155854.64197</v>
      </c>
      <c r="BJ25" s="58">
        <v>20536147413.318001</v>
      </c>
      <c r="BK25" s="58">
        <v>289562055992.37097</v>
      </c>
      <c r="BL25" s="58">
        <v>223862307577.51199</v>
      </c>
      <c r="BM25" s="58">
        <v>371386810428.29303</v>
      </c>
      <c r="BN25" s="58">
        <v>98792986191.840698</v>
      </c>
      <c r="BO25" s="58">
        <v>435865139207.91602</v>
      </c>
      <c r="BR25" s="60">
        <f t="shared" si="0"/>
        <v>2.8558489388233577E-2</v>
      </c>
    </row>
    <row r="26" spans="1:70" ht="13.95" customHeight="1" x14ac:dyDescent="0.3">
      <c r="A26" s="54">
        <v>1991</v>
      </c>
      <c r="B26" s="58">
        <v>47226437912827.313</v>
      </c>
      <c r="C26" s="58">
        <v>13503267576878.053</v>
      </c>
      <c r="D26" s="58">
        <v>10234544245224.23</v>
      </c>
      <c r="E26" s="58">
        <v>4430916141380.874</v>
      </c>
      <c r="F26" s="58">
        <v>2916586142700.0977</v>
      </c>
      <c r="G26" s="58">
        <v>1244347543576.9265</v>
      </c>
      <c r="H26" s="58">
        <v>3867370781260.1104</v>
      </c>
      <c r="I26" s="58">
        <v>7110331561503.2236</v>
      </c>
      <c r="J26" s="58">
        <v>3919073920303.8042</v>
      </c>
      <c r="K26" s="58">
        <v>2791644761751.1401</v>
      </c>
      <c r="L26" s="58">
        <v>189447099910.39899</v>
      </c>
      <c r="M26" s="58">
        <v>992266104410.84595</v>
      </c>
      <c r="N26" s="58">
        <v>1831816966802.9199</v>
      </c>
      <c r="O26" s="58">
        <v>1561927552837.6599</v>
      </c>
      <c r="P26" s="58">
        <v>1928930234340.1399</v>
      </c>
      <c r="Q26" s="58">
        <v>515692337370.43799</v>
      </c>
      <c r="R26" s="58">
        <v>192314685289.91501</v>
      </c>
      <c r="S26" s="58">
        <v>265712485653.38501</v>
      </c>
      <c r="T26" s="58">
        <v>1694308561538.49</v>
      </c>
      <c r="U26" s="58">
        <v>1539206786972.72</v>
      </c>
      <c r="V26" s="58">
        <v>8754376305622.8789</v>
      </c>
      <c r="W26" s="58">
        <v>867094194923.26099</v>
      </c>
      <c r="X26" s="58">
        <v>506268453441.40002</v>
      </c>
      <c r="Y26" s="58">
        <v>76040254436.086899</v>
      </c>
      <c r="Z26" s="58">
        <v>30765036800.603798</v>
      </c>
      <c r="AA26" s="58">
        <v>479167308816.02698</v>
      </c>
      <c r="AB26" s="58">
        <v>1500163167606.5999</v>
      </c>
      <c r="AC26" s="58">
        <v>127557702717.27402</v>
      </c>
      <c r="AD26" s="58">
        <v>262426182787.87598</v>
      </c>
      <c r="AE26" s="58">
        <v>1165497647331.4299</v>
      </c>
      <c r="AF26" s="58">
        <v>896104132121.66699</v>
      </c>
      <c r="AG26" s="58">
        <v>146528534065.198</v>
      </c>
      <c r="AH26" s="58">
        <v>205745503866.54501</v>
      </c>
      <c r="AI26" s="58">
        <v>384851007376.20099</v>
      </c>
      <c r="AJ26" s="58">
        <v>393435745067.591</v>
      </c>
      <c r="AK26" s="58">
        <v>79971013130.976593</v>
      </c>
      <c r="AL26" s="58">
        <v>625012022297.35596</v>
      </c>
      <c r="AM26" s="58">
        <v>535407461578.76105</v>
      </c>
      <c r="AN26" s="58">
        <v>545634855317.46899</v>
      </c>
      <c r="AO26" s="58">
        <v>55087569170.228302</v>
      </c>
      <c r="AP26" s="58">
        <v>37018693625.419899</v>
      </c>
      <c r="AQ26" s="58">
        <v>33720277285.2131</v>
      </c>
      <c r="AR26" s="58">
        <v>73431290294.477493</v>
      </c>
      <c r="AS26" s="58">
        <v>13197257063.771601</v>
      </c>
      <c r="AT26" s="58">
        <v>8677033077.1578903</v>
      </c>
      <c r="AU26" s="58">
        <v>281346279106.15503</v>
      </c>
      <c r="AV26" s="58">
        <v>5037653132.1968098</v>
      </c>
      <c r="AW26" s="58">
        <v>13240165131.687401</v>
      </c>
      <c r="AX26" s="58">
        <v>326698562591.83502</v>
      </c>
      <c r="AY26" s="58">
        <v>396892763098.784</v>
      </c>
      <c r="AZ26" s="58">
        <v>2484742092448.7905</v>
      </c>
      <c r="BA26" s="58">
        <v>1382628688811.3201</v>
      </c>
      <c r="BB26" s="58">
        <v>2443500861990.1499</v>
      </c>
      <c r="BC26" s="58">
        <v>3571693507255.79</v>
      </c>
      <c r="BD26" s="58">
        <v>519680456216.90002</v>
      </c>
      <c r="BE26" s="58">
        <v>314402305625.60797</v>
      </c>
      <c r="BF26" s="58">
        <v>261054430414.77499</v>
      </c>
      <c r="BG26" s="58">
        <v>161688315564.427</v>
      </c>
      <c r="BH26" s="58">
        <v>1490758756032.8601</v>
      </c>
      <c r="BI26" s="58">
        <v>745505572401.21802</v>
      </c>
      <c r="BJ26" s="58">
        <v>20554496536.9785</v>
      </c>
      <c r="BK26" s="58">
        <v>308221331134.01398</v>
      </c>
      <c r="BL26" s="58">
        <v>222885581156.86401</v>
      </c>
      <c r="BM26" s="58">
        <v>402662432571.12701</v>
      </c>
      <c r="BN26" s="58">
        <v>104681872165.39502</v>
      </c>
      <c r="BO26" s="58">
        <v>462115562740.92102</v>
      </c>
      <c r="BR26" s="60">
        <f t="shared" si="0"/>
        <v>7.1996734490391567E-3</v>
      </c>
    </row>
    <row r="27" spans="1:70" ht="13.95" customHeight="1" x14ac:dyDescent="0.3">
      <c r="A27" s="54">
        <v>1992</v>
      </c>
      <c r="B27" s="58">
        <v>48033418074102.336</v>
      </c>
      <c r="C27" s="58">
        <v>13528901375547.682</v>
      </c>
      <c r="D27" s="58">
        <v>10564116773815.723</v>
      </c>
      <c r="E27" s="58">
        <v>4552821107896.541</v>
      </c>
      <c r="F27" s="58">
        <v>3085299049143.2842</v>
      </c>
      <c r="G27" s="58">
        <v>1251468200532.731</v>
      </c>
      <c r="H27" s="58">
        <v>3476881909778.2007</v>
      </c>
      <c r="I27" s="58">
        <v>7435306439073.3721</v>
      </c>
      <c r="J27" s="58">
        <v>4138623218314.7983</v>
      </c>
      <c r="K27" s="58">
        <v>2845325999157.7603</v>
      </c>
      <c r="L27" s="58">
        <v>193154636412.19901</v>
      </c>
      <c r="M27" s="58">
        <v>1001486674369.8201</v>
      </c>
      <c r="N27" s="58">
        <v>1861115560050</v>
      </c>
      <c r="O27" s="58">
        <v>1568191891029.6201</v>
      </c>
      <c r="P27" s="58">
        <v>1945025219195.6296</v>
      </c>
      <c r="Q27" s="58">
        <v>524490843270.89899</v>
      </c>
      <c r="R27" s="58">
        <v>199189202380.86801</v>
      </c>
      <c r="S27" s="58">
        <v>262634084466.186</v>
      </c>
      <c r="T27" s="58">
        <v>1704243586528.6399</v>
      </c>
      <c r="U27" s="58">
        <v>1424043678686.0601</v>
      </c>
      <c r="V27" s="58">
        <v>9062747147783.2305</v>
      </c>
      <c r="W27" s="58">
        <v>874899739099.875</v>
      </c>
      <c r="X27" s="58">
        <v>517646518285.862</v>
      </c>
      <c r="Y27" s="58">
        <v>76453486542.568893</v>
      </c>
      <c r="Z27" s="58">
        <v>32369882104.188</v>
      </c>
      <c r="AA27" s="58">
        <v>528541754587.35199</v>
      </c>
      <c r="AB27" s="58">
        <v>1486114467721.3501</v>
      </c>
      <c r="AC27" s="58">
        <v>143219347309.746</v>
      </c>
      <c r="AD27" s="58">
        <v>273041091651.24301</v>
      </c>
      <c r="AE27" s="58">
        <v>1207789294382.05</v>
      </c>
      <c r="AF27" s="58">
        <v>914115152244.80005</v>
      </c>
      <c r="AG27" s="58">
        <v>151430391313.81201</v>
      </c>
      <c r="AH27" s="58">
        <v>209448824089.715</v>
      </c>
      <c r="AI27" s="58">
        <v>402261681251.521</v>
      </c>
      <c r="AJ27" s="58">
        <v>412624359610.22601</v>
      </c>
      <c r="AK27" s="58">
        <v>76746784296.109894</v>
      </c>
      <c r="AL27" s="58">
        <v>649935221626.93701</v>
      </c>
      <c r="AM27" s="58">
        <v>567447830895.02295</v>
      </c>
      <c r="AN27" s="58">
        <v>615403956059.93994</v>
      </c>
      <c r="AO27" s="58">
        <v>49303427164.851799</v>
      </c>
      <c r="AP27" s="58">
        <v>36788210666.5858</v>
      </c>
      <c r="AQ27" s="58">
        <v>33804549926.401402</v>
      </c>
      <c r="AR27" s="58">
        <v>72848900553.124893</v>
      </c>
      <c r="AS27" s="58">
        <v>12648927923.6329</v>
      </c>
      <c r="AT27" s="58">
        <v>8695067355.7037601</v>
      </c>
      <c r="AU27" s="58">
        <v>294376081679.72101</v>
      </c>
      <c r="AV27" s="58">
        <v>5372474093.2470999</v>
      </c>
      <c r="AW27" s="58">
        <v>13390808023.612497</v>
      </c>
      <c r="AX27" s="58">
        <v>328371058128.57898</v>
      </c>
      <c r="AY27" s="58">
        <v>395868695017.271</v>
      </c>
      <c r="AZ27" s="58">
        <v>2254519549023.6099</v>
      </c>
      <c r="BA27" s="58">
        <v>1222362360754.5901</v>
      </c>
      <c r="BB27" s="58">
        <v>2675397151714.96</v>
      </c>
      <c r="BC27" s="58">
        <v>3601990194714.5298</v>
      </c>
      <c r="BD27" s="58">
        <v>551893550714.49902</v>
      </c>
      <c r="BE27" s="58">
        <v>340529047004.97498</v>
      </c>
      <c r="BF27" s="58">
        <v>265496494924.40799</v>
      </c>
      <c r="BG27" s="58">
        <v>168743092963.67999</v>
      </c>
      <c r="BH27" s="58">
        <v>1557033337494.53</v>
      </c>
      <c r="BI27" s="58">
        <v>799331849048.60583</v>
      </c>
      <c r="BJ27" s="58">
        <v>22082735360.784901</v>
      </c>
      <c r="BK27" s="58">
        <v>322010593485.66803</v>
      </c>
      <c r="BL27" s="58">
        <v>223816310949.95499</v>
      </c>
      <c r="BM27" s="58">
        <v>439910830500.19598</v>
      </c>
      <c r="BN27" s="58">
        <v>113732800508.83</v>
      </c>
      <c r="BO27" s="58">
        <v>491961668002.54907</v>
      </c>
      <c r="BR27" s="60">
        <f t="shared" si="0"/>
        <v>1.7087466193503431E-2</v>
      </c>
    </row>
    <row r="28" spans="1:70" ht="13.95" customHeight="1" x14ac:dyDescent="0.3">
      <c r="A28" s="54">
        <v>1993</v>
      </c>
      <c r="B28" s="58">
        <v>48929913770546.805</v>
      </c>
      <c r="C28" s="58">
        <v>13475231770509.391</v>
      </c>
      <c r="D28" s="58">
        <v>10863936173022.412</v>
      </c>
      <c r="E28" s="58">
        <v>4734113928545.1738</v>
      </c>
      <c r="F28" s="58">
        <v>3196055691866.4258</v>
      </c>
      <c r="G28" s="58">
        <v>1254469725207.0901</v>
      </c>
      <c r="H28" s="58">
        <v>3258832092369.0698</v>
      </c>
      <c r="I28" s="58">
        <v>7768221726237.543</v>
      </c>
      <c r="J28" s="58">
        <v>4379052662789.6934</v>
      </c>
      <c r="K28" s="58">
        <v>2817535220958.5601</v>
      </c>
      <c r="L28" s="58">
        <v>193175401844.00797</v>
      </c>
      <c r="M28" s="58">
        <v>991156204530.86694</v>
      </c>
      <c r="N28" s="58">
        <v>1849415144199.8501</v>
      </c>
      <c r="O28" s="58">
        <v>1607237745504.71</v>
      </c>
      <c r="P28" s="58">
        <v>1928437240439.6296</v>
      </c>
      <c r="Q28" s="58">
        <v>531086527056.19891</v>
      </c>
      <c r="R28" s="58">
        <v>204856118089.04599</v>
      </c>
      <c r="S28" s="58">
        <v>257209184618.54901</v>
      </c>
      <c r="T28" s="58">
        <v>1694355997352.1499</v>
      </c>
      <c r="U28" s="58">
        <v>1400766985915.8201</v>
      </c>
      <c r="V28" s="58">
        <v>9312137672293.1797</v>
      </c>
      <c r="W28" s="58">
        <v>898179278976.17004</v>
      </c>
      <c r="X28" s="58">
        <v>538420322286.44598</v>
      </c>
      <c r="Y28" s="58">
        <v>80457643078.570602</v>
      </c>
      <c r="Z28" s="58">
        <v>34741256388.0476</v>
      </c>
      <c r="AA28" s="58">
        <v>561585538467.60205</v>
      </c>
      <c r="AB28" s="58">
        <v>1557990100502.5701</v>
      </c>
      <c r="AC28" s="58">
        <v>153224934558.10101</v>
      </c>
      <c r="AD28" s="58">
        <v>288632364825.28198</v>
      </c>
      <c r="AE28" s="58">
        <v>1247711520061.9299</v>
      </c>
      <c r="AF28" s="58">
        <v>924969470129.68994</v>
      </c>
      <c r="AG28" s="58">
        <v>153340087352.591</v>
      </c>
      <c r="AH28" s="58">
        <v>205050515449.16599</v>
      </c>
      <c r="AI28" s="58">
        <v>416118776443.41199</v>
      </c>
      <c r="AJ28" s="58">
        <v>409857869483.01599</v>
      </c>
      <c r="AK28" s="58">
        <v>75969699601.101303</v>
      </c>
      <c r="AL28" s="58">
        <v>641070873645.06799</v>
      </c>
      <c r="AM28" s="58">
        <v>613081905187.64697</v>
      </c>
      <c r="AN28" s="58">
        <v>681565964704.42395</v>
      </c>
      <c r="AO28" s="58">
        <v>42662698444.919701</v>
      </c>
      <c r="AP28" s="58">
        <v>36641605711.133003</v>
      </c>
      <c r="AQ28" s="58">
        <v>37437690057.953598</v>
      </c>
      <c r="AR28" s="58">
        <v>73111021345.453094</v>
      </c>
      <c r="AS28" s="58">
        <v>12936939741.919901</v>
      </c>
      <c r="AT28" s="58">
        <v>8775959369.4550495</v>
      </c>
      <c r="AU28" s="58">
        <v>288385138961.83502</v>
      </c>
      <c r="AV28" s="58">
        <v>4908959232.9712095</v>
      </c>
      <c r="AW28" s="58">
        <v>16521773606.5145</v>
      </c>
      <c r="AX28" s="58">
        <v>341420310190.32703</v>
      </c>
      <c r="AY28" s="58">
        <v>391667628544.60797</v>
      </c>
      <c r="AZ28" s="58">
        <v>2192624375246.6399</v>
      </c>
      <c r="BA28" s="58">
        <v>1066207717122.4301</v>
      </c>
      <c r="BB28" s="58">
        <v>2958816494853.7202</v>
      </c>
      <c r="BC28" s="58">
        <v>3583341371206.54</v>
      </c>
      <c r="BD28" s="58">
        <v>589848852594.84302</v>
      </c>
      <c r="BE28" s="58">
        <v>363735167421.07898</v>
      </c>
      <c r="BF28" s="58">
        <v>272479840161.36102</v>
      </c>
      <c r="BG28" s="58">
        <v>176099392150.97198</v>
      </c>
      <c r="BH28" s="58">
        <v>1633673695554.23</v>
      </c>
      <c r="BI28" s="58">
        <v>857314926254.98206</v>
      </c>
      <c r="BJ28" s="58">
        <v>23601168168.386501</v>
      </c>
      <c r="BK28" s="58">
        <v>331134988321.245</v>
      </c>
      <c r="BL28" s="58">
        <v>228699679246.23801</v>
      </c>
      <c r="BM28" s="58">
        <v>478149604010.56604</v>
      </c>
      <c r="BN28" s="58">
        <v>122914103256.64301</v>
      </c>
      <c r="BO28" s="58">
        <v>527465105826.43103</v>
      </c>
      <c r="BR28" s="60">
        <f t="shared" si="0"/>
        <v>1.8663999615047722E-2</v>
      </c>
    </row>
    <row r="29" spans="1:70" ht="13.95" customHeight="1" x14ac:dyDescent="0.3">
      <c r="A29" s="54">
        <v>1994</v>
      </c>
      <c r="B29" s="58">
        <v>50336836296556.695</v>
      </c>
      <c r="C29" s="58">
        <v>13845433900244.721</v>
      </c>
      <c r="D29" s="58">
        <v>11306624263833.326</v>
      </c>
      <c r="E29" s="58">
        <v>4969850954122.4375</v>
      </c>
      <c r="F29" s="58">
        <v>3223497523892.999</v>
      </c>
      <c r="G29" s="58">
        <v>1264123020294.4697</v>
      </c>
      <c r="H29" s="58">
        <v>2911943207247.7432</v>
      </c>
      <c r="I29" s="58">
        <v>8149363811820.873</v>
      </c>
      <c r="J29" s="58">
        <v>4665999615100.127</v>
      </c>
      <c r="K29" s="58">
        <v>2884923384727.27</v>
      </c>
      <c r="L29" s="58">
        <v>203476166221.07599</v>
      </c>
      <c r="M29" s="58">
        <v>1014777418221.91</v>
      </c>
      <c r="N29" s="58">
        <v>1893030794931.23</v>
      </c>
      <c r="O29" s="58">
        <v>1669052155771.25</v>
      </c>
      <c r="P29" s="58">
        <v>1969916645067.5901</v>
      </c>
      <c r="Q29" s="58">
        <v>546812476950.85101</v>
      </c>
      <c r="R29" s="58">
        <v>215212301080.79599</v>
      </c>
      <c r="S29" s="58">
        <v>267317437673.06601</v>
      </c>
      <c r="T29" s="58">
        <v>1735726397325.01</v>
      </c>
      <c r="U29" s="58">
        <v>1445188722274.6699</v>
      </c>
      <c r="V29" s="58">
        <v>9687305277935.0293</v>
      </c>
      <c r="W29" s="58">
        <v>938546870063.51099</v>
      </c>
      <c r="X29" s="58">
        <v>559648938318.49902</v>
      </c>
      <c r="Y29" s="58">
        <v>84923454582.214203</v>
      </c>
      <c r="Z29" s="58">
        <v>36199722934.069397</v>
      </c>
      <c r="AA29" s="58">
        <v>594360870669.84705</v>
      </c>
      <c r="AB29" s="58">
        <v>1649163145256.95</v>
      </c>
      <c r="AC29" s="58">
        <v>161971180144.02701</v>
      </c>
      <c r="AD29" s="58">
        <v>303489090520.46802</v>
      </c>
      <c r="AE29" s="58">
        <v>1302536209272.3101</v>
      </c>
      <c r="AF29" s="58">
        <v>958330458258.83496</v>
      </c>
      <c r="AG29" s="58">
        <v>166530968064.98999</v>
      </c>
      <c r="AH29" s="58">
        <v>203204956653.763</v>
      </c>
      <c r="AI29" s="58">
        <v>434024194423.58801</v>
      </c>
      <c r="AJ29" s="58">
        <v>403155672762.14301</v>
      </c>
      <c r="AK29" s="58">
        <v>83838695667.3815</v>
      </c>
      <c r="AL29" s="58">
        <v>644653089172.73804</v>
      </c>
      <c r="AM29" s="58">
        <v>579634388065.19702</v>
      </c>
      <c r="AN29" s="58">
        <v>708455559083.198</v>
      </c>
      <c r="AO29" s="58">
        <v>40998823994.1511</v>
      </c>
      <c r="AP29" s="58">
        <v>37427207502.879303</v>
      </c>
      <c r="AQ29" s="58">
        <v>39296915081.5793</v>
      </c>
      <c r="AR29" s="58">
        <v>75033068297.1073</v>
      </c>
      <c r="AS29" s="58">
        <v>13287376131.720299</v>
      </c>
      <c r="AT29" s="58">
        <v>9010596994.8994999</v>
      </c>
      <c r="AU29" s="58">
        <v>283150941264.64697</v>
      </c>
      <c r="AV29" s="58">
        <v>2512781785.7859201</v>
      </c>
      <c r="AW29" s="58">
        <v>12560547364.5881</v>
      </c>
      <c r="AX29" s="58">
        <v>352345494149.914</v>
      </c>
      <c r="AY29" s="58">
        <v>398499267727.198</v>
      </c>
      <c r="AZ29" s="58">
        <v>2047703400006.5898</v>
      </c>
      <c r="BA29" s="58">
        <v>864239807241.15295</v>
      </c>
      <c r="BB29" s="58">
        <v>3212789825002.21</v>
      </c>
      <c r="BC29" s="58">
        <v>3618924002972.7202</v>
      </c>
      <c r="BD29" s="58">
        <v>644520785580.21997</v>
      </c>
      <c r="BE29" s="58">
        <v>391024201426.64099</v>
      </c>
      <c r="BF29" s="58">
        <v>282104996839.08301</v>
      </c>
      <c r="BG29" s="58">
        <v>184135863853.27899</v>
      </c>
      <c r="BH29" s="58">
        <v>1735479527652.6699</v>
      </c>
      <c r="BI29" s="58">
        <v>921954044077.14709</v>
      </c>
      <c r="BJ29" s="58">
        <v>25270446357.308399</v>
      </c>
      <c r="BK29" s="58">
        <v>345734544183.55298</v>
      </c>
      <c r="BL29" s="58">
        <v>238702108512.90799</v>
      </c>
      <c r="BM29" s="58">
        <v>516387682252.17896</v>
      </c>
      <c r="BN29" s="58">
        <v>133778362045.95599</v>
      </c>
      <c r="BO29" s="58">
        <v>564557036165.12695</v>
      </c>
      <c r="BR29" s="60">
        <f t="shared" si="0"/>
        <v>2.8753832116025224E-2</v>
      </c>
    </row>
    <row r="30" spans="1:70" ht="13.95" customHeight="1" x14ac:dyDescent="0.3">
      <c r="A30" s="54">
        <v>1995</v>
      </c>
      <c r="B30" s="58">
        <v>52300194060669.586</v>
      </c>
      <c r="C30" s="58">
        <v>14200666027177.887</v>
      </c>
      <c r="D30" s="58">
        <v>11617993730735.305</v>
      </c>
      <c r="E30" s="58">
        <v>5017443989566.1592</v>
      </c>
      <c r="F30" s="58">
        <v>3323298385286.3315</v>
      </c>
      <c r="G30" s="58">
        <v>1305848900686.4639</v>
      </c>
      <c r="H30" s="58">
        <v>3053309758380.229</v>
      </c>
      <c r="I30" s="58">
        <v>8768523218467.8223</v>
      </c>
      <c r="J30" s="58">
        <v>5013110050369.3936</v>
      </c>
      <c r="K30" s="58">
        <v>2929471361487.2798</v>
      </c>
      <c r="L30" s="58">
        <v>209636791358.08102</v>
      </c>
      <c r="M30" s="58">
        <v>1042760327451.3199</v>
      </c>
      <c r="N30" s="58">
        <v>1932909582242.8</v>
      </c>
      <c r="O30" s="58">
        <v>1681028901709.1799</v>
      </c>
      <c r="P30" s="58">
        <v>2026786842659.3201</v>
      </c>
      <c r="Q30" s="58">
        <v>563851160595.349</v>
      </c>
      <c r="R30" s="58">
        <v>224155607216.00101</v>
      </c>
      <c r="S30" s="58">
        <v>277836658571.95599</v>
      </c>
      <c r="T30" s="58">
        <v>1784702654782.6599</v>
      </c>
      <c r="U30" s="58">
        <v>1527526139103.9399</v>
      </c>
      <c r="V30" s="58">
        <v>9947341085631.9219</v>
      </c>
      <c r="W30" s="58">
        <v>963831489282.797</v>
      </c>
      <c r="X30" s="58">
        <v>581348250350.11804</v>
      </c>
      <c r="Y30" s="58">
        <v>88941702263.518402</v>
      </c>
      <c r="Z30" s="58">
        <v>36531203206.952698</v>
      </c>
      <c r="AA30" s="58">
        <v>577451700982.20996</v>
      </c>
      <c r="AB30" s="58">
        <v>1718817443362.77</v>
      </c>
      <c r="AC30" s="58">
        <v>179184564561.20099</v>
      </c>
      <c r="AD30" s="58">
        <v>319277347990.93903</v>
      </c>
      <c r="AE30" s="58">
        <v>1225553422954.1299</v>
      </c>
      <c r="AF30" s="58">
        <v>997159509714.90906</v>
      </c>
      <c r="AG30" s="58">
        <v>180216976816.10501</v>
      </c>
      <c r="AH30" s="58">
        <v>210927044507.198</v>
      </c>
      <c r="AI30" s="58">
        <v>454879897995.604</v>
      </c>
      <c r="AJ30" s="58">
        <v>409959673577.12701</v>
      </c>
      <c r="AK30" s="58">
        <v>78322599939.228195</v>
      </c>
      <c r="AL30" s="58">
        <v>646020785455.72498</v>
      </c>
      <c r="AM30" s="58">
        <v>621316976873.55896</v>
      </c>
      <c r="AN30" s="58">
        <v>721654430121.78491</v>
      </c>
      <c r="AO30" s="58">
        <v>41285881081.8741</v>
      </c>
      <c r="AP30" s="58">
        <v>40066927611.063004</v>
      </c>
      <c r="AQ30" s="58">
        <v>43077040727.910301</v>
      </c>
      <c r="AR30" s="58">
        <v>78338473144.242798</v>
      </c>
      <c r="AS30" s="58">
        <v>13102413560.0734</v>
      </c>
      <c r="AT30" s="58">
        <v>9306550502.4497395</v>
      </c>
      <c r="AU30" s="58">
        <v>282945409858.97601</v>
      </c>
      <c r="AV30" s="58">
        <v>3355134868.97504</v>
      </c>
      <c r="AW30" s="58">
        <v>12313388887.493401</v>
      </c>
      <c r="AX30" s="58">
        <v>363268514180.84998</v>
      </c>
      <c r="AY30" s="58">
        <v>418789166262.55603</v>
      </c>
      <c r="AZ30" s="58">
        <v>2276496487902.6201</v>
      </c>
      <c r="BA30" s="58">
        <v>776813270477.60901</v>
      </c>
      <c r="BB30" s="58">
        <v>3647112077540.4102</v>
      </c>
      <c r="BC30" s="58">
        <v>3714136703202.8999</v>
      </c>
      <c r="BD30" s="58">
        <v>706487347019.95398</v>
      </c>
      <c r="BE30" s="58">
        <v>416434060902.086</v>
      </c>
      <c r="BF30" s="58">
        <v>284353029802.47101</v>
      </c>
      <c r="BG30" s="58">
        <v>192845135720.68399</v>
      </c>
      <c r="BH30" s="58">
        <v>1863218296854.78</v>
      </c>
      <c r="BI30" s="58">
        <v>997742171508.47998</v>
      </c>
      <c r="BJ30" s="58">
        <v>27047174233.299801</v>
      </c>
      <c r="BK30" s="58">
        <v>362462179049.67401</v>
      </c>
      <c r="BL30" s="58">
        <v>249742655848.14899</v>
      </c>
      <c r="BM30" s="58">
        <v>558319966745.25305</v>
      </c>
      <c r="BN30" s="58">
        <v>146541398365.63199</v>
      </c>
      <c r="BO30" s="58">
        <v>615191072043.44202</v>
      </c>
      <c r="BR30" s="60">
        <f t="shared" si="0"/>
        <v>3.9004393373987201E-2</v>
      </c>
    </row>
    <row r="31" spans="1:70" ht="13.95" customHeight="1" x14ac:dyDescent="0.3">
      <c r="A31" s="54">
        <v>1996</v>
      </c>
      <c r="B31" s="58">
        <v>54070682284726.063</v>
      </c>
      <c r="C31" s="58">
        <v>14504845833412.41</v>
      </c>
      <c r="D31" s="58">
        <v>12036127235219.709</v>
      </c>
      <c r="E31" s="58">
        <v>5217426033666.4863</v>
      </c>
      <c r="F31" s="58">
        <v>3542043375363.6123</v>
      </c>
      <c r="G31" s="58">
        <v>1374150530834.6372</v>
      </c>
      <c r="H31" s="58">
        <v>2932767832851.354</v>
      </c>
      <c r="I31" s="58">
        <v>9104625970355.1348</v>
      </c>
      <c r="J31" s="58">
        <v>5358695473022.7227</v>
      </c>
      <c r="K31" s="58">
        <v>2953078206647.9897</v>
      </c>
      <c r="L31" s="58">
        <v>215716575167.94</v>
      </c>
      <c r="M31" s="58">
        <v>1070502259880.6499</v>
      </c>
      <c r="N31" s="58">
        <v>1960223189123.75</v>
      </c>
      <c r="O31" s="58">
        <v>1724433647806.48</v>
      </c>
      <c r="P31" s="58">
        <v>2052462292667.9399</v>
      </c>
      <c r="Q31" s="58">
        <v>583578227735.32397</v>
      </c>
      <c r="R31" s="58">
        <v>235426432289.202</v>
      </c>
      <c r="S31" s="58">
        <v>282224880459.22498</v>
      </c>
      <c r="T31" s="58">
        <v>1826915171431.5701</v>
      </c>
      <c r="U31" s="58">
        <v>1600284950202.3401</v>
      </c>
      <c r="V31" s="58">
        <v>10322592842797.4</v>
      </c>
      <c r="W31" s="58">
        <v>979438367954.30688</v>
      </c>
      <c r="X31" s="58">
        <v>603877087249.14795</v>
      </c>
      <c r="Y31" s="58">
        <v>92177736872.369202</v>
      </c>
      <c r="Z31" s="58">
        <v>38041200346.484596</v>
      </c>
      <c r="AA31" s="58">
        <v>609364033443.64404</v>
      </c>
      <c r="AB31" s="58">
        <v>1755776153860.1299</v>
      </c>
      <c r="AC31" s="58">
        <v>192468481334.41199</v>
      </c>
      <c r="AD31" s="58">
        <v>325841355206.25</v>
      </c>
      <c r="AE31" s="58">
        <v>1301763702349.47</v>
      </c>
      <c r="AF31" s="58">
        <v>1032212307472.58</v>
      </c>
      <c r="AG31" s="58">
        <v>190778129419.24997</v>
      </c>
      <c r="AH31" s="58">
        <v>219574898595.12701</v>
      </c>
      <c r="AI31" s="58">
        <v>478906369993.80206</v>
      </c>
      <c r="AJ31" s="58">
        <v>439130795437.31799</v>
      </c>
      <c r="AK31" s="58">
        <v>87891306687.069107</v>
      </c>
      <c r="AL31" s="58">
        <v>663058910952.63403</v>
      </c>
      <c r="AM31" s="58">
        <v>664842001201.52905</v>
      </c>
      <c r="AN31" s="58">
        <v>797860963076.88306</v>
      </c>
      <c r="AO31" s="58">
        <v>40863371192.994598</v>
      </c>
      <c r="AP31" s="58">
        <v>42769476001.810097</v>
      </c>
      <c r="AQ31" s="58">
        <v>46544024349.330803</v>
      </c>
      <c r="AR31" s="58">
        <v>81585579860.929306</v>
      </c>
      <c r="AS31" s="58">
        <v>15149442254.294399</v>
      </c>
      <c r="AT31" s="58">
        <v>9780201125.1533794</v>
      </c>
      <c r="AU31" s="58">
        <v>294817424374.68402</v>
      </c>
      <c r="AV31" s="58">
        <v>4022460219.0093398</v>
      </c>
      <c r="AW31" s="58">
        <v>15282562462.496101</v>
      </c>
      <c r="AX31" s="58">
        <v>378888931512.28101</v>
      </c>
      <c r="AY31" s="58">
        <v>444447057481.65399</v>
      </c>
      <c r="AZ31" s="58">
        <v>2194367124652.7197</v>
      </c>
      <c r="BA31" s="58">
        <v>738400708198.63403</v>
      </c>
      <c r="BB31" s="58">
        <v>3779725973014.6001</v>
      </c>
      <c r="BC31" s="58">
        <v>3830534151165.5</v>
      </c>
      <c r="BD31" s="58">
        <v>762235114000.49304</v>
      </c>
      <c r="BE31" s="58">
        <v>442154528631.99799</v>
      </c>
      <c r="BF31" s="58">
        <v>289976203542.54401</v>
      </c>
      <c r="BG31" s="58">
        <v>202499545288.496</v>
      </c>
      <c r="BH31" s="58">
        <v>2003632769682.54</v>
      </c>
      <c r="BI31" s="58">
        <v>1075744731813.4301</v>
      </c>
      <c r="BJ31" s="58">
        <v>28826459835.388004</v>
      </c>
      <c r="BK31" s="58">
        <v>372683555317.22998</v>
      </c>
      <c r="BL31" s="58">
        <v>264378420944.466</v>
      </c>
      <c r="BM31" s="58">
        <v>589874982638.19702</v>
      </c>
      <c r="BN31" s="58">
        <v>160228277205.84698</v>
      </c>
      <c r="BO31" s="58">
        <v>660826730297.12903</v>
      </c>
      <c r="BR31" s="60">
        <f t="shared" si="0"/>
        <v>3.3852421694700929E-2</v>
      </c>
    </row>
    <row r="32" spans="1:70" ht="13.95" customHeight="1" x14ac:dyDescent="0.3">
      <c r="A32" s="54">
        <v>1997</v>
      </c>
      <c r="B32" s="58">
        <v>56155097758073.75</v>
      </c>
      <c r="C32" s="58">
        <v>14927449684712.877</v>
      </c>
      <c r="D32" s="58">
        <v>12565157678588.107</v>
      </c>
      <c r="E32" s="58">
        <v>5495148772037.043</v>
      </c>
      <c r="F32" s="58">
        <v>3715540089014.6616</v>
      </c>
      <c r="G32" s="58">
        <v>1418184811402.134</v>
      </c>
      <c r="H32" s="58">
        <v>2965695683829.9893</v>
      </c>
      <c r="I32" s="58">
        <v>9489436260286.0078</v>
      </c>
      <c r="J32" s="58">
        <v>5578484778202.9277</v>
      </c>
      <c r="K32" s="58">
        <v>3005997021489.0498</v>
      </c>
      <c r="L32" s="58">
        <v>222750646280.39099</v>
      </c>
      <c r="M32" s="58">
        <v>1110137533493.0601</v>
      </c>
      <c r="N32" s="58">
        <v>2006018777183.2698</v>
      </c>
      <c r="O32" s="58">
        <v>1809363042001.96</v>
      </c>
      <c r="P32" s="58">
        <v>2090025300131.52</v>
      </c>
      <c r="Q32" s="58">
        <v>608841609326.20398</v>
      </c>
      <c r="R32" s="58">
        <v>247867357854.39899</v>
      </c>
      <c r="S32" s="58">
        <v>290890674099.19397</v>
      </c>
      <c r="T32" s="58">
        <v>1902389211743.8198</v>
      </c>
      <c r="U32" s="58">
        <v>1633168511110.01</v>
      </c>
      <c r="V32" s="58">
        <v>10781673948638.699</v>
      </c>
      <c r="W32" s="58">
        <v>1021359013882.1501</v>
      </c>
      <c r="X32" s="58">
        <v>629821074339.38306</v>
      </c>
      <c r="Y32" s="58">
        <v>95012668266.253693</v>
      </c>
      <c r="Z32" s="58">
        <v>37290973461.621201</v>
      </c>
      <c r="AA32" s="58">
        <v>658790331603.396</v>
      </c>
      <c r="AB32" s="58">
        <v>1815045060065.21</v>
      </c>
      <c r="AC32" s="58">
        <v>205182352940.63599</v>
      </c>
      <c r="AD32" s="58">
        <v>337018319356.461</v>
      </c>
      <c r="AE32" s="58">
        <v>1395474158682.74</v>
      </c>
      <c r="AF32" s="58">
        <v>1083638549388.6</v>
      </c>
      <c r="AG32" s="58">
        <v>207282182959.358</v>
      </c>
      <c r="AH32" s="58">
        <v>221990270966.84201</v>
      </c>
      <c r="AI32" s="58">
        <v>501434574176.73102</v>
      </c>
      <c r="AJ32" s="58">
        <v>452447221521.17902</v>
      </c>
      <c r="AK32" s="58">
        <v>85933304702.021698</v>
      </c>
      <c r="AL32" s="58">
        <v>670376839062.06799</v>
      </c>
      <c r="AM32" s="58">
        <v>714896860048.06604</v>
      </c>
      <c r="AN32" s="58">
        <v>861178835578.396</v>
      </c>
      <c r="AO32" s="58">
        <v>38568055601.4468</v>
      </c>
      <c r="AP32" s="58">
        <v>45199462258.185402</v>
      </c>
      <c r="AQ32" s="58">
        <v>46252391410.852699</v>
      </c>
      <c r="AR32" s="58">
        <v>81806116264.366699</v>
      </c>
      <c r="AS32" s="58">
        <v>14936792482.6381</v>
      </c>
      <c r="AT32" s="58">
        <v>9828719210.9385109</v>
      </c>
      <c r="AU32" s="58">
        <v>303476368284.54401</v>
      </c>
      <c r="AV32" s="58">
        <v>4799699124.3341799</v>
      </c>
      <c r="AW32" s="58">
        <v>16438412611.602001</v>
      </c>
      <c r="AX32" s="58">
        <v>388740216698.35303</v>
      </c>
      <c r="AY32" s="58">
        <v>468138577454.87299</v>
      </c>
      <c r="AZ32" s="58">
        <v>2224671623643.1602</v>
      </c>
      <c r="BA32" s="58">
        <v>741024060186.82898</v>
      </c>
      <c r="BB32" s="58">
        <v>4047439553327.4902</v>
      </c>
      <c r="BC32" s="58">
        <v>3868121339721.8301</v>
      </c>
      <c r="BD32" s="58">
        <v>809269030516.78699</v>
      </c>
      <c r="BE32" s="58">
        <v>468915090442.85095</v>
      </c>
      <c r="BF32" s="58">
        <v>295691246277.04901</v>
      </c>
      <c r="BG32" s="58">
        <v>213297218357.76901</v>
      </c>
      <c r="BH32" s="58">
        <v>2100303941653.8503</v>
      </c>
      <c r="BI32" s="58">
        <v>1126299383278.6799</v>
      </c>
      <c r="BJ32" s="58">
        <v>30522176817.444401</v>
      </c>
      <c r="BK32" s="58">
        <v>379393313176.10999</v>
      </c>
      <c r="BL32" s="58">
        <v>278090013734.94702</v>
      </c>
      <c r="BM32" s="58">
        <v>573632635382.32996</v>
      </c>
      <c r="BN32" s="58">
        <v>173289702315.797</v>
      </c>
      <c r="BO32" s="58">
        <v>703656393486.00098</v>
      </c>
      <c r="BR32" s="60">
        <f t="shared" si="0"/>
        <v>3.8549827471596299E-2</v>
      </c>
    </row>
    <row r="33" spans="1:70" ht="13.95" customHeight="1" x14ac:dyDescent="0.3">
      <c r="A33" s="54">
        <v>1998</v>
      </c>
      <c r="B33" s="58">
        <v>57292280736663.281</v>
      </c>
      <c r="C33" s="58">
        <v>15377980178097.83</v>
      </c>
      <c r="D33" s="58">
        <v>13121178910610.426</v>
      </c>
      <c r="E33" s="58">
        <v>5648536931325.4795</v>
      </c>
      <c r="F33" s="58">
        <v>3889142330400.6963</v>
      </c>
      <c r="G33" s="58">
        <v>1463029488017.1716</v>
      </c>
      <c r="H33" s="58">
        <v>2850843892974.395</v>
      </c>
      <c r="I33" s="58">
        <v>9424169929976.6113</v>
      </c>
      <c r="J33" s="58">
        <v>5517399075260.6553</v>
      </c>
      <c r="K33" s="58">
        <v>3066536505059.48</v>
      </c>
      <c r="L33" s="58">
        <v>227691646304.29199</v>
      </c>
      <c r="M33" s="58">
        <v>1158908208227.46</v>
      </c>
      <c r="N33" s="58">
        <v>2078009206517.0901</v>
      </c>
      <c r="O33" s="58">
        <v>1871138386615.6699</v>
      </c>
      <c r="P33" s="58">
        <v>2127870252445.1599</v>
      </c>
      <c r="Q33" s="58">
        <v>637238184052.82703</v>
      </c>
      <c r="R33" s="58">
        <v>254482438249.67999</v>
      </c>
      <c r="S33" s="58">
        <v>303433658741.521</v>
      </c>
      <c r="T33" s="58">
        <v>1975660078391.71</v>
      </c>
      <c r="U33" s="58">
        <v>1677011613492.9399</v>
      </c>
      <c r="V33" s="58">
        <v>11264834296686.801</v>
      </c>
      <c r="W33" s="58">
        <v>1061152579125.2601</v>
      </c>
      <c r="X33" s="58">
        <v>660318163681.354</v>
      </c>
      <c r="Y33" s="58">
        <v>96473929304.599106</v>
      </c>
      <c r="Z33" s="58">
        <v>38399941812.413597</v>
      </c>
      <c r="AA33" s="58">
        <v>684156063320.44995</v>
      </c>
      <c r="AB33" s="58">
        <v>1815685855196.54</v>
      </c>
      <c r="AC33" s="58">
        <v>211811858635.63501</v>
      </c>
      <c r="AD33" s="58">
        <v>338939671034.784</v>
      </c>
      <c r="AE33" s="58">
        <v>1481787331631.8501</v>
      </c>
      <c r="AF33" s="58">
        <v>1116156151506.22</v>
      </c>
      <c r="AG33" s="58">
        <v>210660830968.43701</v>
      </c>
      <c r="AH33" s="58">
        <v>233311794987.71899</v>
      </c>
      <c r="AI33" s="58">
        <v>526777727876.10498</v>
      </c>
      <c r="AJ33" s="58">
        <v>461177589913.73901</v>
      </c>
      <c r="AK33" s="58">
        <v>92528591263.089706</v>
      </c>
      <c r="AL33" s="58">
        <v>689773289307.448</v>
      </c>
      <c r="AM33" s="58">
        <v>737000264000.32703</v>
      </c>
      <c r="AN33" s="58">
        <v>937912242083.83203</v>
      </c>
      <c r="AO33" s="58">
        <v>37941591108.833298</v>
      </c>
      <c r="AP33" s="58">
        <v>47517664093.753799</v>
      </c>
      <c r="AQ33" s="58">
        <v>46429157178.194702</v>
      </c>
      <c r="AR33" s="58">
        <v>84551269162.432297</v>
      </c>
      <c r="AS33" s="58">
        <v>16922989050.2913</v>
      </c>
      <c r="AT33" s="58">
        <v>11078151350.546499</v>
      </c>
      <c r="AU33" s="58">
        <v>311310161734.22699</v>
      </c>
      <c r="AV33" s="58">
        <v>5469982264.2249699</v>
      </c>
      <c r="AW33" s="58">
        <v>19985192389.6078</v>
      </c>
      <c r="AX33" s="58">
        <v>390683768888.79797</v>
      </c>
      <c r="AY33" s="58">
        <v>491139560796.26202</v>
      </c>
      <c r="AZ33" s="58">
        <v>2105766780806.0901</v>
      </c>
      <c r="BA33" s="58">
        <v>745077112168.30505</v>
      </c>
      <c r="BB33" s="58">
        <v>4066124183597.2202</v>
      </c>
      <c r="BC33" s="58">
        <v>3818974973363.8501</v>
      </c>
      <c r="BD33" s="58">
        <v>767759272673.349</v>
      </c>
      <c r="BE33" s="58">
        <v>488630384111.93207</v>
      </c>
      <c r="BF33" s="58">
        <v>282681116230.25897</v>
      </c>
      <c r="BG33" s="58">
        <v>224030188071.23801</v>
      </c>
      <c r="BH33" s="58">
        <v>2220166373381.1299</v>
      </c>
      <c r="BI33" s="58">
        <v>978458106019.06897</v>
      </c>
      <c r="BJ33" s="58">
        <v>32085164105.250404</v>
      </c>
      <c r="BK33" s="58">
        <v>391222563175.71899</v>
      </c>
      <c r="BL33" s="58">
        <v>276660538043.37799</v>
      </c>
      <c r="BM33" s="58">
        <v>529842245135.44202</v>
      </c>
      <c r="BN33" s="58">
        <v>183279156017.39001</v>
      </c>
      <c r="BO33" s="58">
        <v>681654741312.03894</v>
      </c>
      <c r="BR33" s="60">
        <f t="shared" si="0"/>
        <v>2.0250752362478641E-2</v>
      </c>
    </row>
    <row r="34" spans="1:70" ht="13.95" customHeight="1" x14ac:dyDescent="0.3">
      <c r="A34" s="54">
        <v>1999</v>
      </c>
      <c r="B34" s="58">
        <v>59268561333740.945</v>
      </c>
      <c r="C34" s="58">
        <v>15803368860647.744</v>
      </c>
      <c r="D34" s="58">
        <v>13751012261159.66</v>
      </c>
      <c r="E34" s="58">
        <v>5670818762551.4277</v>
      </c>
      <c r="F34" s="58">
        <v>3945018098569.4541</v>
      </c>
      <c r="G34" s="58">
        <v>1497511027921.6882</v>
      </c>
      <c r="H34" s="58">
        <v>2999583633621.8931</v>
      </c>
      <c r="I34" s="58">
        <v>9786561390598.2891</v>
      </c>
      <c r="J34" s="58">
        <v>5814687298670.7871</v>
      </c>
      <c r="K34" s="58">
        <v>3124413064776.7793</v>
      </c>
      <c r="L34" s="58">
        <v>234404463051.90497</v>
      </c>
      <c r="M34" s="58">
        <v>1210948686187.4199</v>
      </c>
      <c r="N34" s="58">
        <v>2149104400069.7402</v>
      </c>
      <c r="O34" s="58">
        <v>1928510606618.47</v>
      </c>
      <c r="P34" s="58">
        <v>2162461593956.1401</v>
      </c>
      <c r="Q34" s="58">
        <v>669317250189.65405</v>
      </c>
      <c r="R34" s="58">
        <v>259755160426.33099</v>
      </c>
      <c r="S34" s="58">
        <v>316320959684.83301</v>
      </c>
      <c r="T34" s="58">
        <v>2049607863026.6599</v>
      </c>
      <c r="U34" s="58">
        <v>1698524812659.8101</v>
      </c>
      <c r="V34" s="58">
        <v>11804935910507.6</v>
      </c>
      <c r="W34" s="58">
        <v>1115937853513.99</v>
      </c>
      <c r="X34" s="58">
        <v>689901423429.12</v>
      </c>
      <c r="Y34" s="58">
        <v>100507527372.80901</v>
      </c>
      <c r="Z34" s="58">
        <v>39729546336.142899</v>
      </c>
      <c r="AA34" s="58">
        <v>660993027747.271</v>
      </c>
      <c r="AB34" s="58">
        <v>1820297604836.2197</v>
      </c>
      <c r="AC34" s="58">
        <v>210200025770.61801</v>
      </c>
      <c r="AD34" s="58">
        <v>324689918221.71802</v>
      </c>
      <c r="AE34" s="58">
        <v>1522610015106.99</v>
      </c>
      <c r="AF34" s="58">
        <v>1132028170868.6101</v>
      </c>
      <c r="AG34" s="58">
        <v>219898367401.31497</v>
      </c>
      <c r="AH34" s="58">
        <v>240777474390.36899</v>
      </c>
      <c r="AI34" s="58">
        <v>557099895205.65906</v>
      </c>
      <c r="AJ34" s="58">
        <v>475058163004.32001</v>
      </c>
      <c r="AK34" s="58">
        <v>93018371144.212006</v>
      </c>
      <c r="AL34" s="58">
        <v>663815326952.41504</v>
      </c>
      <c r="AM34" s="58">
        <v>712951006946.96204</v>
      </c>
      <c r="AN34" s="58">
        <v>982399493524.2019</v>
      </c>
      <c r="AO34" s="58">
        <v>36321561431.095001</v>
      </c>
      <c r="AP34" s="58">
        <v>48441102375.7342</v>
      </c>
      <c r="AQ34" s="58">
        <v>49082485103.986198</v>
      </c>
      <c r="AR34" s="58">
        <v>86330791057.710999</v>
      </c>
      <c r="AS34" s="58">
        <v>15950373657.982599</v>
      </c>
      <c r="AT34" s="58">
        <v>11188242155.4226</v>
      </c>
      <c r="AU34" s="58">
        <v>313128687731.21301</v>
      </c>
      <c r="AV34" s="58">
        <v>6077888099.0334702</v>
      </c>
      <c r="AW34" s="58">
        <v>22204444992.564098</v>
      </c>
      <c r="AX34" s="58">
        <v>400060317636.84302</v>
      </c>
      <c r="AY34" s="58">
        <v>508725133680.10303</v>
      </c>
      <c r="AZ34" s="58">
        <v>2239508595066.8901</v>
      </c>
      <c r="BA34" s="58">
        <v>760075038555.00305</v>
      </c>
      <c r="BB34" s="58">
        <v>4311816769135.2202</v>
      </c>
      <c r="BC34" s="58">
        <v>3806230898646</v>
      </c>
      <c r="BD34" s="58">
        <v>855797540848.06311</v>
      </c>
      <c r="BE34" s="58">
        <v>521526676065.49701</v>
      </c>
      <c r="BF34" s="58">
        <v>291189505903.51001</v>
      </c>
      <c r="BG34" s="58">
        <v>236107049292.07901</v>
      </c>
      <c r="BH34" s="58">
        <v>2401550782901.3901</v>
      </c>
      <c r="BI34" s="58">
        <v>986198081401.90002</v>
      </c>
      <c r="BJ34" s="58">
        <v>35168891696.164803</v>
      </c>
      <c r="BK34" s="58">
        <v>406642418578.71997</v>
      </c>
      <c r="BL34" s="58">
        <v>285918767879.99902</v>
      </c>
      <c r="BM34" s="58">
        <v>554067668262.32703</v>
      </c>
      <c r="BN34" s="58">
        <v>192026544409.28601</v>
      </c>
      <c r="BO34" s="58">
        <v>717007094248.92102</v>
      </c>
      <c r="BR34" s="60">
        <f t="shared" si="0"/>
        <v>3.4494709787543432E-2</v>
      </c>
    </row>
    <row r="35" spans="1:70" ht="13.95" customHeight="1" x14ac:dyDescent="0.3">
      <c r="A35" s="54">
        <v>2000</v>
      </c>
      <c r="B35" s="58">
        <v>62022412137644.953</v>
      </c>
      <c r="C35" s="58">
        <v>16434594343921.436</v>
      </c>
      <c r="D35" s="58">
        <v>14313549589874.15</v>
      </c>
      <c r="E35" s="58">
        <v>5879998729857.1279</v>
      </c>
      <c r="F35" s="58">
        <v>4153075320687.0269</v>
      </c>
      <c r="G35" s="58">
        <v>1551611550675.6545</v>
      </c>
      <c r="H35" s="58">
        <v>3274632502518.2539</v>
      </c>
      <c r="I35" s="58">
        <v>10295827598711.291</v>
      </c>
      <c r="J35" s="58">
        <v>6119122501400.0186</v>
      </c>
      <c r="K35" s="58">
        <v>3215407112323.96</v>
      </c>
      <c r="L35" s="58">
        <v>243186802137.83701</v>
      </c>
      <c r="M35" s="58">
        <v>1274474436855.6599</v>
      </c>
      <c r="N35" s="58">
        <v>2233427107792.9502</v>
      </c>
      <c r="O35" s="58">
        <v>2011799674783.78</v>
      </c>
      <c r="P35" s="58">
        <v>2244351753291.77</v>
      </c>
      <c r="Q35" s="58">
        <v>697399362208.55798</v>
      </c>
      <c r="R35" s="58">
        <v>268376710130.29504</v>
      </c>
      <c r="S35" s="58">
        <v>331397988857.75299</v>
      </c>
      <c r="T35" s="58">
        <v>2140530386584.29</v>
      </c>
      <c r="U35" s="58">
        <v>1774243008954.5801</v>
      </c>
      <c r="V35" s="58">
        <v>12286227214501.5</v>
      </c>
      <c r="W35" s="58">
        <v>1173716847024.76</v>
      </c>
      <c r="X35" s="58">
        <v>710278192927.80298</v>
      </c>
      <c r="Y35" s="58">
        <v>103506005666.94099</v>
      </c>
      <c r="Z35" s="58">
        <v>39821329753.145103</v>
      </c>
      <c r="AA35" s="58">
        <v>655777769100.62402</v>
      </c>
      <c r="AB35" s="58">
        <v>1898682165389.21</v>
      </c>
      <c r="AC35" s="58">
        <v>219636182483.552</v>
      </c>
      <c r="AD35" s="58">
        <v>334187463392.992</v>
      </c>
      <c r="AE35" s="58">
        <v>1599185364044.46</v>
      </c>
      <c r="AF35" s="58">
        <v>1172529785446.29</v>
      </c>
      <c r="AG35" s="58">
        <v>246762723211.474</v>
      </c>
      <c r="AH35" s="58">
        <v>249927151097.42801</v>
      </c>
      <c r="AI35" s="58">
        <v>581933685702.77002</v>
      </c>
      <c r="AJ35" s="58">
        <v>493567699914.34302</v>
      </c>
      <c r="AK35" s="58">
        <v>94499870102.592606</v>
      </c>
      <c r="AL35" s="58">
        <v>701158628058.59204</v>
      </c>
      <c r="AM35" s="58">
        <v>762381786229.80701</v>
      </c>
      <c r="AN35" s="58">
        <v>1022843776370.02</v>
      </c>
      <c r="AO35" s="58">
        <v>33811536146.166302</v>
      </c>
      <c r="AP35" s="58">
        <v>47439109318.872002</v>
      </c>
      <c r="AQ35" s="58">
        <v>52501676386.7967</v>
      </c>
      <c r="AR35" s="58">
        <v>86760432531.875</v>
      </c>
      <c r="AS35" s="58">
        <v>15940671235.684599</v>
      </c>
      <c r="AT35" s="58">
        <v>10899194986.096001</v>
      </c>
      <c r="AU35" s="58">
        <v>328834935834.74298</v>
      </c>
      <c r="AV35" s="58">
        <v>6587080953.9813595</v>
      </c>
      <c r="AW35" s="58">
        <v>25050794940.709801</v>
      </c>
      <c r="AX35" s="58">
        <v>416863100665.44897</v>
      </c>
      <c r="AY35" s="58">
        <v>526923017675.28101</v>
      </c>
      <c r="AZ35" s="58">
        <v>2464481795152.7798</v>
      </c>
      <c r="BA35" s="58">
        <v>810150707365.474</v>
      </c>
      <c r="BB35" s="58">
        <v>4589005772998.8896</v>
      </c>
      <c r="BC35" s="58">
        <v>3911452642719.3398</v>
      </c>
      <c r="BD35" s="58">
        <v>933339639598.09094</v>
      </c>
      <c r="BE35" s="58">
        <v>554454883531.10095</v>
      </c>
      <c r="BF35" s="58">
        <v>307574659863.86902</v>
      </c>
      <c r="BG35" s="58">
        <v>249311831226.55701</v>
      </c>
      <c r="BH35" s="58">
        <v>2521421310819.6099</v>
      </c>
      <c r="BI35" s="58">
        <v>1034719991402.8499</v>
      </c>
      <c r="BJ35" s="58">
        <v>39652526765.0578</v>
      </c>
      <c r="BK35" s="58">
        <v>419276222699.45502</v>
      </c>
      <c r="BL35" s="58">
        <v>298449183856.96198</v>
      </c>
      <c r="BM35" s="58">
        <v>578752698801.20898</v>
      </c>
      <c r="BN35" s="58">
        <v>205062565235.733</v>
      </c>
      <c r="BO35" s="58">
        <v>772476170592.58398</v>
      </c>
      <c r="BR35" s="60">
        <f t="shared" si="0"/>
        <v>4.6463938754934375E-2</v>
      </c>
    </row>
    <row r="36" spans="1:70" ht="13.95" customHeight="1" x14ac:dyDescent="0.3">
      <c r="A36" s="54">
        <v>2001</v>
      </c>
      <c r="B36" s="58">
        <v>63474063617467.336</v>
      </c>
      <c r="C36" s="58">
        <v>16807089246522.412</v>
      </c>
      <c r="D36" s="58">
        <v>14477466230846.863</v>
      </c>
      <c r="E36" s="58">
        <v>5910139758606.8975</v>
      </c>
      <c r="F36" s="58">
        <v>4173378584838.4043</v>
      </c>
      <c r="G36" s="58">
        <v>1617129288916.293</v>
      </c>
      <c r="H36" s="58">
        <v>3472635497511.4668</v>
      </c>
      <c r="I36" s="58">
        <v>10671210713673.582</v>
      </c>
      <c r="J36" s="58">
        <v>6345014296551.415</v>
      </c>
      <c r="K36" s="58">
        <v>3269482829312.6802</v>
      </c>
      <c r="L36" s="58">
        <v>245188946279.12201</v>
      </c>
      <c r="M36" s="58">
        <v>1324601398268.8301</v>
      </c>
      <c r="N36" s="58">
        <v>2277733789728.7002</v>
      </c>
      <c r="O36" s="58">
        <v>2063677902436.1802</v>
      </c>
      <c r="P36" s="58">
        <v>2288150314422.75</v>
      </c>
      <c r="Q36" s="58">
        <v>713627467357.52795</v>
      </c>
      <c r="R36" s="58">
        <v>273924156118.56799</v>
      </c>
      <c r="S36" s="58">
        <v>336201807764.11298</v>
      </c>
      <c r="T36" s="58">
        <v>2190272791920.1799</v>
      </c>
      <c r="U36" s="58">
        <v>1824227842913.76</v>
      </c>
      <c r="V36" s="58">
        <v>12403493753635.4</v>
      </c>
      <c r="W36" s="58">
        <v>1194725779898.28</v>
      </c>
      <c r="X36" s="58">
        <v>731706862847.22998</v>
      </c>
      <c r="Y36" s="58">
        <v>107083766000.19099</v>
      </c>
      <c r="Z36" s="58">
        <v>40456068465.763603</v>
      </c>
      <c r="AA36" s="58">
        <v>626865690465.43799</v>
      </c>
      <c r="AB36" s="58">
        <v>1925068714390.3999</v>
      </c>
      <c r="AC36" s="58">
        <v>227052941579.68301</v>
      </c>
      <c r="AD36" s="58">
        <v>339795077036.45599</v>
      </c>
      <c r="AE36" s="58">
        <v>1591975770185.0601</v>
      </c>
      <c r="AF36" s="58">
        <v>1199381564949.8601</v>
      </c>
      <c r="AG36" s="58">
        <v>250157452502.07596</v>
      </c>
      <c r="AH36" s="58">
        <v>257424809225.62198</v>
      </c>
      <c r="AI36" s="58">
        <v>601410583704.59204</v>
      </c>
      <c r="AJ36" s="58">
        <v>505188011509.896</v>
      </c>
      <c r="AK36" s="58">
        <v>101636300844.01801</v>
      </c>
      <c r="AL36" s="58">
        <v>692668734976.25195</v>
      </c>
      <c r="AM36" s="58">
        <v>718544088009.95801</v>
      </c>
      <c r="AN36" s="58">
        <v>1046348604065.99</v>
      </c>
      <c r="AO36" s="58">
        <v>33101323210.685799</v>
      </c>
      <c r="AP36" s="58">
        <v>47496739347.209</v>
      </c>
      <c r="AQ36" s="58">
        <v>55100478136.519798</v>
      </c>
      <c r="AR36" s="58">
        <v>90636120905.765198</v>
      </c>
      <c r="AS36" s="58">
        <v>18391781466.7939</v>
      </c>
      <c r="AT36" s="58">
        <v>11718570633.118401</v>
      </c>
      <c r="AU36" s="58">
        <v>348293904457.49799</v>
      </c>
      <c r="AV36" s="58">
        <v>7146305278.9463406</v>
      </c>
      <c r="AW36" s="58">
        <v>25311955295.322701</v>
      </c>
      <c r="AX36" s="58">
        <v>428117988663.21301</v>
      </c>
      <c r="AY36" s="58">
        <v>551814121521.22095</v>
      </c>
      <c r="AZ36" s="58">
        <v>2589949518123.8101</v>
      </c>
      <c r="BA36" s="58">
        <v>882685979387.65698</v>
      </c>
      <c r="BB36" s="58">
        <v>4907173624445.0703</v>
      </c>
      <c r="BC36" s="58">
        <v>3926559516305.7402</v>
      </c>
      <c r="BD36" s="58">
        <v>978629821415.01086</v>
      </c>
      <c r="BE36" s="58">
        <v>546683889101.98401</v>
      </c>
      <c r="BF36" s="58">
        <v>312163862405.776</v>
      </c>
      <c r="BG36" s="58">
        <v>261398408325.76199</v>
      </c>
      <c r="BH36" s="58">
        <v>2637098291012.2002</v>
      </c>
      <c r="BI36" s="58">
        <v>1072420722874.3101</v>
      </c>
      <c r="BJ36" s="58">
        <v>44523622909.934898</v>
      </c>
      <c r="BK36" s="58">
        <v>430140258987.367</v>
      </c>
      <c r="BL36" s="58">
        <v>307549544072.25</v>
      </c>
      <c r="BM36" s="58">
        <v>598686123599.13</v>
      </c>
      <c r="BN36" s="58">
        <v>219201461856.88397</v>
      </c>
      <c r="BO36" s="58">
        <v>773995862913.57703</v>
      </c>
      <c r="BR36" s="60">
        <f t="shared" si="0"/>
        <v>2.3405272864924553E-2</v>
      </c>
    </row>
    <row r="37" spans="1:70" ht="13.95" customHeight="1" x14ac:dyDescent="0.3">
      <c r="A37" s="54">
        <v>2002</v>
      </c>
      <c r="B37" s="58">
        <v>65339276388150.086</v>
      </c>
      <c r="C37" s="58">
        <v>17042523715593.92</v>
      </c>
      <c r="D37" s="58">
        <v>14755394423149.539</v>
      </c>
      <c r="E37" s="58">
        <v>5932037389207.3789</v>
      </c>
      <c r="F37" s="58">
        <v>4283738000953.5801</v>
      </c>
      <c r="G37" s="58">
        <v>1721497210154.1841</v>
      </c>
      <c r="H37" s="58">
        <v>3650559821961.4619</v>
      </c>
      <c r="I37" s="58">
        <v>11310140842918.6</v>
      </c>
      <c r="J37" s="58">
        <v>6643384984211.4229</v>
      </c>
      <c r="K37" s="58">
        <v>3263010199724.2002</v>
      </c>
      <c r="L37" s="58">
        <v>246332170865.255</v>
      </c>
      <c r="M37" s="58">
        <v>1360774195415.6101</v>
      </c>
      <c r="N37" s="58">
        <v>2303595395025.6201</v>
      </c>
      <c r="O37" s="58">
        <v>2100659092987.6902</v>
      </c>
      <c r="P37" s="58">
        <v>2293958110240.52</v>
      </c>
      <c r="Q37" s="58">
        <v>715178144360.76501</v>
      </c>
      <c r="R37" s="58">
        <v>277697832186.67499</v>
      </c>
      <c r="S37" s="58">
        <v>343587720320.12598</v>
      </c>
      <c r="T37" s="58">
        <v>2233428245564.5298</v>
      </c>
      <c r="U37" s="58">
        <v>1904302608902.9299</v>
      </c>
      <c r="V37" s="58">
        <v>12613847525295.801</v>
      </c>
      <c r="W37" s="58">
        <v>1230783371762.49</v>
      </c>
      <c r="X37" s="58">
        <v>757472923614.60803</v>
      </c>
      <c r="Y37" s="58">
        <v>112154731936.384</v>
      </c>
      <c r="Z37" s="58">
        <v>41135870540.255699</v>
      </c>
      <c r="AA37" s="58">
        <v>558572975964.82996</v>
      </c>
      <c r="AB37" s="58">
        <v>1983856029223.4802</v>
      </c>
      <c r="AC37" s="58">
        <v>232012557336.41101</v>
      </c>
      <c r="AD37" s="58">
        <v>348302894727.72803</v>
      </c>
      <c r="AE37" s="58">
        <v>1588210399147.26</v>
      </c>
      <c r="AF37" s="58">
        <v>1221082532807.6699</v>
      </c>
      <c r="AG37" s="58">
        <v>256244714615.94901</v>
      </c>
      <c r="AH37" s="58">
        <v>271840866353.44601</v>
      </c>
      <c r="AI37" s="58">
        <v>620739948459.92896</v>
      </c>
      <c r="AJ37" s="58">
        <v>540398219807.33197</v>
      </c>
      <c r="AK37" s="58">
        <v>105006739064.66</v>
      </c>
      <c r="AL37" s="58">
        <v>673140973725.76001</v>
      </c>
      <c r="AM37" s="58">
        <v>764873838653.46399</v>
      </c>
      <c r="AN37" s="58">
        <v>1051492700273.04</v>
      </c>
      <c r="AO37" s="58">
        <v>34076851816.3983</v>
      </c>
      <c r="AP37" s="58">
        <v>46704615249.477501</v>
      </c>
      <c r="AQ37" s="58">
        <v>54906609165.3573</v>
      </c>
      <c r="AR37" s="58">
        <v>91154238562.183807</v>
      </c>
      <c r="AS37" s="58">
        <v>18963064250.66</v>
      </c>
      <c r="AT37" s="58">
        <v>12336973417.0905</v>
      </c>
      <c r="AU37" s="58">
        <v>401684995898.677</v>
      </c>
      <c r="AV37" s="58">
        <v>8088150001.5763102</v>
      </c>
      <c r="AW37" s="58">
        <v>27176383581.213501</v>
      </c>
      <c r="AX37" s="58">
        <v>443959667699.26398</v>
      </c>
      <c r="AY37" s="58">
        <v>582445660512.28601</v>
      </c>
      <c r="AZ37" s="58">
        <v>2712810218313.6001</v>
      </c>
      <c r="BA37" s="58">
        <v>937749603647.86206</v>
      </c>
      <c r="BB37" s="58">
        <v>5432264071770.1104</v>
      </c>
      <c r="BC37" s="58">
        <v>3928207329938.3301</v>
      </c>
      <c r="BD37" s="58">
        <v>1054230381584.11</v>
      </c>
      <c r="BE37" s="58">
        <v>576648930603.953</v>
      </c>
      <c r="BF37" s="58">
        <v>318790129022.09601</v>
      </c>
      <c r="BG37" s="58">
        <v>274124817515.36099</v>
      </c>
      <c r="BH37" s="58">
        <v>2743838472306.8901</v>
      </c>
      <c r="BI37" s="58">
        <v>1120673163278.5901</v>
      </c>
      <c r="BJ37" s="58">
        <v>49929023502.077499</v>
      </c>
      <c r="BK37" s="58">
        <v>447697159836.68701</v>
      </c>
      <c r="BL37" s="58">
        <v>318979432791.59198</v>
      </c>
      <c r="BM37" s="58">
        <v>635499074705.52002</v>
      </c>
      <c r="BN37" s="58">
        <v>234720247771.78799</v>
      </c>
      <c r="BO37" s="58">
        <v>817923592502.91797</v>
      </c>
      <c r="BR37" s="60">
        <f t="shared" si="0"/>
        <v>2.9385431850143418E-2</v>
      </c>
    </row>
    <row r="38" spans="1:70" ht="13.95" customHeight="1" x14ac:dyDescent="0.3">
      <c r="A38" s="54">
        <v>2003</v>
      </c>
      <c r="B38" s="58">
        <v>67726311073872.195</v>
      </c>
      <c r="C38" s="58">
        <v>17269173541086.809</v>
      </c>
      <c r="D38" s="58">
        <v>15164775780350.285</v>
      </c>
      <c r="E38" s="58">
        <v>6068821154417.7793</v>
      </c>
      <c r="F38" s="58">
        <v>4495851027877.0254</v>
      </c>
      <c r="G38" s="58">
        <v>1802895199514.3755</v>
      </c>
      <c r="H38" s="58">
        <v>3939835160334.9497</v>
      </c>
      <c r="I38" s="58">
        <v>11920698586791.834</v>
      </c>
      <c r="J38" s="58">
        <v>7064260623499.1396</v>
      </c>
      <c r="K38" s="58">
        <v>3240162430819.0601</v>
      </c>
      <c r="L38" s="58">
        <v>247292931728.66599</v>
      </c>
      <c r="M38" s="58">
        <v>1401351349804.9299</v>
      </c>
      <c r="N38" s="58">
        <v>2322557384028.3501</v>
      </c>
      <c r="O38" s="58">
        <v>2166757412743.7998</v>
      </c>
      <c r="P38" s="58">
        <v>2297141123125.0898</v>
      </c>
      <c r="Q38" s="58">
        <v>716290930724.20105</v>
      </c>
      <c r="R38" s="58">
        <v>280321682880.901</v>
      </c>
      <c r="S38" s="58">
        <v>351524204628.42902</v>
      </c>
      <c r="T38" s="58">
        <v>2266817992238.9102</v>
      </c>
      <c r="U38" s="58">
        <v>1978956098364.47</v>
      </c>
      <c r="V38" s="58">
        <v>12966554851720.699</v>
      </c>
      <c r="W38" s="58">
        <v>1252956083059.9299</v>
      </c>
      <c r="X38" s="58">
        <v>785325704296.47998</v>
      </c>
      <c r="Y38" s="58">
        <v>117421467452.131</v>
      </c>
      <c r="Z38" s="58">
        <v>42517673821.043701</v>
      </c>
      <c r="AA38" s="58">
        <v>607932606768.03101</v>
      </c>
      <c r="AB38" s="58">
        <v>2006490823707.1799</v>
      </c>
      <c r="AC38" s="58">
        <v>240764859604.21899</v>
      </c>
      <c r="AD38" s="58">
        <v>361949464003.13</v>
      </c>
      <c r="AE38" s="58">
        <v>1607038949049.78</v>
      </c>
      <c r="AF38" s="58">
        <v>1244644451285.4399</v>
      </c>
      <c r="AG38" s="58">
        <v>278796090214.367</v>
      </c>
      <c r="AH38" s="58">
        <v>291413327039.63202</v>
      </c>
      <c r="AI38" s="58">
        <v>643552743575.01001</v>
      </c>
      <c r="AJ38" s="58">
        <v>584567286319.625</v>
      </c>
      <c r="AK38" s="58">
        <v>111639930862.991</v>
      </c>
      <c r="AL38" s="58">
        <v>748816209084.41895</v>
      </c>
      <c r="AM38" s="58">
        <v>808954746893.56104</v>
      </c>
      <c r="AN38" s="58">
        <v>1028110693887.4202</v>
      </c>
      <c r="AO38" s="58">
        <v>35977368400.897598</v>
      </c>
      <c r="AP38" s="58">
        <v>46069675010.536697</v>
      </c>
      <c r="AQ38" s="58">
        <v>58014601201.249397</v>
      </c>
      <c r="AR38" s="58">
        <v>93802566739.091003</v>
      </c>
      <c r="AS38" s="58">
        <v>20692324477.797901</v>
      </c>
      <c r="AT38" s="58">
        <v>12756346654.7491</v>
      </c>
      <c r="AU38" s="58">
        <v>431196885883.125</v>
      </c>
      <c r="AV38" s="58">
        <v>8267689387.7649698</v>
      </c>
      <c r="AW38" s="58">
        <v>28970994941.270599</v>
      </c>
      <c r="AX38" s="58">
        <v>457052763906.30402</v>
      </c>
      <c r="AY38" s="58">
        <v>610093982911.58899</v>
      </c>
      <c r="AZ38" s="58">
        <v>2918611712894.5298</v>
      </c>
      <c r="BA38" s="58">
        <v>1021223447440.42</v>
      </c>
      <c r="BB38" s="58">
        <v>5913809522578.1299</v>
      </c>
      <c r="BC38" s="58">
        <v>3988511413135.6099</v>
      </c>
      <c r="BD38" s="58">
        <v>1087407368084.9</v>
      </c>
      <c r="BE38" s="58">
        <v>601009500003.46204</v>
      </c>
      <c r="BF38" s="58">
        <v>329960782989.73102</v>
      </c>
      <c r="BG38" s="58">
        <v>289977713363.20905</v>
      </c>
      <c r="BH38" s="58">
        <v>2933260305583.7002</v>
      </c>
      <c r="BI38" s="58">
        <v>1174244835990.04</v>
      </c>
      <c r="BJ38" s="58">
        <v>56499702607.6549</v>
      </c>
      <c r="BK38" s="58">
        <v>475558062504.65698</v>
      </c>
      <c r="BL38" s="58">
        <v>335205407390.64697</v>
      </c>
      <c r="BM38" s="58">
        <v>681187201025.38696</v>
      </c>
      <c r="BN38" s="58">
        <v>251951896207.76099</v>
      </c>
      <c r="BO38" s="58">
        <v>866375498826.08398</v>
      </c>
      <c r="BR38" s="60">
        <f t="shared" si="0"/>
        <v>3.6532921967819876E-2</v>
      </c>
    </row>
    <row r="39" spans="1:70" ht="13.95" customHeight="1" x14ac:dyDescent="0.3">
      <c r="A39" s="54">
        <v>2004</v>
      </c>
      <c r="B39" s="58">
        <v>71272231721665.078</v>
      </c>
      <c r="C39" s="58">
        <v>17747990814922.301</v>
      </c>
      <c r="D39" s="58">
        <v>15737145411921.695</v>
      </c>
      <c r="E39" s="58">
        <v>6400142758913.7686</v>
      </c>
      <c r="F39" s="58">
        <v>4873243570688.4072</v>
      </c>
      <c r="G39" s="58">
        <v>1922026000060.688</v>
      </c>
      <c r="H39" s="58">
        <v>4257218242436.5703</v>
      </c>
      <c r="I39" s="58">
        <v>12772605517258.818</v>
      </c>
      <c r="J39" s="58">
        <v>7561859405462.8379</v>
      </c>
      <c r="K39" s="58">
        <v>3278231208526.6704</v>
      </c>
      <c r="L39" s="58">
        <v>253891210232.30399</v>
      </c>
      <c r="M39" s="58">
        <v>1445113293154.2197</v>
      </c>
      <c r="N39" s="58">
        <v>2388283162997.4302</v>
      </c>
      <c r="O39" s="58">
        <v>2219333742246.4102</v>
      </c>
      <c r="P39" s="58">
        <v>2329842555390.25</v>
      </c>
      <c r="Q39" s="58">
        <v>730509242143.953</v>
      </c>
      <c r="R39" s="58">
        <v>291575161015.39502</v>
      </c>
      <c r="S39" s="58">
        <v>366768869933.94702</v>
      </c>
      <c r="T39" s="58">
        <v>2348396825128.77</v>
      </c>
      <c r="U39" s="58">
        <v>2096045544152.95</v>
      </c>
      <c r="V39" s="58">
        <v>13466088253361.6</v>
      </c>
      <c r="W39" s="58">
        <v>1291635830063.98</v>
      </c>
      <c r="X39" s="58">
        <v>814181148333.02698</v>
      </c>
      <c r="Y39" s="58">
        <v>121623865698.442</v>
      </c>
      <c r="Z39" s="58">
        <v>43616314464.64431</v>
      </c>
      <c r="AA39" s="58">
        <v>662826129423.25</v>
      </c>
      <c r="AB39" s="58">
        <v>2122059486005.7</v>
      </c>
      <c r="AC39" s="58">
        <v>257657419149.23199</v>
      </c>
      <c r="AD39" s="58">
        <v>381252815976.90704</v>
      </c>
      <c r="AE39" s="58">
        <v>1664336648996.1499</v>
      </c>
      <c r="AF39" s="58">
        <v>1312010259362.53</v>
      </c>
      <c r="AG39" s="58">
        <v>305466885872.38702</v>
      </c>
      <c r="AH39" s="58">
        <v>303944120014.58002</v>
      </c>
      <c r="AI39" s="58">
        <v>671030168776.43799</v>
      </c>
      <c r="AJ39" s="58">
        <v>610009444466.83801</v>
      </c>
      <c r="AK39" s="58">
        <v>117000767565.323</v>
      </c>
      <c r="AL39" s="58">
        <v>808409741939.98901</v>
      </c>
      <c r="AM39" s="58">
        <v>888200399867.69202</v>
      </c>
      <c r="AN39" s="58">
        <v>1169182042185.1599</v>
      </c>
      <c r="AO39" s="58">
        <v>38401941117.981499</v>
      </c>
      <c r="AP39" s="58">
        <v>46637139275.0261</v>
      </c>
      <c r="AQ39" s="58">
        <v>65449757863.6754</v>
      </c>
      <c r="AR39" s="58">
        <v>98589845573.522598</v>
      </c>
      <c r="AS39" s="58">
        <v>21015112885.877998</v>
      </c>
      <c r="AT39" s="58">
        <v>12651560489.485701</v>
      </c>
      <c r="AU39" s="58">
        <v>471085701436.61298</v>
      </c>
      <c r="AV39" s="58">
        <v>8882836836.4230595</v>
      </c>
      <c r="AW39" s="58">
        <v>29708212298.537601</v>
      </c>
      <c r="AX39" s="58">
        <v>477869118191.42499</v>
      </c>
      <c r="AY39" s="58">
        <v>651734774092.12</v>
      </c>
      <c r="AZ39" s="58">
        <v>3128258367658.3301</v>
      </c>
      <c r="BA39" s="58">
        <v>1128959874778.24</v>
      </c>
      <c r="BB39" s="58">
        <v>6551764367780.3896</v>
      </c>
      <c r="BC39" s="58">
        <v>4075708384406.5498</v>
      </c>
      <c r="BD39" s="58">
        <v>1143927356179.2</v>
      </c>
      <c r="BE39" s="58">
        <v>642793504743.02405</v>
      </c>
      <c r="BF39" s="58">
        <v>358411904149.65894</v>
      </c>
      <c r="BG39" s="58">
        <v>307716368437.25403</v>
      </c>
      <c r="BH39" s="58">
        <v>3166007927525.7798</v>
      </c>
      <c r="BI39" s="58">
        <v>1233316724529.4299</v>
      </c>
      <c r="BJ39" s="58">
        <v>63984002146.810303</v>
      </c>
      <c r="BK39" s="58">
        <v>511298432274.90802</v>
      </c>
      <c r="BL39" s="58">
        <v>357226052580.91492</v>
      </c>
      <c r="BM39" s="58">
        <v>724030148536.73999</v>
      </c>
      <c r="BN39" s="58">
        <v>270940077114.62701</v>
      </c>
      <c r="BO39" s="58">
        <v>927339672316.37305</v>
      </c>
      <c r="BR39" s="60">
        <f t="shared" si="0"/>
        <v>5.2356618743418348E-2</v>
      </c>
    </row>
    <row r="40" spans="1:70" ht="13.95" customHeight="1" x14ac:dyDescent="0.3">
      <c r="A40" s="54">
        <v>2005</v>
      </c>
      <c r="B40" s="58">
        <v>74419884975497.578</v>
      </c>
      <c r="C40" s="58">
        <v>18143331559644.258</v>
      </c>
      <c r="D40" s="58">
        <v>16276944436529.133</v>
      </c>
      <c r="E40" s="58">
        <v>6670084082991.5898</v>
      </c>
      <c r="F40" s="58">
        <v>5165363687250.1436</v>
      </c>
      <c r="G40" s="58">
        <v>2043283513366.3542</v>
      </c>
      <c r="H40" s="58">
        <v>4532583873560.4199</v>
      </c>
      <c r="I40" s="58">
        <v>13516419886883.246</v>
      </c>
      <c r="J40" s="58">
        <v>8071873935272.4414</v>
      </c>
      <c r="K40" s="58">
        <v>3302222738312.8999</v>
      </c>
      <c r="L40" s="58">
        <v>259823478165.897</v>
      </c>
      <c r="M40" s="58">
        <v>1497889840082.6899</v>
      </c>
      <c r="N40" s="58">
        <v>2428005102909.8999</v>
      </c>
      <c r="O40" s="58">
        <v>2280116643966.3701</v>
      </c>
      <c r="P40" s="58">
        <v>2348897439878.6699</v>
      </c>
      <c r="Q40" s="58">
        <v>745490871767.89697</v>
      </c>
      <c r="R40" s="58">
        <v>299404264593.81299</v>
      </c>
      <c r="S40" s="58">
        <v>377254550747.49902</v>
      </c>
      <c r="T40" s="58">
        <v>2403764088662.5601</v>
      </c>
      <c r="U40" s="58">
        <v>2200462540556.0601</v>
      </c>
      <c r="V40" s="58">
        <v>13935136363093.502</v>
      </c>
      <c r="W40" s="58">
        <v>1333023037833.55</v>
      </c>
      <c r="X40" s="58">
        <v>838250956588.98303</v>
      </c>
      <c r="Y40" s="58">
        <v>125655856881.661</v>
      </c>
      <c r="Z40" s="58">
        <v>44878222131.438904</v>
      </c>
      <c r="AA40" s="58">
        <v>721498694247.78296</v>
      </c>
      <c r="AB40" s="58">
        <v>2190018264074.5901</v>
      </c>
      <c r="AC40" s="58">
        <v>273572176703.10699</v>
      </c>
      <c r="AD40" s="58">
        <v>399196809943.84998</v>
      </c>
      <c r="AE40" s="58">
        <v>1699506333000.0901</v>
      </c>
      <c r="AF40" s="58">
        <v>1386291805022.1699</v>
      </c>
      <c r="AG40" s="58">
        <v>320297453033.69397</v>
      </c>
      <c r="AH40" s="58">
        <v>321876951963.40796</v>
      </c>
      <c r="AI40" s="58">
        <v>709356306526.14697</v>
      </c>
      <c r="AJ40" s="58">
        <v>635084255633.797</v>
      </c>
      <c r="AK40" s="58">
        <v>120485607812.735</v>
      </c>
      <c r="AL40" s="58">
        <v>853469464900.49182</v>
      </c>
      <c r="AM40" s="58">
        <v>968070305344.61096</v>
      </c>
      <c r="AN40" s="58">
        <v>1236723342035.26</v>
      </c>
      <c r="AO40" s="58">
        <v>40758059788.202499</v>
      </c>
      <c r="AP40" s="58">
        <v>47439832143.046394</v>
      </c>
      <c r="AQ40" s="58">
        <v>72864682605.026993</v>
      </c>
      <c r="AR40" s="58">
        <v>104418833762.76801</v>
      </c>
      <c r="AS40" s="58">
        <v>22388400560.0882</v>
      </c>
      <c r="AT40" s="58">
        <v>13590423517.821699</v>
      </c>
      <c r="AU40" s="58">
        <v>501415967505.60901</v>
      </c>
      <c r="AV40" s="58">
        <v>9715795759.9718399</v>
      </c>
      <c r="AW40" s="58">
        <v>31225462351.596901</v>
      </c>
      <c r="AX40" s="58">
        <v>503087100074.53601</v>
      </c>
      <c r="AY40" s="58">
        <v>696378955297.68701</v>
      </c>
      <c r="AZ40" s="58">
        <v>3325570433624.7593</v>
      </c>
      <c r="BA40" s="58">
        <v>1207013439935.6599</v>
      </c>
      <c r="BB40" s="58">
        <v>7114189047114.3799</v>
      </c>
      <c r="BC40" s="58">
        <v>4149215711735.9902</v>
      </c>
      <c r="BD40" s="58">
        <v>1193209937230.98</v>
      </c>
      <c r="BE40" s="58">
        <v>677393652286.83704</v>
      </c>
      <c r="BF40" s="58">
        <v>382411538515.05402</v>
      </c>
      <c r="BG40" s="58">
        <v>327915557501.64001</v>
      </c>
      <c r="BH40" s="58">
        <v>3416815638834.1602</v>
      </c>
      <c r="BI40" s="58">
        <v>1303525667225.9399</v>
      </c>
      <c r="BJ40" s="58">
        <v>72887522263.165802</v>
      </c>
      <c r="BK40" s="58">
        <v>546682353468.50403</v>
      </c>
      <c r="BL40" s="58">
        <v>374881446341.47699</v>
      </c>
      <c r="BM40" s="58">
        <v>754349150396.43799</v>
      </c>
      <c r="BN40" s="58">
        <v>291388159316.18799</v>
      </c>
      <c r="BO40" s="58">
        <v>983428439924.93005</v>
      </c>
      <c r="BR40" s="60">
        <f t="shared" si="0"/>
        <v>4.4163809351793981E-2</v>
      </c>
    </row>
    <row r="41" spans="1:70" ht="13.95" customHeight="1" x14ac:dyDescent="0.3">
      <c r="A41" s="54">
        <v>2006</v>
      </c>
      <c r="B41" s="58">
        <v>78334156149309.344</v>
      </c>
      <c r="C41" s="58">
        <v>18786312582191.828</v>
      </c>
      <c r="D41" s="58">
        <v>16732101120986.418</v>
      </c>
      <c r="E41" s="58">
        <v>7033142172834.707</v>
      </c>
      <c r="F41" s="58">
        <v>5474395631039.0449</v>
      </c>
      <c r="G41" s="58">
        <v>2170128368892.0923</v>
      </c>
      <c r="H41" s="58">
        <v>4926660062442.8906</v>
      </c>
      <c r="I41" s="58">
        <v>14562801164776.07</v>
      </c>
      <c r="J41" s="58">
        <v>8648615046146.2969</v>
      </c>
      <c r="K41" s="58">
        <v>3428245130212.9404</v>
      </c>
      <c r="L41" s="58">
        <v>269990424346.116</v>
      </c>
      <c r="M41" s="58">
        <v>1559341706384.99</v>
      </c>
      <c r="N41" s="58">
        <v>2487474895146.23</v>
      </c>
      <c r="O41" s="58">
        <v>2334526189166.3101</v>
      </c>
      <c r="P41" s="58">
        <v>2390955330400.77</v>
      </c>
      <c r="Q41" s="58">
        <v>771292117691.78198</v>
      </c>
      <c r="R41" s="58">
        <v>306774068086.11102</v>
      </c>
      <c r="S41" s="58">
        <v>394844686007.96002</v>
      </c>
      <c r="T41" s="58">
        <v>2493981201015.1602</v>
      </c>
      <c r="U41" s="58">
        <v>2348886833733.46</v>
      </c>
      <c r="V41" s="58">
        <v>14322941421665.801</v>
      </c>
      <c r="W41" s="58">
        <v>1368138455273.49</v>
      </c>
      <c r="X41" s="58">
        <v>865768976981.95703</v>
      </c>
      <c r="Y41" s="58">
        <v>129063210151.82002</v>
      </c>
      <c r="Z41" s="58">
        <v>46189056913.346901</v>
      </c>
      <c r="AA41" s="58">
        <v>779556437895.23999</v>
      </c>
      <c r="AB41" s="58">
        <v>2276780922462.6802</v>
      </c>
      <c r="AC41" s="58">
        <v>290852466327.10797</v>
      </c>
      <c r="AD41" s="58">
        <v>426011166362.83899</v>
      </c>
      <c r="AE41" s="58">
        <v>1781167517276.74</v>
      </c>
      <c r="AF41" s="58">
        <v>1478773662510.1001</v>
      </c>
      <c r="AG41" s="58">
        <v>351806160917.258</v>
      </c>
      <c r="AH41" s="58">
        <v>327348700814.78601</v>
      </c>
      <c r="AI41" s="58">
        <v>759615012620.70288</v>
      </c>
      <c r="AJ41" s="58">
        <v>671612798781.37598</v>
      </c>
      <c r="AK41" s="58">
        <v>129835173579.05602</v>
      </c>
      <c r="AL41" s="58">
        <v>877268681932.69617</v>
      </c>
      <c r="AM41" s="58">
        <v>1035331278724.04</v>
      </c>
      <c r="AN41" s="58">
        <v>1321577823669.1299</v>
      </c>
      <c r="AO41" s="58">
        <v>42926837816.494301</v>
      </c>
      <c r="AP41" s="58">
        <v>48159015175.138695</v>
      </c>
      <c r="AQ41" s="58">
        <v>81113434145.683899</v>
      </c>
      <c r="AR41" s="58">
        <v>111024177746.937</v>
      </c>
      <c r="AS41" s="58">
        <v>23432209003.6973</v>
      </c>
      <c r="AT41" s="58">
        <v>14273031392.1875</v>
      </c>
      <c r="AU41" s="58">
        <v>531798884652.15802</v>
      </c>
      <c r="AV41" s="58">
        <v>10610554041.888201</v>
      </c>
      <c r="AW41" s="58">
        <v>34560009197.829399</v>
      </c>
      <c r="AX41" s="58">
        <v>531278467465.43304</v>
      </c>
      <c r="AY41" s="58">
        <v>740951748254.64502</v>
      </c>
      <c r="AZ41" s="58">
        <v>3596882722185.04</v>
      </c>
      <c r="BA41" s="58">
        <v>1329777340257.8501</v>
      </c>
      <c r="BB41" s="58">
        <v>7978669278064.7109</v>
      </c>
      <c r="BC41" s="58">
        <v>4206164210834.8804</v>
      </c>
      <c r="BD41" s="58">
        <v>1256027257809.6799</v>
      </c>
      <c r="BE41" s="58">
        <v>716483176398.87402</v>
      </c>
      <c r="BF41" s="58">
        <v>405457241667.92499</v>
      </c>
      <c r="BG41" s="58">
        <v>353036156311.27698</v>
      </c>
      <c r="BH41" s="58">
        <v>3692491498548.6699</v>
      </c>
      <c r="BI41" s="58">
        <v>1375233288759.3401</v>
      </c>
      <c r="BJ41" s="58">
        <v>82518726370.192993</v>
      </c>
      <c r="BK41" s="58">
        <v>579915108151.74304</v>
      </c>
      <c r="BL41" s="58">
        <v>394811986685.92297</v>
      </c>
      <c r="BM41" s="58">
        <v>791824344994.13184</v>
      </c>
      <c r="BN41" s="58">
        <v>326969488024.24799</v>
      </c>
      <c r="BO41" s="58">
        <v>1051814448300.7699</v>
      </c>
      <c r="BR41" s="60">
        <f t="shared" si="0"/>
        <v>5.2597113998503531E-2</v>
      </c>
    </row>
    <row r="42" spans="1:70" ht="13.95" customHeight="1" x14ac:dyDescent="0.3">
      <c r="A42" s="54">
        <v>2007</v>
      </c>
      <c r="B42" s="58">
        <v>82371410390140.453</v>
      </c>
      <c r="C42" s="58">
        <v>19401209235723.969</v>
      </c>
      <c r="D42" s="58">
        <v>17086859640767.711</v>
      </c>
      <c r="E42" s="58">
        <v>7408740861154.0332</v>
      </c>
      <c r="F42" s="58">
        <v>5763092326953.874</v>
      </c>
      <c r="G42" s="58">
        <v>2312505797210.4639</v>
      </c>
      <c r="H42" s="58">
        <v>5367108306801.29</v>
      </c>
      <c r="I42" s="58">
        <v>15751075370122.232</v>
      </c>
      <c r="J42" s="58">
        <v>9280818851406.8965</v>
      </c>
      <c r="K42" s="58">
        <v>3530289120296.0796</v>
      </c>
      <c r="L42" s="58">
        <v>272445279919.418</v>
      </c>
      <c r="M42" s="58">
        <v>1615551747643.0901</v>
      </c>
      <c r="N42" s="58">
        <v>2547787500531.5098</v>
      </c>
      <c r="O42" s="58">
        <v>2395699092002.54</v>
      </c>
      <c r="P42" s="58">
        <v>2426512254829.2998</v>
      </c>
      <c r="Q42" s="58">
        <v>800391909135.48096</v>
      </c>
      <c r="R42" s="58">
        <v>315714122932.45398</v>
      </c>
      <c r="S42" s="58">
        <v>408424798669.30701</v>
      </c>
      <c r="T42" s="58">
        <v>2593588561056.3799</v>
      </c>
      <c r="U42" s="58">
        <v>2494804848708.4102</v>
      </c>
      <c r="V42" s="58">
        <v>14610893383518.9</v>
      </c>
      <c r="W42" s="58">
        <v>1396482639391.04</v>
      </c>
      <c r="X42" s="58">
        <v>897562858065.40698</v>
      </c>
      <c r="Y42" s="58">
        <v>133601810455.375</v>
      </c>
      <c r="Z42" s="58">
        <v>48318949336.986397</v>
      </c>
      <c r="AA42" s="58">
        <v>849779832358.10706</v>
      </c>
      <c r="AB42" s="58">
        <v>2414982168081.5801</v>
      </c>
      <c r="AC42" s="58">
        <v>305121983229.43903</v>
      </c>
      <c r="AD42" s="58">
        <v>454716436473.77698</v>
      </c>
      <c r="AE42" s="58">
        <v>1818180061031.3501</v>
      </c>
      <c r="AF42" s="58">
        <v>1565960379979.78</v>
      </c>
      <c r="AG42" s="58">
        <v>363009102846.59998</v>
      </c>
      <c r="AH42" s="58">
        <v>338478590748.59003</v>
      </c>
      <c r="AI42" s="58">
        <v>813690266072.99707</v>
      </c>
      <c r="AJ42" s="58">
        <v>730894569148.60803</v>
      </c>
      <c r="AK42" s="58">
        <v>133348110225.696</v>
      </c>
      <c r="AL42" s="58">
        <v>893472859027.38293</v>
      </c>
      <c r="AM42" s="58">
        <v>1087547588082.37</v>
      </c>
      <c r="AN42" s="58">
        <v>1402651240801.6299</v>
      </c>
      <c r="AO42" s="58">
        <v>45613699999.572304</v>
      </c>
      <c r="AP42" s="58">
        <v>49008982095.239799</v>
      </c>
      <c r="AQ42" s="58">
        <v>90346035491.581406</v>
      </c>
      <c r="AR42" s="58">
        <v>118630321578.91701</v>
      </c>
      <c r="AS42" s="58">
        <v>24250820559.316799</v>
      </c>
      <c r="AT42" s="58">
        <v>14016508595.792601</v>
      </c>
      <c r="AU42" s="58">
        <v>566851142603.44202</v>
      </c>
      <c r="AV42" s="58">
        <v>11422904672.278997</v>
      </c>
      <c r="AW42" s="58">
        <v>35531970679.460197</v>
      </c>
      <c r="AX42" s="58">
        <v>559758178349.14697</v>
      </c>
      <c r="AY42" s="58">
        <v>797075232585.71606</v>
      </c>
      <c r="AZ42" s="58">
        <v>3905183947893.96</v>
      </c>
      <c r="BA42" s="58">
        <v>1461924358907.3301</v>
      </c>
      <c r="BB42" s="58">
        <v>8958578819525.6699</v>
      </c>
      <c r="BC42" s="58">
        <v>4268581772402.6396</v>
      </c>
      <c r="BD42" s="58">
        <v>1328871722775.4399</v>
      </c>
      <c r="BE42" s="58">
        <v>765569396199.18005</v>
      </c>
      <c r="BF42" s="58">
        <v>429473659219.302</v>
      </c>
      <c r="BG42" s="58">
        <v>382919561695.95099</v>
      </c>
      <c r="BH42" s="58">
        <v>3977935552216.4507</v>
      </c>
      <c r="BI42" s="58">
        <v>1462490942030.5801</v>
      </c>
      <c r="BJ42" s="58">
        <v>92621559719.011902</v>
      </c>
      <c r="BK42" s="58">
        <v>605625667316.15405</v>
      </c>
      <c r="BL42" s="58">
        <v>420550990956.84399</v>
      </c>
      <c r="BM42" s="58">
        <v>834861342015.63904</v>
      </c>
      <c r="BN42" s="58">
        <v>367416649630.586</v>
      </c>
      <c r="BO42" s="58">
        <v>1136396585825.6799</v>
      </c>
      <c r="BR42" s="60">
        <f t="shared" si="0"/>
        <v>5.1538874474321039E-2</v>
      </c>
    </row>
    <row r="43" spans="1:70" ht="13.95" customHeight="1" x14ac:dyDescent="0.3">
      <c r="A43" s="54">
        <v>2008</v>
      </c>
      <c r="B43" s="58">
        <v>84461208087086.469</v>
      </c>
      <c r="C43" s="58">
        <v>19574235430875.313</v>
      </c>
      <c r="D43" s="58">
        <v>17143030389019.273</v>
      </c>
      <c r="E43" s="58">
        <v>7682947875703.0566</v>
      </c>
      <c r="F43" s="58">
        <v>6009923022529.6182</v>
      </c>
      <c r="G43" s="58">
        <v>2440596789177.3154</v>
      </c>
      <c r="H43" s="58">
        <v>5645153799191.9697</v>
      </c>
      <c r="I43" s="58">
        <v>16255485124799.773</v>
      </c>
      <c r="J43" s="58">
        <v>9709835655790.1582</v>
      </c>
      <c r="K43" s="58">
        <v>3564171920981.3101</v>
      </c>
      <c r="L43" s="58">
        <v>271050243199.36697</v>
      </c>
      <c r="M43" s="58">
        <v>1629885152819.6699</v>
      </c>
      <c r="N43" s="58">
        <v>2554284381502.6001</v>
      </c>
      <c r="O43" s="58">
        <v>2390290499586.9102</v>
      </c>
      <c r="P43" s="58">
        <v>2403169365991.6699</v>
      </c>
      <c r="Q43" s="58">
        <v>817762352988.87183</v>
      </c>
      <c r="R43" s="58">
        <v>317235403010.16998</v>
      </c>
      <c r="S43" s="58">
        <v>406583887327.21503</v>
      </c>
      <c r="T43" s="58">
        <v>2607526408292.4502</v>
      </c>
      <c r="U43" s="58">
        <v>2612275815175.0801</v>
      </c>
      <c r="V43" s="58">
        <v>14628757685409.301</v>
      </c>
      <c r="W43" s="58">
        <v>1410509140004.8999</v>
      </c>
      <c r="X43" s="58">
        <v>921862029526.6499</v>
      </c>
      <c r="Y43" s="58">
        <v>133091439061.04601</v>
      </c>
      <c r="Z43" s="58">
        <v>48810095017.375298</v>
      </c>
      <c r="AA43" s="58">
        <v>884256713775.03503</v>
      </c>
      <c r="AB43" s="58">
        <v>2538005104178.3901</v>
      </c>
      <c r="AC43" s="58">
        <v>315891455074.62701</v>
      </c>
      <c r="AD43" s="58">
        <v>469645775867.224</v>
      </c>
      <c r="AE43" s="58">
        <v>1835329432266.1099</v>
      </c>
      <c r="AF43" s="58">
        <v>1639819394541.6699</v>
      </c>
      <c r="AG43" s="58">
        <v>379025435483.72302</v>
      </c>
      <c r="AH43" s="58">
        <v>346602208177.185</v>
      </c>
      <c r="AI43" s="58">
        <v>860802510544.04602</v>
      </c>
      <c r="AJ43" s="58">
        <v>750730228665.37903</v>
      </c>
      <c r="AK43" s="58">
        <v>142850195831.48599</v>
      </c>
      <c r="AL43" s="58">
        <v>949313291519.75903</v>
      </c>
      <c r="AM43" s="58">
        <v>1096413138078.66</v>
      </c>
      <c r="AN43" s="58">
        <v>1484186014229.3799</v>
      </c>
      <c r="AO43" s="58">
        <v>48453576519.530296</v>
      </c>
      <c r="AP43" s="58">
        <v>50259596268.957893</v>
      </c>
      <c r="AQ43" s="58">
        <v>98950724232.887482</v>
      </c>
      <c r="AR43" s="58">
        <v>118905965004.62</v>
      </c>
      <c r="AS43" s="58">
        <v>25284072898.8013</v>
      </c>
      <c r="AT43" s="58">
        <v>15432237280.681</v>
      </c>
      <c r="AU43" s="58">
        <v>605195305987.64502</v>
      </c>
      <c r="AV43" s="58">
        <v>12697353209.868799</v>
      </c>
      <c r="AW43" s="58">
        <v>28644723293.837898</v>
      </c>
      <c r="AX43" s="58">
        <v>577619589700.21594</v>
      </c>
      <c r="AY43" s="58">
        <v>859153644780.27002</v>
      </c>
      <c r="AZ43" s="58">
        <v>4110720186992.4199</v>
      </c>
      <c r="BA43" s="58">
        <v>1534433612199.55</v>
      </c>
      <c r="BB43" s="58">
        <v>9457448557318.8906</v>
      </c>
      <c r="BC43" s="58">
        <v>4216329392264.5098</v>
      </c>
      <c r="BD43" s="58">
        <v>1368910515209.51</v>
      </c>
      <c r="BE43" s="58">
        <v>771690683220.33997</v>
      </c>
      <c r="BF43" s="58">
        <v>441105976786.52301</v>
      </c>
      <c r="BG43" s="58">
        <v>411242128309.336</v>
      </c>
      <c r="BH43" s="58">
        <v>4142041154795.7002</v>
      </c>
      <c r="BI43" s="58">
        <v>1550442483450.3999</v>
      </c>
      <c r="BJ43" s="58">
        <v>102291403459.681</v>
      </c>
      <c r="BK43" s="58">
        <v>627376914030.81494</v>
      </c>
      <c r="BL43" s="58">
        <v>438822072471.935</v>
      </c>
      <c r="BM43" s="58">
        <v>849268423096.36804</v>
      </c>
      <c r="BN43" s="58">
        <v>407209302793.914</v>
      </c>
      <c r="BO43" s="58">
        <v>1181141773382.01</v>
      </c>
      <c r="BR43" s="60">
        <f t="shared" si="0"/>
        <v>2.5370425091035598E-2</v>
      </c>
    </row>
    <row r="44" spans="1:70" ht="13.95" customHeight="1" x14ac:dyDescent="0.3">
      <c r="A44" s="54">
        <v>2009</v>
      </c>
      <c r="B44" s="58">
        <v>83756960070855.391</v>
      </c>
      <c r="C44" s="58">
        <v>18741490382985.645</v>
      </c>
      <c r="D44" s="58">
        <v>16742753438733.592</v>
      </c>
      <c r="E44" s="58">
        <v>7514585397874.2734</v>
      </c>
      <c r="F44" s="58">
        <v>6034921320287.6777</v>
      </c>
      <c r="G44" s="58">
        <v>2534182292288.187</v>
      </c>
      <c r="H44" s="58">
        <v>5242048241876.3799</v>
      </c>
      <c r="I44" s="58">
        <v>16771706773403.604</v>
      </c>
      <c r="J44" s="58">
        <v>10175272223406.029</v>
      </c>
      <c r="K44" s="58">
        <v>3361237746826.46</v>
      </c>
      <c r="L44" s="58">
        <v>257751360148.60001</v>
      </c>
      <c r="M44" s="58">
        <v>1568547978490.21</v>
      </c>
      <c r="N44" s="58">
        <v>2480891100584.5801</v>
      </c>
      <c r="O44" s="58">
        <v>2279981875777.7002</v>
      </c>
      <c r="P44" s="58">
        <v>2276260373915.7002</v>
      </c>
      <c r="Q44" s="58">
        <v>787776812214.04785</v>
      </c>
      <c r="R44" s="58">
        <v>311079824644.41498</v>
      </c>
      <c r="S44" s="58">
        <v>388939316401.09399</v>
      </c>
      <c r="T44" s="58">
        <v>2512338286377.0298</v>
      </c>
      <c r="U44" s="58">
        <v>2516685707605.8101</v>
      </c>
      <c r="V44" s="58">
        <v>14248415706603</v>
      </c>
      <c r="W44" s="58">
        <v>1369236308493.21</v>
      </c>
      <c r="X44" s="58">
        <v>940709538455.47498</v>
      </c>
      <c r="Y44" s="58">
        <v>134590044724.606</v>
      </c>
      <c r="Z44" s="58">
        <v>49801840457.301697</v>
      </c>
      <c r="AA44" s="58">
        <v>831922226233.79395</v>
      </c>
      <c r="AB44" s="58">
        <v>2534812184338.3599</v>
      </c>
      <c r="AC44" s="58">
        <v>310947742909.64398</v>
      </c>
      <c r="AD44" s="58">
        <v>474998332740.25494</v>
      </c>
      <c r="AE44" s="58">
        <v>1719793748809.8999</v>
      </c>
      <c r="AF44" s="58">
        <v>1642111162842.3201</v>
      </c>
      <c r="AG44" s="58">
        <v>363399809763.966</v>
      </c>
      <c r="AH44" s="58">
        <v>352147887621.30298</v>
      </c>
      <c r="AI44" s="58">
        <v>903119165828.62402</v>
      </c>
      <c r="AJ44" s="58">
        <v>765063471196.78003</v>
      </c>
      <c r="AK44" s="58">
        <v>157425533940.86401</v>
      </c>
      <c r="AL44" s="58">
        <v>929763819296.27991</v>
      </c>
      <c r="AM44" s="58">
        <v>1043531128480.02</v>
      </c>
      <c r="AN44" s="58">
        <v>1520470504159.8401</v>
      </c>
      <c r="AO44" s="58">
        <v>49837049521.132698</v>
      </c>
      <c r="AP44" s="58">
        <v>51893742976.238007</v>
      </c>
      <c r="AQ44" s="58">
        <v>109105986324.13</v>
      </c>
      <c r="AR44" s="58">
        <v>128191756544.414</v>
      </c>
      <c r="AS44" s="58">
        <v>26603647933.984299</v>
      </c>
      <c r="AT44" s="58">
        <v>15526774902.1609</v>
      </c>
      <c r="AU44" s="58">
        <v>653834440750.15796</v>
      </c>
      <c r="AV44" s="58">
        <v>13489097673.860701</v>
      </c>
      <c r="AW44" s="58">
        <v>25532628073.723598</v>
      </c>
      <c r="AX44" s="58">
        <v>568735482260.98401</v>
      </c>
      <c r="AY44" s="58">
        <v>891431685327.40112</v>
      </c>
      <c r="AZ44" s="58">
        <v>3790087296562.2998</v>
      </c>
      <c r="BA44" s="58">
        <v>1451960945314.0801</v>
      </c>
      <c r="BB44" s="58">
        <v>10223103001216.199</v>
      </c>
      <c r="BC44" s="58">
        <v>3976278470420.8301</v>
      </c>
      <c r="BD44" s="58">
        <v>1379762219545.9099</v>
      </c>
      <c r="BE44" s="58">
        <v>759241253384.72803</v>
      </c>
      <c r="BF44" s="58">
        <v>433321828835.93597</v>
      </c>
      <c r="BG44" s="58">
        <v>441066115483.09705</v>
      </c>
      <c r="BH44" s="58">
        <v>4421319540297.54</v>
      </c>
      <c r="BI44" s="58">
        <v>1622211376666.21</v>
      </c>
      <c r="BJ44" s="58">
        <v>112861546633.66602</v>
      </c>
      <c r="BK44" s="58">
        <v>648107978842.77502</v>
      </c>
      <c r="BL44" s="58">
        <v>445177445910.17499</v>
      </c>
      <c r="BM44" s="58">
        <v>843402301537.495</v>
      </c>
      <c r="BN44" s="58">
        <v>450185454739.00098</v>
      </c>
      <c r="BO44" s="58">
        <v>1190940463296.0701</v>
      </c>
      <c r="BR44" s="60">
        <f t="shared" si="0"/>
        <v>-8.3381238817344938E-3</v>
      </c>
    </row>
    <row r="45" spans="1:70" ht="13.95" customHeight="1" x14ac:dyDescent="0.3">
      <c r="A45" s="54">
        <v>2010</v>
      </c>
      <c r="B45" s="58">
        <v>87884606726081.078</v>
      </c>
      <c r="C45" s="58">
        <v>19116357158655.875</v>
      </c>
      <c r="D45" s="58">
        <v>17197552307470.406</v>
      </c>
      <c r="E45" s="58">
        <v>7977000406345.2734</v>
      </c>
      <c r="F45" s="58">
        <v>6359723508375.3652</v>
      </c>
      <c r="G45" s="58">
        <v>2693221103057.0825</v>
      </c>
      <c r="H45" s="58">
        <v>5476806913101.7402</v>
      </c>
      <c r="I45" s="58">
        <v>18087572927751.359</v>
      </c>
      <c r="J45" s="58">
        <v>10976372401323.967</v>
      </c>
      <c r="K45" s="58">
        <v>3501734016693.77</v>
      </c>
      <c r="L45" s="58">
        <v>262573631314.27802</v>
      </c>
      <c r="M45" s="58">
        <v>1571105053027.4199</v>
      </c>
      <c r="N45" s="58">
        <v>2529255427526.3101</v>
      </c>
      <c r="O45" s="58">
        <v>2331022502512.2202</v>
      </c>
      <c r="P45" s="58">
        <v>2315257234031.9399</v>
      </c>
      <c r="Q45" s="58">
        <v>798353559870.43396</v>
      </c>
      <c r="R45" s="58">
        <v>313528125934.46503</v>
      </c>
      <c r="S45" s="58">
        <v>412089219085.57098</v>
      </c>
      <c r="T45" s="58">
        <v>2542959553243.3501</v>
      </c>
      <c r="U45" s="58">
        <v>2538478835416.1201</v>
      </c>
      <c r="V45" s="58">
        <v>14634395113987.1</v>
      </c>
      <c r="W45" s="58">
        <v>1411546310265.5801</v>
      </c>
      <c r="X45" s="58">
        <v>962806176141.15906</v>
      </c>
      <c r="Y45" s="58">
        <v>136195755453.118</v>
      </c>
      <c r="Z45" s="58">
        <v>52608951623.451599</v>
      </c>
      <c r="AA45" s="58">
        <v>916158853983.96594</v>
      </c>
      <c r="AB45" s="58">
        <v>2725635874031.8101</v>
      </c>
      <c r="AC45" s="58">
        <v>329122347070.52301</v>
      </c>
      <c r="AD45" s="58">
        <v>496348639297.66504</v>
      </c>
      <c r="AE45" s="58">
        <v>1805290634736.3401</v>
      </c>
      <c r="AF45" s="58">
        <v>1704444057224.97</v>
      </c>
      <c r="AG45" s="58">
        <v>373710113867.83197</v>
      </c>
      <c r="AH45" s="58">
        <v>364824976032.52899</v>
      </c>
      <c r="AI45" s="58">
        <v>933268413455.11804</v>
      </c>
      <c r="AJ45" s="58">
        <v>811311917549.49805</v>
      </c>
      <c r="AK45" s="58">
        <v>165530391565.20401</v>
      </c>
      <c r="AL45" s="58">
        <v>976619234503.974</v>
      </c>
      <c r="AM45" s="58">
        <v>1131469392350.9399</v>
      </c>
      <c r="AN45" s="58">
        <v>1602989069050.27</v>
      </c>
      <c r="AO45" s="58">
        <v>53379417631.538399</v>
      </c>
      <c r="AP45" s="58">
        <v>55875669889.625702</v>
      </c>
      <c r="AQ45" s="58">
        <v>123784407243.255</v>
      </c>
      <c r="AR45" s="58">
        <v>138522040285.323</v>
      </c>
      <c r="AS45" s="58">
        <v>28044653736.675201</v>
      </c>
      <c r="AT45" s="58">
        <v>16874467552.754499</v>
      </c>
      <c r="AU45" s="58">
        <v>706178623332.70789</v>
      </c>
      <c r="AV45" s="58">
        <v>14478039470.998501</v>
      </c>
      <c r="AW45" s="58">
        <v>21758924496.1133</v>
      </c>
      <c r="AX45" s="58">
        <v>586023501699.59497</v>
      </c>
      <c r="AY45" s="58">
        <v>948301357718.49597</v>
      </c>
      <c r="AZ45" s="58">
        <v>3959881717004.8799</v>
      </c>
      <c r="BA45" s="58">
        <v>1516925196096.8601</v>
      </c>
      <c r="BB45" s="58">
        <v>11172494038503</v>
      </c>
      <c r="BC45" s="58">
        <v>4139224405122.6401</v>
      </c>
      <c r="BD45" s="58">
        <v>1473649397257.4199</v>
      </c>
      <c r="BE45" s="58">
        <v>837024224694.97107</v>
      </c>
      <c r="BF45" s="58">
        <v>465180862173.33008</v>
      </c>
      <c r="BG45" s="58">
        <v>476335486304.74701</v>
      </c>
      <c r="BH45" s="58">
        <v>4792929958197.7197</v>
      </c>
      <c r="BI45" s="58">
        <v>1723173124158.51</v>
      </c>
      <c r="BJ45" s="58">
        <v>124458044999.88499</v>
      </c>
      <c r="BK45" s="58">
        <v>670836827687.28198</v>
      </c>
      <c r="BL45" s="58">
        <v>477828493988.56799</v>
      </c>
      <c r="BM45" s="58">
        <v>906771390462.34302</v>
      </c>
      <c r="BN45" s="58">
        <v>502539667568.05298</v>
      </c>
      <c r="BO45" s="58">
        <v>1301499407956.8601</v>
      </c>
      <c r="BR45" s="60">
        <f t="shared" si="0"/>
        <v>4.9281237663518995E-2</v>
      </c>
    </row>
    <row r="46" spans="1:70" ht="13.95" customHeight="1" x14ac:dyDescent="0.3">
      <c r="A46" s="54">
        <v>2011</v>
      </c>
      <c r="B46" s="58">
        <v>91209085629490.703</v>
      </c>
      <c r="C46" s="58">
        <v>19469767719237.836</v>
      </c>
      <c r="D46" s="58">
        <v>17502752369996.4</v>
      </c>
      <c r="E46" s="58">
        <v>8333233289742.8828</v>
      </c>
      <c r="F46" s="58">
        <v>6686382542732.1426</v>
      </c>
      <c r="G46" s="58">
        <v>2833190146494.1309</v>
      </c>
      <c r="H46" s="58">
        <v>5709490025185.5801</v>
      </c>
      <c r="I46" s="58">
        <v>19092905407009.371</v>
      </c>
      <c r="J46" s="58">
        <v>11581364129092.357</v>
      </c>
      <c r="K46" s="58">
        <v>3639186065390.3599</v>
      </c>
      <c r="L46" s="58">
        <v>266083833667.41595</v>
      </c>
      <c r="M46" s="58">
        <v>1558309324058.0801</v>
      </c>
      <c r="N46" s="58">
        <v>2584712682106.8701</v>
      </c>
      <c r="O46" s="58">
        <v>2357713815799.1499</v>
      </c>
      <c r="P46" s="58">
        <v>2331636546789.5698</v>
      </c>
      <c r="Q46" s="58">
        <v>810738277530.51697</v>
      </c>
      <c r="R46" s="58">
        <v>316994686468.37701</v>
      </c>
      <c r="S46" s="58">
        <v>425256906569.76398</v>
      </c>
      <c r="T46" s="58">
        <v>2539736302087.5601</v>
      </c>
      <c r="U46" s="58">
        <v>2639399278770.1699</v>
      </c>
      <c r="V46" s="58">
        <v>14861210412808.498</v>
      </c>
      <c r="W46" s="58">
        <v>1455953051243.1599</v>
      </c>
      <c r="X46" s="58">
        <v>993166682767.65503</v>
      </c>
      <c r="Y46" s="58">
        <v>139224656406.35101</v>
      </c>
      <c r="Z46" s="58">
        <v>53197566770.735199</v>
      </c>
      <c r="AA46" s="58">
        <v>971162263601.98584</v>
      </c>
      <c r="AB46" s="58">
        <v>2833964303141.8398</v>
      </c>
      <c r="AC46" s="58">
        <v>349234065047.42499</v>
      </c>
      <c r="AD46" s="58">
        <v>530833676359.61298</v>
      </c>
      <c r="AE46" s="58">
        <v>1867466426386.8701</v>
      </c>
      <c r="AF46" s="58">
        <v>1780572555205.1499</v>
      </c>
      <c r="AG46" s="58">
        <v>396940333963.565</v>
      </c>
      <c r="AH46" s="58">
        <v>375404675312.08197</v>
      </c>
      <c r="AI46" s="58">
        <v>952381789070.72302</v>
      </c>
      <c r="AJ46" s="58">
        <v>846880264667.96594</v>
      </c>
      <c r="AK46" s="58">
        <v>177910104792.13699</v>
      </c>
      <c r="AL46" s="58">
        <v>1083986789511.8298</v>
      </c>
      <c r="AM46" s="58">
        <v>1258196397432.0801</v>
      </c>
      <c r="AN46" s="58">
        <v>1594682187981.76</v>
      </c>
      <c r="AO46" s="58">
        <v>57049162800.395798</v>
      </c>
      <c r="AP46" s="58">
        <v>56497126417.798698</v>
      </c>
      <c r="AQ46" s="58">
        <v>137207496249.871</v>
      </c>
      <c r="AR46" s="58">
        <v>145616132065.996</v>
      </c>
      <c r="AS46" s="58">
        <v>28945758683.158298</v>
      </c>
      <c r="AT46" s="58">
        <v>17452212792.5928</v>
      </c>
      <c r="AU46" s="58">
        <v>743661464241.75806</v>
      </c>
      <c r="AV46" s="58">
        <v>15631809331.7402</v>
      </c>
      <c r="AW46" s="58">
        <v>22317555564.248001</v>
      </c>
      <c r="AX46" s="58">
        <v>604592419359.32202</v>
      </c>
      <c r="AY46" s="58">
        <v>1004219008987.2501</v>
      </c>
      <c r="AZ46" s="58">
        <v>4099222301709.0298</v>
      </c>
      <c r="BA46" s="58">
        <v>1610267723476.55</v>
      </c>
      <c r="BB46" s="58">
        <v>12060517562953.801</v>
      </c>
      <c r="BC46" s="58">
        <v>4140203200424.7202</v>
      </c>
      <c r="BD46" s="58">
        <v>1527963413586.5601</v>
      </c>
      <c r="BE46" s="58">
        <v>867779959484.21582</v>
      </c>
      <c r="BF46" s="58">
        <v>496441270560.073</v>
      </c>
      <c r="BG46" s="58">
        <v>516547651568.75403</v>
      </c>
      <c r="BH46" s="58">
        <v>5077340770394.7305</v>
      </c>
      <c r="BI46" s="58">
        <v>1829493273786.8501</v>
      </c>
      <c r="BJ46" s="58">
        <v>132717965321.38002</v>
      </c>
      <c r="BK46" s="58">
        <v>699348468837.09094</v>
      </c>
      <c r="BL46" s="58">
        <v>496263964925.53998</v>
      </c>
      <c r="BM46" s="58">
        <v>914388337805.78198</v>
      </c>
      <c r="BN46" s="58">
        <v>534767549732.96991</v>
      </c>
      <c r="BO46" s="58">
        <v>1380496146719.26</v>
      </c>
      <c r="BR46" s="60">
        <f t="shared" si="0"/>
        <v>3.7827772430857776E-2</v>
      </c>
    </row>
    <row r="47" spans="1:70" ht="13.95" customHeight="1" x14ac:dyDescent="0.3">
      <c r="A47" s="54">
        <v>2012</v>
      </c>
      <c r="B47" s="58">
        <v>94040426298156.766</v>
      </c>
      <c r="C47" s="58">
        <v>19399680772080.602</v>
      </c>
      <c r="D47" s="58">
        <v>17904090213533.223</v>
      </c>
      <c r="E47" s="58">
        <v>8556792342427.1621</v>
      </c>
      <c r="F47" s="58">
        <v>6944016475419.0713</v>
      </c>
      <c r="G47" s="58">
        <v>2979397998712.2637</v>
      </c>
      <c r="H47" s="58">
        <v>5941167151202.5703</v>
      </c>
      <c r="I47" s="58">
        <v>20053643420793.473</v>
      </c>
      <c r="J47" s="58">
        <v>12261637923988.385</v>
      </c>
      <c r="K47" s="58">
        <v>3654411641461.3999</v>
      </c>
      <c r="L47" s="58">
        <v>266686312649.03</v>
      </c>
      <c r="M47" s="58">
        <v>1512202068978.5601</v>
      </c>
      <c r="N47" s="58">
        <v>2592809268648.2798</v>
      </c>
      <c r="O47" s="58">
        <v>2393384633901.04</v>
      </c>
      <c r="P47" s="58">
        <v>2262133343261.8901</v>
      </c>
      <c r="Q47" s="58">
        <v>802383760371.96301</v>
      </c>
      <c r="R47" s="58">
        <v>325610339424.83899</v>
      </c>
      <c r="S47" s="58">
        <v>422755351987.651</v>
      </c>
      <c r="T47" s="58">
        <v>2514110635524.77</v>
      </c>
      <c r="U47" s="58">
        <v>2653193415871.1802</v>
      </c>
      <c r="V47" s="58">
        <v>15200189618682.9</v>
      </c>
      <c r="W47" s="58">
        <v>1481593825421.01</v>
      </c>
      <c r="X47" s="58">
        <v>1025255727445.6101</v>
      </c>
      <c r="Y47" s="58">
        <v>142848908248.60901</v>
      </c>
      <c r="Z47" s="58">
        <v>54202133735.094101</v>
      </c>
      <c r="AA47" s="58">
        <v>961194463433.35303</v>
      </c>
      <c r="AB47" s="58">
        <v>2888404618290.5801</v>
      </c>
      <c r="AC47" s="58">
        <v>367808768747.53802</v>
      </c>
      <c r="AD47" s="58">
        <v>551604459676.45996</v>
      </c>
      <c r="AE47" s="58">
        <v>1933820675501.03</v>
      </c>
      <c r="AF47" s="58">
        <v>1853959356778.2</v>
      </c>
      <c r="AG47" s="58">
        <v>404182563462.57898</v>
      </c>
      <c r="AH47" s="58">
        <v>388169037222.28601</v>
      </c>
      <c r="AI47" s="58">
        <v>972874845651.58008</v>
      </c>
      <c r="AJ47" s="58">
        <v>826779625528.44104</v>
      </c>
      <c r="AK47" s="58">
        <v>184064479528.32501</v>
      </c>
      <c r="AL47" s="58">
        <v>1142819345638.0601</v>
      </c>
      <c r="AM47" s="58">
        <v>1318442499765.2302</v>
      </c>
      <c r="AN47" s="58">
        <v>1706684078622.5701</v>
      </c>
      <c r="AO47" s="58">
        <v>61092151554.752098</v>
      </c>
      <c r="AP47" s="58">
        <v>65652782200.885399</v>
      </c>
      <c r="AQ47" s="58">
        <v>149715296931.28101</v>
      </c>
      <c r="AR47" s="58">
        <v>152105496348.02899</v>
      </c>
      <c r="AS47" s="58">
        <v>28703553826.4706</v>
      </c>
      <c r="AT47" s="58">
        <v>19616923010.8321</v>
      </c>
      <c r="AU47" s="58">
        <v>775118828871.57996</v>
      </c>
      <c r="AV47" s="58">
        <v>16982763765.0749</v>
      </c>
      <c r="AW47" s="58">
        <v>35970362119.1185</v>
      </c>
      <c r="AX47" s="58">
        <v>619080167582.27002</v>
      </c>
      <c r="AY47" s="58">
        <v>1055359672501.97</v>
      </c>
      <c r="AZ47" s="58">
        <v>4287410414528.8599</v>
      </c>
      <c r="BA47" s="58">
        <v>1653756736673.71</v>
      </c>
      <c r="BB47" s="58">
        <v>12892530879233.4</v>
      </c>
      <c r="BC47" s="58">
        <v>4197124219308.4102</v>
      </c>
      <c r="BD47" s="58">
        <v>1564674551678.5</v>
      </c>
      <c r="BE47" s="58">
        <v>887054386334.43298</v>
      </c>
      <c r="BF47" s="58">
        <v>512259384238.72699</v>
      </c>
      <c r="BG47" s="58">
        <v>558720959557.43701</v>
      </c>
      <c r="BH47" s="58">
        <v>5351549265296.9102</v>
      </c>
      <c r="BI47" s="58">
        <v>1939807645549.47</v>
      </c>
      <c r="BJ47" s="58">
        <v>141816013690.69501</v>
      </c>
      <c r="BK47" s="58">
        <v>735891010340.36499</v>
      </c>
      <c r="BL47" s="58">
        <v>530491334954.63806</v>
      </c>
      <c r="BM47" s="58">
        <v>980615398484.28003</v>
      </c>
      <c r="BN47" s="58">
        <v>564205854991.67896</v>
      </c>
      <c r="BO47" s="58">
        <v>1458540441122.9099</v>
      </c>
      <c r="BR47" s="60">
        <f t="shared" si="0"/>
        <v>3.1042309536656543E-2</v>
      </c>
    </row>
    <row r="48" spans="1:70" ht="13.95" customHeight="1" x14ac:dyDescent="0.3">
      <c r="A48" s="54">
        <v>2013</v>
      </c>
      <c r="B48" s="58">
        <v>97079516379547.078</v>
      </c>
      <c r="C48" s="58">
        <v>19445531817625.305</v>
      </c>
      <c r="D48" s="58">
        <v>18291953681802.324</v>
      </c>
      <c r="E48" s="58">
        <v>8800084234885.4609</v>
      </c>
      <c r="F48" s="58">
        <v>7154106803304.5166</v>
      </c>
      <c r="G48" s="58">
        <v>3140089382366.0996</v>
      </c>
      <c r="H48" s="58">
        <v>6087618560126.0605</v>
      </c>
      <c r="I48" s="58">
        <v>21200902342727.102</v>
      </c>
      <c r="J48" s="58">
        <v>12959229556710.205</v>
      </c>
      <c r="K48" s="58">
        <v>3670401319725.3403</v>
      </c>
      <c r="L48" s="58">
        <v>269176069158.92599</v>
      </c>
      <c r="M48" s="58">
        <v>1490980498862.02</v>
      </c>
      <c r="N48" s="58">
        <v>2607749039673.52</v>
      </c>
      <c r="O48" s="58">
        <v>2436284167940.21</v>
      </c>
      <c r="P48" s="58">
        <v>2220483848291.21</v>
      </c>
      <c r="Q48" s="58">
        <v>801339753564.02795</v>
      </c>
      <c r="R48" s="58">
        <v>328919081185.75598</v>
      </c>
      <c r="S48" s="58">
        <v>427776377772.54303</v>
      </c>
      <c r="T48" s="58">
        <v>2518741373568.7202</v>
      </c>
      <c r="U48" s="58">
        <v>2673680287883.0298</v>
      </c>
      <c r="V48" s="58">
        <v>15522072415112.5</v>
      </c>
      <c r="W48" s="58">
        <v>1516102095558.6899</v>
      </c>
      <c r="X48" s="58">
        <v>1052087858039.0798</v>
      </c>
      <c r="Y48" s="58">
        <v>146033769750.83499</v>
      </c>
      <c r="Z48" s="58">
        <v>55657543341.219803</v>
      </c>
      <c r="AA48" s="58">
        <v>984315170526.18384</v>
      </c>
      <c r="AB48" s="58">
        <v>2975202213059.2002</v>
      </c>
      <c r="AC48" s="58">
        <v>382686770899.323</v>
      </c>
      <c r="AD48" s="58">
        <v>579923493921.84497</v>
      </c>
      <c r="AE48" s="58">
        <v>1950296963007.4199</v>
      </c>
      <c r="AF48" s="58">
        <v>1927659623471.49</v>
      </c>
      <c r="AG48" s="58">
        <v>424616784744.35303</v>
      </c>
      <c r="AH48" s="58">
        <v>399037719343.62299</v>
      </c>
      <c r="AI48" s="58">
        <v>998040469233.93884</v>
      </c>
      <c r="AJ48" s="58">
        <v>810302105186.44397</v>
      </c>
      <c r="AK48" s="58">
        <v>195315587243.547</v>
      </c>
      <c r="AL48" s="58">
        <v>1175393596365.01</v>
      </c>
      <c r="AM48" s="58">
        <v>1430327756035.3601</v>
      </c>
      <c r="AN48" s="58">
        <v>1721072785152.24</v>
      </c>
      <c r="AO48" s="58">
        <v>66273938163.072601</v>
      </c>
      <c r="AP48" s="58">
        <v>75726485483.791794</v>
      </c>
      <c r="AQ48" s="58">
        <v>165534294090.341</v>
      </c>
      <c r="AR48" s="58">
        <v>157905564598.616</v>
      </c>
      <c r="AS48" s="58">
        <v>29377486377.6604</v>
      </c>
      <c r="AT48" s="58">
        <v>20617656323.439701</v>
      </c>
      <c r="AU48" s="58">
        <v>826830064209.43982</v>
      </c>
      <c r="AV48" s="58">
        <v>17783354482.460999</v>
      </c>
      <c r="AW48" s="58">
        <v>37458838570.114197</v>
      </c>
      <c r="AX48" s="58">
        <v>634466044555.99304</v>
      </c>
      <c r="AY48" s="58">
        <v>1108115655511.1699</v>
      </c>
      <c r="AZ48" s="58">
        <v>4384552402636.1602</v>
      </c>
      <c r="BA48" s="58">
        <v>1703066157489.8999</v>
      </c>
      <c r="BB48" s="58">
        <v>13861773615006.1</v>
      </c>
      <c r="BC48" s="58">
        <v>4281289623200.4302</v>
      </c>
      <c r="BD48" s="58">
        <v>1614192687262.3201</v>
      </c>
      <c r="BE48" s="58">
        <v>909089991822.93506</v>
      </c>
      <c r="BF48" s="58">
        <v>534556425435.31702</v>
      </c>
      <c r="BG48" s="58">
        <v>603094791937.27197</v>
      </c>
      <c r="BH48" s="58">
        <v>5681010634007.4697</v>
      </c>
      <c r="BI48" s="58">
        <v>2047610743160.4399</v>
      </c>
      <c r="BJ48" s="58">
        <v>153433591884.86401</v>
      </c>
      <c r="BK48" s="58">
        <v>778526920925.53699</v>
      </c>
      <c r="BL48" s="58">
        <v>566302564276.11694</v>
      </c>
      <c r="BM48" s="58">
        <v>1006968795933.12</v>
      </c>
      <c r="BN48" s="58">
        <v>595538922308.58606</v>
      </c>
      <c r="BO48" s="58">
        <v>1526742592276.8</v>
      </c>
      <c r="BR48" s="60">
        <f t="shared" si="0"/>
        <v>3.231684713715377E-2</v>
      </c>
    </row>
    <row r="49" spans="1:70" ht="13.95" customHeight="1" x14ac:dyDescent="0.3">
      <c r="A49" s="54">
        <v>2014</v>
      </c>
      <c r="B49" s="58">
        <v>100298769921428.53</v>
      </c>
      <c r="C49" s="58">
        <v>19819153353942.102</v>
      </c>
      <c r="D49" s="58">
        <v>18760958330966.477</v>
      </c>
      <c r="E49" s="58">
        <v>8920151058299.498</v>
      </c>
      <c r="F49" s="58">
        <v>7371771896528.998</v>
      </c>
      <c r="G49" s="58">
        <v>3312168489810.1553</v>
      </c>
      <c r="H49" s="58">
        <v>6062602644899.2197</v>
      </c>
      <c r="I49" s="58">
        <v>22314102867595.391</v>
      </c>
      <c r="J49" s="58">
        <v>13737861279386.688</v>
      </c>
      <c r="K49" s="58">
        <v>3751506144570.6401</v>
      </c>
      <c r="L49" s="58">
        <v>273535214903.44</v>
      </c>
      <c r="M49" s="58">
        <v>1511791063647.3301</v>
      </c>
      <c r="N49" s="58">
        <v>2632687070225.8501</v>
      </c>
      <c r="O49" s="58">
        <v>2514139329463.2402</v>
      </c>
      <c r="P49" s="58">
        <v>2220381972814.4902</v>
      </c>
      <c r="Q49" s="58">
        <v>812745432657.86206</v>
      </c>
      <c r="R49" s="58">
        <v>335656155593.534</v>
      </c>
      <c r="S49" s="58">
        <v>439145759467.13702</v>
      </c>
      <c r="T49" s="58">
        <v>2568417001520.3398</v>
      </c>
      <c r="U49" s="58">
        <v>2759148209078.2402</v>
      </c>
      <c r="V49" s="58">
        <v>15913787737092.1</v>
      </c>
      <c r="W49" s="58">
        <v>1559613048038.8</v>
      </c>
      <c r="X49" s="58">
        <v>1077224318425.4498</v>
      </c>
      <c r="Y49" s="58">
        <v>150803205263.62</v>
      </c>
      <c r="Z49" s="58">
        <v>59530022146.503906</v>
      </c>
      <c r="AA49" s="58">
        <v>959580634424.65601</v>
      </c>
      <c r="AB49" s="58">
        <v>2990193015931.4102</v>
      </c>
      <c r="AC49" s="58">
        <v>389447897383.026</v>
      </c>
      <c r="AD49" s="58">
        <v>606013099703.74597</v>
      </c>
      <c r="AE49" s="58">
        <v>1999128439003.0801</v>
      </c>
      <c r="AF49" s="58">
        <v>1975787971853.5798</v>
      </c>
      <c r="AG49" s="58">
        <v>442304635021.56598</v>
      </c>
      <c r="AH49" s="58">
        <v>414200809030.76898</v>
      </c>
      <c r="AI49" s="58">
        <v>1034768310693.5</v>
      </c>
      <c r="AJ49" s="58">
        <v>840218549583.79004</v>
      </c>
      <c r="AK49" s="58">
        <v>205457002587.39301</v>
      </c>
      <c r="AL49" s="58">
        <v>1222733684103.1499</v>
      </c>
      <c r="AM49" s="58">
        <v>1500978912228.46</v>
      </c>
      <c r="AN49" s="58">
        <v>1711109993280.3701</v>
      </c>
      <c r="AO49" s="58">
        <v>72549833330.213699</v>
      </c>
      <c r="AP49" s="58">
        <v>86933354145.120804</v>
      </c>
      <c r="AQ49" s="58">
        <v>182628334756.35599</v>
      </c>
      <c r="AR49" s="58">
        <v>165869520809.06201</v>
      </c>
      <c r="AS49" s="58">
        <v>31535812927.965099</v>
      </c>
      <c r="AT49" s="58">
        <v>22129749580.273197</v>
      </c>
      <c r="AU49" s="58">
        <v>879000129583.995</v>
      </c>
      <c r="AV49" s="58">
        <v>18881167191.368198</v>
      </c>
      <c r="AW49" s="58">
        <v>40106565707.529099</v>
      </c>
      <c r="AX49" s="58">
        <v>643436758321.48206</v>
      </c>
      <c r="AY49" s="58">
        <v>1169097263456.79</v>
      </c>
      <c r="AZ49" s="58">
        <v>4358666391623.3799</v>
      </c>
      <c r="BA49" s="58">
        <v>1703936253275.8401</v>
      </c>
      <c r="BB49" s="58">
        <v>14856643223693.602</v>
      </c>
      <c r="BC49" s="58">
        <v>4293968994502.4502</v>
      </c>
      <c r="BD49" s="58">
        <v>1665884521973.1899</v>
      </c>
      <c r="BE49" s="58">
        <v>951988551155.85498</v>
      </c>
      <c r="BF49" s="58">
        <v>545617576270.29401</v>
      </c>
      <c r="BG49" s="58">
        <v>652939152072.32397</v>
      </c>
      <c r="BH49" s="58">
        <v>6086603557054.25</v>
      </c>
      <c r="BI49" s="58">
        <v>2150126227478.4397</v>
      </c>
      <c r="BJ49" s="58">
        <v>165841791261.56799</v>
      </c>
      <c r="BK49" s="58">
        <v>824477209842.36401</v>
      </c>
      <c r="BL49" s="58">
        <v>602250973216.03699</v>
      </c>
      <c r="BM49" s="58">
        <v>1016883606519.35</v>
      </c>
      <c r="BN49" s="58">
        <v>633784604679.73706</v>
      </c>
      <c r="BO49" s="58">
        <v>1604954157262.6201</v>
      </c>
      <c r="BR49" s="60">
        <f t="shared" si="0"/>
        <v>3.3160996901707707E-2</v>
      </c>
    </row>
    <row r="50" spans="1:70" ht="13.95" customHeight="1" x14ac:dyDescent="0.3">
      <c r="A50" s="54">
        <v>2015</v>
      </c>
      <c r="B50" s="58">
        <v>103595066425626.05</v>
      </c>
      <c r="C50" s="58">
        <v>20275693155698.441</v>
      </c>
      <c r="D50" s="58">
        <v>19275385216408.449</v>
      </c>
      <c r="E50" s="58">
        <v>8967980245599.3926</v>
      </c>
      <c r="F50" s="58">
        <v>7639097452398.998</v>
      </c>
      <c r="G50" s="58">
        <v>3423956360078.8047</v>
      </c>
      <c r="H50" s="58">
        <v>5916321376877.0508</v>
      </c>
      <c r="I50" s="58">
        <v>23478736662577.406</v>
      </c>
      <c r="J50" s="58">
        <v>14617895955987.502</v>
      </c>
      <c r="K50" s="58">
        <v>3807474244262.0898</v>
      </c>
      <c r="L50" s="58">
        <v>279942476453.03302</v>
      </c>
      <c r="M50" s="58">
        <v>1569819946474.6599</v>
      </c>
      <c r="N50" s="58">
        <v>2661988385312.1602</v>
      </c>
      <c r="O50" s="58">
        <v>2569963627820.7202</v>
      </c>
      <c r="P50" s="58">
        <v>2237664462313.1201</v>
      </c>
      <c r="Q50" s="58">
        <v>828668808608.24597</v>
      </c>
      <c r="R50" s="58">
        <v>341889946641.03101</v>
      </c>
      <c r="S50" s="58">
        <v>458860471609.33099</v>
      </c>
      <c r="T50" s="58">
        <v>2657609046169.8501</v>
      </c>
      <c r="U50" s="58">
        <v>2861811740034.2002</v>
      </c>
      <c r="V50" s="58">
        <v>16382533188412.199</v>
      </c>
      <c r="W50" s="58">
        <v>1569895791333.98</v>
      </c>
      <c r="X50" s="58">
        <v>1104073724047.3701</v>
      </c>
      <c r="Y50" s="58">
        <v>156936422608.92499</v>
      </c>
      <c r="Z50" s="58">
        <v>61946090005.974197</v>
      </c>
      <c r="AA50" s="58">
        <v>985790095284.89087</v>
      </c>
      <c r="AB50" s="58">
        <v>2884165670787.3599</v>
      </c>
      <c r="AC50" s="58">
        <v>398418906049.41699</v>
      </c>
      <c r="AD50" s="58">
        <v>623927086991.81396</v>
      </c>
      <c r="AE50" s="58">
        <v>2053153788326.21</v>
      </c>
      <c r="AF50" s="58">
        <v>2022524698159.7</v>
      </c>
      <c r="AG50" s="58">
        <v>472322754301.50897</v>
      </c>
      <c r="AH50" s="58">
        <v>429526294140.54797</v>
      </c>
      <c r="AI50" s="58">
        <v>1079478237696.87</v>
      </c>
      <c r="AJ50" s="58">
        <v>839020704544.58398</v>
      </c>
      <c r="AK50" s="58">
        <v>214383203112.78699</v>
      </c>
      <c r="AL50" s="58">
        <v>1280081152667.95</v>
      </c>
      <c r="AM50" s="58">
        <v>1592307589498.53</v>
      </c>
      <c r="AN50" s="58">
        <v>1731977516436.22</v>
      </c>
      <c r="AO50" s="58">
        <v>77568144586.671707</v>
      </c>
      <c r="AP50" s="58">
        <v>99866252625.958603</v>
      </c>
      <c r="AQ50" s="58">
        <v>198857322267.927</v>
      </c>
      <c r="AR50" s="58">
        <v>174171867796.992</v>
      </c>
      <c r="AS50" s="58">
        <v>33383125677.433998</v>
      </c>
      <c r="AT50" s="58">
        <v>23201798793.661098</v>
      </c>
      <c r="AU50" s="58">
        <v>902318223686.41296</v>
      </c>
      <c r="AV50" s="58">
        <v>20552978287.2108</v>
      </c>
      <c r="AW50" s="58">
        <v>42109598345.512398</v>
      </c>
      <c r="AX50" s="58">
        <v>651942079886.30396</v>
      </c>
      <c r="AY50" s="58">
        <v>1199984968124.72</v>
      </c>
      <c r="AZ50" s="58">
        <v>4252864960757.7002</v>
      </c>
      <c r="BA50" s="58">
        <v>1663456416119.3501</v>
      </c>
      <c r="BB50" s="58">
        <v>15902759984604.801</v>
      </c>
      <c r="BC50" s="58">
        <v>4360974253090.9395</v>
      </c>
      <c r="BD50" s="58">
        <v>1712682705326.6199</v>
      </c>
      <c r="BE50" s="58">
        <v>965947530616.88794</v>
      </c>
      <c r="BF50" s="58">
        <v>536372188938.15503</v>
      </c>
      <c r="BG50" s="58">
        <v>710517937268.92102</v>
      </c>
      <c r="BH50" s="58">
        <v>6564122482014.7402</v>
      </c>
      <c r="BI50" s="58">
        <v>2254976957662.4502</v>
      </c>
      <c r="BJ50" s="58">
        <v>177816181482.957</v>
      </c>
      <c r="BK50" s="58">
        <v>876715270710.45605</v>
      </c>
      <c r="BL50" s="58">
        <v>640483875043.51599</v>
      </c>
      <c r="BM50" s="58">
        <v>1048752640546.51</v>
      </c>
      <c r="BN50" s="58">
        <v>678068583741.31299</v>
      </c>
      <c r="BO50" s="58">
        <v>1666442027516.6401</v>
      </c>
      <c r="BR50" s="60">
        <f t="shared" si="0"/>
        <v>3.2864774979590949E-2</v>
      </c>
    </row>
    <row r="51" spans="1:70" ht="13.95" customHeight="1" x14ac:dyDescent="0.3">
      <c r="A51" s="54">
        <v>2016</v>
      </c>
      <c r="B51" s="58">
        <v>106728668467430.05</v>
      </c>
      <c r="C51" s="58">
        <v>20686726989190.32</v>
      </c>
      <c r="D51" s="58">
        <v>19625981543443.852</v>
      </c>
      <c r="E51" s="58">
        <v>8922729851125.2383</v>
      </c>
      <c r="F51" s="58">
        <v>7960306194734.8633</v>
      </c>
      <c r="G51" s="58">
        <v>3478988545791.98</v>
      </c>
      <c r="H51" s="58">
        <v>5790649072117.8398</v>
      </c>
      <c r="I51" s="58">
        <v>24683105873275.395</v>
      </c>
      <c r="J51" s="58">
        <v>15580180397750.58</v>
      </c>
      <c r="K51" s="58">
        <v>3892379524270.6802</v>
      </c>
      <c r="L51" s="58">
        <v>289029416903.14398</v>
      </c>
      <c r="M51" s="58">
        <v>1617508930608.1201</v>
      </c>
      <c r="N51" s="58">
        <v>2691146122618.46</v>
      </c>
      <c r="O51" s="58">
        <v>2619329917646.9707</v>
      </c>
      <c r="P51" s="58">
        <v>2266607672496.1699</v>
      </c>
      <c r="Q51" s="58">
        <v>846832181642.40906</v>
      </c>
      <c r="R51" s="58">
        <v>345872068694.40302</v>
      </c>
      <c r="S51" s="58">
        <v>468361595540.81598</v>
      </c>
      <c r="T51" s="58">
        <v>2707383125633.8101</v>
      </c>
      <c r="U51" s="58">
        <v>2942276433135.3398</v>
      </c>
      <c r="V51" s="58">
        <v>16680636663685.301</v>
      </c>
      <c r="W51" s="58">
        <v>1585615695988.1001</v>
      </c>
      <c r="X51" s="58">
        <v>1132466883146.8799</v>
      </c>
      <c r="Y51" s="58">
        <v>163136789205.85699</v>
      </c>
      <c r="Z51" s="58">
        <v>64125511417.716095</v>
      </c>
      <c r="AA51" s="58">
        <v>965282280727.745</v>
      </c>
      <c r="AB51" s="58">
        <v>2789682072304.0898</v>
      </c>
      <c r="AC51" s="58">
        <v>405236066444.138</v>
      </c>
      <c r="AD51" s="58">
        <v>636951156315.12402</v>
      </c>
      <c r="AE51" s="58">
        <v>2089541406462.2498</v>
      </c>
      <c r="AF51" s="58">
        <v>2036036868871.8899</v>
      </c>
      <c r="AG51" s="58">
        <v>498591381474.24103</v>
      </c>
      <c r="AH51" s="58">
        <v>443271223507.30603</v>
      </c>
      <c r="AI51" s="58">
        <v>1127131009434.1101</v>
      </c>
      <c r="AJ51" s="58">
        <v>894976172467.08618</v>
      </c>
      <c r="AK51" s="58">
        <v>222338286157.59</v>
      </c>
      <c r="AL51" s="58">
        <v>1310330381473.7</v>
      </c>
      <c r="AM51" s="58">
        <v>1645220266964.1499</v>
      </c>
      <c r="AN51" s="58">
        <v>1818447473256.6799</v>
      </c>
      <c r="AO51" s="58">
        <v>79429873476.983597</v>
      </c>
      <c r="AP51" s="58">
        <v>107030041422.13298</v>
      </c>
      <c r="AQ51" s="58">
        <v>215779884901.48401</v>
      </c>
      <c r="AR51" s="58">
        <v>181572872530.81799</v>
      </c>
      <c r="AS51" s="58">
        <v>35336794778.567497</v>
      </c>
      <c r="AT51" s="58">
        <v>24533808595.584305</v>
      </c>
      <c r="AU51" s="58">
        <v>887728550229.94299</v>
      </c>
      <c r="AV51" s="58">
        <v>21780341447.4664</v>
      </c>
      <c r="AW51" s="58">
        <v>43724960619.14431</v>
      </c>
      <c r="AX51" s="58">
        <v>656274756848.62598</v>
      </c>
      <c r="AY51" s="58">
        <v>1225796660941.23</v>
      </c>
      <c r="AZ51" s="58">
        <v>4106194970234.02</v>
      </c>
      <c r="BA51" s="58">
        <v>1684454101883.8201</v>
      </c>
      <c r="BB51" s="58">
        <v>16991900022978.801</v>
      </c>
      <c r="BC51" s="58">
        <v>4393845087255.2803</v>
      </c>
      <c r="BD51" s="58">
        <v>1763154729586.6902</v>
      </c>
      <c r="BE51" s="58">
        <v>986859115046.599</v>
      </c>
      <c r="BF51" s="58">
        <v>547346918408.02301</v>
      </c>
      <c r="BG51" s="58">
        <v>765289321852.80115</v>
      </c>
      <c r="BH51" s="58">
        <v>7103068603498.4697</v>
      </c>
      <c r="BI51" s="58">
        <v>2368470693124.6201</v>
      </c>
      <c r="BJ51" s="58">
        <v>186331088454.974</v>
      </c>
      <c r="BK51" s="58">
        <v>925873120339.54199</v>
      </c>
      <c r="BL51" s="58">
        <v>686275713027.52197</v>
      </c>
      <c r="BM51" s="58">
        <v>1084779242688.42</v>
      </c>
      <c r="BN51" s="58">
        <v>723432170491.20398</v>
      </c>
      <c r="BO51" s="58">
        <v>1736660444273.03</v>
      </c>
      <c r="BR51" s="60">
        <f t="shared" si="0"/>
        <v>3.0248564433845049E-2</v>
      </c>
    </row>
    <row r="52" spans="1:70" ht="13.95" customHeight="1" x14ac:dyDescent="0.3">
      <c r="A52" s="54">
        <v>2017</v>
      </c>
      <c r="B52" s="58">
        <v>110818669202726.47</v>
      </c>
      <c r="C52" s="58">
        <v>21285887490729.48</v>
      </c>
      <c r="D52" s="58">
        <v>20122708698918.422</v>
      </c>
      <c r="E52" s="58">
        <v>9065607652082.7207</v>
      </c>
      <c r="F52" s="58">
        <v>8220076021284.8818</v>
      </c>
      <c r="G52" s="58">
        <v>3579932995857.6587</v>
      </c>
      <c r="H52" s="58">
        <v>5940726916730.3701</v>
      </c>
      <c r="I52" s="58">
        <v>26044814594206.41</v>
      </c>
      <c r="J52" s="58">
        <v>16558914832916.537</v>
      </c>
      <c r="K52" s="58">
        <v>3996703487441.7896</v>
      </c>
      <c r="L52" s="58">
        <v>297185227885.383</v>
      </c>
      <c r="M52" s="58">
        <v>1665643234921.8101</v>
      </c>
      <c r="N52" s="58">
        <v>2752814018432.6299</v>
      </c>
      <c r="O52" s="58">
        <v>2688875357108.04</v>
      </c>
      <c r="P52" s="58">
        <v>2304408240464.6899</v>
      </c>
      <c r="Q52" s="58">
        <v>871482645335.88</v>
      </c>
      <c r="R52" s="58">
        <v>354393797772.01801</v>
      </c>
      <c r="S52" s="58">
        <v>480388877260.784</v>
      </c>
      <c r="T52" s="58">
        <v>2784222579829.8301</v>
      </c>
      <c r="U52" s="58">
        <v>3089770024276.6299</v>
      </c>
      <c r="V52" s="58">
        <v>17090570808137.301</v>
      </c>
      <c r="W52" s="58">
        <v>1633815916185.3401</v>
      </c>
      <c r="X52" s="58">
        <v>1162006405369.47</v>
      </c>
      <c r="Y52" s="58">
        <v>170071239579.60995</v>
      </c>
      <c r="Z52" s="58">
        <v>66244329646.7024</v>
      </c>
      <c r="AA52" s="58">
        <v>992487574783.56897</v>
      </c>
      <c r="AB52" s="58">
        <v>2826584914074.7998</v>
      </c>
      <c r="AC52" s="58">
        <v>410036313357.96509</v>
      </c>
      <c r="AD52" s="58">
        <v>645609038208.44702</v>
      </c>
      <c r="AE52" s="58">
        <v>2128655959913.29</v>
      </c>
      <c r="AF52" s="58">
        <v>2062233851744.6499</v>
      </c>
      <c r="AG52" s="58">
        <v>502256393249.18701</v>
      </c>
      <c r="AH52" s="58">
        <v>449033486911.64294</v>
      </c>
      <c r="AI52" s="58">
        <v>1181245597304.1799</v>
      </c>
      <c r="AJ52" s="58">
        <v>930181727702.66003</v>
      </c>
      <c r="AK52" s="58">
        <v>235849095065.642</v>
      </c>
      <c r="AL52" s="58">
        <v>1309417190395.45</v>
      </c>
      <c r="AM52" s="58">
        <v>1768642751732.23</v>
      </c>
      <c r="AN52" s="58">
        <v>1843449778923.8896</v>
      </c>
      <c r="AO52" s="58">
        <v>82368408276.635803</v>
      </c>
      <c r="AP52" s="58">
        <v>114962009920.84</v>
      </c>
      <c r="AQ52" s="58">
        <v>233481072409.41101</v>
      </c>
      <c r="AR52" s="58">
        <v>188500860048.431</v>
      </c>
      <c r="AS52" s="58">
        <v>37211571275.003601</v>
      </c>
      <c r="AT52" s="58">
        <v>25760841059.0835</v>
      </c>
      <c r="AU52" s="58">
        <v>894881408648.51001</v>
      </c>
      <c r="AV52" s="58">
        <v>22645636675.7952</v>
      </c>
      <c r="AW52" s="58">
        <v>45605423588.683701</v>
      </c>
      <c r="AX52" s="58">
        <v>663873589029.245</v>
      </c>
      <c r="AY52" s="58">
        <v>1270642174926.02</v>
      </c>
      <c r="AZ52" s="58">
        <v>4181204625699.3501</v>
      </c>
      <c r="BA52" s="58">
        <v>1759522291031.02</v>
      </c>
      <c r="BB52" s="58">
        <v>18172341720054.102</v>
      </c>
      <c r="BC52" s="58">
        <v>4467466582387.9404</v>
      </c>
      <c r="BD52" s="58">
        <v>1818858732011.8499</v>
      </c>
      <c r="BE52" s="58">
        <v>1019538219236.02</v>
      </c>
      <c r="BF52" s="58">
        <v>566609340516.49695</v>
      </c>
      <c r="BG52" s="58">
        <v>818817269299.85583</v>
      </c>
      <c r="BH52" s="58">
        <v>7610235779665.04</v>
      </c>
      <c r="BI52" s="58">
        <v>2488540241837.7598</v>
      </c>
      <c r="BJ52" s="58">
        <v>195715454359.95001</v>
      </c>
      <c r="BK52" s="58">
        <v>975175732533.11401</v>
      </c>
      <c r="BL52" s="58">
        <v>733841313627.349</v>
      </c>
      <c r="BM52" s="58">
        <v>1130098320351.9399</v>
      </c>
      <c r="BN52" s="58">
        <v>773638281472.65601</v>
      </c>
      <c r="BO52" s="58">
        <v>1832852439768.8701</v>
      </c>
      <c r="BR52" s="60">
        <f t="shared" si="0"/>
        <v>3.8321481885108977E-2</v>
      </c>
    </row>
    <row r="53" spans="1:70" ht="13.95" customHeight="1" x14ac:dyDescent="0.3">
      <c r="A53" s="54">
        <v>2018</v>
      </c>
      <c r="B53" s="58">
        <v>114826373973482.11</v>
      </c>
      <c r="C53" s="58">
        <v>21745451326040.461</v>
      </c>
      <c r="D53" s="58">
        <v>20711979727783.516</v>
      </c>
      <c r="E53" s="58">
        <v>9192804551987.3672</v>
      </c>
      <c r="F53" s="58">
        <v>8430883504154.1133</v>
      </c>
      <c r="G53" s="58">
        <v>3699234781944.4258</v>
      </c>
      <c r="H53" s="58">
        <v>6124460806748.1104</v>
      </c>
      <c r="I53" s="58">
        <v>27396259999045.656</v>
      </c>
      <c r="J53" s="58">
        <v>17525299275778.469</v>
      </c>
      <c r="K53" s="58">
        <v>4035925019474.7202</v>
      </c>
      <c r="L53" s="58">
        <v>303097277668.87903</v>
      </c>
      <c r="M53" s="58">
        <v>1703692837909.7903</v>
      </c>
      <c r="N53" s="58">
        <v>2804157174937.5298</v>
      </c>
      <c r="O53" s="58">
        <v>2726625665665.4902</v>
      </c>
      <c r="P53" s="58">
        <v>2325744599444.98</v>
      </c>
      <c r="Q53" s="58">
        <v>892057172762.01599</v>
      </c>
      <c r="R53" s="58">
        <v>357331226189.48102</v>
      </c>
      <c r="S53" s="58">
        <v>489756740968.22296</v>
      </c>
      <c r="T53" s="58">
        <v>2868246515004.5</v>
      </c>
      <c r="U53" s="58">
        <v>3238817096014.8501</v>
      </c>
      <c r="V53" s="58">
        <v>17597579393943.898</v>
      </c>
      <c r="W53" s="58">
        <v>1679187865694.6899</v>
      </c>
      <c r="X53" s="58">
        <v>1191564690731.54</v>
      </c>
      <c r="Y53" s="58">
        <v>176887259439.39001</v>
      </c>
      <c r="Z53" s="58">
        <v>66760517973.9953</v>
      </c>
      <c r="AA53" s="58">
        <v>966512925598.53894</v>
      </c>
      <c r="AB53" s="58">
        <v>2877006513587.3999</v>
      </c>
      <c r="AC53" s="58">
        <v>425264937207.99402</v>
      </c>
      <c r="AD53" s="58">
        <v>662163359412.89502</v>
      </c>
      <c r="AE53" s="58">
        <v>2170633731893.3501</v>
      </c>
      <c r="AF53" s="58">
        <v>2091223084287.1899</v>
      </c>
      <c r="AG53" s="58">
        <v>508855137577.77307</v>
      </c>
      <c r="AH53" s="58">
        <v>454422557397.56805</v>
      </c>
      <c r="AI53" s="58">
        <v>1244523937322.01</v>
      </c>
      <c r="AJ53" s="58">
        <v>921026167425.84302</v>
      </c>
      <c r="AK53" s="58">
        <v>242931647044.08801</v>
      </c>
      <c r="AL53" s="58">
        <v>1345586246163.9399</v>
      </c>
      <c r="AM53" s="58">
        <v>1821937163436.79</v>
      </c>
      <c r="AN53" s="58">
        <v>1891600647786.1003</v>
      </c>
      <c r="AO53" s="58">
        <v>87133558948.987305</v>
      </c>
      <c r="AP53" s="58">
        <v>120526958930.742</v>
      </c>
      <c r="AQ53" s="58">
        <v>251353062200.92899</v>
      </c>
      <c r="AR53" s="58">
        <v>199111686357.63199</v>
      </c>
      <c r="AS53" s="58">
        <v>38977831677.718102</v>
      </c>
      <c r="AT53" s="58">
        <v>27618375905.245399</v>
      </c>
      <c r="AU53" s="58">
        <v>912087629550.90796</v>
      </c>
      <c r="AV53" s="58">
        <v>24588243721.194801</v>
      </c>
      <c r="AW53" s="58">
        <v>47278492502.218002</v>
      </c>
      <c r="AX53" s="58">
        <v>674209840134.24097</v>
      </c>
      <c r="AY53" s="58">
        <v>1316349102014.6101</v>
      </c>
      <c r="AZ53" s="58">
        <v>4298542372563.9995</v>
      </c>
      <c r="BA53" s="58">
        <v>1825918434184.1101</v>
      </c>
      <c r="BB53" s="58">
        <v>19398928766910.699</v>
      </c>
      <c r="BC53" s="58">
        <v>4496197397219.4805</v>
      </c>
      <c r="BD53" s="58">
        <v>1871740962628.8101</v>
      </c>
      <c r="BE53" s="58">
        <v>1047948650737.0999</v>
      </c>
      <c r="BF53" s="58">
        <v>581444221549.56104</v>
      </c>
      <c r="BG53" s="58">
        <v>880890063240.61206</v>
      </c>
      <c r="BH53" s="58">
        <v>8107310076703.9297</v>
      </c>
      <c r="BI53" s="58">
        <v>2617306280743.1401</v>
      </c>
      <c r="BJ53" s="58">
        <v>204490144348.698</v>
      </c>
      <c r="BK53" s="58">
        <v>1016786003381.02</v>
      </c>
      <c r="BL53" s="58">
        <v>780377765595.19299</v>
      </c>
      <c r="BM53" s="58">
        <v>1177820872582.47</v>
      </c>
      <c r="BN53" s="58">
        <v>831390938346.52502</v>
      </c>
      <c r="BO53" s="58">
        <v>1908927130836.8799</v>
      </c>
      <c r="BR53" s="60">
        <f t="shared" si="0"/>
        <v>3.6164527146812508E-2</v>
      </c>
    </row>
    <row r="54" spans="1:70" ht="13.95" customHeight="1" x14ac:dyDescent="0.3">
      <c r="A54" s="54">
        <v>2019</v>
      </c>
      <c r="B54" s="58">
        <v>118100012716419.45</v>
      </c>
      <c r="C54" s="58">
        <v>22160966051070.27</v>
      </c>
      <c r="D54" s="58">
        <v>21195072722482.516</v>
      </c>
      <c r="E54" s="58">
        <v>9231288552073.1484</v>
      </c>
      <c r="F54" s="58">
        <v>8529009252085.2334</v>
      </c>
      <c r="G54" s="58">
        <v>3817930521828.3906</v>
      </c>
      <c r="H54" s="58">
        <v>6289088409653.6201</v>
      </c>
      <c r="I54" s="58">
        <v>28600602816950.723</v>
      </c>
      <c r="J54" s="58">
        <v>18276054390275.563</v>
      </c>
      <c r="K54" s="58">
        <v>4079326407054.1499</v>
      </c>
      <c r="L54" s="58">
        <v>307623985436.93298</v>
      </c>
      <c r="M54" s="58">
        <v>1737494046189.7</v>
      </c>
      <c r="N54" s="58">
        <v>2855834026302.8599</v>
      </c>
      <c r="O54" s="58">
        <v>2771383064857.6299</v>
      </c>
      <c r="P54" s="58">
        <v>2336983668850.7402</v>
      </c>
      <c r="Q54" s="58">
        <v>909502201095.02795</v>
      </c>
      <c r="R54" s="58">
        <v>361347032403.23297</v>
      </c>
      <c r="S54" s="58">
        <v>499484222970.854</v>
      </c>
      <c r="T54" s="58">
        <v>2933571828689.6802</v>
      </c>
      <c r="U54" s="58">
        <v>3368415567219.46</v>
      </c>
      <c r="V54" s="58">
        <v>18031722200792.199</v>
      </c>
      <c r="W54" s="58">
        <v>1710896300353.05</v>
      </c>
      <c r="X54" s="58">
        <v>1202161076714.3301</v>
      </c>
      <c r="Y54" s="58">
        <v>181949549741.71402</v>
      </c>
      <c r="Z54" s="58">
        <v>68343594881.221794</v>
      </c>
      <c r="AA54" s="58">
        <v>947173711271.25403</v>
      </c>
      <c r="AB54" s="58">
        <v>2912130400758.4102</v>
      </c>
      <c r="AC54" s="58">
        <v>428424604426.31201</v>
      </c>
      <c r="AD54" s="58">
        <v>683265448504.50195</v>
      </c>
      <c r="AE54" s="58">
        <v>2165175483253.3401</v>
      </c>
      <c r="AF54" s="58">
        <v>2095118903859.3301</v>
      </c>
      <c r="AG54" s="58">
        <v>514495242603.02197</v>
      </c>
      <c r="AH54" s="58">
        <v>458966497732.88495</v>
      </c>
      <c r="AI54" s="58">
        <v>1299433383901.3899</v>
      </c>
      <c r="AJ54" s="58">
        <v>894826098977.39294</v>
      </c>
      <c r="AK54" s="58">
        <v>252302215263.61401</v>
      </c>
      <c r="AL54" s="58">
        <v>1356784737526.1201</v>
      </c>
      <c r="AM54" s="58">
        <v>1836850393742.27</v>
      </c>
      <c r="AN54" s="58">
        <v>1915350682338.54</v>
      </c>
      <c r="AO54" s="58">
        <v>91007944895.795898</v>
      </c>
      <c r="AP54" s="58">
        <v>128383882067.265</v>
      </c>
      <c r="AQ54" s="58">
        <v>269431020247.07199</v>
      </c>
      <c r="AR54" s="58">
        <v>209377389734.22601</v>
      </c>
      <c r="AS54" s="58">
        <v>40831667431.913002</v>
      </c>
      <c r="AT54" s="58">
        <v>29259308235.6964</v>
      </c>
      <c r="AU54" s="58">
        <v>932232164987.18689</v>
      </c>
      <c r="AV54" s="58">
        <v>26916351327.418198</v>
      </c>
      <c r="AW54" s="58">
        <v>48173569497.878601</v>
      </c>
      <c r="AX54" s="58">
        <v>675960999395.48804</v>
      </c>
      <c r="AY54" s="58">
        <v>1366356224008.45</v>
      </c>
      <c r="AZ54" s="58">
        <v>4393028046320.0801</v>
      </c>
      <c r="BA54" s="58">
        <v>1896060363333.54</v>
      </c>
      <c r="BB54" s="58">
        <v>20553271324060</v>
      </c>
      <c r="BC54" s="58">
        <v>4478126407691.5098</v>
      </c>
      <c r="BD54" s="58">
        <v>1913743979760.2698</v>
      </c>
      <c r="BE54" s="58">
        <v>1080056954107.7899</v>
      </c>
      <c r="BF54" s="58">
        <v>575404151331.15698</v>
      </c>
      <c r="BG54" s="58">
        <v>929724118496.11609</v>
      </c>
      <c r="BH54" s="58">
        <v>8468814494063.5303</v>
      </c>
      <c r="BI54" s="58">
        <v>2748684900549.6001</v>
      </c>
      <c r="BJ54" s="58">
        <v>214139788266.983</v>
      </c>
      <c r="BK54" s="58">
        <v>1021916367874.7301</v>
      </c>
      <c r="BL54" s="58">
        <v>828124413141.99695</v>
      </c>
      <c r="BM54" s="58">
        <v>1202725677575.52</v>
      </c>
      <c r="BN54" s="58">
        <v>892576837442.74902</v>
      </c>
      <c r="BO54" s="58">
        <v>1969347792864.3401</v>
      </c>
      <c r="BR54" s="60">
        <f t="shared" si="0"/>
        <v>2.8509467203879035E-2</v>
      </c>
    </row>
    <row r="55" spans="1:70" ht="13.95" customHeight="1" x14ac:dyDescent="0.3">
      <c r="A55" s="54">
        <v>2020</v>
      </c>
      <c r="B55" s="58">
        <v>115008228826687.31</v>
      </c>
      <c r="C55" s="58">
        <v>20810008219175.176</v>
      </c>
      <c r="D55" s="58">
        <v>20717276778237.762</v>
      </c>
      <c r="E55" s="58">
        <v>8597795640351.9492</v>
      </c>
      <c r="F55" s="58">
        <v>8386929111754.9023</v>
      </c>
      <c r="G55" s="58">
        <v>3754060670274.0801</v>
      </c>
      <c r="H55" s="58">
        <v>6130136388881.6797</v>
      </c>
      <c r="I55" s="58">
        <v>28822905978463</v>
      </c>
      <c r="J55" s="58">
        <v>17789116039548.754</v>
      </c>
      <c r="K55" s="58">
        <v>3923222380197.6802</v>
      </c>
      <c r="L55" s="58">
        <v>300165911727.40399</v>
      </c>
      <c r="M55" s="58">
        <v>1543462741860.2</v>
      </c>
      <c r="N55" s="58">
        <v>2640489479609.0801</v>
      </c>
      <c r="O55" s="58">
        <v>2484272920942.1401</v>
      </c>
      <c r="P55" s="58">
        <v>2127257361236.52</v>
      </c>
      <c r="Q55" s="58">
        <v>874157953093.18506</v>
      </c>
      <c r="R55" s="58">
        <v>356728384729.27893</v>
      </c>
      <c r="S55" s="58">
        <v>488644067389.57593</v>
      </c>
      <c r="T55" s="58">
        <v>2823618465604.6401</v>
      </c>
      <c r="U55" s="58">
        <v>3247988552785.4702</v>
      </c>
      <c r="V55" s="58">
        <v>17632596535832.398</v>
      </c>
      <c r="W55" s="58">
        <v>1624076618971.01</v>
      </c>
      <c r="X55" s="58">
        <v>1213032051538.6399</v>
      </c>
      <c r="Y55" s="58">
        <v>183068636981.96201</v>
      </c>
      <c r="Z55" s="58">
        <v>64502934913.750298</v>
      </c>
      <c r="AA55" s="58">
        <v>853397079480.82104</v>
      </c>
      <c r="AB55" s="58">
        <v>2816703667411.9702</v>
      </c>
      <c r="AC55" s="58">
        <v>402097040602.54999</v>
      </c>
      <c r="AD55" s="58">
        <v>633713823841.31702</v>
      </c>
      <c r="AE55" s="58">
        <v>1978438246274.8101</v>
      </c>
      <c r="AF55" s="58">
        <v>1913445782740.48</v>
      </c>
      <c r="AG55" s="58">
        <v>488990992852.83893</v>
      </c>
      <c r="AH55" s="58">
        <v>435559091776.51099</v>
      </c>
      <c r="AI55" s="58">
        <v>1381074010578.23</v>
      </c>
      <c r="AJ55" s="58">
        <v>914605921755.26294</v>
      </c>
      <c r="AK55" s="58">
        <v>236104088413.05896</v>
      </c>
      <c r="AL55" s="58">
        <v>1297882630274.1699</v>
      </c>
      <c r="AM55" s="58">
        <v>1871011630528.3101</v>
      </c>
      <c r="AN55" s="58">
        <v>1761700745576.52</v>
      </c>
      <c r="AO55" s="58">
        <v>92587392269.856293</v>
      </c>
      <c r="AP55" s="58">
        <v>130615341624.21802</v>
      </c>
      <c r="AQ55" s="58">
        <v>285255301762.27002</v>
      </c>
      <c r="AR55" s="58">
        <v>208806406329.95901</v>
      </c>
      <c r="AS55" s="58">
        <v>40327225381.317101</v>
      </c>
      <c r="AT55" s="58">
        <v>30298043447.8806</v>
      </c>
      <c r="AU55" s="58">
        <v>915505506861.77893</v>
      </c>
      <c r="AV55" s="58">
        <v>26012761679.419498</v>
      </c>
      <c r="AW55" s="58">
        <v>47333128864.626099</v>
      </c>
      <c r="AX55" s="58">
        <v>635651828276.83398</v>
      </c>
      <c r="AY55" s="58">
        <v>1341667733775.9199</v>
      </c>
      <c r="AZ55" s="58">
        <v>4276454318789.98</v>
      </c>
      <c r="BA55" s="58">
        <v>1853682070091.7</v>
      </c>
      <c r="BB55" s="58">
        <v>21013417639534.602</v>
      </c>
      <c r="BC55" s="58">
        <v>4286518358696.1802</v>
      </c>
      <c r="BD55" s="58">
        <v>1900166249744.95</v>
      </c>
      <c r="BE55" s="58">
        <v>1116641543277.3701</v>
      </c>
      <c r="BF55" s="58">
        <v>506162187209.90302</v>
      </c>
      <c r="BG55" s="58">
        <v>978642638422.8429</v>
      </c>
      <c r="BH55" s="58">
        <v>8168996351337.1104</v>
      </c>
      <c r="BI55" s="58">
        <v>2691903424931.21</v>
      </c>
      <c r="BJ55" s="58">
        <v>214243964803.58301</v>
      </c>
      <c r="BK55" s="58">
        <v>1050217319283.77</v>
      </c>
      <c r="BL55" s="58">
        <v>749300778265.00403</v>
      </c>
      <c r="BM55" s="58">
        <v>1129757638660.8701</v>
      </c>
      <c r="BN55" s="58">
        <v>918149689656.83215</v>
      </c>
      <c r="BO55" s="58">
        <v>1887904234187.53</v>
      </c>
      <c r="BR55" s="60">
        <f t="shared" si="0"/>
        <v>-2.6179369659816265E-2</v>
      </c>
    </row>
    <row r="56" spans="1:70" ht="13.95" customHeight="1" x14ac:dyDescent="0.3">
      <c r="A56" s="54">
        <v>2021</v>
      </c>
      <c r="B56" s="58">
        <v>121984067228761.53</v>
      </c>
      <c r="C56" s="58">
        <v>22126061958710.039</v>
      </c>
      <c r="D56" s="58">
        <v>21866701327220.867</v>
      </c>
      <c r="E56" s="58">
        <v>9207267987522.5547</v>
      </c>
      <c r="F56" s="58">
        <v>8896923190856.0098</v>
      </c>
      <c r="G56" s="58">
        <v>3924819255741.8428</v>
      </c>
      <c r="H56" s="58">
        <v>6472355451952.5098</v>
      </c>
      <c r="I56" s="58">
        <v>30877332949235.738</v>
      </c>
      <c r="J56" s="58">
        <v>18612605107521.961</v>
      </c>
      <c r="K56" s="58">
        <v>4047349696752.3901</v>
      </c>
      <c r="L56" s="58">
        <v>320710554456.75299</v>
      </c>
      <c r="M56" s="58">
        <v>1642293216737.9602</v>
      </c>
      <c r="N56" s="58">
        <v>2810411025336.3198</v>
      </c>
      <c r="O56" s="58">
        <v>2699780493436.0498</v>
      </c>
      <c r="P56" s="58">
        <v>2304111550479.8501</v>
      </c>
      <c r="Q56" s="58">
        <v>928285000577.88696</v>
      </c>
      <c r="R56" s="58">
        <v>370634894380.38995</v>
      </c>
      <c r="S56" s="58">
        <v>518681496250.16901</v>
      </c>
      <c r="T56" s="58">
        <v>3022048487671.23</v>
      </c>
      <c r="U56" s="58">
        <v>3461755542631.04</v>
      </c>
      <c r="V56" s="58">
        <v>18655300259022.199</v>
      </c>
      <c r="W56" s="58">
        <v>1705473118314.5103</v>
      </c>
      <c r="X56" s="58">
        <v>1252569997898.23</v>
      </c>
      <c r="Y56" s="58">
        <v>189284392592.84296</v>
      </c>
      <c r="Z56" s="58">
        <v>64073559393.0811</v>
      </c>
      <c r="AA56" s="58">
        <v>944866029357.03784</v>
      </c>
      <c r="AB56" s="58">
        <v>2957228108630.0801</v>
      </c>
      <c r="AC56" s="58">
        <v>449293522881.776</v>
      </c>
      <c r="AD56" s="58">
        <v>703526118280.48096</v>
      </c>
      <c r="AE56" s="58">
        <v>2091986030746.3999</v>
      </c>
      <c r="AF56" s="58">
        <v>2060368177626.7803</v>
      </c>
      <c r="AG56" s="58">
        <v>510285533457.34698</v>
      </c>
      <c r="AH56" s="58">
        <v>450368356182.10895</v>
      </c>
      <c r="AI56" s="58">
        <v>1487734128223.05</v>
      </c>
      <c r="AJ56" s="58">
        <v>956214481842.89209</v>
      </c>
      <c r="AK56" s="58">
        <v>255405233584.13199</v>
      </c>
      <c r="AL56" s="58">
        <v>1348782177399.8</v>
      </c>
      <c r="AM56" s="58">
        <v>2085048092914.6299</v>
      </c>
      <c r="AN56" s="58">
        <v>1803085187252.05</v>
      </c>
      <c r="AO56" s="58">
        <v>98327810148.219498</v>
      </c>
      <c r="AP56" s="58">
        <v>139758378383.39999</v>
      </c>
      <c r="AQ56" s="58">
        <v>301224139475.07098</v>
      </c>
      <c r="AR56" s="58">
        <v>224655499211.89899</v>
      </c>
      <c r="AS56" s="58">
        <v>41558216334.143303</v>
      </c>
      <c r="AT56" s="58">
        <v>30718368395.4039</v>
      </c>
      <c r="AU56" s="58">
        <v>948895994717.23303</v>
      </c>
      <c r="AV56" s="58">
        <v>28841293513.8941</v>
      </c>
      <c r="AW56" s="58">
        <v>46025618851.116501</v>
      </c>
      <c r="AX56" s="58">
        <v>665547191120.41296</v>
      </c>
      <c r="AY56" s="58">
        <v>1399266745591.05</v>
      </c>
      <c r="AZ56" s="58">
        <v>4516547290239.1797</v>
      </c>
      <c r="BA56" s="58">
        <v>1955808161713.3301</v>
      </c>
      <c r="BB56" s="58">
        <v>22788714665783.102</v>
      </c>
      <c r="BC56" s="58">
        <v>4378355239396.7695</v>
      </c>
      <c r="BD56" s="58">
        <v>1981961667840.9197</v>
      </c>
      <c r="BE56" s="58">
        <v>1190557869162.8</v>
      </c>
      <c r="BF56" s="58">
        <v>537743507052.14697</v>
      </c>
      <c r="BG56" s="58">
        <v>1047639338345.97</v>
      </c>
      <c r="BH56" s="58">
        <v>8605941075834.4404</v>
      </c>
      <c r="BI56" s="58">
        <v>2791592388691.8301</v>
      </c>
      <c r="BJ56" s="58">
        <v>217152604875.155</v>
      </c>
      <c r="BK56" s="58">
        <v>1117065916657.53</v>
      </c>
      <c r="BL56" s="58">
        <v>792121697655.32495</v>
      </c>
      <c r="BM56" s="58">
        <v>1146615542110.98</v>
      </c>
      <c r="BN56" s="58">
        <v>941671649602.02295</v>
      </c>
      <c r="BO56" s="58">
        <v>1952804893748.7097</v>
      </c>
      <c r="BR56" s="60">
        <f t="shared" si="0"/>
        <v>6.0655124187561471E-2</v>
      </c>
    </row>
    <row r="57" spans="1:70" ht="13.95" customHeight="1" x14ac:dyDescent="0.3">
      <c r="A57" s="54">
        <v>2022</v>
      </c>
      <c r="B57" s="58">
        <v>126009022062173</v>
      </c>
      <c r="C57" s="58">
        <v>22927980303902.766</v>
      </c>
      <c r="D57" s="58">
        <v>22341362832905.242</v>
      </c>
      <c r="E57" s="58">
        <v>9576033504598.1328</v>
      </c>
      <c r="F57" s="58">
        <v>9428877376057.7246</v>
      </c>
      <c r="G57" s="58">
        <v>4068749631540.7944</v>
      </c>
      <c r="H57" s="58">
        <v>6257300393733.9502</v>
      </c>
      <c r="I57" s="58">
        <v>31667046252180.445</v>
      </c>
      <c r="J57" s="58">
        <v>19741671767253.945</v>
      </c>
      <c r="K57" s="58">
        <v>4120451269665.77</v>
      </c>
      <c r="L57" s="58">
        <v>329469751344.58502</v>
      </c>
      <c r="M57" s="58">
        <v>1737063874005.8701</v>
      </c>
      <c r="N57" s="58">
        <v>2879399653695.1699</v>
      </c>
      <c r="O57" s="58">
        <v>2817127328058.2002</v>
      </c>
      <c r="P57" s="58">
        <v>2389931660588.6099</v>
      </c>
      <c r="Q57" s="58">
        <v>968469206678.427</v>
      </c>
      <c r="R57" s="58">
        <v>382781951898.92798</v>
      </c>
      <c r="S57" s="58">
        <v>533369310413.61603</v>
      </c>
      <c r="T57" s="58">
        <v>3158491879474.5098</v>
      </c>
      <c r="U57" s="58">
        <v>3611424418079.0801</v>
      </c>
      <c r="V57" s="58">
        <v>19016341306571.699</v>
      </c>
      <c r="W57" s="58">
        <v>1764107312636.8101</v>
      </c>
      <c r="X57" s="58">
        <v>1297717475963.97</v>
      </c>
      <c r="Y57" s="58">
        <v>195404986620.48001</v>
      </c>
      <c r="Z57" s="58">
        <v>67791751112.283302</v>
      </c>
      <c r="AA57" s="58">
        <v>991694695512.177</v>
      </c>
      <c r="AB57" s="58">
        <v>3043005030408.2798</v>
      </c>
      <c r="AC57" s="58">
        <v>460257986590.99304</v>
      </c>
      <c r="AD57" s="58">
        <v>754576782964.89294</v>
      </c>
      <c r="AE57" s="58">
        <v>2174599502807.46</v>
      </c>
      <c r="AF57" s="58">
        <v>2151899506314.3301</v>
      </c>
      <c r="AG57" s="58">
        <v>550345233753.80603</v>
      </c>
      <c r="AH57" s="58">
        <v>464329461052.77295</v>
      </c>
      <c r="AI57" s="58">
        <v>1585744642415.3201</v>
      </c>
      <c r="AJ57" s="58">
        <v>993473359773.49902</v>
      </c>
      <c r="AK57" s="58">
        <v>264812461956.21701</v>
      </c>
      <c r="AL57" s="58">
        <v>1466721408501.5801</v>
      </c>
      <c r="AM57" s="58">
        <v>2200418994381.3599</v>
      </c>
      <c r="AN57" s="58">
        <v>1903031814223.1702</v>
      </c>
      <c r="AO57" s="58">
        <v>106728945212.57999</v>
      </c>
      <c r="AP57" s="58">
        <v>149179938887.54999</v>
      </c>
      <c r="AQ57" s="58">
        <v>317240793177.69299</v>
      </c>
      <c r="AR57" s="58">
        <v>235543860282.46201</v>
      </c>
      <c r="AS57" s="58">
        <v>43107218360.2127</v>
      </c>
      <c r="AT57" s="58">
        <v>34378935450.8283</v>
      </c>
      <c r="AU57" s="58">
        <v>979749526163.19885</v>
      </c>
      <c r="AV57" s="58">
        <v>31178242056.614697</v>
      </c>
      <c r="AW57" s="58">
        <v>45048277550.909302</v>
      </c>
      <c r="AX57" s="58">
        <v>678261452272.84595</v>
      </c>
      <c r="AY57" s="58">
        <v>1448332442125.8999</v>
      </c>
      <c r="AZ57" s="58">
        <v>4423064574614.4502</v>
      </c>
      <c r="BA57" s="58">
        <v>1834235819119.5</v>
      </c>
      <c r="BB57" s="58">
        <v>23469876997308.5</v>
      </c>
      <c r="BC57" s="58">
        <v>4424186242698.6602</v>
      </c>
      <c r="BD57" s="58">
        <v>2033747581459.9397</v>
      </c>
      <c r="BE57" s="58">
        <v>1221377110411.5901</v>
      </c>
      <c r="BF57" s="58">
        <v>517858320301.75201</v>
      </c>
      <c r="BG57" s="58">
        <v>1122019318413.05</v>
      </c>
      <c r="BH57" s="58">
        <v>9262906210123.1094</v>
      </c>
      <c r="BI57" s="58">
        <v>2939782419067.79</v>
      </c>
      <c r="BJ57" s="58">
        <v>224211216837.06601</v>
      </c>
      <c r="BK57" s="58">
        <v>1169633353510.1699</v>
      </c>
      <c r="BL57" s="58">
        <v>852088712629.38696</v>
      </c>
      <c r="BM57" s="58">
        <v>1176366648449.74</v>
      </c>
      <c r="BN57" s="58">
        <v>1017190215515.4399</v>
      </c>
      <c r="BO57" s="58">
        <v>1977473672708.1899</v>
      </c>
      <c r="BR57" s="60">
        <f t="shared" si="0"/>
        <v>3.2995742188718147E-2</v>
      </c>
    </row>
    <row r="58" spans="1:70" ht="13.95" customHeight="1" x14ac:dyDescent="0.3">
      <c r="A58" s="54">
        <v>2023</v>
      </c>
      <c r="B58" s="58">
        <v>130245062084378.75</v>
      </c>
      <c r="C58" s="58">
        <v>23115945422751.477</v>
      </c>
      <c r="D58" s="58">
        <v>22947855851059.984</v>
      </c>
      <c r="E58" s="58">
        <v>9788834467358.8945</v>
      </c>
      <c r="F58" s="58">
        <v>9695956944623.5957</v>
      </c>
      <c r="G58" s="58">
        <v>4215322769348.0898</v>
      </c>
      <c r="H58" s="58">
        <v>6490906876889.46</v>
      </c>
      <c r="I58" s="58">
        <v>33056828361356.449</v>
      </c>
      <c r="J58" s="58">
        <v>20933411390990.805</v>
      </c>
      <c r="K58" s="58">
        <v>4109463087227.8203</v>
      </c>
      <c r="L58" s="58">
        <v>337690391754.74597</v>
      </c>
      <c r="M58" s="58">
        <v>1783541945854.6997</v>
      </c>
      <c r="N58" s="58">
        <v>2906367062236.8701</v>
      </c>
      <c r="O58" s="58">
        <v>2826702540122.71</v>
      </c>
      <c r="P58" s="58">
        <v>2406602748286.1499</v>
      </c>
      <c r="Q58" s="58">
        <v>969191245422.19995</v>
      </c>
      <c r="R58" s="58">
        <v>384617779028.23499</v>
      </c>
      <c r="S58" s="58">
        <v>531712151590.17603</v>
      </c>
      <c r="T58" s="58">
        <v>3191756977472.1001</v>
      </c>
      <c r="U58" s="58">
        <v>3668299493755.77</v>
      </c>
      <c r="V58" s="58">
        <v>19565483692628.801</v>
      </c>
      <c r="W58" s="58">
        <v>1786140945581.78</v>
      </c>
      <c r="X58" s="58">
        <v>1328530562455.3401</v>
      </c>
      <c r="Y58" s="58">
        <v>197723829817.66504</v>
      </c>
      <c r="Z58" s="58">
        <v>69976820576.397903</v>
      </c>
      <c r="AA58" s="58">
        <v>975716696696.86096</v>
      </c>
      <c r="AB58" s="58">
        <v>3141648858980.4302</v>
      </c>
      <c r="AC58" s="58">
        <v>461265111629.716</v>
      </c>
      <c r="AD58" s="58">
        <v>760587915581.55701</v>
      </c>
      <c r="AE58" s="58">
        <v>2246262018413.1699</v>
      </c>
      <c r="AF58" s="58">
        <v>2203353866057.1602</v>
      </c>
      <c r="AG58" s="58">
        <v>570260097866.03699</v>
      </c>
      <c r="AH58" s="58">
        <v>483154191400.10101</v>
      </c>
      <c r="AI58" s="58">
        <v>1645347023521.1299</v>
      </c>
      <c r="AJ58" s="58">
        <v>1040658932765.9</v>
      </c>
      <c r="AK58" s="58">
        <v>273824785901.63702</v>
      </c>
      <c r="AL58" s="58">
        <v>1455647292034.98</v>
      </c>
      <c r="AM58" s="58">
        <v>2312886594245.8301</v>
      </c>
      <c r="AN58" s="58">
        <v>1914178026887.98</v>
      </c>
      <c r="AO58" s="58">
        <v>116272457296.05</v>
      </c>
      <c r="AP58" s="58">
        <v>158930296571.30801</v>
      </c>
      <c r="AQ58" s="58">
        <v>337855485440.13599</v>
      </c>
      <c r="AR58" s="58">
        <v>248630436638.517</v>
      </c>
      <c r="AS58" s="58">
        <v>45114629286.076897</v>
      </c>
      <c r="AT58" s="58">
        <v>35238403434.379097</v>
      </c>
      <c r="AU58" s="58">
        <v>1007774708521.5201</v>
      </c>
      <c r="AV58" s="58">
        <v>33749161719.580502</v>
      </c>
      <c r="AW58" s="58">
        <v>40830449678.705704</v>
      </c>
      <c r="AX58" s="58">
        <v>682342572529.427</v>
      </c>
      <c r="AY58" s="58">
        <v>1508584168232.3899</v>
      </c>
      <c r="AZ58" s="58">
        <v>4581621352554.0801</v>
      </c>
      <c r="BA58" s="58">
        <v>1909285524335.3799</v>
      </c>
      <c r="BB58" s="58">
        <v>24701918604514.699</v>
      </c>
      <c r="BC58" s="58">
        <v>4498466263716.0098</v>
      </c>
      <c r="BD58" s="58">
        <v>2062304221785.79</v>
      </c>
      <c r="BE58" s="58">
        <v>1235072110722.1899</v>
      </c>
      <c r="BF58" s="58">
        <v>559067160617.75903</v>
      </c>
      <c r="BG58" s="58">
        <v>1186816220059.52</v>
      </c>
      <c r="BH58" s="58">
        <v>9986352239152.8105</v>
      </c>
      <c r="BI58" s="58">
        <v>3088178523684.4399</v>
      </c>
      <c r="BJ58" s="58">
        <v>227704650835.46796</v>
      </c>
      <c r="BK58" s="58">
        <v>1169169004410.4399</v>
      </c>
      <c r="BL58" s="58">
        <v>899344076245.96802</v>
      </c>
      <c r="BM58" s="58">
        <v>1198515269035.22</v>
      </c>
      <c r="BN58" s="58">
        <v>1068522172954.5601</v>
      </c>
      <c r="BO58" s="58">
        <v>2108809234612.3799</v>
      </c>
      <c r="BR58" s="60">
        <f t="shared" si="0"/>
        <v>3.3616958158088739E-2</v>
      </c>
    </row>
    <row r="59" spans="1:70" ht="13.95" customHeight="1" x14ac:dyDescent="0.3">
      <c r="A59" s="54">
        <v>2024</v>
      </c>
      <c r="B59" s="58">
        <v>134495935090741.66</v>
      </c>
      <c r="C59" s="58">
        <v>23381300859514.234</v>
      </c>
      <c r="D59" s="58">
        <v>23539135082007.5</v>
      </c>
      <c r="E59" s="58">
        <v>10000095759360.943</v>
      </c>
      <c r="F59" s="58">
        <v>9901610624203.7266</v>
      </c>
      <c r="G59" s="58">
        <v>4368457569741.4424</v>
      </c>
      <c r="H59" s="58">
        <v>6805564726576.9697</v>
      </c>
      <c r="I59" s="58">
        <v>34416190945963.199</v>
      </c>
      <c r="J59" s="58">
        <v>22083579523373.633</v>
      </c>
      <c r="K59" s="58">
        <v>4099966344407.8198</v>
      </c>
      <c r="L59" s="58">
        <v>351665058263.26801</v>
      </c>
      <c r="M59" s="58">
        <v>1839745185971.5703</v>
      </c>
      <c r="N59" s="58">
        <v>2937369533694.79</v>
      </c>
      <c r="O59" s="58">
        <v>2857821252500.6602</v>
      </c>
      <c r="P59" s="58">
        <v>2424085860982.3599</v>
      </c>
      <c r="Q59" s="58">
        <v>978689039454.72803</v>
      </c>
      <c r="R59" s="58">
        <v>392696403881.01501</v>
      </c>
      <c r="S59" s="58">
        <v>536889069119.95502</v>
      </c>
      <c r="T59" s="58">
        <v>3226171789546.4199</v>
      </c>
      <c r="U59" s="58">
        <v>3736201321691.6499</v>
      </c>
      <c r="V59" s="58">
        <v>20112654440349.301</v>
      </c>
      <c r="W59" s="58">
        <v>1813438586939.74</v>
      </c>
      <c r="X59" s="58">
        <v>1342320564182.24</v>
      </c>
      <c r="Y59" s="58">
        <v>196768799354.63504</v>
      </c>
      <c r="Z59" s="58">
        <v>73952691181.5849</v>
      </c>
      <c r="AA59" s="58">
        <v>958945707219.41504</v>
      </c>
      <c r="AB59" s="58">
        <v>3248344270270.1401</v>
      </c>
      <c r="AC59" s="58">
        <v>473460016512.97705</v>
      </c>
      <c r="AD59" s="58">
        <v>773852839335.505</v>
      </c>
      <c r="AE59" s="58">
        <v>2278930305229.2998</v>
      </c>
      <c r="AF59" s="58">
        <v>2266562620793.6045</v>
      </c>
      <c r="AG59" s="58">
        <v>591715139406.36401</v>
      </c>
      <c r="AH59" s="58">
        <v>490569511543.10303</v>
      </c>
      <c r="AI59" s="58">
        <v>1684811933517.1399</v>
      </c>
      <c r="AJ59" s="58">
        <v>1076857598325.6801</v>
      </c>
      <c r="AK59" s="58">
        <v>286187978980.29901</v>
      </c>
      <c r="AL59" s="58">
        <v>1474659833368.53</v>
      </c>
      <c r="AM59" s="58">
        <v>2386528213347.3301</v>
      </c>
      <c r="AN59" s="58">
        <v>1910280415715.28</v>
      </c>
      <c r="AO59" s="58">
        <v>123810108715.26501</v>
      </c>
      <c r="AP59" s="58">
        <v>167934605131.92801</v>
      </c>
      <c r="AQ59" s="58">
        <v>365057999345.84998</v>
      </c>
      <c r="AR59" s="58">
        <v>258928417699.45599</v>
      </c>
      <c r="AS59" s="58">
        <v>46868547784.435699</v>
      </c>
      <c r="AT59" s="58">
        <v>38165440734.954803</v>
      </c>
      <c r="AU59" s="58">
        <v>1042304488813.9202</v>
      </c>
      <c r="AV59" s="58">
        <v>37469215972.396698</v>
      </c>
      <c r="AW59" s="58">
        <v>31291286550.096104</v>
      </c>
      <c r="AX59" s="58">
        <v>682894030074.18994</v>
      </c>
      <c r="AY59" s="58">
        <v>1573733428918.95</v>
      </c>
      <c r="AZ59" s="58">
        <v>4769423905042.71</v>
      </c>
      <c r="BA59" s="58">
        <v>2036140821534.26</v>
      </c>
      <c r="BB59" s="58">
        <v>25937576804469.898</v>
      </c>
      <c r="BC59" s="58">
        <v>4502235050323.2197</v>
      </c>
      <c r="BD59" s="58">
        <v>2104067873593.9998</v>
      </c>
      <c r="BE59" s="58">
        <v>1288179847321.8401</v>
      </c>
      <c r="BF59" s="58">
        <v>584131370254.24695</v>
      </c>
      <c r="BG59" s="58">
        <v>1236939118315.5701</v>
      </c>
      <c r="BH59" s="58">
        <v>10631521502427.4</v>
      </c>
      <c r="BI59" s="58">
        <v>3243533016015.0601</v>
      </c>
      <c r="BJ59" s="58">
        <v>225149490861.65097</v>
      </c>
      <c r="BK59" s="58">
        <v>1198361402132.21</v>
      </c>
      <c r="BL59" s="58">
        <v>950538756114.33398</v>
      </c>
      <c r="BM59" s="58">
        <v>1228841084528.74</v>
      </c>
      <c r="BN59" s="58">
        <v>1144293618964.6101</v>
      </c>
      <c r="BO59" s="58">
        <v>2224401534014.0601</v>
      </c>
      <c r="BR59" s="60">
        <f t="shared" si="0"/>
        <v>3.2637498407494192E-2</v>
      </c>
    </row>
    <row r="60" spans="1:70" ht="13.95" customHeight="1" x14ac:dyDescent="0.3">
      <c r="A60" s="54">
        <v>2025</v>
      </c>
      <c r="B60" s="58">
        <v>138810779640254.23</v>
      </c>
      <c r="C60" s="58">
        <v>23786313916222.758</v>
      </c>
      <c r="D60" s="58">
        <v>24080055267440.738</v>
      </c>
      <c r="E60" s="58">
        <v>10134555941682.186</v>
      </c>
      <c r="F60" s="58">
        <v>10215513590826.865</v>
      </c>
      <c r="G60" s="58">
        <v>4505170399605.8799</v>
      </c>
      <c r="H60" s="58">
        <v>6894216337217.3594</v>
      </c>
      <c r="I60" s="58">
        <v>36018126873831.484</v>
      </c>
      <c r="J60" s="58">
        <v>23176827313426.941</v>
      </c>
      <c r="K60" s="58">
        <v>4136545013874.0093</v>
      </c>
      <c r="L60" s="58">
        <v>360612532565.37701</v>
      </c>
      <c r="M60" s="58">
        <v>1876222178262.8501</v>
      </c>
      <c r="N60" s="58">
        <v>2969713277028.5298</v>
      </c>
      <c r="O60" s="58">
        <v>2894673821727.5298</v>
      </c>
      <c r="P60" s="58">
        <v>2445456990309.6802</v>
      </c>
      <c r="Q60" s="58">
        <v>997042666026.85999</v>
      </c>
      <c r="R60" s="58">
        <v>398908375659.02002</v>
      </c>
      <c r="S60" s="58">
        <v>547787539079.453</v>
      </c>
      <c r="T60" s="58">
        <v>3307462942040.623</v>
      </c>
      <c r="U60" s="58">
        <v>3851888579648.8301</v>
      </c>
      <c r="V60" s="58">
        <v>20589176426982.301</v>
      </c>
      <c r="W60" s="58">
        <v>1840990094663.28</v>
      </c>
      <c r="X60" s="58">
        <v>1372180530746.5701</v>
      </c>
      <c r="Y60" s="58">
        <v>202074169219.26999</v>
      </c>
      <c r="Z60" s="58">
        <v>75634045829.316177</v>
      </c>
      <c r="AA60" s="58">
        <v>958882237609.70898</v>
      </c>
      <c r="AB60" s="58">
        <v>3275354666806.6401</v>
      </c>
      <c r="AC60" s="58">
        <v>482799379717.05902</v>
      </c>
      <c r="AD60" s="58">
        <v>793005167296.07202</v>
      </c>
      <c r="AE60" s="58">
        <v>2308979506494.02</v>
      </c>
      <c r="AF60" s="58">
        <v>2315534983758.688</v>
      </c>
      <c r="AG60" s="58">
        <v>609188645694.948</v>
      </c>
      <c r="AH60" s="58">
        <v>498941369518.85803</v>
      </c>
      <c r="AI60" s="58">
        <v>1768977303978.0601</v>
      </c>
      <c r="AJ60" s="58">
        <v>1103913076738.1101</v>
      </c>
      <c r="AK60" s="58">
        <v>295831510979.50201</v>
      </c>
      <c r="AL60" s="58">
        <v>1502546248898.6599</v>
      </c>
      <c r="AM60" s="58">
        <v>2499802920731.6001</v>
      </c>
      <c r="AN60" s="58">
        <v>1936312514287.1299</v>
      </c>
      <c r="AO60" s="58">
        <v>130607487058.22801</v>
      </c>
      <c r="AP60" s="58">
        <v>179364121004.79199</v>
      </c>
      <c r="AQ60" s="58">
        <v>391238189415.15302</v>
      </c>
      <c r="AR60" s="58">
        <v>270720429344.18399</v>
      </c>
      <c r="AS60" s="58">
        <v>48762868335.543404</v>
      </c>
      <c r="AT60" s="58">
        <v>40303212114.3312</v>
      </c>
      <c r="AU60" s="58">
        <v>1060218004312.7802</v>
      </c>
      <c r="AV60" s="58">
        <v>40127230121.2202</v>
      </c>
      <c r="AW60" s="58">
        <v>30524194631.897804</v>
      </c>
      <c r="AX60" s="58">
        <v>686970457315.08997</v>
      </c>
      <c r="AY60" s="58">
        <v>1626334205952.6599</v>
      </c>
      <c r="AZ60" s="58">
        <v>4812571042444.5195</v>
      </c>
      <c r="BA60" s="58">
        <v>2081645294772.8401</v>
      </c>
      <c r="BB60" s="58">
        <v>27423966558783.801</v>
      </c>
      <c r="BC60" s="58">
        <v>4523609325691.5498</v>
      </c>
      <c r="BD60" s="58">
        <v>2153779458105.51</v>
      </c>
      <c r="BE60" s="58">
        <v>1327733698992.8899</v>
      </c>
      <c r="BF60" s="58">
        <v>589037832257.73706</v>
      </c>
      <c r="BG60" s="58">
        <v>1318547821936.6001</v>
      </c>
      <c r="BH60" s="58">
        <v>11241323927655.1</v>
      </c>
      <c r="BI60" s="58">
        <v>3379665820523.1606</v>
      </c>
      <c r="BJ60" s="58">
        <v>232139298728.24603</v>
      </c>
      <c r="BK60" s="58">
        <v>1244023911787.53</v>
      </c>
      <c r="BL60" s="58">
        <v>994922060918.54187</v>
      </c>
      <c r="BM60" s="58">
        <v>1252328230199.9399</v>
      </c>
      <c r="BN60" s="58">
        <v>1213939534073.23</v>
      </c>
      <c r="BO60" s="58">
        <v>2299936707604.5898</v>
      </c>
      <c r="BR60" s="60">
        <f t="shared" si="0"/>
        <v>3.2081598202960082E-2</v>
      </c>
    </row>
    <row r="61" spans="1:70" ht="13.95" customHeight="1" x14ac:dyDescent="0.3">
      <c r="A61" s="54">
        <f t="shared" ref="A61:A124" si="1">A60+1</f>
        <v>2026</v>
      </c>
      <c r="B61" s="58">
        <v>141312010396488.69</v>
      </c>
      <c r="C61" s="58">
        <v>24003250042736.328</v>
      </c>
      <c r="D61" s="58">
        <v>24277734560463.113</v>
      </c>
      <c r="E61" s="58">
        <v>10341535035972.754</v>
      </c>
      <c r="F61" s="58">
        <v>10471443213860.793</v>
      </c>
      <c r="G61" s="58">
        <v>4892582739487.9688</v>
      </c>
      <c r="H61" s="58">
        <v>6911924201765.2695</v>
      </c>
      <c r="I61" s="58">
        <v>36091405181868.688</v>
      </c>
      <c r="J61" s="58">
        <v>24322135420333.766</v>
      </c>
      <c r="K61" s="58">
        <v>4149628459247.04</v>
      </c>
      <c r="L61" s="58">
        <v>365391588909.62097</v>
      </c>
      <c r="M61" s="58">
        <v>1895041355831.79</v>
      </c>
      <c r="N61" s="58">
        <v>3016472756164.5</v>
      </c>
      <c r="O61" s="58">
        <v>2940739393262.79</v>
      </c>
      <c r="P61" s="58">
        <v>2470380094275.7798</v>
      </c>
      <c r="Q61" s="58">
        <v>1009806387176.8199</v>
      </c>
      <c r="R61" s="58">
        <v>400597897414.13397</v>
      </c>
      <c r="S61" s="58">
        <v>553056543804.46802</v>
      </c>
      <c r="T61" s="58">
        <v>3314292018377.2373</v>
      </c>
      <c r="U61" s="58">
        <v>3887843548272.1401</v>
      </c>
      <c r="V61" s="58">
        <v>20757977012132</v>
      </c>
      <c r="W61" s="58">
        <v>1862055981715.95</v>
      </c>
      <c r="X61" s="58">
        <v>1374732967348.8799</v>
      </c>
      <c r="Y61" s="58">
        <v>205452706423.68301</v>
      </c>
      <c r="Z61" s="58">
        <v>77515892842.599625</v>
      </c>
      <c r="AA61" s="58">
        <v>982687781472.86902</v>
      </c>
      <c r="AB61" s="58">
        <v>3326063534012.9399</v>
      </c>
      <c r="AC61" s="58">
        <v>484080579126.40802</v>
      </c>
      <c r="AD61" s="58">
        <v>816278884431.31995</v>
      </c>
      <c r="AE61" s="58">
        <v>2361764893460.5098</v>
      </c>
      <c r="AF61" s="58">
        <v>2370659363468.7075</v>
      </c>
      <c r="AG61" s="58">
        <v>609319759369.44995</v>
      </c>
      <c r="AH61" s="58">
        <v>514112952715.27002</v>
      </c>
      <c r="AI61" s="58">
        <v>1849135890162.8501</v>
      </c>
      <c r="AJ61" s="58">
        <v>1127638843158.8501</v>
      </c>
      <c r="AK61" s="58">
        <v>307638660247.74402</v>
      </c>
      <c r="AL61" s="58">
        <v>1495770212008.22</v>
      </c>
      <c r="AM61" s="58">
        <v>2560555493857.0898</v>
      </c>
      <c r="AN61" s="58">
        <v>2007271402341.3198</v>
      </c>
      <c r="AO61" s="58">
        <v>145177662559.73199</v>
      </c>
      <c r="AP61" s="58">
        <v>195951929520.59698</v>
      </c>
      <c r="AQ61" s="58">
        <v>428893528272.37903</v>
      </c>
      <c r="AR61" s="58">
        <v>291081342251.58801</v>
      </c>
      <c r="AS61" s="58">
        <v>54003965849.571205</v>
      </c>
      <c r="AT61" s="58">
        <v>44833507320.5056</v>
      </c>
      <c r="AU61" s="58">
        <v>1142114136641.5</v>
      </c>
      <c r="AV61" s="58">
        <v>43701524320.703796</v>
      </c>
      <c r="AW61" s="58">
        <v>35550627324.6492</v>
      </c>
      <c r="AX61" s="58">
        <v>727715673636.34204</v>
      </c>
      <c r="AY61" s="58">
        <v>1783558841790.3999</v>
      </c>
      <c r="AZ61" s="58">
        <v>4765467150356.25</v>
      </c>
      <c r="BA61" s="58">
        <v>2146457051409.02</v>
      </c>
      <c r="BB61" s="58">
        <v>27428918186903.195</v>
      </c>
      <c r="BC61" s="58">
        <v>4577160363499.3799</v>
      </c>
      <c r="BD61" s="58">
        <v>2175606316862.74</v>
      </c>
      <c r="BE61" s="58">
        <v>1314932391573.5601</v>
      </c>
      <c r="BF61" s="58">
        <v>594787923029.80896</v>
      </c>
      <c r="BG61" s="58">
        <v>1398010847658.54</v>
      </c>
      <c r="BH61" s="58">
        <v>11858993061280.4</v>
      </c>
      <c r="BI61" s="58">
        <v>3522276596346.4404</v>
      </c>
      <c r="BJ61" s="58">
        <v>248866937313.66202</v>
      </c>
      <c r="BK61" s="58">
        <v>1335953108709.9199</v>
      </c>
      <c r="BL61" s="58">
        <v>1045404228417.22</v>
      </c>
      <c r="BM61" s="58">
        <v>1279890089175.29</v>
      </c>
      <c r="BN61" s="58">
        <v>1259999964324.99</v>
      </c>
      <c r="BO61" s="58">
        <v>2372740587107.3101</v>
      </c>
      <c r="BR61" s="60">
        <f t="shared" si="0"/>
        <v>1.8018995086092726E-2</v>
      </c>
    </row>
    <row r="62" spans="1:70" ht="13.95" customHeight="1" x14ac:dyDescent="0.3">
      <c r="A62" s="54">
        <f t="shared" si="1"/>
        <v>2027</v>
      </c>
      <c r="B62" s="58">
        <v>143906417891491.34</v>
      </c>
      <c r="C62" s="58">
        <v>24241967988361.934</v>
      </c>
      <c r="D62" s="58">
        <v>24471312521425</v>
      </c>
      <c r="E62" s="58">
        <v>10548958392694.219</v>
      </c>
      <c r="F62" s="58">
        <v>10730121588634.004</v>
      </c>
      <c r="G62" s="58">
        <v>5308225272112.7998</v>
      </c>
      <c r="H62" s="58">
        <v>6927362007624.1504</v>
      </c>
      <c r="I62" s="58">
        <v>36159878000289.492</v>
      </c>
      <c r="J62" s="58">
        <v>25518592120349.746</v>
      </c>
      <c r="K62" s="58">
        <v>4174984932884.3999</v>
      </c>
      <c r="L62" s="58">
        <v>370073488590.85199</v>
      </c>
      <c r="M62" s="58">
        <v>1913864174650.21</v>
      </c>
      <c r="N62" s="58">
        <v>3063992599865.23</v>
      </c>
      <c r="O62" s="58">
        <v>2987578885684.52</v>
      </c>
      <c r="P62" s="58">
        <v>2494765070647</v>
      </c>
      <c r="Q62" s="58">
        <v>1022316231888.79</v>
      </c>
      <c r="R62" s="58">
        <v>401993478808.99902</v>
      </c>
      <c r="S62" s="58">
        <v>558319173460.11401</v>
      </c>
      <c r="T62" s="58">
        <v>3321185010652.0273</v>
      </c>
      <c r="U62" s="58">
        <v>3932894941229.79</v>
      </c>
      <c r="V62" s="58">
        <v>20924131942621.5</v>
      </c>
      <c r="W62" s="58">
        <v>1882433420811.05</v>
      </c>
      <c r="X62" s="58">
        <v>1376596020142.1599</v>
      </c>
      <c r="Y62" s="58">
        <v>208780193269.53302</v>
      </c>
      <c r="Z62" s="58">
        <v>79370944580.758759</v>
      </c>
      <c r="AA62" s="58">
        <v>1006850616870.3301</v>
      </c>
      <c r="AB62" s="58">
        <v>3376162867380.8301</v>
      </c>
      <c r="AC62" s="58">
        <v>485219730130.62799</v>
      </c>
      <c r="AD62" s="58">
        <v>839713750131.90198</v>
      </c>
      <c r="AE62" s="58">
        <v>2414606526495.1201</v>
      </c>
      <c r="AF62" s="58">
        <v>2426404901685.4082</v>
      </c>
      <c r="AG62" s="58">
        <v>607415508513.96997</v>
      </c>
      <c r="AH62" s="58">
        <v>529554729011.93298</v>
      </c>
      <c r="AI62" s="58">
        <v>1929397586173.3799</v>
      </c>
      <c r="AJ62" s="58">
        <v>1151143317282.26</v>
      </c>
      <c r="AK62" s="58">
        <v>319802058694.52094</v>
      </c>
      <c r="AL62" s="58">
        <v>1488637232181.6599</v>
      </c>
      <c r="AM62" s="58">
        <v>2622975654536.79</v>
      </c>
      <c r="AN62" s="58">
        <v>2081195502239.49</v>
      </c>
      <c r="AO62" s="58">
        <v>161171029346.80701</v>
      </c>
      <c r="AP62" s="58">
        <v>213823324687.526</v>
      </c>
      <c r="AQ62" s="58">
        <v>469962455565.63098</v>
      </c>
      <c r="AR62" s="58">
        <v>312932333517.112</v>
      </c>
      <c r="AS62" s="58">
        <v>59783709995.02179</v>
      </c>
      <c r="AT62" s="58">
        <v>49861443049.653999</v>
      </c>
      <c r="AU62" s="58">
        <v>1228638423969.6499</v>
      </c>
      <c r="AV62" s="58">
        <v>47582910633.568703</v>
      </c>
      <c r="AW62" s="58">
        <v>41200804991.065399</v>
      </c>
      <c r="AX62" s="58">
        <v>769596020845.474</v>
      </c>
      <c r="AY62" s="58">
        <v>1953672815511.29</v>
      </c>
      <c r="AZ62" s="58">
        <v>4726946459755.5703</v>
      </c>
      <c r="BA62" s="58">
        <v>2200415547868.5801</v>
      </c>
      <c r="BB62" s="58">
        <v>27429203729189.895</v>
      </c>
      <c r="BC62" s="58">
        <v>4629720407103.1396</v>
      </c>
      <c r="BD62" s="58">
        <v>2198007689840.5901</v>
      </c>
      <c r="BE62" s="58">
        <v>1302691042546.72</v>
      </c>
      <c r="BF62" s="58">
        <v>600255131609.13696</v>
      </c>
      <c r="BG62" s="58">
        <v>1481590764413.45</v>
      </c>
      <c r="BH62" s="58">
        <v>12506084197229.1</v>
      </c>
      <c r="BI62" s="58">
        <v>3669690557500.5898</v>
      </c>
      <c r="BJ62" s="58">
        <v>266422413267.29904</v>
      </c>
      <c r="BK62" s="58">
        <v>1434716995986.48</v>
      </c>
      <c r="BL62" s="58">
        <v>1097837081812.09</v>
      </c>
      <c r="BM62" s="58">
        <v>1307768913144.1201</v>
      </c>
      <c r="BN62" s="58">
        <v>1305701469298.3401</v>
      </c>
      <c r="BO62" s="58">
        <v>2448779727698.27</v>
      </c>
      <c r="BR62" s="60">
        <f t="shared" si="0"/>
        <v>1.8359426687960534E-2</v>
      </c>
    </row>
    <row r="63" spans="1:70" ht="13.95" customHeight="1" x14ac:dyDescent="0.3">
      <c r="A63" s="54">
        <f t="shared" si="1"/>
        <v>2028</v>
      </c>
      <c r="B63" s="58">
        <v>146585389367059.72</v>
      </c>
      <c r="C63" s="58">
        <v>24482982109309.297</v>
      </c>
      <c r="D63" s="58">
        <v>24665794701899.789</v>
      </c>
      <c r="E63" s="58">
        <v>10757751742623.35</v>
      </c>
      <c r="F63" s="58">
        <v>10990841628179.551</v>
      </c>
      <c r="G63" s="58">
        <v>5754558931866.1504</v>
      </c>
      <c r="H63" s="58">
        <v>6943732155901.0186</v>
      </c>
      <c r="I63" s="58">
        <v>36220477104403.398</v>
      </c>
      <c r="J63" s="58">
        <v>26769250992877.168</v>
      </c>
      <c r="K63" s="58">
        <v>4200494035271.0601</v>
      </c>
      <c r="L63" s="58">
        <v>374729667563.97101</v>
      </c>
      <c r="M63" s="58">
        <v>1932747674064.6499</v>
      </c>
      <c r="N63" s="58">
        <v>3112054235143.02</v>
      </c>
      <c r="O63" s="58">
        <v>3035407988678.9702</v>
      </c>
      <c r="P63" s="58">
        <v>2518992104179.7202</v>
      </c>
      <c r="Q63" s="58">
        <v>1034744883348.86</v>
      </c>
      <c r="R63" s="58">
        <v>403656690281.14697</v>
      </c>
      <c r="S63" s="58">
        <v>563612217569.38098</v>
      </c>
      <c r="T63" s="58">
        <v>3328185031718.3701</v>
      </c>
      <c r="U63" s="58">
        <v>3978357581490.1499</v>
      </c>
      <c r="V63" s="58">
        <v>21091589372009.5</v>
      </c>
      <c r="W63" s="58">
        <v>1902718056433.3701</v>
      </c>
      <c r="X63" s="58">
        <v>1378220441681.8701</v>
      </c>
      <c r="Y63" s="58">
        <v>212063617166.69</v>
      </c>
      <c r="Z63" s="58">
        <v>81203214608.35553</v>
      </c>
      <c r="AA63" s="58">
        <v>1031360659789.08</v>
      </c>
      <c r="AB63" s="58">
        <v>3426012010743.5698</v>
      </c>
      <c r="AC63" s="58">
        <v>486220591854.40503</v>
      </c>
      <c r="AD63" s="58">
        <v>863468392684.87097</v>
      </c>
      <c r="AE63" s="58">
        <v>2467795499253.3101</v>
      </c>
      <c r="AF63" s="58">
        <v>2482894588298.1123</v>
      </c>
      <c r="AG63" s="58">
        <v>604818048452.41797</v>
      </c>
      <c r="AH63" s="58">
        <v>545357745673.677</v>
      </c>
      <c r="AI63" s="58">
        <v>2009738805566.6799</v>
      </c>
      <c r="AJ63" s="58">
        <v>1174425885310.0801</v>
      </c>
      <c r="AK63" s="58">
        <v>332288191685.91602</v>
      </c>
      <c r="AL63" s="58">
        <v>1481031367582.9299</v>
      </c>
      <c r="AM63" s="58">
        <v>2686657799093.1099</v>
      </c>
      <c r="AN63" s="58">
        <v>2156523784814.7397</v>
      </c>
      <c r="AO63" s="58">
        <v>178713357781.17099</v>
      </c>
      <c r="AP63" s="58">
        <v>233121444021.30801</v>
      </c>
      <c r="AQ63" s="58">
        <v>514740056689.74298</v>
      </c>
      <c r="AR63" s="58">
        <v>336433669678.98297</v>
      </c>
      <c r="AS63" s="58">
        <v>66169368137.533997</v>
      </c>
      <c r="AT63" s="58">
        <v>55450917715.795898</v>
      </c>
      <c r="AU63" s="58">
        <v>1320060863196.1699</v>
      </c>
      <c r="AV63" s="58">
        <v>51779068701.159698</v>
      </c>
      <c r="AW63" s="58">
        <v>47543543277.448601</v>
      </c>
      <c r="AX63" s="58">
        <v>812818792208.23804</v>
      </c>
      <c r="AY63" s="58">
        <v>2137727850458.6001</v>
      </c>
      <c r="AZ63" s="58">
        <v>4688108427841.2197</v>
      </c>
      <c r="BA63" s="58">
        <v>2255623728059.7998</v>
      </c>
      <c r="BB63" s="58">
        <v>27421432364337.301</v>
      </c>
      <c r="BC63" s="58">
        <v>4681696207698.0195</v>
      </c>
      <c r="BD63" s="58">
        <v>2220919888302.5098</v>
      </c>
      <c r="BE63" s="58">
        <v>1291011460465.6499</v>
      </c>
      <c r="BF63" s="58">
        <v>605417183599.92004</v>
      </c>
      <c r="BG63" s="58">
        <v>1569420817330.21</v>
      </c>
      <c r="BH63" s="58">
        <v>13183255449611.801</v>
      </c>
      <c r="BI63" s="58">
        <v>3822444239202.8794</v>
      </c>
      <c r="BJ63" s="58">
        <v>284859092597.41699</v>
      </c>
      <c r="BK63" s="58">
        <v>1540848199173.4199</v>
      </c>
      <c r="BL63" s="58">
        <v>1152414362472.1499</v>
      </c>
      <c r="BM63" s="58">
        <v>1336153668148.21</v>
      </c>
      <c r="BN63" s="58">
        <v>1350951914774.8701</v>
      </c>
      <c r="BO63" s="58">
        <v>2528903249566.21</v>
      </c>
      <c r="BR63" s="60">
        <f t="shared" si="0"/>
        <v>1.8616066710717361E-2</v>
      </c>
    </row>
    <row r="64" spans="1:70" ht="13.95" customHeight="1" x14ac:dyDescent="0.3">
      <c r="A64" s="54">
        <f t="shared" si="1"/>
        <v>2029</v>
      </c>
      <c r="B64" s="58">
        <v>149353195138573.28</v>
      </c>
      <c r="C64" s="58">
        <v>24725855534378.336</v>
      </c>
      <c r="D64" s="58">
        <v>24858359519052.219</v>
      </c>
      <c r="E64" s="58">
        <v>10968379443774.127</v>
      </c>
      <c r="F64" s="58">
        <v>11254244479261.617</v>
      </c>
      <c r="G64" s="58">
        <v>6233869897674.4756</v>
      </c>
      <c r="H64" s="58">
        <v>6961675714506.0098</v>
      </c>
      <c r="I64" s="58">
        <v>36273707327857.203</v>
      </c>
      <c r="J64" s="58">
        <v>28077103222069.289</v>
      </c>
      <c r="K64" s="58">
        <v>4226428898735.4004</v>
      </c>
      <c r="L64" s="58">
        <v>379346317350.99298</v>
      </c>
      <c r="M64" s="58">
        <v>1951452120988.0701</v>
      </c>
      <c r="N64" s="58">
        <v>3160884519813.98</v>
      </c>
      <c r="O64" s="58">
        <v>3083506125275.4702</v>
      </c>
      <c r="P64" s="58">
        <v>2543363222168.6802</v>
      </c>
      <c r="Q64" s="58">
        <v>1047075557805.54</v>
      </c>
      <c r="R64" s="58">
        <v>405531515339.95001</v>
      </c>
      <c r="S64" s="58">
        <v>568895719157.94299</v>
      </c>
      <c r="T64" s="58">
        <v>3335388013760.4932</v>
      </c>
      <c r="U64" s="58">
        <v>4023983523981.8193</v>
      </c>
      <c r="V64" s="58">
        <v>21258204512777.102</v>
      </c>
      <c r="W64" s="58">
        <v>1922696733269.1599</v>
      </c>
      <c r="X64" s="58">
        <v>1379151719318.71</v>
      </c>
      <c r="Y64" s="58">
        <v>215299910923.08902</v>
      </c>
      <c r="Z64" s="58">
        <v>83006642764.155762</v>
      </c>
      <c r="AA64" s="58">
        <v>1056373041866.9399</v>
      </c>
      <c r="AB64" s="58">
        <v>3475781939249.6201</v>
      </c>
      <c r="AC64" s="58">
        <v>487114388706.62903</v>
      </c>
      <c r="AD64" s="58">
        <v>887468675896.43506</v>
      </c>
      <c r="AE64" s="58">
        <v>2521298142913.8999</v>
      </c>
      <c r="AF64" s="58">
        <v>2540343255140.6021</v>
      </c>
      <c r="AG64" s="58">
        <v>602009310327.177</v>
      </c>
      <c r="AH64" s="58">
        <v>561529870879.21399</v>
      </c>
      <c r="AI64" s="58">
        <v>2089956506751.46</v>
      </c>
      <c r="AJ64" s="58">
        <v>1197930400077.6201</v>
      </c>
      <c r="AK64" s="58">
        <v>345132154140.336</v>
      </c>
      <c r="AL64" s="58">
        <v>1472580622238.71</v>
      </c>
      <c r="AM64" s="58">
        <v>2750999482870.5298</v>
      </c>
      <c r="AN64" s="58">
        <v>2234106131976.5698</v>
      </c>
      <c r="AO64" s="58">
        <v>197909875338.13901</v>
      </c>
      <c r="AP64" s="58">
        <v>254001527644.89801</v>
      </c>
      <c r="AQ64" s="58">
        <v>563580617415.32703</v>
      </c>
      <c r="AR64" s="58">
        <v>361725690888.27399</v>
      </c>
      <c r="AS64" s="58">
        <v>73236783761.033707</v>
      </c>
      <c r="AT64" s="58">
        <v>61686016241.672997</v>
      </c>
      <c r="AU64" s="58">
        <v>1416622174955.1699</v>
      </c>
      <c r="AV64" s="58">
        <v>56278900270.6661</v>
      </c>
      <c r="AW64" s="58">
        <v>54810540356.479698</v>
      </c>
      <c r="AX64" s="58">
        <v>857278116464.90503</v>
      </c>
      <c r="AY64" s="58">
        <v>2336739654337.9102</v>
      </c>
      <c r="AZ64" s="58">
        <v>4649495821882.6699</v>
      </c>
      <c r="BA64" s="58">
        <v>2312179892623.3398</v>
      </c>
      <c r="BB64" s="58">
        <v>27406156600939.301</v>
      </c>
      <c r="BC64" s="58">
        <v>4733264605674.2305</v>
      </c>
      <c r="BD64" s="58">
        <v>2244221263749.6802</v>
      </c>
      <c r="BE64" s="58">
        <v>1279769105749.3401</v>
      </c>
      <c r="BF64" s="58">
        <v>610295751744.65002</v>
      </c>
      <c r="BG64" s="58">
        <v>1661870179414.6499</v>
      </c>
      <c r="BH64" s="58">
        <v>13892046021809.701</v>
      </c>
      <c r="BI64" s="58">
        <v>3981170787914.5098</v>
      </c>
      <c r="BJ64" s="58">
        <v>304207684413.38397</v>
      </c>
      <c r="BK64" s="58">
        <v>1654821126576.73</v>
      </c>
      <c r="BL64" s="58">
        <v>1209051627472.2</v>
      </c>
      <c r="BM64" s="58">
        <v>1365090680096.8601</v>
      </c>
      <c r="BN64" s="58">
        <v>1395743194651.3201</v>
      </c>
      <c r="BO64" s="58">
        <v>2613101919719.9399</v>
      </c>
      <c r="BR64" s="60">
        <f t="shared" si="0"/>
        <v>1.888186662712199E-2</v>
      </c>
    </row>
    <row r="65" spans="1:70" ht="13.95" customHeight="1" x14ac:dyDescent="0.3">
      <c r="A65" s="54">
        <f t="shared" si="1"/>
        <v>2030</v>
      </c>
      <c r="B65" s="58">
        <v>152216577078123.97</v>
      </c>
      <c r="C65" s="58">
        <v>24971975416480.945</v>
      </c>
      <c r="D65" s="58">
        <v>25049166518937.996</v>
      </c>
      <c r="E65" s="58">
        <v>11181354047195.354</v>
      </c>
      <c r="F65" s="58">
        <v>11520370272959.283</v>
      </c>
      <c r="G65" s="58">
        <v>6748734225865.9248</v>
      </c>
      <c r="H65" s="58">
        <v>6981689647348.7803</v>
      </c>
      <c r="I65" s="58">
        <v>36319365176761.969</v>
      </c>
      <c r="J65" s="58">
        <v>29443921772573.727</v>
      </c>
      <c r="K65" s="58">
        <v>4253446278248.6499</v>
      </c>
      <c r="L65" s="58">
        <v>383893891812.177</v>
      </c>
      <c r="M65" s="58">
        <v>1969982893472.3</v>
      </c>
      <c r="N65" s="58">
        <v>3210721132217.6699</v>
      </c>
      <c r="O65" s="58">
        <v>3132267979089.5298</v>
      </c>
      <c r="P65" s="58">
        <v>2567593051396.02</v>
      </c>
      <c r="Q65" s="58">
        <v>1059316871950.61</v>
      </c>
      <c r="R65" s="58">
        <v>407645667865.48798</v>
      </c>
      <c r="S65" s="58">
        <v>574175134271.26001</v>
      </c>
      <c r="T65" s="58">
        <v>3342729403212.5498</v>
      </c>
      <c r="U65" s="58">
        <v>4070203112944.6899</v>
      </c>
      <c r="V65" s="58">
        <v>21423755328809.102</v>
      </c>
      <c r="W65" s="58">
        <v>1942557405722.8401</v>
      </c>
      <c r="X65" s="58">
        <v>1379553851356.96</v>
      </c>
      <c r="Y65" s="58">
        <v>218511378875.776</v>
      </c>
      <c r="Z65" s="58">
        <v>84788554173.314575</v>
      </c>
      <c r="AA65" s="58">
        <v>1081891563748.41</v>
      </c>
      <c r="AB65" s="58">
        <v>3525426835198.8599</v>
      </c>
      <c r="AC65" s="58">
        <v>487833274283.56891</v>
      </c>
      <c r="AD65" s="58">
        <v>911748359308.34094</v>
      </c>
      <c r="AE65" s="58">
        <v>2575541086441.8501</v>
      </c>
      <c r="AF65" s="58">
        <v>2598912928214.3232</v>
      </c>
      <c r="AG65" s="58">
        <v>599345410037.74194</v>
      </c>
      <c r="AH65" s="58">
        <v>578126729743.92102</v>
      </c>
      <c r="AI65" s="58">
        <v>2169934687539.5803</v>
      </c>
      <c r="AJ65" s="58">
        <v>1221616494100.8899</v>
      </c>
      <c r="AK65" s="58">
        <v>358381554729.92999</v>
      </c>
      <c r="AL65" s="58">
        <v>1462703967905.2998</v>
      </c>
      <c r="AM65" s="58">
        <v>2816028355346.27</v>
      </c>
      <c r="AN65" s="58">
        <v>2314233073555.6499</v>
      </c>
      <c r="AO65" s="58">
        <v>218856784679.36899</v>
      </c>
      <c r="AP65" s="58">
        <v>276596649213.90698</v>
      </c>
      <c r="AQ65" s="58">
        <v>616933662248.48999</v>
      </c>
      <c r="AR65" s="58">
        <v>389031164732.70001</v>
      </c>
      <c r="AS65" s="58">
        <v>81068682154.087204</v>
      </c>
      <c r="AT65" s="58">
        <v>68655811661.961693</v>
      </c>
      <c r="AU65" s="58">
        <v>1518437248636.9299</v>
      </c>
      <c r="AV65" s="58">
        <v>61162198334.563499</v>
      </c>
      <c r="AW65" s="58">
        <v>63146730649.571999</v>
      </c>
      <c r="AX65" s="58">
        <v>902812013839.49402</v>
      </c>
      <c r="AY65" s="58">
        <v>2552033279714.8501</v>
      </c>
      <c r="AZ65" s="58">
        <v>4611401545727.79</v>
      </c>
      <c r="BA65" s="58">
        <v>2370288101620.9902</v>
      </c>
      <c r="BB65" s="58">
        <v>27382822276528.395</v>
      </c>
      <c r="BC65" s="58">
        <v>4784693238326.3203</v>
      </c>
      <c r="BD65" s="58">
        <v>2267855991192.77</v>
      </c>
      <c r="BE65" s="58">
        <v>1268885601315.77</v>
      </c>
      <c r="BF65" s="58">
        <v>615108069398.70801</v>
      </c>
      <c r="BG65" s="58">
        <v>1759169800808.4299</v>
      </c>
      <c r="BH65" s="58">
        <v>14633552192526.1</v>
      </c>
      <c r="BI65" s="58">
        <v>4145999189838.0898</v>
      </c>
      <c r="BJ65" s="58">
        <v>324520704939.875</v>
      </c>
      <c r="BK65" s="58">
        <v>1777118545997.8799</v>
      </c>
      <c r="BL65" s="58">
        <v>1267916030501.4299</v>
      </c>
      <c r="BM65" s="58">
        <v>1394751204849.45</v>
      </c>
      <c r="BN65" s="58">
        <v>1440101069210.49</v>
      </c>
      <c r="BO65" s="58">
        <v>2700793033901.9902</v>
      </c>
      <c r="BR65" s="60">
        <f t="shared" si="0"/>
        <v>1.9171882709934529E-2</v>
      </c>
    </row>
    <row r="66" spans="1:70" ht="13.95" customHeight="1" x14ac:dyDescent="0.3">
      <c r="A66" s="54">
        <f t="shared" si="1"/>
        <v>2031</v>
      </c>
      <c r="B66" s="58">
        <v>155186944691744.75</v>
      </c>
      <c r="C66" s="58">
        <v>25220842478278.156</v>
      </c>
      <c r="D66" s="58">
        <v>25239898173751.434</v>
      </c>
      <c r="E66" s="58">
        <v>11397481974541.748</v>
      </c>
      <c r="F66" s="58">
        <v>11790951559678.992</v>
      </c>
      <c r="G66" s="58">
        <v>7302008573690.8594</v>
      </c>
      <c r="H66" s="58">
        <v>7002757810339.3701</v>
      </c>
      <c r="I66" s="58">
        <v>36358821436137.938</v>
      </c>
      <c r="J66" s="58">
        <v>30874182685326.23</v>
      </c>
      <c r="K66" s="58">
        <v>4280996229998.9102</v>
      </c>
      <c r="L66" s="58">
        <v>388438668052.90503</v>
      </c>
      <c r="M66" s="58">
        <v>1988303461358.8103</v>
      </c>
      <c r="N66" s="58">
        <v>3261580517571.4307</v>
      </c>
      <c r="O66" s="58">
        <v>3181970047034.7598</v>
      </c>
      <c r="P66" s="58">
        <v>2591536051669.9502</v>
      </c>
      <c r="Q66" s="58">
        <v>1071373140428.8101</v>
      </c>
      <c r="R66" s="58">
        <v>409997452988.67798</v>
      </c>
      <c r="S66" s="58">
        <v>579484751524.30103</v>
      </c>
      <c r="T66" s="58">
        <v>3350340877408.02</v>
      </c>
      <c r="U66" s="58">
        <v>4116821280241.5806</v>
      </c>
      <c r="V66" s="58">
        <v>21589639393797.398</v>
      </c>
      <c r="W66" s="58">
        <v>1962505343242.4202</v>
      </c>
      <c r="X66" s="58">
        <v>1379510726698.5901</v>
      </c>
      <c r="Y66" s="58">
        <v>221697579884.63403</v>
      </c>
      <c r="Z66" s="58">
        <v>86545130128.394409</v>
      </c>
      <c r="AA66" s="58">
        <v>1108055042564.9299</v>
      </c>
      <c r="AB66" s="58">
        <v>3575287689443.0801</v>
      </c>
      <c r="AC66" s="58">
        <v>488456898184.85498</v>
      </c>
      <c r="AD66" s="58">
        <v>936433205103.81702</v>
      </c>
      <c r="AE66" s="58">
        <v>2630411133447.9502</v>
      </c>
      <c r="AF66" s="58">
        <v>2658838005797.1147</v>
      </c>
      <c r="AG66" s="58">
        <v>597198514518.43506</v>
      </c>
      <c r="AH66" s="58">
        <v>595230943600.26294</v>
      </c>
      <c r="AI66" s="58">
        <v>2249754389015.0298</v>
      </c>
      <c r="AJ66" s="58">
        <v>1245816444496.6399</v>
      </c>
      <c r="AK66" s="58">
        <v>372024970319.29498</v>
      </c>
      <c r="AL66" s="58">
        <v>1451914636080.5901</v>
      </c>
      <c r="AM66" s="58">
        <v>2881824196775.3101</v>
      </c>
      <c r="AN66" s="58">
        <v>2397187464873.4302</v>
      </c>
      <c r="AO66" s="58">
        <v>241652291438.785</v>
      </c>
      <c r="AP66" s="58">
        <v>301077762365.88202</v>
      </c>
      <c r="AQ66" s="58">
        <v>675185848305.98901</v>
      </c>
      <c r="AR66" s="58">
        <v>418516818417.086</v>
      </c>
      <c r="AS66" s="58">
        <v>89763818094.736206</v>
      </c>
      <c r="AT66" s="58">
        <v>76450818356.675507</v>
      </c>
      <c r="AU66" s="58">
        <v>1625689489118.3601</v>
      </c>
      <c r="AV66" s="58">
        <v>66496684784.954002</v>
      </c>
      <c r="AW66" s="58">
        <v>72696213241.867096</v>
      </c>
      <c r="AX66" s="58">
        <v>949514889416.05505</v>
      </c>
      <c r="AY66" s="58">
        <v>2784963940150.4707</v>
      </c>
      <c r="AZ66" s="58">
        <v>4572682752299.4102</v>
      </c>
      <c r="BA66" s="58">
        <v>2430075058039.96</v>
      </c>
      <c r="BB66" s="58">
        <v>27353733771446.801</v>
      </c>
      <c r="BC66" s="58">
        <v>4835495856918.0596</v>
      </c>
      <c r="BD66" s="58">
        <v>2291692745860.8599</v>
      </c>
      <c r="BE66" s="58">
        <v>1258261363641.77</v>
      </c>
      <c r="BF66" s="58">
        <v>619637698270.44702</v>
      </c>
      <c r="BG66" s="58">
        <v>1861429515845.71</v>
      </c>
      <c r="BH66" s="58">
        <v>15410525685024.4</v>
      </c>
      <c r="BI66" s="58">
        <v>4317495309032.7202</v>
      </c>
      <c r="BJ66" s="58">
        <v>345865322735.763</v>
      </c>
      <c r="BK66" s="58">
        <v>1908561514120.1299</v>
      </c>
      <c r="BL66" s="58">
        <v>1329306268993.8899</v>
      </c>
      <c r="BM66" s="58">
        <v>1425108011407.0801</v>
      </c>
      <c r="BN66" s="58">
        <v>1484043876826.3101</v>
      </c>
      <c r="BO66" s="58">
        <v>2791847181340.2402</v>
      </c>
      <c r="BR66" s="60">
        <f t="shared" si="0"/>
        <v>1.951408756285633E-2</v>
      </c>
    </row>
    <row r="67" spans="1:70" ht="13.95" customHeight="1" x14ac:dyDescent="0.3">
      <c r="A67" s="54">
        <f t="shared" si="1"/>
        <v>2032</v>
      </c>
      <c r="B67" s="58">
        <v>158268883440833.78</v>
      </c>
      <c r="C67" s="58">
        <v>25473825954285.234</v>
      </c>
      <c r="D67" s="58">
        <v>25430453871361.535</v>
      </c>
      <c r="E67" s="58">
        <v>11617078306801.674</v>
      </c>
      <c r="F67" s="58">
        <v>12067442489143.992</v>
      </c>
      <c r="G67" s="58">
        <v>7896803741570.7451</v>
      </c>
      <c r="H67" s="58">
        <v>7026291422389.4199</v>
      </c>
      <c r="I67" s="58">
        <v>36391029030439.391</v>
      </c>
      <c r="J67" s="58">
        <v>32365958624841.789</v>
      </c>
      <c r="K67" s="58">
        <v>4309643550711.9399</v>
      </c>
      <c r="L67" s="58">
        <v>392967653657.81897</v>
      </c>
      <c r="M67" s="58">
        <v>2006721446442.8301</v>
      </c>
      <c r="N67" s="58">
        <v>3313464581216.0298</v>
      </c>
      <c r="O67" s="58">
        <v>3231917257294.79</v>
      </c>
      <c r="P67" s="58">
        <v>2615832683153.1802</v>
      </c>
      <c r="Q67" s="58">
        <v>1083515678309.85</v>
      </c>
      <c r="R67" s="58">
        <v>412582219437.81494</v>
      </c>
      <c r="S67" s="58">
        <v>584910728632.20105</v>
      </c>
      <c r="T67" s="58">
        <v>3358135919314.25</v>
      </c>
      <c r="U67" s="58">
        <v>4164134236114.5298</v>
      </c>
      <c r="V67" s="58">
        <v>21755900349311.898</v>
      </c>
      <c r="W67" s="58">
        <v>1982391867296.26</v>
      </c>
      <c r="X67" s="58">
        <v>1379004780477.3999</v>
      </c>
      <c r="Y67" s="58">
        <v>224879714772.70999</v>
      </c>
      <c r="Z67" s="58">
        <v>88277159503.264221</v>
      </c>
      <c r="AA67" s="58">
        <v>1134794750821.0701</v>
      </c>
      <c r="AB67" s="58">
        <v>3625371640942.5498</v>
      </c>
      <c r="AC67" s="58">
        <v>488976814117.72192</v>
      </c>
      <c r="AD67" s="58">
        <v>961504631903.70703</v>
      </c>
      <c r="AE67" s="58">
        <v>2686232795168.8198</v>
      </c>
      <c r="AF67" s="58">
        <v>2720197673847.8047</v>
      </c>
      <c r="AG67" s="58">
        <v>595736171502.97803</v>
      </c>
      <c r="AH67" s="58">
        <v>612954664958.58606</v>
      </c>
      <c r="AI67" s="58">
        <v>2329536580832.8301</v>
      </c>
      <c r="AJ67" s="58">
        <v>1270584368683.46</v>
      </c>
      <c r="AK67" s="58">
        <v>386085205210.69592</v>
      </c>
      <c r="AL67" s="58">
        <v>1440921447159.5901</v>
      </c>
      <c r="AM67" s="58">
        <v>2948085605736.4399</v>
      </c>
      <c r="AN67" s="58">
        <v>2483538445059.4102</v>
      </c>
      <c r="AO67" s="58">
        <v>266334664052.63699</v>
      </c>
      <c r="AP67" s="58">
        <v>327629878739.70599</v>
      </c>
      <c r="AQ67" s="58">
        <v>738798594918.09094</v>
      </c>
      <c r="AR67" s="58">
        <v>450389574391.13098</v>
      </c>
      <c r="AS67" s="58">
        <v>99422182384.687195</v>
      </c>
      <c r="AT67" s="58">
        <v>85193049955.554199</v>
      </c>
      <c r="AU67" s="58">
        <v>1738670547207.3</v>
      </c>
      <c r="AV67" s="58">
        <v>72198173819.786194</v>
      </c>
      <c r="AW67" s="58">
        <v>83625350048.483704</v>
      </c>
      <c r="AX67" s="58">
        <v>997508136385.64795</v>
      </c>
      <c r="AY67" s="58">
        <v>3037033589667.7202</v>
      </c>
      <c r="AZ67" s="58">
        <v>4534466226321.04</v>
      </c>
      <c r="BA67" s="58">
        <v>2491825196068.3799</v>
      </c>
      <c r="BB67" s="58">
        <v>27317209492274</v>
      </c>
      <c r="BC67" s="58">
        <v>4886332631509.8203</v>
      </c>
      <c r="BD67" s="58">
        <v>2315462316107.3599</v>
      </c>
      <c r="BE67" s="58">
        <v>1247965127139.3799</v>
      </c>
      <c r="BF67" s="58">
        <v>624059463408.83203</v>
      </c>
      <c r="BG67" s="58">
        <v>1968780444866.9299</v>
      </c>
      <c r="BH67" s="58">
        <v>16220061791749.6</v>
      </c>
      <c r="BI67" s="58">
        <v>4496001988459.75</v>
      </c>
      <c r="BJ67" s="58">
        <v>368257773846.04199</v>
      </c>
      <c r="BK67" s="58">
        <v>2049760424463.4299</v>
      </c>
      <c r="BL67" s="58">
        <v>1393176894017.28</v>
      </c>
      <c r="BM67" s="58">
        <v>1456371915208.1001</v>
      </c>
      <c r="BN67" s="58">
        <v>1527499914250.3</v>
      </c>
      <c r="BO67" s="58">
        <v>2886047477980.3501</v>
      </c>
      <c r="BR67" s="60">
        <f t="shared" si="0"/>
        <v>1.9859523333040974E-2</v>
      </c>
    </row>
    <row r="68" spans="1:70" ht="13.95" customHeight="1" x14ac:dyDescent="0.3">
      <c r="A68" s="54">
        <f t="shared" si="1"/>
        <v>2033</v>
      </c>
      <c r="B68" s="58">
        <v>161476184279421.38</v>
      </c>
      <c r="C68" s="58">
        <v>25732494786996.238</v>
      </c>
      <c r="D68" s="58">
        <v>25620782984316.43</v>
      </c>
      <c r="E68" s="58">
        <v>11840773335325.254</v>
      </c>
      <c r="F68" s="58">
        <v>12350440817814.436</v>
      </c>
      <c r="G68" s="58">
        <v>8535994895945.9453</v>
      </c>
      <c r="H68" s="58">
        <v>7053098439352.6494</v>
      </c>
      <c r="I68" s="58">
        <v>36415174652080.773</v>
      </c>
      <c r="J68" s="58">
        <v>33927424367589.66</v>
      </c>
      <c r="K68" s="58">
        <v>4339732370516.29</v>
      </c>
      <c r="L68" s="58">
        <v>397509828754.099</v>
      </c>
      <c r="M68" s="58">
        <v>2025431438417.2302</v>
      </c>
      <c r="N68" s="58">
        <v>3366312293951.3301</v>
      </c>
      <c r="O68" s="58">
        <v>3283090735196.96</v>
      </c>
      <c r="P68" s="58">
        <v>2640576920960.4702</v>
      </c>
      <c r="Q68" s="58">
        <v>1095677906003.9399</v>
      </c>
      <c r="R68" s="58">
        <v>415349156092.94299</v>
      </c>
      <c r="S68" s="58">
        <v>590466876176.01196</v>
      </c>
      <c r="T68" s="58">
        <v>3366219182870.4424</v>
      </c>
      <c r="U68" s="58">
        <v>4212128078056.52</v>
      </c>
      <c r="V68" s="58">
        <v>21922839027834</v>
      </c>
      <c r="W68" s="58">
        <v>2001866922093.76</v>
      </c>
      <c r="X68" s="58">
        <v>1378021220084.0701</v>
      </c>
      <c r="Y68" s="58">
        <v>228065698724.61597</v>
      </c>
      <c r="Z68" s="58">
        <v>89990115579.975388</v>
      </c>
      <c r="AA68" s="58">
        <v>1162197061777.6399</v>
      </c>
      <c r="AB68" s="58">
        <v>3675900133315.6006</v>
      </c>
      <c r="AC68" s="58">
        <v>489298526081.38403</v>
      </c>
      <c r="AD68" s="58">
        <v>987069858234.78418</v>
      </c>
      <c r="AE68" s="58">
        <v>2743109525233.5098</v>
      </c>
      <c r="AF68" s="58">
        <v>2783198230682.334</v>
      </c>
      <c r="AG68" s="58">
        <v>594859181668.297</v>
      </c>
      <c r="AH68" s="58">
        <v>631367117548.37</v>
      </c>
      <c r="AI68" s="58">
        <v>2409320311524.04</v>
      </c>
      <c r="AJ68" s="58">
        <v>1295931470943.9199</v>
      </c>
      <c r="AK68" s="58">
        <v>400589216528.867</v>
      </c>
      <c r="AL68" s="58">
        <v>1429790401937.1497</v>
      </c>
      <c r="AM68" s="58">
        <v>3014875115966.4297</v>
      </c>
      <c r="AN68" s="58">
        <v>2573708001697.3599</v>
      </c>
      <c r="AO68" s="58">
        <v>292942806877.42401</v>
      </c>
      <c r="AP68" s="58">
        <v>356460357817.302</v>
      </c>
      <c r="AQ68" s="58">
        <v>808260463931.09204</v>
      </c>
      <c r="AR68" s="58">
        <v>484906161417.89502</v>
      </c>
      <c r="AS68" s="58">
        <v>110153665540.282</v>
      </c>
      <c r="AT68" s="58">
        <v>95014470768.331696</v>
      </c>
      <c r="AU68" s="58">
        <v>1857452964883.8601</v>
      </c>
      <c r="AV68" s="58">
        <v>78397876400.383301</v>
      </c>
      <c r="AW68" s="58">
        <v>96144116769.225494</v>
      </c>
      <c r="AX68" s="58">
        <v>1046670019336.72</v>
      </c>
      <c r="AY68" s="58">
        <v>3309591992203.4302</v>
      </c>
      <c r="AZ68" s="58">
        <v>4497459799519.5596</v>
      </c>
      <c r="BA68" s="58">
        <v>2555638639833.0898</v>
      </c>
      <c r="BB68" s="58">
        <v>27272740751718</v>
      </c>
      <c r="BC68" s="58">
        <v>4936956066542.8799</v>
      </c>
      <c r="BD68" s="58">
        <v>2339220466132.0498</v>
      </c>
      <c r="BE68" s="58">
        <v>1237876594544.9299</v>
      </c>
      <c r="BF68" s="58">
        <v>628380773142.91699</v>
      </c>
      <c r="BG68" s="58">
        <v>2081652218601.2498</v>
      </c>
      <c r="BH68" s="58">
        <v>17068378399364</v>
      </c>
      <c r="BI68" s="58">
        <v>4681995311373.9297</v>
      </c>
      <c r="BJ68" s="58">
        <v>391760600927.35602</v>
      </c>
      <c r="BK68" s="58">
        <v>2201499525707.6401</v>
      </c>
      <c r="BL68" s="58">
        <v>1459716980877.48</v>
      </c>
      <c r="BM68" s="58">
        <v>1488381665605.3601</v>
      </c>
      <c r="BN68" s="58">
        <v>1570334001786.1399</v>
      </c>
      <c r="BO68" s="58">
        <v>2983705663346.5</v>
      </c>
      <c r="BR68" s="60">
        <f t="shared" si="0"/>
        <v>2.0264885736599014E-2</v>
      </c>
    </row>
    <row r="69" spans="1:70" ht="13.95" customHeight="1" x14ac:dyDescent="0.3">
      <c r="A69" s="54">
        <f t="shared" si="1"/>
        <v>2034</v>
      </c>
      <c r="B69" s="58">
        <v>164816300790610.81</v>
      </c>
      <c r="C69" s="58">
        <v>25996466836113.469</v>
      </c>
      <c r="D69" s="58">
        <v>25811841930375.516</v>
      </c>
      <c r="E69" s="58">
        <v>12069039211817.199</v>
      </c>
      <c r="F69" s="58">
        <v>12640069328014.369</v>
      </c>
      <c r="G69" s="58">
        <v>9223272849113.3359</v>
      </c>
      <c r="H69" s="58">
        <v>7082879876289.9902</v>
      </c>
      <c r="I69" s="58">
        <v>36433532638892.055</v>
      </c>
      <c r="J69" s="58">
        <v>35559198119994.875</v>
      </c>
      <c r="K69" s="58">
        <v>4371095706173.3799</v>
      </c>
      <c r="L69" s="58">
        <v>402087181184.28998</v>
      </c>
      <c r="M69" s="58">
        <v>2044254887288.2297</v>
      </c>
      <c r="N69" s="58">
        <v>3420528620884.0498</v>
      </c>
      <c r="O69" s="58">
        <v>3335062629360.3198</v>
      </c>
      <c r="P69" s="58">
        <v>2665589217945.3999</v>
      </c>
      <c r="Q69" s="58">
        <v>1107870836789.2</v>
      </c>
      <c r="R69" s="58">
        <v>418338268955.83405</v>
      </c>
      <c r="S69" s="58">
        <v>596160744459.36902</v>
      </c>
      <c r="T69" s="58">
        <v>3374665983195.9102</v>
      </c>
      <c r="U69" s="58">
        <v>4260812759877.4897</v>
      </c>
      <c r="V69" s="58">
        <v>22090816124176.398</v>
      </c>
      <c r="W69" s="58">
        <v>2021374887436.9199</v>
      </c>
      <c r="X69" s="58">
        <v>1376710328507.6001</v>
      </c>
      <c r="Y69" s="58">
        <v>231256581332.43396</v>
      </c>
      <c r="Z69" s="58">
        <v>91684008922.158798</v>
      </c>
      <c r="AA69" s="58">
        <v>1190165461625.0601</v>
      </c>
      <c r="AB69" s="58">
        <v>3726891704753.5601</v>
      </c>
      <c r="AC69" s="58">
        <v>489544569243.448</v>
      </c>
      <c r="AD69" s="58">
        <v>1013149542765.8699</v>
      </c>
      <c r="AE69" s="58">
        <v>2801360974386.5698</v>
      </c>
      <c r="AF69" s="58">
        <v>2847926959042.6943</v>
      </c>
      <c r="AG69" s="58">
        <v>594553208494.71399</v>
      </c>
      <c r="AH69" s="58">
        <v>650481381629.08606</v>
      </c>
      <c r="AI69" s="58">
        <v>2489013045391.7798</v>
      </c>
      <c r="AJ69" s="58">
        <v>1321987013671.8899</v>
      </c>
      <c r="AK69" s="58">
        <v>415549954494.698</v>
      </c>
      <c r="AL69" s="58">
        <v>1418325464263.0901</v>
      </c>
      <c r="AM69" s="58">
        <v>3082351149049.3501</v>
      </c>
      <c r="AN69" s="58">
        <v>2667808111019.7598</v>
      </c>
      <c r="AO69" s="58">
        <v>321475607962.02301</v>
      </c>
      <c r="AP69" s="58">
        <v>387795456372.83801</v>
      </c>
      <c r="AQ69" s="58">
        <v>884182427045.76099</v>
      </c>
      <c r="AR69" s="58">
        <v>522276806194.586</v>
      </c>
      <c r="AS69" s="58">
        <v>122082918993.814</v>
      </c>
      <c r="AT69" s="58">
        <v>106063786124.53799</v>
      </c>
      <c r="AU69" s="58">
        <v>1982167240407.3301</v>
      </c>
      <c r="AV69" s="58">
        <v>85267399379.843201</v>
      </c>
      <c r="AW69" s="58">
        <v>110483480273.491</v>
      </c>
      <c r="AX69" s="58">
        <v>1096949629078.15</v>
      </c>
      <c r="AY69" s="58">
        <v>3604528097280.96</v>
      </c>
      <c r="AZ69" s="58">
        <v>4461337001669.5303</v>
      </c>
      <c r="BA69" s="58">
        <v>2621542874620.46</v>
      </c>
      <c r="BB69" s="58">
        <v>27222175979224</v>
      </c>
      <c r="BC69" s="58">
        <v>4987843005051.96</v>
      </c>
      <c r="BD69" s="58">
        <v>2362869767493.3398</v>
      </c>
      <c r="BE69" s="58">
        <v>1228000893521.8701</v>
      </c>
      <c r="BF69" s="58">
        <v>632642993600.88</v>
      </c>
      <c r="BG69" s="58">
        <v>2200374441499.23</v>
      </c>
      <c r="BH69" s="58">
        <v>17954836119261.398</v>
      </c>
      <c r="BI69" s="58">
        <v>4875863102713.8398</v>
      </c>
      <c r="BJ69" s="58">
        <v>416394769358.71002</v>
      </c>
      <c r="BK69" s="58">
        <v>2364166329291.4399</v>
      </c>
      <c r="BL69" s="58">
        <v>1529036069955.1399</v>
      </c>
      <c r="BM69" s="58">
        <v>1521306660883.3799</v>
      </c>
      <c r="BN69" s="58">
        <v>1612626126133.05</v>
      </c>
      <c r="BO69" s="58">
        <v>3084594500898.6802</v>
      </c>
      <c r="BR69" s="60">
        <f t="shared" si="0"/>
        <v>2.0684886295118554E-2</v>
      </c>
    </row>
    <row r="70" spans="1:70" ht="13.95" customHeight="1" x14ac:dyDescent="0.3">
      <c r="A70" s="54">
        <f t="shared" si="1"/>
        <v>2035</v>
      </c>
      <c r="B70" s="58">
        <v>168297613228688.66</v>
      </c>
      <c r="C70" s="58">
        <v>26265541985639.602</v>
      </c>
      <c r="D70" s="58">
        <v>26004059136374.156</v>
      </c>
      <c r="E70" s="58">
        <v>12302001789637.465</v>
      </c>
      <c r="F70" s="58">
        <v>12936827221521.738</v>
      </c>
      <c r="G70" s="58">
        <v>9962675090040.7129</v>
      </c>
      <c r="H70" s="58">
        <v>7115687016835.1797</v>
      </c>
      <c r="I70" s="58">
        <v>36445647670028.977</v>
      </c>
      <c r="J70" s="58">
        <v>37265173318610.836</v>
      </c>
      <c r="K70" s="58">
        <v>4403811372503.3301</v>
      </c>
      <c r="L70" s="58">
        <v>406704809150.29407</v>
      </c>
      <c r="M70" s="58">
        <v>2063187210664</v>
      </c>
      <c r="N70" s="58">
        <v>3475960378501.71</v>
      </c>
      <c r="O70" s="58">
        <v>3388082987344.1201</v>
      </c>
      <c r="P70" s="58">
        <v>2690466239112.0498</v>
      </c>
      <c r="Q70" s="58">
        <v>1119977216535.97</v>
      </c>
      <c r="R70" s="58">
        <v>421583910947.909</v>
      </c>
      <c r="S70" s="58">
        <v>601982596442.5</v>
      </c>
      <c r="T70" s="58">
        <v>3383488792029.8999</v>
      </c>
      <c r="U70" s="58">
        <v>4310296472407.8193</v>
      </c>
      <c r="V70" s="58">
        <v>22260337190115.898</v>
      </c>
      <c r="W70" s="58">
        <v>2040809619152.1101</v>
      </c>
      <c r="X70" s="58">
        <v>1375079719598.6101</v>
      </c>
      <c r="Y70" s="58">
        <v>234479548623.39401</v>
      </c>
      <c r="Z70" s="58">
        <v>93353058884.141388</v>
      </c>
      <c r="AA70" s="58">
        <v>1218929712504.71</v>
      </c>
      <c r="AB70" s="58">
        <v>3778193045134.3706</v>
      </c>
      <c r="AC70" s="58">
        <v>489748201118.38495</v>
      </c>
      <c r="AD70" s="58">
        <v>1039665705135.42</v>
      </c>
      <c r="AE70" s="58">
        <v>2860938695637.9502</v>
      </c>
      <c r="AF70" s="58">
        <v>2914526430106.6299</v>
      </c>
      <c r="AG70" s="58">
        <v>594784739916.32202</v>
      </c>
      <c r="AH70" s="58">
        <v>670538373559.26904</v>
      </c>
      <c r="AI70" s="58">
        <v>2568548361422.8501</v>
      </c>
      <c r="AJ70" s="58">
        <v>1348701601764.55</v>
      </c>
      <c r="AK70" s="58">
        <v>430976484696.047</v>
      </c>
      <c r="AL70" s="58">
        <v>1406527024671.0398</v>
      </c>
      <c r="AM70" s="58">
        <v>3150671215493.0698</v>
      </c>
      <c r="AN70" s="58">
        <v>2766079419998.5898</v>
      </c>
      <c r="AO70" s="58">
        <v>351851166282.69</v>
      </c>
      <c r="AP70" s="58">
        <v>421809754551.43909</v>
      </c>
      <c r="AQ70" s="58">
        <v>967424545580.55005</v>
      </c>
      <c r="AR70" s="58">
        <v>562760630110.40698</v>
      </c>
      <c r="AS70" s="58">
        <v>135356434376.226</v>
      </c>
      <c r="AT70" s="58">
        <v>118527804030.052</v>
      </c>
      <c r="AU70" s="58">
        <v>2113045495331.9199</v>
      </c>
      <c r="AV70" s="58">
        <v>92806366977.838898</v>
      </c>
      <c r="AW70" s="58">
        <v>126880523234.31</v>
      </c>
      <c r="AX70" s="58">
        <v>1148443262819.53</v>
      </c>
      <c r="AY70" s="58">
        <v>3923769106745.75</v>
      </c>
      <c r="AZ70" s="58">
        <v>4425861613437.7803</v>
      </c>
      <c r="BA70" s="58">
        <v>2689825403397.3999</v>
      </c>
      <c r="BB70" s="58">
        <v>27165908331462.301</v>
      </c>
      <c r="BC70" s="58">
        <v>5038614412426.2305</v>
      </c>
      <c r="BD70" s="58">
        <v>2386239016912.7798</v>
      </c>
      <c r="BE70" s="58">
        <v>1218283997361.5701</v>
      </c>
      <c r="BF70" s="58">
        <v>636601911866.09497</v>
      </c>
      <c r="BG70" s="58">
        <v>2325113884410.02</v>
      </c>
      <c r="BH70" s="58">
        <v>18882331209524.602</v>
      </c>
      <c r="BI70" s="58">
        <v>5077485752257.8203</v>
      </c>
      <c r="BJ70" s="58">
        <v>442220282874.73798</v>
      </c>
      <c r="BK70" s="58">
        <v>2538450553727.0195</v>
      </c>
      <c r="BL70" s="58">
        <v>1601098195991.4099</v>
      </c>
      <c r="BM70" s="58">
        <v>1555277162655.5901</v>
      </c>
      <c r="BN70" s="58">
        <v>1654257616608.2</v>
      </c>
      <c r="BO70" s="58">
        <v>3188938660561.4399</v>
      </c>
      <c r="BR70" s="60">
        <f t="shared" ref="BR70:BR133" si="2">B70/B69-1</f>
        <v>2.1122379408943459E-2</v>
      </c>
    </row>
    <row r="71" spans="1:70" ht="13.95" customHeight="1" x14ac:dyDescent="0.3">
      <c r="A71" s="54">
        <f t="shared" si="1"/>
        <v>2036</v>
      </c>
      <c r="B71" s="58">
        <v>172152822199496.31</v>
      </c>
      <c r="C71" s="58">
        <v>26397546109439.527</v>
      </c>
      <c r="D71" s="58">
        <v>26253170558179.652</v>
      </c>
      <c r="E71" s="58">
        <v>12573356565977.9</v>
      </c>
      <c r="F71" s="58">
        <v>13281587370232.1</v>
      </c>
      <c r="G71" s="58">
        <v>10906591022337.01</v>
      </c>
      <c r="H71" s="58">
        <v>7228399290421.9609</v>
      </c>
      <c r="I71" s="58">
        <v>36397965596944.508</v>
      </c>
      <c r="J71" s="58">
        <v>39114205685963.656</v>
      </c>
      <c r="K71" s="58">
        <v>4415255473055.1904</v>
      </c>
      <c r="L71" s="58">
        <v>408841023795.11407</v>
      </c>
      <c r="M71" s="58">
        <v>2072523762069.0801</v>
      </c>
      <c r="N71" s="58">
        <v>3502947551466.1201</v>
      </c>
      <c r="O71" s="58">
        <v>3423897902279.4302</v>
      </c>
      <c r="P71" s="58">
        <v>2694864867776.6802</v>
      </c>
      <c r="Q71" s="58">
        <v>1127014998063.0601</v>
      </c>
      <c r="R71" s="58">
        <v>424055160402.70599</v>
      </c>
      <c r="S71" s="58">
        <v>606299777285.57996</v>
      </c>
      <c r="T71" s="58">
        <v>3400505749554.21</v>
      </c>
      <c r="U71" s="58">
        <v>4321339843692.3599</v>
      </c>
      <c r="V71" s="58">
        <v>22455848780301.801</v>
      </c>
      <c r="W71" s="58">
        <v>2068367150412.5601</v>
      </c>
      <c r="X71" s="58">
        <v>1395595219020.8301</v>
      </c>
      <c r="Y71" s="58">
        <v>237229847062.81299</v>
      </c>
      <c r="Z71" s="58">
        <v>96129561381.652206</v>
      </c>
      <c r="AA71" s="58">
        <v>1237847515531.46</v>
      </c>
      <c r="AB71" s="58">
        <v>3855957461395.6401</v>
      </c>
      <c r="AC71" s="58">
        <v>497659458552.45599</v>
      </c>
      <c r="AD71" s="58">
        <v>1063097440289.85</v>
      </c>
      <c r="AE71" s="58">
        <v>2919279862501.0693</v>
      </c>
      <c r="AF71" s="58">
        <v>2999514827707.4229</v>
      </c>
      <c r="AG71" s="58">
        <v>603477484397.81897</v>
      </c>
      <c r="AH71" s="58">
        <v>692990211498.73401</v>
      </c>
      <c r="AI71" s="58">
        <v>2649992872867.3901</v>
      </c>
      <c r="AJ71" s="58">
        <v>1386898075335.75</v>
      </c>
      <c r="AK71" s="58">
        <v>445834165654.69702</v>
      </c>
      <c r="AL71" s="58">
        <v>1436333254133.76</v>
      </c>
      <c r="AM71" s="58">
        <v>3186841011474.1602</v>
      </c>
      <c r="AN71" s="58">
        <v>2879220294869.79</v>
      </c>
      <c r="AO71" s="58">
        <v>400459135684.26099</v>
      </c>
      <c r="AP71" s="58">
        <v>456497684621.172</v>
      </c>
      <c r="AQ71" s="58">
        <v>1067218007029.6801</v>
      </c>
      <c r="AR71" s="58">
        <v>611507726523.79602</v>
      </c>
      <c r="AS71" s="58">
        <v>151062225074.58801</v>
      </c>
      <c r="AT71" s="58">
        <v>133554103504.692</v>
      </c>
      <c r="AU71" s="58">
        <v>2302002234309.9502</v>
      </c>
      <c r="AV71" s="58">
        <v>102608075978.785</v>
      </c>
      <c r="AW71" s="58">
        <v>144572852493.88699</v>
      </c>
      <c r="AX71" s="58">
        <v>1209369462564.6699</v>
      </c>
      <c r="AY71" s="58">
        <v>4327739514551.5298</v>
      </c>
      <c r="AZ71" s="58">
        <v>4467104394898.5303</v>
      </c>
      <c r="BA71" s="58">
        <v>2761294895523.4302</v>
      </c>
      <c r="BB71" s="58">
        <v>27111797806755</v>
      </c>
      <c r="BC71" s="58">
        <v>5036005326123.8096</v>
      </c>
      <c r="BD71" s="58">
        <v>2388594157239.1099</v>
      </c>
      <c r="BE71" s="58">
        <v>1218157788734.6399</v>
      </c>
      <c r="BF71" s="58">
        <v>643410518091.95593</v>
      </c>
      <c r="BG71" s="58">
        <v>2453239295109.21</v>
      </c>
      <c r="BH71" s="58">
        <v>19859100702715.199</v>
      </c>
      <c r="BI71" s="58">
        <v>5300269704266.1494</v>
      </c>
      <c r="BJ71" s="58">
        <v>468641087622.91895</v>
      </c>
      <c r="BK71" s="58">
        <v>2713415630549.9399</v>
      </c>
      <c r="BL71" s="58">
        <v>1675483456453.8799</v>
      </c>
      <c r="BM71" s="58">
        <v>1588599259118.8999</v>
      </c>
      <c r="BN71" s="58">
        <v>1714468513218.6599</v>
      </c>
      <c r="BO71" s="58">
        <v>3340988036908.7993</v>
      </c>
      <c r="BR71" s="60">
        <f t="shared" si="2"/>
        <v>2.2907092363627646E-2</v>
      </c>
    </row>
    <row r="72" spans="1:70" ht="13.95" customHeight="1" x14ac:dyDescent="0.3">
      <c r="A72" s="54">
        <f t="shared" si="1"/>
        <v>2037</v>
      </c>
      <c r="B72" s="58">
        <v>176226670913755.34</v>
      </c>
      <c r="C72" s="58">
        <v>26533709514572.453</v>
      </c>
      <c r="D72" s="58">
        <v>26505813381887.785</v>
      </c>
      <c r="E72" s="58">
        <v>12851711468318.365</v>
      </c>
      <c r="F72" s="58">
        <v>13638583162720.865</v>
      </c>
      <c r="G72" s="58">
        <v>11944465582625.82</v>
      </c>
      <c r="H72" s="58">
        <v>7345009974128.0508</v>
      </c>
      <c r="I72" s="58">
        <v>36351624483762.188</v>
      </c>
      <c r="J72" s="58">
        <v>41055753345739.836</v>
      </c>
      <c r="K72" s="58">
        <v>4427332229816.8203</v>
      </c>
      <c r="L72" s="58">
        <v>411010726367.92499</v>
      </c>
      <c r="M72" s="58">
        <v>2082085223228.2</v>
      </c>
      <c r="N72" s="58">
        <v>3530680147164.0801</v>
      </c>
      <c r="O72" s="58">
        <v>3460306724934.7402</v>
      </c>
      <c r="P72" s="58">
        <v>2699491719872.9902</v>
      </c>
      <c r="Q72" s="58">
        <v>1134070387281.7</v>
      </c>
      <c r="R72" s="58">
        <v>426555810075.77002</v>
      </c>
      <c r="S72" s="58">
        <v>610773654994.68005</v>
      </c>
      <c r="T72" s="58">
        <v>3418188739948.0771</v>
      </c>
      <c r="U72" s="58">
        <v>4333214150887.4707</v>
      </c>
      <c r="V72" s="58">
        <v>22654000493306.199</v>
      </c>
      <c r="W72" s="58">
        <v>2096482982259.8501</v>
      </c>
      <c r="X72" s="58">
        <v>1416338552537.6799</v>
      </c>
      <c r="Y72" s="58">
        <v>240012005747.92801</v>
      </c>
      <c r="Z72" s="58">
        <v>98979348036.125793</v>
      </c>
      <c r="AA72" s="58">
        <v>1257160888693.6499</v>
      </c>
      <c r="AB72" s="58">
        <v>3935284586334.5498</v>
      </c>
      <c r="AC72" s="58">
        <v>505622820904.52301</v>
      </c>
      <c r="AD72" s="58">
        <v>1086912724025.8901</v>
      </c>
      <c r="AE72" s="58">
        <v>2979580033623.48</v>
      </c>
      <c r="AF72" s="58">
        <v>3087150414736.2773</v>
      </c>
      <c r="AG72" s="58">
        <v>612519963969.56604</v>
      </c>
      <c r="AH72" s="58">
        <v>716386226733.28003</v>
      </c>
      <c r="AI72" s="58">
        <v>2734383691161.0601</v>
      </c>
      <c r="AJ72" s="58">
        <v>1426410990298.8601</v>
      </c>
      <c r="AK72" s="58">
        <v>461187813058.20105</v>
      </c>
      <c r="AL72" s="58">
        <v>1466948168806.0601</v>
      </c>
      <c r="AM72" s="58">
        <v>3223896779873.6602</v>
      </c>
      <c r="AN72" s="58">
        <v>2996849528820.1802</v>
      </c>
      <c r="AO72" s="58">
        <v>455905461251.672</v>
      </c>
      <c r="AP72" s="58">
        <v>494236439661.23297</v>
      </c>
      <c r="AQ72" s="58">
        <v>1177381372206.3601</v>
      </c>
      <c r="AR72" s="58">
        <v>664471982311.57703</v>
      </c>
      <c r="AS72" s="58">
        <v>168625558175.85199</v>
      </c>
      <c r="AT72" s="58">
        <v>150466739092.008</v>
      </c>
      <c r="AU72" s="58">
        <v>2507923415274.5498</v>
      </c>
      <c r="AV72" s="58">
        <v>113371817605.33</v>
      </c>
      <c r="AW72" s="58">
        <v>164749192796.81699</v>
      </c>
      <c r="AX72" s="58">
        <v>1273637576375.5901</v>
      </c>
      <c r="AY72" s="58">
        <v>4773696027874.8301</v>
      </c>
      <c r="AZ72" s="58">
        <v>4509884577188.5303</v>
      </c>
      <c r="BA72" s="58">
        <v>2835125396939.52</v>
      </c>
      <c r="BB72" s="58">
        <v>27058098902749.801</v>
      </c>
      <c r="BC72" s="58">
        <v>5034264278680.8896</v>
      </c>
      <c r="BD72" s="58">
        <v>2390604152233.77</v>
      </c>
      <c r="BE72" s="58">
        <v>1218050499104.8201</v>
      </c>
      <c r="BF72" s="58">
        <v>650606650992.90698</v>
      </c>
      <c r="BG72" s="58">
        <v>2587806920319.2998</v>
      </c>
      <c r="BH72" s="58">
        <v>20883539986520</v>
      </c>
      <c r="BI72" s="58">
        <v>5532381224261.75</v>
      </c>
      <c r="BJ72" s="58">
        <v>496629363342.367</v>
      </c>
      <c r="BK72" s="58">
        <v>2900351858998.1499</v>
      </c>
      <c r="BL72" s="58">
        <v>1753557584769.3101</v>
      </c>
      <c r="BM72" s="58">
        <v>1623068561935.25</v>
      </c>
      <c r="BN72" s="58">
        <v>1777548368256.9299</v>
      </c>
      <c r="BO72" s="58">
        <v>3500869477336.7798</v>
      </c>
      <c r="BR72" s="60">
        <f t="shared" si="2"/>
        <v>2.3664141326350752E-2</v>
      </c>
    </row>
    <row r="73" spans="1:70" ht="13.95" customHeight="1" x14ac:dyDescent="0.3">
      <c r="A73" s="54">
        <f t="shared" si="1"/>
        <v>2038</v>
      </c>
      <c r="B73" s="58">
        <v>180543691260181.06</v>
      </c>
      <c r="C73" s="58">
        <v>26674959971024.164</v>
      </c>
      <c r="D73" s="58">
        <v>26762839183649.602</v>
      </c>
      <c r="E73" s="58">
        <v>13137299588770.352</v>
      </c>
      <c r="F73" s="58">
        <v>14007795422310.4</v>
      </c>
      <c r="G73" s="58">
        <v>13086313002569.525</v>
      </c>
      <c r="H73" s="58">
        <v>7465950879991</v>
      </c>
      <c r="I73" s="58">
        <v>36310107425623.82</v>
      </c>
      <c r="J73" s="58">
        <v>43098425786242.18</v>
      </c>
      <c r="K73" s="58">
        <v>4440837413336.5596</v>
      </c>
      <c r="L73" s="58">
        <v>413282262951.56696</v>
      </c>
      <c r="M73" s="58">
        <v>2091996116973.53</v>
      </c>
      <c r="N73" s="58">
        <v>3559046749184.5601</v>
      </c>
      <c r="O73" s="58">
        <v>3497248412325.46</v>
      </c>
      <c r="P73" s="58">
        <v>2704494506681.77</v>
      </c>
      <c r="Q73" s="58">
        <v>1141172847260.0901</v>
      </c>
      <c r="R73" s="58">
        <v>429089204596.62</v>
      </c>
      <c r="S73" s="58">
        <v>615370580053.86096</v>
      </c>
      <c r="T73" s="58">
        <v>3436585843973.0898</v>
      </c>
      <c r="U73" s="58">
        <v>4345836033687.0605</v>
      </c>
      <c r="V73" s="58">
        <v>22855448772878.199</v>
      </c>
      <c r="W73" s="58">
        <v>2125134128058.6101</v>
      </c>
      <c r="X73" s="58">
        <v>1437494117134.26</v>
      </c>
      <c r="Y73" s="58">
        <v>242854590147.89499</v>
      </c>
      <c r="Z73" s="58">
        <v>101907575430.63808</v>
      </c>
      <c r="AA73" s="58">
        <v>1276949804117.6799</v>
      </c>
      <c r="AB73" s="58">
        <v>4016710644082.3706</v>
      </c>
      <c r="AC73" s="58">
        <v>513690136943.18103</v>
      </c>
      <c r="AD73" s="58">
        <v>1110972305802.1299</v>
      </c>
      <c r="AE73" s="58">
        <v>3041454191418.4902</v>
      </c>
      <c r="AF73" s="58">
        <v>3177522506406.5034</v>
      </c>
      <c r="AG73" s="58">
        <v>621913547649.198</v>
      </c>
      <c r="AH73" s="58">
        <v>740794546890.68103</v>
      </c>
      <c r="AI73" s="58">
        <v>2821569095426.4702</v>
      </c>
      <c r="AJ73" s="58">
        <v>1467173238122.0901</v>
      </c>
      <c r="AK73" s="58">
        <v>477078032870.47998</v>
      </c>
      <c r="AL73" s="58">
        <v>1498395891152.6101</v>
      </c>
      <c r="AM73" s="58">
        <v>3261710945161.6201</v>
      </c>
      <c r="AN73" s="58">
        <v>3119160125037.25</v>
      </c>
      <c r="AO73" s="58">
        <v>519227075268.08698</v>
      </c>
      <c r="AP73" s="58">
        <v>535288956986.48798</v>
      </c>
      <c r="AQ73" s="58">
        <v>1298924121971.23</v>
      </c>
      <c r="AR73" s="58">
        <v>721983362332.79504</v>
      </c>
      <c r="AS73" s="58">
        <v>188243762568.646</v>
      </c>
      <c r="AT73" s="58">
        <v>169541733892.487</v>
      </c>
      <c r="AU73" s="58">
        <v>2732610529064.1299</v>
      </c>
      <c r="AV73" s="58">
        <v>125375067395.685</v>
      </c>
      <c r="AW73" s="58">
        <v>187747027449.328</v>
      </c>
      <c r="AX73" s="58">
        <v>1341502293378.0801</v>
      </c>
      <c r="AY73" s="58">
        <v>5265869072262.5703</v>
      </c>
      <c r="AZ73" s="58">
        <v>4554580809714.4902</v>
      </c>
      <c r="BA73" s="58">
        <v>2911370070276.5098</v>
      </c>
      <c r="BB73" s="58">
        <v>27008737277581.602</v>
      </c>
      <c r="BC73" s="58">
        <v>5033395288969.0898</v>
      </c>
      <c r="BD73" s="58">
        <v>2392148691228.0898</v>
      </c>
      <c r="BE73" s="58">
        <v>1218040032103.3</v>
      </c>
      <c r="BF73" s="58">
        <v>657786135741.74304</v>
      </c>
      <c r="BG73" s="58">
        <v>2729557121576.98</v>
      </c>
      <c r="BH73" s="58">
        <v>21961218653787.398</v>
      </c>
      <c r="BI73" s="58">
        <v>5774787132344.4297</v>
      </c>
      <c r="BJ73" s="58">
        <v>526335268777.00702</v>
      </c>
      <c r="BK73" s="58">
        <v>3100286798110.4502</v>
      </c>
      <c r="BL73" s="58">
        <v>1835410399700.53</v>
      </c>
      <c r="BM73" s="58">
        <v>1658862482058.1699</v>
      </c>
      <c r="BN73" s="58">
        <v>1843464637883.3599</v>
      </c>
      <c r="BO73" s="58">
        <v>3668503292003.8501</v>
      </c>
      <c r="BR73" s="60">
        <f t="shared" si="2"/>
        <v>2.4496974970028562E-2</v>
      </c>
    </row>
    <row r="74" spans="1:70" ht="13.95" customHeight="1" x14ac:dyDescent="0.3">
      <c r="A74" s="54">
        <f t="shared" si="1"/>
        <v>2039</v>
      </c>
      <c r="B74" s="58">
        <v>185110049949195.06</v>
      </c>
      <c r="C74" s="58">
        <v>26821313361074.035</v>
      </c>
      <c r="D74" s="58">
        <v>27020972030089.906</v>
      </c>
      <c r="E74" s="58">
        <v>13430307817078.717</v>
      </c>
      <c r="F74" s="58">
        <v>14389814581050.598</v>
      </c>
      <c r="G74" s="58">
        <v>14343046763983.246</v>
      </c>
      <c r="H74" s="58">
        <v>7591490205958.3604</v>
      </c>
      <c r="I74" s="58">
        <v>36269380983325.43</v>
      </c>
      <c r="J74" s="58">
        <v>45243724206634.766</v>
      </c>
      <c r="K74" s="58">
        <v>4455425664360.7002</v>
      </c>
      <c r="L74" s="58">
        <v>415621875282.00897</v>
      </c>
      <c r="M74" s="58">
        <v>2102211204891.4197</v>
      </c>
      <c r="N74" s="58">
        <v>3587943266293.6401</v>
      </c>
      <c r="O74" s="58">
        <v>3535368111343.02</v>
      </c>
      <c r="P74" s="58">
        <v>2709764132794.6899</v>
      </c>
      <c r="Q74" s="58">
        <v>1148241548241.1499</v>
      </c>
      <c r="R74" s="58">
        <v>431620370388.07098</v>
      </c>
      <c r="S74" s="58">
        <v>620210630264.80396</v>
      </c>
      <c r="T74" s="58">
        <v>3455659156528.6899</v>
      </c>
      <c r="U74" s="58">
        <v>4359247400685.8403</v>
      </c>
      <c r="V74" s="58">
        <v>23057381124754.898</v>
      </c>
      <c r="W74" s="58">
        <v>2154032945111.55</v>
      </c>
      <c r="X74" s="58">
        <v>1458915585365.76</v>
      </c>
      <c r="Y74" s="58">
        <v>245742475307.23804</v>
      </c>
      <c r="Z74" s="58">
        <v>104899899550.45325</v>
      </c>
      <c r="AA74" s="58">
        <v>1297239779006.23</v>
      </c>
      <c r="AB74" s="58">
        <v>4099853333493.0698</v>
      </c>
      <c r="AC74" s="58">
        <v>521881603902.19</v>
      </c>
      <c r="AD74" s="58">
        <v>1135393086101.1001</v>
      </c>
      <c r="AE74" s="58">
        <v>3105132296488.5801</v>
      </c>
      <c r="AF74" s="58">
        <v>3270807718087.5435</v>
      </c>
      <c r="AG74" s="58">
        <v>631698571313.46301</v>
      </c>
      <c r="AH74" s="58">
        <v>766332339093.82703</v>
      </c>
      <c r="AI74" s="58">
        <v>2911733252037.52</v>
      </c>
      <c r="AJ74" s="58">
        <v>1509238147635.27</v>
      </c>
      <c r="AK74" s="58">
        <v>493517198850.93805</v>
      </c>
      <c r="AL74" s="58">
        <v>1530589276656.6201</v>
      </c>
      <c r="AM74" s="58">
        <v>3300181538127.6699</v>
      </c>
      <c r="AN74" s="58">
        <v>3246524257335.29</v>
      </c>
      <c r="AO74" s="58">
        <v>591625667186.79199</v>
      </c>
      <c r="AP74" s="58">
        <v>579886772752.68701</v>
      </c>
      <c r="AQ74" s="58">
        <v>1433317473547.1201</v>
      </c>
      <c r="AR74" s="58">
        <v>784465000106.72498</v>
      </c>
      <c r="AS74" s="58">
        <v>210180216253.59201</v>
      </c>
      <c r="AT74" s="58">
        <v>191039703873.798</v>
      </c>
      <c r="AU74" s="58">
        <v>2977534565233.6494</v>
      </c>
      <c r="AV74" s="58">
        <v>138744832777.55801</v>
      </c>
      <c r="AW74" s="58">
        <v>213971019131.13501</v>
      </c>
      <c r="AX74" s="58">
        <v>1413111101183.8301</v>
      </c>
      <c r="AY74" s="58">
        <v>5809170411936.3604</v>
      </c>
      <c r="AZ74" s="58">
        <v>4601222396001.6201</v>
      </c>
      <c r="BA74" s="58">
        <v>2990267809956.7402</v>
      </c>
      <c r="BB74" s="58">
        <v>26959470321251.398</v>
      </c>
      <c r="BC74" s="58">
        <v>5033341656410.71</v>
      </c>
      <c r="BD74" s="58">
        <v>2393468575916.3701</v>
      </c>
      <c r="BE74" s="58">
        <v>1218013743300.02</v>
      </c>
      <c r="BF74" s="58">
        <v>665086686446.93005</v>
      </c>
      <c r="BG74" s="58">
        <v>2878548140346.8198</v>
      </c>
      <c r="BH74" s="58">
        <v>23090721798030.699</v>
      </c>
      <c r="BI74" s="58">
        <v>6027442410907.9697</v>
      </c>
      <c r="BJ74" s="58">
        <v>557878445586.41003</v>
      </c>
      <c r="BK74" s="58">
        <v>3314194957952.1401</v>
      </c>
      <c r="BL74" s="58">
        <v>1921379465836.8201</v>
      </c>
      <c r="BM74" s="58">
        <v>1695960414454.9399</v>
      </c>
      <c r="BN74" s="58">
        <v>1912630022997.3203</v>
      </c>
      <c r="BO74" s="58">
        <v>3844968550521.6494</v>
      </c>
      <c r="BR74" s="60">
        <f t="shared" si="2"/>
        <v>2.5292263923159863E-2</v>
      </c>
    </row>
    <row r="75" spans="1:70" ht="13.95" customHeight="1" x14ac:dyDescent="0.3">
      <c r="A75" s="54">
        <f t="shared" si="1"/>
        <v>2040</v>
      </c>
      <c r="B75" s="58">
        <v>189950945275281.63</v>
      </c>
      <c r="C75" s="58">
        <v>26972107451449.438</v>
      </c>
      <c r="D75" s="58">
        <v>27281395822218.754</v>
      </c>
      <c r="E75" s="58">
        <v>13730571583217.262</v>
      </c>
      <c r="F75" s="58">
        <v>14785144478098.01</v>
      </c>
      <c r="G75" s="58">
        <v>15727168670196.586</v>
      </c>
      <c r="H75" s="58">
        <v>7721787337226.4004</v>
      </c>
      <c r="I75" s="58">
        <v>36231846056210.094</v>
      </c>
      <c r="J75" s="58">
        <v>47500923876665.07</v>
      </c>
      <c r="K75" s="58">
        <v>4471228994384.4004</v>
      </c>
      <c r="L75" s="58">
        <v>418008621792.453</v>
      </c>
      <c r="M75" s="58">
        <v>2112588188145.45</v>
      </c>
      <c r="N75" s="58">
        <v>3617426479137.25</v>
      </c>
      <c r="O75" s="58">
        <v>3573884974452.4907</v>
      </c>
      <c r="P75" s="58">
        <v>2715184009978.4399</v>
      </c>
      <c r="Q75" s="58">
        <v>1155406094820.1001</v>
      </c>
      <c r="R75" s="58">
        <v>434196940758.90399</v>
      </c>
      <c r="S75" s="58">
        <v>625288773932.31006</v>
      </c>
      <c r="T75" s="58">
        <v>3475358157889.46</v>
      </c>
      <c r="U75" s="58">
        <v>4373536216158.1802</v>
      </c>
      <c r="V75" s="58">
        <v>23261167444370.102</v>
      </c>
      <c r="W75" s="58">
        <v>2182937496548.02</v>
      </c>
      <c r="X75" s="58">
        <v>1480650112287.8</v>
      </c>
      <c r="Y75" s="58">
        <v>248670770670.77301</v>
      </c>
      <c r="Z75" s="58">
        <v>107969998342.06367</v>
      </c>
      <c r="AA75" s="58">
        <v>1317911197477.9399</v>
      </c>
      <c r="AB75" s="58">
        <v>4184951433891.98</v>
      </c>
      <c r="AC75" s="58">
        <v>530176319715.94598</v>
      </c>
      <c r="AD75" s="58">
        <v>1160274217290.28</v>
      </c>
      <c r="AE75" s="58">
        <v>3170284777539.29</v>
      </c>
      <c r="AF75" s="58">
        <v>3366973637301.8252</v>
      </c>
      <c r="AG75" s="58">
        <v>641812308505.87402</v>
      </c>
      <c r="AH75" s="58">
        <v>793055976489.995</v>
      </c>
      <c r="AI75" s="58">
        <v>3004897997477.2598</v>
      </c>
      <c r="AJ75" s="58">
        <v>1552729310772.4399</v>
      </c>
      <c r="AK75" s="58">
        <v>510500886530.92297</v>
      </c>
      <c r="AL75" s="58">
        <v>1563612323933.5</v>
      </c>
      <c r="AM75" s="58">
        <v>3339385447303.7002</v>
      </c>
      <c r="AN75" s="58">
        <v>3379150227084.3198</v>
      </c>
      <c r="AO75" s="58">
        <v>674382743482.02197</v>
      </c>
      <c r="AP75" s="58">
        <v>628356140762.43396</v>
      </c>
      <c r="AQ75" s="58">
        <v>1581845449868.97</v>
      </c>
      <c r="AR75" s="58">
        <v>852312622004.53699</v>
      </c>
      <c r="AS75" s="58">
        <v>234662139816.82501</v>
      </c>
      <c r="AT75" s="58">
        <v>215269154334.73999</v>
      </c>
      <c r="AU75" s="58">
        <v>3244462200442.7002</v>
      </c>
      <c r="AV75" s="58">
        <v>153686243838.647</v>
      </c>
      <c r="AW75" s="58">
        <v>243929543189.70001</v>
      </c>
      <c r="AX75" s="58">
        <v>1488940685089.8201</v>
      </c>
      <c r="AY75" s="58">
        <v>6409321747366.1904</v>
      </c>
      <c r="AZ75" s="58">
        <v>4649822680306.3799</v>
      </c>
      <c r="BA75" s="58">
        <v>3071964656920.0195</v>
      </c>
      <c r="BB75" s="58">
        <v>26912137423218.105</v>
      </c>
      <c r="BC75" s="58">
        <v>5034490350244.1797</v>
      </c>
      <c r="BD75" s="58">
        <v>2394578191480.0298</v>
      </c>
      <c r="BE75" s="58">
        <v>1218106144021.5801</v>
      </c>
      <c r="BF75" s="58">
        <v>672533947246.203</v>
      </c>
      <c r="BG75" s="58">
        <v>3035512448078.23</v>
      </c>
      <c r="BH75" s="58">
        <v>24278634640541.301</v>
      </c>
      <c r="BI75" s="58">
        <v>6291252571289.1699</v>
      </c>
      <c r="BJ75" s="58">
        <v>591317402754.37402</v>
      </c>
      <c r="BK75" s="58">
        <v>3542344668444.2207</v>
      </c>
      <c r="BL75" s="58">
        <v>2011501431111.51</v>
      </c>
      <c r="BM75" s="58">
        <v>1734421153136.1699</v>
      </c>
      <c r="BN75" s="58">
        <v>1984850525880.8896</v>
      </c>
      <c r="BO75" s="58">
        <v>4031089035429.2002</v>
      </c>
      <c r="BR75" s="60">
        <f t="shared" si="2"/>
        <v>2.6151445193900447E-2</v>
      </c>
    </row>
    <row r="76" spans="1:70" ht="13.95" customHeight="1" x14ac:dyDescent="0.3">
      <c r="A76" s="54">
        <f t="shared" si="1"/>
        <v>2041</v>
      </c>
      <c r="B76" s="58">
        <v>195088467688616.47</v>
      </c>
      <c r="C76" s="58">
        <v>27128429119410.77</v>
      </c>
      <c r="D76" s="58">
        <v>27545345142181.652</v>
      </c>
      <c r="E76" s="58">
        <v>14038431900235.838</v>
      </c>
      <c r="F76" s="58">
        <v>15192984170379.746</v>
      </c>
      <c r="G76" s="58">
        <v>17252503516944.855</v>
      </c>
      <c r="H76" s="58">
        <v>7857694767250.459</v>
      </c>
      <c r="I76" s="58">
        <v>36197082966985.836</v>
      </c>
      <c r="J76" s="58">
        <v>49875996105227.32</v>
      </c>
      <c r="K76" s="58">
        <v>4488766191593.8799</v>
      </c>
      <c r="L76" s="58">
        <v>420445054201.005</v>
      </c>
      <c r="M76" s="58">
        <v>2123073758728.28</v>
      </c>
      <c r="N76" s="58">
        <v>3647605994616.25</v>
      </c>
      <c r="O76" s="58">
        <v>3613229213568.25</v>
      </c>
      <c r="P76" s="58">
        <v>2721117914829.71</v>
      </c>
      <c r="Q76" s="58">
        <v>1162598689586.5601</v>
      </c>
      <c r="R76" s="58">
        <v>436749293067.49896</v>
      </c>
      <c r="S76" s="58">
        <v>630534193137.42603</v>
      </c>
      <c r="T76" s="58">
        <v>3495892811384.4629</v>
      </c>
      <c r="U76" s="58">
        <v>4388416004697.4497</v>
      </c>
      <c r="V76" s="58">
        <v>23467112261360.199</v>
      </c>
      <c r="W76" s="58">
        <v>2212368445628.1499</v>
      </c>
      <c r="X76" s="58">
        <v>1503092726309.79</v>
      </c>
      <c r="Y76" s="58">
        <v>251656155038.51401</v>
      </c>
      <c r="Z76" s="58">
        <v>111115553845.0027</v>
      </c>
      <c r="AA76" s="58">
        <v>1339012580485.1201</v>
      </c>
      <c r="AB76" s="58">
        <v>4271830008313.1704</v>
      </c>
      <c r="AC76" s="58">
        <v>538576676417.52802</v>
      </c>
      <c r="AD76" s="58">
        <v>1185495967739.55</v>
      </c>
      <c r="AE76" s="58">
        <v>3237471610438.46</v>
      </c>
      <c r="AF76" s="58">
        <v>3466045056842.0103</v>
      </c>
      <c r="AG76" s="58">
        <v>652262754039.94299</v>
      </c>
      <c r="AH76" s="58">
        <v>820906926898.04395</v>
      </c>
      <c r="AI76" s="58">
        <v>3100590055666.3701</v>
      </c>
      <c r="AJ76" s="58">
        <v>1597557703879.24</v>
      </c>
      <c r="AK76" s="58">
        <v>528095098469.52698</v>
      </c>
      <c r="AL76" s="58">
        <v>1597476692927.98</v>
      </c>
      <c r="AM76" s="58">
        <v>3379268952945.8501</v>
      </c>
      <c r="AN76" s="58">
        <v>3516825985552.79</v>
      </c>
      <c r="AO76" s="58">
        <v>769079947851.00598</v>
      </c>
      <c r="AP76" s="58">
        <v>681086648713.375</v>
      </c>
      <c r="AQ76" s="58">
        <v>1746041300163.25</v>
      </c>
      <c r="AR76" s="58">
        <v>925985383377.53406</v>
      </c>
      <c r="AS76" s="58">
        <v>262019414071.93399</v>
      </c>
      <c r="AT76" s="58">
        <v>242600766147.065</v>
      </c>
      <c r="AU76" s="58">
        <v>3535647373666.4502</v>
      </c>
      <c r="AV76" s="58">
        <v>170244671654.25397</v>
      </c>
      <c r="AW76" s="58">
        <v>278173953502.46698</v>
      </c>
      <c r="AX76" s="58">
        <v>1569388196256.0701</v>
      </c>
      <c r="AY76" s="58">
        <v>7072235861541.4502</v>
      </c>
      <c r="AZ76" s="58">
        <v>4701007948376.0596</v>
      </c>
      <c r="BA76" s="58">
        <v>3156686818874.3999</v>
      </c>
      <c r="BB76" s="58">
        <v>26867281178458.098</v>
      </c>
      <c r="BC76" s="58">
        <v>5036437206595.5195</v>
      </c>
      <c r="BD76" s="58">
        <v>2395405078948.52</v>
      </c>
      <c r="BE76" s="58">
        <v>1218131035669.3899</v>
      </c>
      <c r="BF76" s="58">
        <v>679828467314.30188</v>
      </c>
      <c r="BG76" s="58">
        <v>3201066177972.3101</v>
      </c>
      <c r="BH76" s="58">
        <v>25528910225343.301</v>
      </c>
      <c r="BI76" s="58">
        <v>6566348454065.9297</v>
      </c>
      <c r="BJ76" s="58">
        <v>626811509957.33105</v>
      </c>
      <c r="BK76" s="58">
        <v>3786219910845.9097</v>
      </c>
      <c r="BL76" s="58">
        <v>2105917444283.3799</v>
      </c>
      <c r="BM76" s="58">
        <v>1774285312478.73</v>
      </c>
      <c r="BN76" s="58">
        <v>2060241182981.7</v>
      </c>
      <c r="BO76" s="58">
        <v>4226195887298.73</v>
      </c>
      <c r="BR76" s="60">
        <f t="shared" si="2"/>
        <v>2.7046574608456941E-2</v>
      </c>
    </row>
    <row r="77" spans="1:70" ht="13.95" customHeight="1" x14ac:dyDescent="0.3">
      <c r="A77" s="54">
        <f t="shared" si="1"/>
        <v>2042</v>
      </c>
      <c r="B77" s="58">
        <v>200537832003618.56</v>
      </c>
      <c r="C77" s="58">
        <v>27290369544974.965</v>
      </c>
      <c r="D77" s="58">
        <v>27812254271944.992</v>
      </c>
      <c r="E77" s="58">
        <v>14353879804816.512</v>
      </c>
      <c r="F77" s="58">
        <v>15614387463740.166</v>
      </c>
      <c r="G77" s="58">
        <v>18933426563161.805</v>
      </c>
      <c r="H77" s="58">
        <v>7998673615557.1797</v>
      </c>
      <c r="I77" s="58">
        <v>36163599026830.336</v>
      </c>
      <c r="J77" s="58">
        <v>52371241712592.609</v>
      </c>
      <c r="K77" s="58">
        <v>4507867091585.4199</v>
      </c>
      <c r="L77" s="58">
        <v>422951262084.12207</v>
      </c>
      <c r="M77" s="58">
        <v>2133634576388.3999</v>
      </c>
      <c r="N77" s="58">
        <v>3678829933367.9199</v>
      </c>
      <c r="O77" s="58">
        <v>3653548194556.9302</v>
      </c>
      <c r="P77" s="58">
        <v>2727109774980.21</v>
      </c>
      <c r="Q77" s="58">
        <v>1169889206270.3601</v>
      </c>
      <c r="R77" s="58">
        <v>439317916419.42206</v>
      </c>
      <c r="S77" s="58">
        <v>636019597058.80505</v>
      </c>
      <c r="T77" s="58">
        <v>3516996312192.0029</v>
      </c>
      <c r="U77" s="58">
        <v>4404205680071.3799</v>
      </c>
      <c r="V77" s="58">
        <v>23674764608200</v>
      </c>
      <c r="W77" s="58">
        <v>2242309700796.2002</v>
      </c>
      <c r="X77" s="58">
        <v>1526141975891.8601</v>
      </c>
      <c r="Y77" s="58">
        <v>254702932210.32901</v>
      </c>
      <c r="Z77" s="58">
        <v>114335054846.60608</v>
      </c>
      <c r="AA77" s="58">
        <v>1360485785431.8999</v>
      </c>
      <c r="AB77" s="58">
        <v>4360651074487.5493</v>
      </c>
      <c r="AC77" s="58">
        <v>547117784765.401</v>
      </c>
      <c r="AD77" s="58">
        <v>1211137173705.5601</v>
      </c>
      <c r="AE77" s="58">
        <v>3306344419697.1499</v>
      </c>
      <c r="AF77" s="58">
        <v>3568143566728.9536</v>
      </c>
      <c r="AG77" s="58">
        <v>663023361619.30896</v>
      </c>
      <c r="AH77" s="58">
        <v>850047577053.22498</v>
      </c>
      <c r="AI77" s="58">
        <v>3199101677868.5093</v>
      </c>
      <c r="AJ77" s="58">
        <v>1643804295364.0801</v>
      </c>
      <c r="AK77" s="58">
        <v>546296767561.18903</v>
      </c>
      <c r="AL77" s="58">
        <v>1632215962149.53</v>
      </c>
      <c r="AM77" s="58">
        <v>3420267847277.2202</v>
      </c>
      <c r="AN77" s="58">
        <v>3659629974847.1001</v>
      </c>
      <c r="AO77" s="58">
        <v>877468172784.61902</v>
      </c>
      <c r="AP77" s="58">
        <v>738426468399.10901</v>
      </c>
      <c r="AQ77" s="58">
        <v>1927481671152.1802</v>
      </c>
      <c r="AR77" s="58">
        <v>1006036837096.58</v>
      </c>
      <c r="AS77" s="58">
        <v>292617276013.36102</v>
      </c>
      <c r="AT77" s="58">
        <v>273420050330.642</v>
      </c>
      <c r="AU77" s="58">
        <v>3852805437220.9194</v>
      </c>
      <c r="AV77" s="58">
        <v>188440453443.28403</v>
      </c>
      <c r="AW77" s="58">
        <v>317301399094.37299</v>
      </c>
      <c r="AX77" s="58">
        <v>1654747395072.8799</v>
      </c>
      <c r="AY77" s="58">
        <v>7804681402553.8613</v>
      </c>
      <c r="AZ77" s="58">
        <v>4754320601739.2695</v>
      </c>
      <c r="BA77" s="58">
        <v>3244353013817.9102</v>
      </c>
      <c r="BB77" s="58">
        <v>26823104256480</v>
      </c>
      <c r="BC77" s="58">
        <v>5039129745441.7402</v>
      </c>
      <c r="BD77" s="58">
        <v>2396273226164.73</v>
      </c>
      <c r="BE77" s="58">
        <v>1217991752528.3201</v>
      </c>
      <c r="BF77" s="58">
        <v>687100046215.55005</v>
      </c>
      <c r="BG77" s="58">
        <v>3376156675218.8501</v>
      </c>
      <c r="BH77" s="58">
        <v>26841206993547.102</v>
      </c>
      <c r="BI77" s="58">
        <v>6853583614007.9404</v>
      </c>
      <c r="BJ77" s="58">
        <v>664512467352.60901</v>
      </c>
      <c r="BK77" s="58">
        <v>4046849955884.7905</v>
      </c>
      <c r="BL77" s="58">
        <v>2204802896674.6201</v>
      </c>
      <c r="BM77" s="58">
        <v>1815456070209.97</v>
      </c>
      <c r="BN77" s="58">
        <v>2138960780458.2402</v>
      </c>
      <c r="BO77" s="58">
        <v>4429712259238.5</v>
      </c>
      <c r="BR77" s="60">
        <f t="shared" si="2"/>
        <v>2.7932785466847188E-2</v>
      </c>
    </row>
    <row r="78" spans="1:70" ht="13.95" customHeight="1" x14ac:dyDescent="0.3">
      <c r="A78" s="54">
        <f t="shared" si="1"/>
        <v>2043</v>
      </c>
      <c r="B78" s="58">
        <v>206325844545862.16</v>
      </c>
      <c r="C78" s="58">
        <v>27455376141232.172</v>
      </c>
      <c r="D78" s="58">
        <v>28084908305110.52</v>
      </c>
      <c r="E78" s="58">
        <v>14677311683800.176</v>
      </c>
      <c r="F78" s="58">
        <v>16048787083778.844</v>
      </c>
      <c r="G78" s="58">
        <v>20787388902295.133</v>
      </c>
      <c r="H78" s="58">
        <v>8144719706202.0508</v>
      </c>
      <c r="I78" s="58">
        <v>36132267693937.547</v>
      </c>
      <c r="J78" s="58">
        <v>54995085029505.734</v>
      </c>
      <c r="K78" s="58">
        <v>4527431604712.04</v>
      </c>
      <c r="L78" s="58">
        <v>425556740952.85498</v>
      </c>
      <c r="M78" s="58">
        <v>2144513671097.6296</v>
      </c>
      <c r="N78" s="58">
        <v>3710436537051.0098</v>
      </c>
      <c r="O78" s="58">
        <v>3694736742934.5898</v>
      </c>
      <c r="P78" s="58">
        <v>2732798059784.6099</v>
      </c>
      <c r="Q78" s="58">
        <v>1177255273232.29</v>
      </c>
      <c r="R78" s="58">
        <v>441889083694.047</v>
      </c>
      <c r="S78" s="58">
        <v>641716360293.16296</v>
      </c>
      <c r="T78" s="58">
        <v>3538440088410.8999</v>
      </c>
      <c r="U78" s="58">
        <v>4420601979069.04</v>
      </c>
      <c r="V78" s="58">
        <v>23887092871607</v>
      </c>
      <c r="W78" s="58">
        <v>2272731500044.1001</v>
      </c>
      <c r="X78" s="58">
        <v>1549672899649.3799</v>
      </c>
      <c r="Y78" s="58">
        <v>257763415772.89801</v>
      </c>
      <c r="Z78" s="58">
        <v>117647618037.14082</v>
      </c>
      <c r="AA78" s="58">
        <v>1382403752081.6299</v>
      </c>
      <c r="AB78" s="58">
        <v>4451356589670.9902</v>
      </c>
      <c r="AC78" s="58">
        <v>555843981507.08105</v>
      </c>
      <c r="AD78" s="58">
        <v>1237243433873.54</v>
      </c>
      <c r="AE78" s="58">
        <v>3377105276351.6299</v>
      </c>
      <c r="AF78" s="58">
        <v>3673358650315.3071</v>
      </c>
      <c r="AG78" s="58">
        <v>674146557071.47705</v>
      </c>
      <c r="AH78" s="58">
        <v>880509747924.35596</v>
      </c>
      <c r="AI78" s="58">
        <v>3299953697893.8999</v>
      </c>
      <c r="AJ78" s="58">
        <v>1691468482999.7</v>
      </c>
      <c r="AK78" s="58">
        <v>565091603767.60999</v>
      </c>
      <c r="AL78" s="58">
        <v>1667867680009.45</v>
      </c>
      <c r="AM78" s="58">
        <v>3461962467089.7402</v>
      </c>
      <c r="AN78" s="58">
        <v>3807786847022.6099</v>
      </c>
      <c r="AO78" s="58">
        <v>1001606547226.74</v>
      </c>
      <c r="AP78" s="58">
        <v>800876425717.91797</v>
      </c>
      <c r="AQ78" s="58">
        <v>2128326093871.5601</v>
      </c>
      <c r="AR78" s="58">
        <v>1092970779591.14</v>
      </c>
      <c r="AS78" s="58">
        <v>326837159848.84399</v>
      </c>
      <c r="AT78" s="58">
        <v>308207375443.32098</v>
      </c>
      <c r="AU78" s="58">
        <v>4198685216887.6899</v>
      </c>
      <c r="AV78" s="58">
        <v>208582841136.37601</v>
      </c>
      <c r="AW78" s="58">
        <v>362059820974.323</v>
      </c>
      <c r="AX78" s="58">
        <v>1745178769651.79</v>
      </c>
      <c r="AY78" s="58">
        <v>8614057871945.4297</v>
      </c>
      <c r="AZ78" s="58">
        <v>4809677274265.2305</v>
      </c>
      <c r="BA78" s="58">
        <v>3335042431936.8198</v>
      </c>
      <c r="BB78" s="58">
        <v>26779637767534.898</v>
      </c>
      <c r="BC78" s="58">
        <v>5043129586388.2695</v>
      </c>
      <c r="BD78" s="58">
        <v>2396973785108.1499</v>
      </c>
      <c r="BE78" s="58">
        <v>1217950442252.8301</v>
      </c>
      <c r="BF78" s="58">
        <v>694576112653.401</v>
      </c>
      <c r="BG78" s="58">
        <v>3560733626792.2998</v>
      </c>
      <c r="BH78" s="58">
        <v>28220391302794.199</v>
      </c>
      <c r="BI78" s="58">
        <v>7152693124865.1396</v>
      </c>
      <c r="BJ78" s="58">
        <v>704530814821.36096</v>
      </c>
      <c r="BK78" s="58">
        <v>4325833200813.3799</v>
      </c>
      <c r="BL78" s="58">
        <v>2308414693165.02</v>
      </c>
      <c r="BM78" s="58">
        <v>1858140180268.78</v>
      </c>
      <c r="BN78" s="58">
        <v>2221000651741.25</v>
      </c>
      <c r="BO78" s="58">
        <v>4643347434244.29</v>
      </c>
      <c r="BR78" s="60">
        <f t="shared" si="2"/>
        <v>2.8862446972794498E-2</v>
      </c>
    </row>
    <row r="79" spans="1:70" ht="13.95" customHeight="1" x14ac:dyDescent="0.3">
      <c r="A79" s="54">
        <f t="shared" si="1"/>
        <v>2044</v>
      </c>
      <c r="B79" s="58">
        <v>212471716936149.03</v>
      </c>
      <c r="C79" s="58">
        <v>27622455719786.297</v>
      </c>
      <c r="D79" s="58">
        <v>28357639906106.766</v>
      </c>
      <c r="E79" s="58">
        <v>15008431130219.697</v>
      </c>
      <c r="F79" s="58">
        <v>16496661649195.379</v>
      </c>
      <c r="G79" s="58">
        <v>22832570682261.988</v>
      </c>
      <c r="H79" s="58">
        <v>8295939754224.3496</v>
      </c>
      <c r="I79" s="58">
        <v>36103922656285.727</v>
      </c>
      <c r="J79" s="58">
        <v>57754095438068.852</v>
      </c>
      <c r="K79" s="58">
        <v>4546667175719.0898</v>
      </c>
      <c r="L79" s="58">
        <v>428242289217.63599</v>
      </c>
      <c r="M79" s="58">
        <v>2155472446979.4998</v>
      </c>
      <c r="N79" s="58">
        <v>3742229335473.7793</v>
      </c>
      <c r="O79" s="58">
        <v>3736703372620.6699</v>
      </c>
      <c r="P79" s="58">
        <v>2738433760857.6299</v>
      </c>
      <c r="Q79" s="58">
        <v>1184755768351.55</v>
      </c>
      <c r="R79" s="58">
        <v>444456245209.40692</v>
      </c>
      <c r="S79" s="58">
        <v>647550398202.80396</v>
      </c>
      <c r="T79" s="58">
        <v>3560274008659.293</v>
      </c>
      <c r="U79" s="58">
        <v>4437670918494.9404</v>
      </c>
      <c r="V79" s="58">
        <v>24098610981828.801</v>
      </c>
      <c r="W79" s="58">
        <v>2303608878495.1099</v>
      </c>
      <c r="X79" s="58">
        <v>1573559433526.24</v>
      </c>
      <c r="Y79" s="58">
        <v>260815195250.36096</v>
      </c>
      <c r="Z79" s="58">
        <v>121045417006.25526</v>
      </c>
      <c r="AA79" s="58">
        <v>1404675038229.9299</v>
      </c>
      <c r="AB79" s="58">
        <v>4543867022658.1201</v>
      </c>
      <c r="AC79" s="58">
        <v>564619257362.65601</v>
      </c>
      <c r="AD79" s="58">
        <v>1263837517235.6001</v>
      </c>
      <c r="AE79" s="58">
        <v>3449765712018.9199</v>
      </c>
      <c r="AF79" s="58">
        <v>3781666582714.4731</v>
      </c>
      <c r="AG79" s="58">
        <v>685583019963.07996</v>
      </c>
      <c r="AH79" s="58">
        <v>912270077678.14502</v>
      </c>
      <c r="AI79" s="58">
        <v>3403429248089.5</v>
      </c>
      <c r="AJ79" s="58">
        <v>1740526599006.48</v>
      </c>
      <c r="AK79" s="58">
        <v>584528056179.99597</v>
      </c>
      <c r="AL79" s="58">
        <v>1704381055708.8701</v>
      </c>
      <c r="AM79" s="58">
        <v>3504328882211.6899</v>
      </c>
      <c r="AN79" s="58">
        <v>3961614710357.6201</v>
      </c>
      <c r="AO79" s="58">
        <v>1143768608030.3</v>
      </c>
      <c r="AP79" s="58">
        <v>868890372166.04797</v>
      </c>
      <c r="AQ79" s="58">
        <v>2350756727362.6201</v>
      </c>
      <c r="AR79" s="58">
        <v>1187368668880.54</v>
      </c>
      <c r="AS79" s="58">
        <v>365091468357.95294</v>
      </c>
      <c r="AT79" s="58">
        <v>347471018417.18402</v>
      </c>
      <c r="AU79" s="58">
        <v>4575588023564.8896</v>
      </c>
      <c r="AV79" s="58">
        <v>230784267391.35397</v>
      </c>
      <c r="AW79" s="58">
        <v>413268271206.21002</v>
      </c>
      <c r="AX79" s="58">
        <v>1841064803058.27</v>
      </c>
      <c r="AY79" s="58">
        <v>9508518453826.6191</v>
      </c>
      <c r="AZ79" s="58">
        <v>4866998533211.4102</v>
      </c>
      <c r="BA79" s="58">
        <v>3428941221012.9399</v>
      </c>
      <c r="BB79" s="58">
        <v>26737756597927.5</v>
      </c>
      <c r="BC79" s="58">
        <v>5048561451507.5996</v>
      </c>
      <c r="BD79" s="58">
        <v>2397429686911.1201</v>
      </c>
      <c r="BE79" s="58">
        <v>1217858195748.53</v>
      </c>
      <c r="BF79" s="58">
        <v>702316724190.97803</v>
      </c>
      <c r="BG79" s="58">
        <v>3755838743675.9502</v>
      </c>
      <c r="BH79" s="58">
        <v>29669851755847.105</v>
      </c>
      <c r="BI79" s="58">
        <v>7464394486714.8994</v>
      </c>
      <c r="BJ79" s="58">
        <v>747019579088.849</v>
      </c>
      <c r="BK79" s="58">
        <v>4623644158584.5801</v>
      </c>
      <c r="BL79" s="58">
        <v>2416922713024.6001</v>
      </c>
      <c r="BM79" s="58">
        <v>1902402148065.79</v>
      </c>
      <c r="BN79" s="58">
        <v>2306240713274.5498</v>
      </c>
      <c r="BO79" s="58">
        <v>4867781139792.5195</v>
      </c>
      <c r="BR79" s="60">
        <f t="shared" si="2"/>
        <v>2.9787215478576545E-2</v>
      </c>
    </row>
    <row r="80" spans="1:70" ht="13.95" customHeight="1" x14ac:dyDescent="0.3">
      <c r="A80" s="54">
        <f t="shared" si="1"/>
        <v>2045</v>
      </c>
      <c r="B80" s="58">
        <v>219005556906971.25</v>
      </c>
      <c r="C80" s="58">
        <v>27792311956080.668</v>
      </c>
      <c r="D80" s="58">
        <v>28634046021375.938</v>
      </c>
      <c r="E80" s="58">
        <v>15347500981596.055</v>
      </c>
      <c r="F80" s="58">
        <v>16958269494734.859</v>
      </c>
      <c r="G80" s="58">
        <v>25088167695209.738</v>
      </c>
      <c r="H80" s="58">
        <v>8452699329879.5703</v>
      </c>
      <c r="I80" s="58">
        <v>36075196634643.438</v>
      </c>
      <c r="J80" s="58">
        <v>60657364793450.984</v>
      </c>
      <c r="K80" s="58">
        <v>4566822875522.5098</v>
      </c>
      <c r="L80" s="58">
        <v>430972393269.01398</v>
      </c>
      <c r="M80" s="58">
        <v>2166186223716.26</v>
      </c>
      <c r="N80" s="58">
        <v>3774406204015.5503</v>
      </c>
      <c r="O80" s="58">
        <v>3778930788266.96</v>
      </c>
      <c r="P80" s="58">
        <v>2744315537606.5898</v>
      </c>
      <c r="Q80" s="58">
        <v>1192266590866.9199</v>
      </c>
      <c r="R80" s="58">
        <v>447078867271.03198</v>
      </c>
      <c r="S80" s="58">
        <v>653494468818.88403</v>
      </c>
      <c r="T80" s="58">
        <v>3582471976171.1768</v>
      </c>
      <c r="U80" s="58">
        <v>4455366030555.7695</v>
      </c>
      <c r="V80" s="58">
        <v>24312523977297</v>
      </c>
      <c r="W80" s="58">
        <v>2335200928481.5</v>
      </c>
      <c r="X80" s="58">
        <v>1597904330340.54</v>
      </c>
      <c r="Y80" s="58">
        <v>263875162393.34998</v>
      </c>
      <c r="Z80" s="58">
        <v>124541622863.54582</v>
      </c>
      <c r="AA80" s="58">
        <v>1427457554130.8501</v>
      </c>
      <c r="AB80" s="58">
        <v>4638205870810.6602</v>
      </c>
      <c r="AC80" s="58">
        <v>573478457717.73303</v>
      </c>
      <c r="AD80" s="58">
        <v>1290900318272.3999</v>
      </c>
      <c r="AE80" s="58">
        <v>3524164725159.5698</v>
      </c>
      <c r="AF80" s="58">
        <v>3893294055504.8418</v>
      </c>
      <c r="AG80" s="58">
        <v>697352403152.15796</v>
      </c>
      <c r="AH80" s="58">
        <v>945361404534.28699</v>
      </c>
      <c r="AI80" s="58">
        <v>3509456398424.27</v>
      </c>
      <c r="AJ80" s="58">
        <v>1790781416094.6899</v>
      </c>
      <c r="AK80" s="58">
        <v>604599155493.13403</v>
      </c>
      <c r="AL80" s="58">
        <v>1741937873571.9597</v>
      </c>
      <c r="AM80" s="58">
        <v>3547124011115.2598</v>
      </c>
      <c r="AN80" s="58">
        <v>4121656832349.1006</v>
      </c>
      <c r="AO80" s="58">
        <v>1306522323776.3501</v>
      </c>
      <c r="AP80" s="58">
        <v>942654661645.26416</v>
      </c>
      <c r="AQ80" s="58">
        <v>2596510168772.1602</v>
      </c>
      <c r="AR80" s="58">
        <v>1289824941490</v>
      </c>
      <c r="AS80" s="58">
        <v>407824876821.43903</v>
      </c>
      <c r="AT80" s="58">
        <v>391771006189.961</v>
      </c>
      <c r="AU80" s="58">
        <v>4986290140094.9805</v>
      </c>
      <c r="AV80" s="58">
        <v>255137036220.931</v>
      </c>
      <c r="AW80" s="58">
        <v>471845884017.02899</v>
      </c>
      <c r="AX80" s="58">
        <v>1942759670670.8201</v>
      </c>
      <c r="AY80" s="58">
        <v>10497026985510.801</v>
      </c>
      <c r="AZ80" s="58">
        <v>4926756673599.1699</v>
      </c>
      <c r="BA80" s="58">
        <v>3525942656280.3999</v>
      </c>
      <c r="BB80" s="58">
        <v>26694803179126.699</v>
      </c>
      <c r="BC80" s="58">
        <v>5054933952172.9902</v>
      </c>
      <c r="BD80" s="58">
        <v>2397668937084.75</v>
      </c>
      <c r="BE80" s="58">
        <v>1217712026887.8899</v>
      </c>
      <c r="BF80" s="58">
        <v>710078539371.10803</v>
      </c>
      <c r="BG80" s="58">
        <v>3961758114961.9897</v>
      </c>
      <c r="BH80" s="58">
        <v>31195348999445.496</v>
      </c>
      <c r="BI80" s="58">
        <v>7789560322865.3701</v>
      </c>
      <c r="BJ80" s="58">
        <v>792162059672.57202</v>
      </c>
      <c r="BK80" s="58">
        <v>4942368489323.6504</v>
      </c>
      <c r="BL80" s="58">
        <v>2530522150021.7998</v>
      </c>
      <c r="BM80" s="58">
        <v>1948109526593.6499</v>
      </c>
      <c r="BN80" s="58">
        <v>2394795109284.3999</v>
      </c>
      <c r="BO80" s="58">
        <v>5102740021282.0703</v>
      </c>
      <c r="BR80" s="60">
        <f t="shared" si="2"/>
        <v>3.0751575150991695E-2</v>
      </c>
    </row>
    <row r="81" spans="1:70" ht="13.95" customHeight="1" x14ac:dyDescent="0.3">
      <c r="A81" s="54">
        <f t="shared" si="1"/>
        <v>2046</v>
      </c>
      <c r="B81" s="58">
        <v>225953208199612.63</v>
      </c>
      <c r="C81" s="58">
        <v>27964762776184.953</v>
      </c>
      <c r="D81" s="58">
        <v>28912824981839.551</v>
      </c>
      <c r="E81" s="58">
        <v>15694220332087.684</v>
      </c>
      <c r="F81" s="58">
        <v>17433492816515.334</v>
      </c>
      <c r="G81" s="58">
        <v>27576852673519.738</v>
      </c>
      <c r="H81" s="58">
        <v>8614618628388.8896</v>
      </c>
      <c r="I81" s="58">
        <v>36045593986746.547</v>
      </c>
      <c r="J81" s="58">
        <v>63710842004329.922</v>
      </c>
      <c r="K81" s="58">
        <v>4587536491529.8301</v>
      </c>
      <c r="L81" s="58">
        <v>433789606277.90997</v>
      </c>
      <c r="M81" s="58">
        <v>2176650546479.96</v>
      </c>
      <c r="N81" s="58">
        <v>3807155150537.6499</v>
      </c>
      <c r="O81" s="58">
        <v>3822056987799.75</v>
      </c>
      <c r="P81" s="58">
        <v>2749932960663.9399</v>
      </c>
      <c r="Q81" s="58">
        <v>1200028912352.3</v>
      </c>
      <c r="R81" s="58">
        <v>449708273549.43597</v>
      </c>
      <c r="S81" s="58">
        <v>659548364747.71594</v>
      </c>
      <c r="T81" s="58">
        <v>3604902627816.6401</v>
      </c>
      <c r="U81" s="58">
        <v>4473452854429.8203</v>
      </c>
      <c r="V81" s="58">
        <v>24527619663599</v>
      </c>
      <c r="W81" s="58">
        <v>2367106761410.7798</v>
      </c>
      <c r="X81" s="58">
        <v>1623025354556.9199</v>
      </c>
      <c r="Y81" s="58">
        <v>266949334313.46799</v>
      </c>
      <c r="Z81" s="58">
        <v>128123867959.37892</v>
      </c>
      <c r="AA81" s="58">
        <v>1450489010142.1499</v>
      </c>
      <c r="AB81" s="58">
        <v>4734468294084.1904</v>
      </c>
      <c r="AC81" s="58">
        <v>582492514947.50195</v>
      </c>
      <c r="AD81" s="58">
        <v>1318422974949.24</v>
      </c>
      <c r="AE81" s="58">
        <v>3600200477055.46</v>
      </c>
      <c r="AF81" s="58">
        <v>4008147060909.1406</v>
      </c>
      <c r="AG81" s="58">
        <v>709457174681.31494</v>
      </c>
      <c r="AH81" s="58">
        <v>979743131003.59204</v>
      </c>
      <c r="AI81" s="58">
        <v>3617705919081.1802</v>
      </c>
      <c r="AJ81" s="58">
        <v>1842621195351.6499</v>
      </c>
      <c r="AK81" s="58">
        <v>625280946933.70801</v>
      </c>
      <c r="AL81" s="58">
        <v>1780273848749.4199</v>
      </c>
      <c r="AM81" s="58">
        <v>3590868860491.9902</v>
      </c>
      <c r="AN81" s="58">
        <v>4287541740222.48</v>
      </c>
      <c r="AO81" s="58">
        <v>1492922089100.8899</v>
      </c>
      <c r="AP81" s="58">
        <v>1022627943542.03</v>
      </c>
      <c r="AQ81" s="58">
        <v>2868531406922.3999</v>
      </c>
      <c r="AR81" s="58">
        <v>1401113125998.1599</v>
      </c>
      <c r="AS81" s="58">
        <v>455557778771.93903</v>
      </c>
      <c r="AT81" s="58">
        <v>441760266352.22198</v>
      </c>
      <c r="AU81" s="58">
        <v>5433887717829.8604</v>
      </c>
      <c r="AV81" s="58">
        <v>281970038877.45801</v>
      </c>
      <c r="AW81" s="58">
        <v>538854114226.01501</v>
      </c>
      <c r="AX81" s="58">
        <v>2050781836956.46</v>
      </c>
      <c r="AY81" s="58">
        <v>11588846354942.301</v>
      </c>
      <c r="AZ81" s="58">
        <v>4988734296936.1299</v>
      </c>
      <c r="BA81" s="58">
        <v>3625884331452.7598</v>
      </c>
      <c r="BB81" s="58">
        <v>26650562628961.602</v>
      </c>
      <c r="BC81" s="58">
        <v>5062174577682.2197</v>
      </c>
      <c r="BD81" s="58">
        <v>2397527473963.3101</v>
      </c>
      <c r="BE81" s="58">
        <v>1217471565624.45</v>
      </c>
      <c r="BF81" s="58">
        <v>717857740514.97009</v>
      </c>
      <c r="BG81" s="58">
        <v>4179277901813.0601</v>
      </c>
      <c r="BH81" s="58">
        <v>32798065344251.203</v>
      </c>
      <c r="BI81" s="58">
        <v>8128547845783.8096</v>
      </c>
      <c r="BJ81" s="58">
        <v>840035856743.94897</v>
      </c>
      <c r="BK81" s="58">
        <v>5283079732580.2197</v>
      </c>
      <c r="BL81" s="58">
        <v>2649098214819</v>
      </c>
      <c r="BM81" s="58">
        <v>1995311249807.6799</v>
      </c>
      <c r="BN81" s="58">
        <v>2486892045816.25</v>
      </c>
      <c r="BO81" s="58">
        <v>5350533812714.7598</v>
      </c>
      <c r="BR81" s="60">
        <f t="shared" si="2"/>
        <v>3.1723630170683581E-2</v>
      </c>
    </row>
    <row r="82" spans="1:70" ht="13.95" customHeight="1" x14ac:dyDescent="0.3">
      <c r="A82" s="54">
        <f t="shared" si="1"/>
        <v>2047</v>
      </c>
      <c r="B82" s="58">
        <v>233338279281028.41</v>
      </c>
      <c r="C82" s="58">
        <v>28139100980368.664</v>
      </c>
      <c r="D82" s="58">
        <v>29194133280138.684</v>
      </c>
      <c r="E82" s="58">
        <v>16048878226667.025</v>
      </c>
      <c r="F82" s="58">
        <v>17922433715865.219</v>
      </c>
      <c r="G82" s="58">
        <v>30323055969802.055</v>
      </c>
      <c r="H82" s="58">
        <v>8780725218960.6504</v>
      </c>
      <c r="I82" s="58">
        <v>36013353858989.969</v>
      </c>
      <c r="J82" s="58">
        <v>66916598030236.141</v>
      </c>
      <c r="K82" s="58">
        <v>4609103185211.1299</v>
      </c>
      <c r="L82" s="58">
        <v>436608619069.33496</v>
      </c>
      <c r="M82" s="58">
        <v>2187215272421.6399</v>
      </c>
      <c r="N82" s="58">
        <v>3840049663080.1299</v>
      </c>
      <c r="O82" s="58">
        <v>3865646349602.5</v>
      </c>
      <c r="P82" s="58">
        <v>2755145359727.6899</v>
      </c>
      <c r="Q82" s="58">
        <v>1207911540134.9099</v>
      </c>
      <c r="R82" s="58">
        <v>452329008355.06293</v>
      </c>
      <c r="S82" s="58">
        <v>665726545922.84497</v>
      </c>
      <c r="T82" s="58">
        <v>3627380227714.7798</v>
      </c>
      <c r="U82" s="58">
        <v>4491985209128.6396</v>
      </c>
      <c r="V82" s="58">
        <v>24744725140256.199</v>
      </c>
      <c r="W82" s="58">
        <v>2399193861342.1201</v>
      </c>
      <c r="X82" s="58">
        <v>1648430972704.77</v>
      </c>
      <c r="Y82" s="58">
        <v>270002150597.12201</v>
      </c>
      <c r="Z82" s="58">
        <v>131781155238.4742</v>
      </c>
      <c r="AA82" s="58">
        <v>1473981589722.9199</v>
      </c>
      <c r="AB82" s="58">
        <v>4832820705896.0996</v>
      </c>
      <c r="AC82" s="58">
        <v>591618362962.32495</v>
      </c>
      <c r="AD82" s="58">
        <v>1346484154659.9099</v>
      </c>
      <c r="AE82" s="58">
        <v>3677577431759.6602</v>
      </c>
      <c r="AF82" s="58">
        <v>4126395981666.1079</v>
      </c>
      <c r="AG82" s="58">
        <v>721976626193.03296</v>
      </c>
      <c r="AH82" s="58">
        <v>1015318859322.3899</v>
      </c>
      <c r="AI82" s="58">
        <v>3728717878415.2002</v>
      </c>
      <c r="AJ82" s="58">
        <v>1895592620803.8899</v>
      </c>
      <c r="AK82" s="58">
        <v>646642282016.55505</v>
      </c>
      <c r="AL82" s="58">
        <v>1819577082321.95</v>
      </c>
      <c r="AM82" s="58">
        <v>3635329222079.2402</v>
      </c>
      <c r="AN82" s="58">
        <v>4459279144712.96</v>
      </c>
      <c r="AO82" s="58">
        <v>1706364390224.1101</v>
      </c>
      <c r="AP82" s="58">
        <v>1109488218787.02</v>
      </c>
      <c r="AQ82" s="58">
        <v>3169486518832.9502</v>
      </c>
      <c r="AR82" s="58">
        <v>1521991789725.27</v>
      </c>
      <c r="AS82" s="58">
        <v>508840953081.12799</v>
      </c>
      <c r="AT82" s="58">
        <v>498119040185.90997</v>
      </c>
      <c r="AU82" s="58">
        <v>5921287977313.4902</v>
      </c>
      <c r="AV82" s="58">
        <v>311681271161.64398</v>
      </c>
      <c r="AW82" s="58">
        <v>615418340905.52002</v>
      </c>
      <c r="AX82" s="58">
        <v>2165473499671.8101</v>
      </c>
      <c r="AY82" s="58">
        <v>12794903969913.199</v>
      </c>
      <c r="AZ82" s="58">
        <v>5051906112616.4902</v>
      </c>
      <c r="BA82" s="58">
        <v>3728819106344.1602</v>
      </c>
      <c r="BB82" s="58">
        <v>26603305183617.203</v>
      </c>
      <c r="BC82" s="58">
        <v>5070441364629.0703</v>
      </c>
      <c r="BD82" s="58">
        <v>2396968453527.0498</v>
      </c>
      <c r="BE82" s="58">
        <v>1217174964096.21</v>
      </c>
      <c r="BF82" s="58">
        <v>725463893120.43396</v>
      </c>
      <c r="BG82" s="58">
        <v>4408616444208.1201</v>
      </c>
      <c r="BH82" s="58">
        <v>34479599506609.805</v>
      </c>
      <c r="BI82" s="58">
        <v>8481278574846.1699</v>
      </c>
      <c r="BJ82" s="58">
        <v>890907684509.33105</v>
      </c>
      <c r="BK82" s="58">
        <v>5646673890813.96</v>
      </c>
      <c r="BL82" s="58">
        <v>2772961697775.7998</v>
      </c>
      <c r="BM82" s="58">
        <v>2044073110797.6499</v>
      </c>
      <c r="BN82" s="58">
        <v>2582075314589.4399</v>
      </c>
      <c r="BO82" s="58">
        <v>5610411806085.8799</v>
      </c>
      <c r="BR82" s="60">
        <f t="shared" si="2"/>
        <v>3.2684072690358112E-2</v>
      </c>
    </row>
    <row r="83" spans="1:70" ht="13.95" customHeight="1" x14ac:dyDescent="0.3">
      <c r="A83" s="54">
        <f t="shared" si="1"/>
        <v>2048</v>
      </c>
      <c r="B83" s="58">
        <v>241204634514536.63</v>
      </c>
      <c r="C83" s="58">
        <v>28314008248269.898</v>
      </c>
      <c r="D83" s="58">
        <v>29479199902323.633</v>
      </c>
      <c r="E83" s="58">
        <v>16411686809506.633</v>
      </c>
      <c r="F83" s="58">
        <v>18425072171056.539</v>
      </c>
      <c r="G83" s="58">
        <v>33353809214431.301</v>
      </c>
      <c r="H83" s="58">
        <v>8951020351691.7305</v>
      </c>
      <c r="I83" s="58">
        <v>35980025774214.719</v>
      </c>
      <c r="J83" s="58">
        <v>70289812043042.086</v>
      </c>
      <c r="K83" s="58">
        <v>4630360604070.6504</v>
      </c>
      <c r="L83" s="58">
        <v>439516380480.91492</v>
      </c>
      <c r="M83" s="58">
        <v>2197756940932.4802</v>
      </c>
      <c r="N83" s="58">
        <v>3873174680355.1899</v>
      </c>
      <c r="O83" s="58">
        <v>3909426748406.1099</v>
      </c>
      <c r="P83" s="58">
        <v>2760093959438.3701</v>
      </c>
      <c r="Q83" s="58">
        <v>1215815554001.8799</v>
      </c>
      <c r="R83" s="58">
        <v>454989635677.92194</v>
      </c>
      <c r="S83" s="58">
        <v>671951146893.93896</v>
      </c>
      <c r="T83" s="58">
        <v>3650137018344.9634</v>
      </c>
      <c r="U83" s="58">
        <v>4510785579667.4805</v>
      </c>
      <c r="V83" s="58">
        <v>24964298654397.898</v>
      </c>
      <c r="W83" s="58">
        <v>2431881905137.48</v>
      </c>
      <c r="X83" s="58">
        <v>1674385128136.8601</v>
      </c>
      <c r="Y83" s="58">
        <v>273113243028.33804</v>
      </c>
      <c r="Z83" s="58">
        <v>135520971623.05666</v>
      </c>
      <c r="AA83" s="58">
        <v>1497750794363.02</v>
      </c>
      <c r="AB83" s="58">
        <v>4932990322187.3896</v>
      </c>
      <c r="AC83" s="58">
        <v>600870123325.51099</v>
      </c>
      <c r="AD83" s="58">
        <v>1375057164646.5901</v>
      </c>
      <c r="AE83" s="58">
        <v>3756948506279.7402</v>
      </c>
      <c r="AF83" s="58">
        <v>4248069898704.3828</v>
      </c>
      <c r="AG83" s="58">
        <v>734913137163.37097</v>
      </c>
      <c r="AH83" s="58">
        <v>1052225538810.9598</v>
      </c>
      <c r="AI83" s="58">
        <v>3842327165625.1499</v>
      </c>
      <c r="AJ83" s="58">
        <v>1949851879592.73</v>
      </c>
      <c r="AK83" s="58">
        <v>668696459421.76697</v>
      </c>
      <c r="AL83" s="58">
        <v>1859653741874.26</v>
      </c>
      <c r="AM83" s="58">
        <v>3679666079723.77</v>
      </c>
      <c r="AN83" s="58">
        <v>4637738168844.5303</v>
      </c>
      <c r="AO83" s="58">
        <v>1950582468826.23</v>
      </c>
      <c r="AP83" s="58">
        <v>1203823633531.9099</v>
      </c>
      <c r="AQ83" s="58">
        <v>3502727925274.4702</v>
      </c>
      <c r="AR83" s="58">
        <v>1653269796331.6599</v>
      </c>
      <c r="AS83" s="58">
        <v>568315525964.81201</v>
      </c>
      <c r="AT83" s="58">
        <v>561658642111.73206</v>
      </c>
      <c r="AU83" s="58">
        <v>6452125856396.1592</v>
      </c>
      <c r="AV83" s="58">
        <v>344821908832.82098</v>
      </c>
      <c r="AW83" s="58">
        <v>703030717430.93201</v>
      </c>
      <c r="AX83" s="58">
        <v>2286752647582.1802</v>
      </c>
      <c r="AY83" s="58">
        <v>14126700092148.398</v>
      </c>
      <c r="AZ83" s="58">
        <v>5116255190997.0498</v>
      </c>
      <c r="BA83" s="58">
        <v>3834765160694.6807</v>
      </c>
      <c r="BB83" s="58">
        <v>26554013019480.301</v>
      </c>
      <c r="BC83" s="58">
        <v>5080338659222.54</v>
      </c>
      <c r="BD83" s="58">
        <v>2395790896136.4302</v>
      </c>
      <c r="BE83" s="58">
        <v>1216773447314.8</v>
      </c>
      <c r="BF83" s="58">
        <v>733109752060.64795</v>
      </c>
      <c r="BG83" s="58">
        <v>4650904916725.4102</v>
      </c>
      <c r="BH83" s="58">
        <v>36250801610872.203</v>
      </c>
      <c r="BI83" s="58">
        <v>8849347531598.1309</v>
      </c>
      <c r="BJ83" s="58">
        <v>944909644319.08704</v>
      </c>
      <c r="BK83" s="58">
        <v>6034324173350.3604</v>
      </c>
      <c r="BL83" s="58">
        <v>2902435751004.04</v>
      </c>
      <c r="BM83" s="58">
        <v>2094268316070</v>
      </c>
      <c r="BN83" s="58">
        <v>2680674331858.3599</v>
      </c>
      <c r="BO83" s="58">
        <v>5882145767244.5</v>
      </c>
      <c r="BR83" s="60">
        <f t="shared" si="2"/>
        <v>3.3712236405215368E-2</v>
      </c>
    </row>
    <row r="84" spans="1:70" ht="13.95" customHeight="1" x14ac:dyDescent="0.3">
      <c r="A84" s="54">
        <f t="shared" si="1"/>
        <v>2049</v>
      </c>
      <c r="B84" s="58">
        <v>249576064820169.69</v>
      </c>
      <c r="C84" s="58">
        <v>28489101469679.563</v>
      </c>
      <c r="D84" s="58">
        <v>29767810348355.922</v>
      </c>
      <c r="E84" s="58">
        <v>16781563599827.693</v>
      </c>
      <c r="F84" s="58">
        <v>18941132401592.496</v>
      </c>
      <c r="G84" s="58">
        <v>36697522450231.711</v>
      </c>
      <c r="H84" s="58">
        <v>9124890175430.0801</v>
      </c>
      <c r="I84" s="58">
        <v>35939805539779.023</v>
      </c>
      <c r="J84" s="58">
        <v>73834238835273.203</v>
      </c>
      <c r="K84" s="58">
        <v>4651861683392.79</v>
      </c>
      <c r="L84" s="58">
        <v>442434269403.39893</v>
      </c>
      <c r="M84" s="58">
        <v>2207770966773.5298</v>
      </c>
      <c r="N84" s="58">
        <v>3906411500666.3599</v>
      </c>
      <c r="O84" s="58">
        <v>3953540397909.3301</v>
      </c>
      <c r="P84" s="58">
        <v>2764756619850.1499</v>
      </c>
      <c r="Q84" s="58">
        <v>1223854455179.1499</v>
      </c>
      <c r="R84" s="58">
        <v>457716548666.09698</v>
      </c>
      <c r="S84" s="58">
        <v>678257602914.276</v>
      </c>
      <c r="T84" s="58">
        <v>3672689498501.73</v>
      </c>
      <c r="U84" s="58">
        <v>4529807926422.75</v>
      </c>
      <c r="V84" s="58">
        <v>25186407973484.102</v>
      </c>
      <c r="W84" s="58">
        <v>2464964042323.3101</v>
      </c>
      <c r="X84" s="58">
        <v>1700863961915.53</v>
      </c>
      <c r="Y84" s="58">
        <v>276220612300.60797</v>
      </c>
      <c r="Z84" s="58">
        <v>139353758332.37079</v>
      </c>
      <c r="AA84" s="58">
        <v>1521940857818.51</v>
      </c>
      <c r="AB84" s="58">
        <v>5035005436596.71</v>
      </c>
      <c r="AC84" s="58">
        <v>610159214152.02295</v>
      </c>
      <c r="AD84" s="58">
        <v>1404056176617.74</v>
      </c>
      <c r="AE84" s="58">
        <v>3837377196859.48</v>
      </c>
      <c r="AF84" s="58">
        <v>4373024717783.2285</v>
      </c>
      <c r="AG84" s="58">
        <v>748052651556.60596</v>
      </c>
      <c r="AH84" s="58">
        <v>1090403747458.6299</v>
      </c>
      <c r="AI84" s="58">
        <v>3958494318284.1704</v>
      </c>
      <c r="AJ84" s="58">
        <v>2005297493256.48</v>
      </c>
      <c r="AK84" s="58">
        <v>691392718087.51904</v>
      </c>
      <c r="AL84" s="58">
        <v>1900642256645.52</v>
      </c>
      <c r="AM84" s="58">
        <v>3723806121568.3301</v>
      </c>
      <c r="AN84" s="58">
        <v>4823043094735.2402</v>
      </c>
      <c r="AO84" s="58">
        <v>2230161837535.0698</v>
      </c>
      <c r="AP84" s="58">
        <v>1306327280959.3</v>
      </c>
      <c r="AQ84" s="58">
        <v>3870895966981.9995</v>
      </c>
      <c r="AR84" s="58">
        <v>1795943863308.79</v>
      </c>
      <c r="AS84" s="58">
        <v>634662326313.66504</v>
      </c>
      <c r="AT84" s="58">
        <v>633326300607.62598</v>
      </c>
      <c r="AU84" s="58">
        <v>7030109009188.9502</v>
      </c>
      <c r="AV84" s="58">
        <v>381484535330.48199</v>
      </c>
      <c r="AW84" s="58">
        <v>803384056520.44495</v>
      </c>
      <c r="AX84" s="58">
        <v>2414820067185.79</v>
      </c>
      <c r="AY84" s="58">
        <v>15596407206299.6</v>
      </c>
      <c r="AZ84" s="58">
        <v>5181400209900.8096</v>
      </c>
      <c r="BA84" s="58">
        <v>3943489965529.27</v>
      </c>
      <c r="BB84" s="58">
        <v>26497547207150.699</v>
      </c>
      <c r="BC84" s="58">
        <v>5091000272396.7197</v>
      </c>
      <c r="BD84" s="58">
        <v>2394013704789.4302</v>
      </c>
      <c r="BE84" s="58">
        <v>1216237790355.6699</v>
      </c>
      <c r="BF84" s="58">
        <v>741006565086.51001</v>
      </c>
      <c r="BG84" s="58">
        <v>4906157303623.0195</v>
      </c>
      <c r="BH84" s="58">
        <v>38111302840357.5</v>
      </c>
      <c r="BI84" s="58">
        <v>9232883014586.5605</v>
      </c>
      <c r="BJ84" s="58">
        <v>1002223620213.9698</v>
      </c>
      <c r="BK84" s="58">
        <v>6448159615978.3203</v>
      </c>
      <c r="BL84" s="58">
        <v>3037415440872.4302</v>
      </c>
      <c r="BM84" s="58">
        <v>2145898772825.99</v>
      </c>
      <c r="BN84" s="58">
        <v>2782157489415.0898</v>
      </c>
      <c r="BO84" s="58">
        <v>6168040737400.3301</v>
      </c>
      <c r="BR84" s="60">
        <f t="shared" si="2"/>
        <v>3.4706755624666741E-2</v>
      </c>
    </row>
    <row r="85" spans="1:70" ht="13.95" customHeight="1" x14ac:dyDescent="0.3">
      <c r="A85" s="54">
        <f t="shared" si="1"/>
        <v>2050</v>
      </c>
      <c r="B85" s="58">
        <v>258501291115744.19</v>
      </c>
      <c r="C85" s="58">
        <v>28665185581435.945</v>
      </c>
      <c r="D85" s="58">
        <v>30061080639983.617</v>
      </c>
      <c r="E85" s="58">
        <v>17159260182826.881</v>
      </c>
      <c r="F85" s="58">
        <v>19470682420235.414</v>
      </c>
      <c r="G85" s="58">
        <v>40386208232528.844</v>
      </c>
      <c r="H85" s="58">
        <v>9302369648232.4004</v>
      </c>
      <c r="I85" s="58">
        <v>35896517406320.844</v>
      </c>
      <c r="J85" s="58">
        <v>77559987004180.25</v>
      </c>
      <c r="K85" s="58">
        <v>4674313571917.7998</v>
      </c>
      <c r="L85" s="58">
        <v>445369862732.98895</v>
      </c>
      <c r="M85" s="58">
        <v>2217642819790.3999</v>
      </c>
      <c r="N85" s="58">
        <v>3940321012595.5098</v>
      </c>
      <c r="O85" s="58">
        <v>3997835941015.9106</v>
      </c>
      <c r="P85" s="58">
        <v>2768756109800.02</v>
      </c>
      <c r="Q85" s="58">
        <v>1232060654700.49</v>
      </c>
      <c r="R85" s="58">
        <v>460405091656.29199</v>
      </c>
      <c r="S85" s="58">
        <v>684644168883.36902</v>
      </c>
      <c r="T85" s="58">
        <v>3695048403612.6299</v>
      </c>
      <c r="U85" s="58">
        <v>4548787944730.54</v>
      </c>
      <c r="V85" s="58">
        <v>25412322941242.801</v>
      </c>
      <c r="W85" s="58">
        <v>2498518522539.1499</v>
      </c>
      <c r="X85" s="58">
        <v>1727574615758.3701</v>
      </c>
      <c r="Y85" s="58">
        <v>279403099338.26202</v>
      </c>
      <c r="Z85" s="58">
        <v>143261461105.0361</v>
      </c>
      <c r="AA85" s="58">
        <v>1546353317966.46</v>
      </c>
      <c r="AB85" s="58">
        <v>5139001627699.3398</v>
      </c>
      <c r="AC85" s="58">
        <v>619631527317.28003</v>
      </c>
      <c r="AD85" s="58">
        <v>1433574781740.4099</v>
      </c>
      <c r="AE85" s="58">
        <v>3919332032613.1499</v>
      </c>
      <c r="AF85" s="58">
        <v>4501366895490.2383</v>
      </c>
      <c r="AG85" s="58">
        <v>761493995876.12305</v>
      </c>
      <c r="AH85" s="58">
        <v>1129820535414.6201</v>
      </c>
      <c r="AI85" s="58">
        <v>4077487308556.6201</v>
      </c>
      <c r="AJ85" s="58">
        <v>2061796754297.22</v>
      </c>
      <c r="AK85" s="58">
        <v>714780465510.422</v>
      </c>
      <c r="AL85" s="58">
        <v>1942430662904.3098</v>
      </c>
      <c r="AM85" s="58">
        <v>3767890178939.0898</v>
      </c>
      <c r="AN85" s="58">
        <v>5014982518737.0098</v>
      </c>
      <c r="AO85" s="58">
        <v>2550036324197.7798</v>
      </c>
      <c r="AP85" s="58">
        <v>1417431287881.5601</v>
      </c>
      <c r="AQ85" s="58">
        <v>4277379349039.8301</v>
      </c>
      <c r="AR85" s="58">
        <v>1950968282313.9099</v>
      </c>
      <c r="AS85" s="58">
        <v>708705153864.44202</v>
      </c>
      <c r="AT85" s="58">
        <v>714062215006.80798</v>
      </c>
      <c r="AU85" s="58">
        <v>7659205994229.0195</v>
      </c>
      <c r="AV85" s="58">
        <v>421802904456.245</v>
      </c>
      <c r="AW85" s="58">
        <v>918282342092.26599</v>
      </c>
      <c r="AX85" s="58">
        <v>2550575958771.1802</v>
      </c>
      <c r="AY85" s="58">
        <v>17217758420675.801</v>
      </c>
      <c r="AZ85" s="58">
        <v>5247551450893.6299</v>
      </c>
      <c r="BA85" s="58">
        <v>4054818197338.77</v>
      </c>
      <c r="BB85" s="58">
        <v>26438063048207.102</v>
      </c>
      <c r="BC85" s="58">
        <v>5102575048419.1904</v>
      </c>
      <c r="BD85" s="58">
        <v>2391406388901.0801</v>
      </c>
      <c r="BE85" s="58">
        <v>1215542493520.6299</v>
      </c>
      <c r="BF85" s="58">
        <v>748930427272.83801</v>
      </c>
      <c r="BG85" s="58">
        <v>5175322154650.5195</v>
      </c>
      <c r="BH85" s="58">
        <v>40068335061778.602</v>
      </c>
      <c r="BI85" s="58">
        <v>9632233104355.7402</v>
      </c>
      <c r="BJ85" s="58">
        <v>1063099371025.1201</v>
      </c>
      <c r="BK85" s="58">
        <v>6890547031351.3896</v>
      </c>
      <c r="BL85" s="58">
        <v>3178269080525.04</v>
      </c>
      <c r="BM85" s="58">
        <v>2198805112919.9197</v>
      </c>
      <c r="BN85" s="58">
        <v>2886939066094.75</v>
      </c>
      <c r="BO85" s="58">
        <v>6466437021479.1602</v>
      </c>
      <c r="BR85" s="60">
        <f t="shared" si="2"/>
        <v>3.57615474945705E-2</v>
      </c>
    </row>
    <row r="86" spans="1:70" ht="13.95" customHeight="1" x14ac:dyDescent="0.3">
      <c r="A86" s="54">
        <f t="shared" si="1"/>
        <v>2051</v>
      </c>
      <c r="B86" s="58">
        <v>263789282540382.53</v>
      </c>
      <c r="C86" s="58">
        <v>28723127034224.984</v>
      </c>
      <c r="D86" s="58">
        <v>30167667576081.539</v>
      </c>
      <c r="E86" s="58">
        <v>17524400831244.088</v>
      </c>
      <c r="F86" s="58">
        <v>19987938094730.664</v>
      </c>
      <c r="G86" s="58">
        <v>41969795604940</v>
      </c>
      <c r="H86" s="58">
        <v>9459398257121.6406</v>
      </c>
      <c r="I86" s="58">
        <v>36332176525106.781</v>
      </c>
      <c r="J86" s="58">
        <v>79624778616932.813</v>
      </c>
      <c r="K86" s="58">
        <v>4666902800112.6797</v>
      </c>
      <c r="L86" s="58">
        <v>444479334995.776</v>
      </c>
      <c r="M86" s="58">
        <v>2223521841815.8799</v>
      </c>
      <c r="N86" s="58">
        <v>3957717370745.1001</v>
      </c>
      <c r="O86" s="58">
        <v>4025161328261.4702</v>
      </c>
      <c r="P86" s="58">
        <v>2762108222134.0298</v>
      </c>
      <c r="Q86" s="58">
        <v>1232072890860.75</v>
      </c>
      <c r="R86" s="58">
        <v>458777068943.00092</v>
      </c>
      <c r="S86" s="58">
        <v>687507224977.33496</v>
      </c>
      <c r="T86" s="58">
        <v>3697522430458.4229</v>
      </c>
      <c r="U86" s="58">
        <v>4567356520920.54</v>
      </c>
      <c r="V86" s="58">
        <v>25464468900191.801</v>
      </c>
      <c r="W86" s="58">
        <v>2519717119737.0498</v>
      </c>
      <c r="X86" s="58">
        <v>1748694253882.97</v>
      </c>
      <c r="Y86" s="58">
        <v>282233626897.24298</v>
      </c>
      <c r="Z86" s="58">
        <v>152553675372.4758</v>
      </c>
      <c r="AA86" s="58">
        <v>1568935900489.8301</v>
      </c>
      <c r="AB86" s="58">
        <v>5240689211864.4805</v>
      </c>
      <c r="AC86" s="58">
        <v>628521915097.47302</v>
      </c>
      <c r="AD86" s="58">
        <v>1462595568358.02</v>
      </c>
      <c r="AE86" s="58">
        <v>3994769508918.3999</v>
      </c>
      <c r="AF86" s="58">
        <v>4628888726515.8848</v>
      </c>
      <c r="AG86" s="58">
        <v>775947465933.48596</v>
      </c>
      <c r="AH86" s="58">
        <v>1169846016723.3301</v>
      </c>
      <c r="AI86" s="58">
        <v>4193077466931.04</v>
      </c>
      <c r="AJ86" s="58">
        <v>2117906499776.05</v>
      </c>
      <c r="AK86" s="58">
        <v>738101687254.32703</v>
      </c>
      <c r="AL86" s="58">
        <v>1982623742101.0298</v>
      </c>
      <c r="AM86" s="58">
        <v>3799648634739.1494</v>
      </c>
      <c r="AN86" s="58">
        <v>5210786581272.25</v>
      </c>
      <c r="AO86" s="58">
        <v>2692437712003.71</v>
      </c>
      <c r="AP86" s="58">
        <v>1467331192952.9099</v>
      </c>
      <c r="AQ86" s="58">
        <v>4455826472535.1602</v>
      </c>
      <c r="AR86" s="58">
        <v>2012473516342.0701</v>
      </c>
      <c r="AS86" s="58">
        <v>741280600018.24902</v>
      </c>
      <c r="AT86" s="58">
        <v>750023875137.37</v>
      </c>
      <c r="AU86" s="58">
        <v>7933286695350.9902</v>
      </c>
      <c r="AV86" s="58">
        <v>438719176573.32605</v>
      </c>
      <c r="AW86" s="58">
        <v>967727613242.60803</v>
      </c>
      <c r="AX86" s="58">
        <v>2599646499404.9102</v>
      </c>
      <c r="AY86" s="58">
        <v>17911042251378.699</v>
      </c>
      <c r="AZ86" s="58">
        <v>5299069348108.2998</v>
      </c>
      <c r="BA86" s="58">
        <v>4160328909013.3398</v>
      </c>
      <c r="BB86" s="58">
        <v>26889279188134.301</v>
      </c>
      <c r="BC86" s="58">
        <v>5100184520047.3301</v>
      </c>
      <c r="BD86" s="58">
        <v>2375247100913.3198</v>
      </c>
      <c r="BE86" s="58">
        <v>1202655671798.7</v>
      </c>
      <c r="BF86" s="58">
        <v>764810044213.12695</v>
      </c>
      <c r="BG86" s="58">
        <v>5315511678225.71</v>
      </c>
      <c r="BH86" s="58">
        <v>41142299883637.898</v>
      </c>
      <c r="BI86" s="58">
        <v>9819584590161.6602</v>
      </c>
      <c r="BJ86" s="58">
        <v>1094636526994.26</v>
      </c>
      <c r="BK86" s="58">
        <v>7174271398599.1494</v>
      </c>
      <c r="BL86" s="58">
        <v>3261639897799.6602</v>
      </c>
      <c r="BM86" s="58">
        <v>2225445762882.4399</v>
      </c>
      <c r="BN86" s="58">
        <v>2948908413151.96</v>
      </c>
      <c r="BO86" s="58">
        <v>6642480465480.0996</v>
      </c>
      <c r="BR86" s="60">
        <f t="shared" si="2"/>
        <v>2.045634434479715E-2</v>
      </c>
    </row>
    <row r="87" spans="1:70" ht="13.95" customHeight="1" x14ac:dyDescent="0.3">
      <c r="A87" s="54">
        <f t="shared" si="1"/>
        <v>2052</v>
      </c>
      <c r="B87" s="58">
        <v>269147483163289.41</v>
      </c>
      <c r="C87" s="58">
        <v>28775676920628.617</v>
      </c>
      <c r="D87" s="58">
        <v>30270906755799.109</v>
      </c>
      <c r="E87" s="58">
        <v>17891786163773.715</v>
      </c>
      <c r="F87" s="58">
        <v>20513070250319.137</v>
      </c>
      <c r="G87" s="58">
        <v>43597635853070.281</v>
      </c>
      <c r="H87" s="58">
        <v>9617938120278.0586</v>
      </c>
      <c r="I87" s="58">
        <v>36758195123849.648</v>
      </c>
      <c r="J87" s="58">
        <v>81722273975570.813</v>
      </c>
      <c r="K87" s="58">
        <v>4659301868001.46</v>
      </c>
      <c r="L87" s="58">
        <v>443521913834.29199</v>
      </c>
      <c r="M87" s="58">
        <v>2228568056803.5801</v>
      </c>
      <c r="N87" s="58">
        <v>3974511910838.9502</v>
      </c>
      <c r="O87" s="58">
        <v>4051588557570.23</v>
      </c>
      <c r="P87" s="58">
        <v>2754861447048.3501</v>
      </c>
      <c r="Q87" s="58">
        <v>1231867245443.1201</v>
      </c>
      <c r="R87" s="58">
        <v>457058463722.17798</v>
      </c>
      <c r="S87" s="58">
        <v>690169129858.32397</v>
      </c>
      <c r="T87" s="58">
        <v>3699188852255.0063</v>
      </c>
      <c r="U87" s="58">
        <v>4585039475253.1201</v>
      </c>
      <c r="V87" s="58">
        <v>25512775031784.602</v>
      </c>
      <c r="W87" s="58">
        <v>2540969259807.1499</v>
      </c>
      <c r="X87" s="58">
        <v>1769753038380.3201</v>
      </c>
      <c r="Y87" s="58">
        <v>284999703267.68903</v>
      </c>
      <c r="Z87" s="58">
        <v>162409722559.35309</v>
      </c>
      <c r="AA87" s="58">
        <v>1591275266799.4099</v>
      </c>
      <c r="AB87" s="58">
        <v>5342900889641.5195</v>
      </c>
      <c r="AC87" s="58">
        <v>637275629100.51599</v>
      </c>
      <c r="AD87" s="58">
        <v>1491792435501.8899</v>
      </c>
      <c r="AE87" s="58">
        <v>4070172361005.98</v>
      </c>
      <c r="AF87" s="58">
        <v>4758369581724.3975</v>
      </c>
      <c r="AG87" s="58">
        <v>790505192655.65906</v>
      </c>
      <c r="AH87" s="58">
        <v>1210573663956.0901</v>
      </c>
      <c r="AI87" s="58">
        <v>4310320060344.5698</v>
      </c>
      <c r="AJ87" s="58">
        <v>2174466353582.1401</v>
      </c>
      <c r="AK87" s="58">
        <v>761873802861.96704</v>
      </c>
      <c r="AL87" s="58">
        <v>2023312765235.8101</v>
      </c>
      <c r="AM87" s="58">
        <v>3830229671039.5898</v>
      </c>
      <c r="AN87" s="58">
        <v>5411788740643.3096</v>
      </c>
      <c r="AO87" s="58">
        <v>2841326805596.6201</v>
      </c>
      <c r="AP87" s="58">
        <v>1518328573330.9299</v>
      </c>
      <c r="AQ87" s="58">
        <v>4639662573316.29</v>
      </c>
      <c r="AR87" s="58">
        <v>2074952498124.8899</v>
      </c>
      <c r="AS87" s="58">
        <v>774851522324.51794</v>
      </c>
      <c r="AT87" s="58">
        <v>787424013688.21997</v>
      </c>
      <c r="AU87" s="58">
        <v>8212854781313.5605</v>
      </c>
      <c r="AV87" s="58">
        <v>456034305666.93201</v>
      </c>
      <c r="AW87" s="58">
        <v>1019368218414.9399</v>
      </c>
      <c r="AX87" s="58">
        <v>2648722176196.3799</v>
      </c>
      <c r="AY87" s="58">
        <v>18624110385097</v>
      </c>
      <c r="AZ87" s="58">
        <v>5350421509259.7998</v>
      </c>
      <c r="BA87" s="58">
        <v>4267516611018.2598</v>
      </c>
      <c r="BB87" s="58">
        <v>27332598477757.199</v>
      </c>
      <c r="BC87" s="58">
        <v>5097565258291.3398</v>
      </c>
      <c r="BD87" s="58">
        <v>2357664005067.6802</v>
      </c>
      <c r="BE87" s="58">
        <v>1189580514636.6599</v>
      </c>
      <c r="BF87" s="58">
        <v>780786868096.77002</v>
      </c>
      <c r="BG87" s="58">
        <v>5457841872864.5303</v>
      </c>
      <c r="BH87" s="58">
        <v>42233028977345.203</v>
      </c>
      <c r="BI87" s="58">
        <v>10008162787359.5</v>
      </c>
      <c r="BJ87" s="58">
        <v>1126756359237.6201</v>
      </c>
      <c r="BK87" s="58">
        <v>7466920477270.9004</v>
      </c>
      <c r="BL87" s="58">
        <v>3345444205531.3799</v>
      </c>
      <c r="BM87" s="58">
        <v>2251248405442.1001</v>
      </c>
      <c r="BN87" s="58">
        <v>3010740495259.7202</v>
      </c>
      <c r="BO87" s="58">
        <v>6822130395259.8604</v>
      </c>
      <c r="BR87" s="60">
        <f t="shared" si="2"/>
        <v>2.0312427295398505E-2</v>
      </c>
    </row>
    <row r="88" spans="1:70" ht="13.95" customHeight="1" x14ac:dyDescent="0.3">
      <c r="A88" s="54">
        <f t="shared" si="1"/>
        <v>2053</v>
      </c>
      <c r="B88" s="58">
        <v>274575871687603.28</v>
      </c>
      <c r="C88" s="58">
        <v>28820597454427.613</v>
      </c>
      <c r="D88" s="58">
        <v>30371477006750.109</v>
      </c>
      <c r="E88" s="58">
        <v>18261136321135.828</v>
      </c>
      <c r="F88" s="58">
        <v>21047643313483.508</v>
      </c>
      <c r="G88" s="58">
        <v>45268086454173.398</v>
      </c>
      <c r="H88" s="58">
        <v>9777068226170.1699</v>
      </c>
      <c r="I88" s="58">
        <v>37177372648559.922</v>
      </c>
      <c r="J88" s="58">
        <v>83852490262902.703</v>
      </c>
      <c r="K88" s="58">
        <v>4650377675088.0098</v>
      </c>
      <c r="L88" s="58">
        <v>442454925978.28296</v>
      </c>
      <c r="M88" s="58">
        <v>2232424364605.0698</v>
      </c>
      <c r="N88" s="58">
        <v>3990974777109.5</v>
      </c>
      <c r="O88" s="58">
        <v>4076975930425.1201</v>
      </c>
      <c r="P88" s="58">
        <v>2746500664242.1299</v>
      </c>
      <c r="Q88" s="58">
        <v>1231625146729.0901</v>
      </c>
      <c r="R88" s="58">
        <v>455198009717.96002</v>
      </c>
      <c r="S88" s="58">
        <v>692587727247.26794</v>
      </c>
      <c r="T88" s="58">
        <v>3699641677655.48</v>
      </c>
      <c r="U88" s="58">
        <v>4601836555629.7002</v>
      </c>
      <c r="V88" s="58">
        <v>25558135438970.703</v>
      </c>
      <c r="W88" s="58">
        <v>2562027125530.6699</v>
      </c>
      <c r="X88" s="58">
        <v>1790735331718.73</v>
      </c>
      <c r="Y88" s="58">
        <v>287731481381.63501</v>
      </c>
      <c r="Z88" s="58">
        <v>172847629148.37332</v>
      </c>
      <c r="AA88" s="58">
        <v>1613363849033.47</v>
      </c>
      <c r="AB88" s="58">
        <v>5445080316375.9004</v>
      </c>
      <c r="AC88" s="58">
        <v>645909723112.16296</v>
      </c>
      <c r="AD88" s="58">
        <v>1521047999277.96</v>
      </c>
      <c r="AE88" s="58">
        <v>4145675989491.6201</v>
      </c>
      <c r="AF88" s="58">
        <v>4890058443844.7178</v>
      </c>
      <c r="AG88" s="58">
        <v>805142365652.54395</v>
      </c>
      <c r="AH88" s="58">
        <v>1252029524642.3999</v>
      </c>
      <c r="AI88" s="58">
        <v>4429370414135.7305</v>
      </c>
      <c r="AJ88" s="58">
        <v>2231845036492.1099</v>
      </c>
      <c r="AK88" s="58">
        <v>786143077140.06702</v>
      </c>
      <c r="AL88" s="58">
        <v>2064406689685.8701</v>
      </c>
      <c r="AM88" s="58">
        <v>3859755649329.2998</v>
      </c>
      <c r="AN88" s="58">
        <v>5618950556405.4902</v>
      </c>
      <c r="AO88" s="58">
        <v>2997065097777.0801</v>
      </c>
      <c r="AP88" s="58">
        <v>1570372521185.52</v>
      </c>
      <c r="AQ88" s="58">
        <v>4828209609708.79</v>
      </c>
      <c r="AR88" s="58">
        <v>2138492830410.5801</v>
      </c>
      <c r="AS88" s="58">
        <v>809531696911.47302</v>
      </c>
      <c r="AT88" s="58">
        <v>826157170351.93005</v>
      </c>
      <c r="AU88" s="58">
        <v>8497639748989.751</v>
      </c>
      <c r="AV88" s="58">
        <v>473678303107.84399</v>
      </c>
      <c r="AW88" s="58">
        <v>1073293307388.36</v>
      </c>
      <c r="AX88" s="58">
        <v>2697605566179.7705</v>
      </c>
      <c r="AY88" s="58">
        <v>19356040602162.301</v>
      </c>
      <c r="AZ88" s="58">
        <v>5400525680282.0996</v>
      </c>
      <c r="BA88" s="58">
        <v>4376542545888.0698</v>
      </c>
      <c r="BB88" s="58">
        <v>27770832057442.602</v>
      </c>
      <c r="BC88" s="58">
        <v>5094235030810.79</v>
      </c>
      <c r="BD88" s="58">
        <v>2339010294678.48</v>
      </c>
      <c r="BE88" s="58">
        <v>1176307250880.8799</v>
      </c>
      <c r="BF88" s="58">
        <v>796988014747.17297</v>
      </c>
      <c r="BG88" s="58">
        <v>5602217705400.6201</v>
      </c>
      <c r="BH88" s="58">
        <v>43339508985031.398</v>
      </c>
      <c r="BI88" s="58">
        <v>10197920289171.699</v>
      </c>
      <c r="BJ88" s="58">
        <v>1159466539185.0601</v>
      </c>
      <c r="BK88" s="58">
        <v>7768652574392.29</v>
      </c>
      <c r="BL88" s="58">
        <v>3429700545740.0298</v>
      </c>
      <c r="BM88" s="58">
        <v>2276374153318.9302</v>
      </c>
      <c r="BN88" s="58">
        <v>3072369657727.9302</v>
      </c>
      <c r="BO88" s="58">
        <v>7006279812934.7305</v>
      </c>
      <c r="BR88" s="60">
        <f t="shared" si="2"/>
        <v>2.0168825138225488E-2</v>
      </c>
    </row>
    <row r="89" spans="1:70" ht="13.95" customHeight="1" x14ac:dyDescent="0.3">
      <c r="A89" s="54">
        <f t="shared" si="1"/>
        <v>2054</v>
      </c>
      <c r="B89" s="58">
        <v>280077376651895.22</v>
      </c>
      <c r="C89" s="58">
        <v>28858842715878.125</v>
      </c>
      <c r="D89" s="58">
        <v>30469505862865.676</v>
      </c>
      <c r="E89" s="58">
        <v>18632827910257.777</v>
      </c>
      <c r="F89" s="58">
        <v>21591492374566.52</v>
      </c>
      <c r="G89" s="58">
        <v>46983235935115.57</v>
      </c>
      <c r="H89" s="58">
        <v>9936928398386.5391</v>
      </c>
      <c r="I89" s="58">
        <v>37587369644513.688</v>
      </c>
      <c r="J89" s="58">
        <v>86017173810311.344</v>
      </c>
      <c r="K89" s="58">
        <v>4640214644916.71</v>
      </c>
      <c r="L89" s="58">
        <v>441346583722.63702</v>
      </c>
      <c r="M89" s="58">
        <v>2235359604345.1802</v>
      </c>
      <c r="N89" s="58">
        <v>4006830601147.73</v>
      </c>
      <c r="O89" s="58">
        <v>4101452922252.6499</v>
      </c>
      <c r="P89" s="58">
        <v>2737415478952.3398</v>
      </c>
      <c r="Q89" s="58">
        <v>1231185828720.9299</v>
      </c>
      <c r="R89" s="58">
        <v>453213562590.89301</v>
      </c>
      <c r="S89" s="58">
        <v>694829342621.51794</v>
      </c>
      <c r="T89" s="58">
        <v>3699357647549.6602</v>
      </c>
      <c r="U89" s="58">
        <v>4617636499057.8701</v>
      </c>
      <c r="V89" s="58">
        <v>25600434444666.801</v>
      </c>
      <c r="W89" s="58">
        <v>2582650199681.21</v>
      </c>
      <c r="X89" s="58">
        <v>1812006864253.3799</v>
      </c>
      <c r="Y89" s="58">
        <v>290507977487.67798</v>
      </c>
      <c r="Z89" s="58">
        <v>183906376776.60712</v>
      </c>
      <c r="AA89" s="58">
        <v>1635309558372.6499</v>
      </c>
      <c r="AB89" s="58">
        <v>5547994045489.1797</v>
      </c>
      <c r="AC89" s="58">
        <v>654378345098.12</v>
      </c>
      <c r="AD89" s="58">
        <v>1550476767164.55</v>
      </c>
      <c r="AE89" s="58">
        <v>4220848040903.1802</v>
      </c>
      <c r="AF89" s="58">
        <v>5023821153230.0986</v>
      </c>
      <c r="AG89" s="58">
        <v>819951116935.75403</v>
      </c>
      <c r="AH89" s="58">
        <v>1294461400775</v>
      </c>
      <c r="AI89" s="58">
        <v>4550287620474.7803</v>
      </c>
      <c r="AJ89" s="58">
        <v>2289562805692.25</v>
      </c>
      <c r="AK89" s="58">
        <v>810879254054.88306</v>
      </c>
      <c r="AL89" s="58">
        <v>2105897598354.8201</v>
      </c>
      <c r="AM89" s="58">
        <v>3887942512275.9805</v>
      </c>
      <c r="AN89" s="58">
        <v>5832510066003.0498</v>
      </c>
      <c r="AO89" s="58">
        <v>3159983140184.9302</v>
      </c>
      <c r="AP89" s="58">
        <v>1623601644134.23</v>
      </c>
      <c r="AQ89" s="58">
        <v>5022421144709.3203</v>
      </c>
      <c r="AR89" s="58">
        <v>2203101866413.8901</v>
      </c>
      <c r="AS89" s="58">
        <v>845216781486.40894</v>
      </c>
      <c r="AT89" s="58">
        <v>866383729032.66699</v>
      </c>
      <c r="AU89" s="58">
        <v>8787268370664.4697</v>
      </c>
      <c r="AV89" s="58">
        <v>491946067305.50897</v>
      </c>
      <c r="AW89" s="58">
        <v>1129612571451.9099</v>
      </c>
      <c r="AX89" s="58">
        <v>2746816013854.04</v>
      </c>
      <c r="AY89" s="58">
        <v>20106884605878.199</v>
      </c>
      <c r="AZ89" s="58">
        <v>5449789989364.3496</v>
      </c>
      <c r="BA89" s="58">
        <v>4487138409022.1904</v>
      </c>
      <c r="BB89" s="58">
        <v>28201599208753.699</v>
      </c>
      <c r="BC89" s="58">
        <v>5090047495920.2803</v>
      </c>
      <c r="BD89" s="58">
        <v>2319671405207.8701</v>
      </c>
      <c r="BE89" s="58">
        <v>1162649417241.8401</v>
      </c>
      <c r="BF89" s="58">
        <v>813402117389.99304</v>
      </c>
      <c r="BG89" s="58">
        <v>5749110517150.5195</v>
      </c>
      <c r="BH89" s="58">
        <v>44463615175147.398</v>
      </c>
      <c r="BI89" s="58">
        <v>10389309807217</v>
      </c>
      <c r="BJ89" s="58">
        <v>1192730170277.2</v>
      </c>
      <c r="BK89" s="58">
        <v>8079990816630.4805</v>
      </c>
      <c r="BL89" s="58">
        <v>3514541110122.6899</v>
      </c>
      <c r="BM89" s="58">
        <v>2300804289085.4199</v>
      </c>
      <c r="BN89" s="58">
        <v>3133958966513.7202</v>
      </c>
      <c r="BO89" s="58">
        <v>7193112958166.9102</v>
      </c>
      <c r="BR89" s="60">
        <f t="shared" si="2"/>
        <v>2.0036374392544021E-2</v>
      </c>
    </row>
    <row r="90" spans="1:70" ht="13.95" customHeight="1" x14ac:dyDescent="0.3">
      <c r="A90" s="54">
        <f t="shared" si="1"/>
        <v>2055</v>
      </c>
      <c r="B90" s="58">
        <v>285649327761494.19</v>
      </c>
      <c r="C90" s="58">
        <v>28890779154093.84</v>
      </c>
      <c r="D90" s="58">
        <v>30566685262553.621</v>
      </c>
      <c r="E90" s="58">
        <v>19006221317414.668</v>
      </c>
      <c r="F90" s="58">
        <v>22143657672414.984</v>
      </c>
      <c r="G90" s="58">
        <v>48745012810760.805</v>
      </c>
      <c r="H90" s="58">
        <v>10097705204129.57</v>
      </c>
      <c r="I90" s="58">
        <v>37986421297256.047</v>
      </c>
      <c r="J90" s="58">
        <v>88212845042870.672</v>
      </c>
      <c r="K90" s="58">
        <v>4629018189287.6396</v>
      </c>
      <c r="L90" s="58">
        <v>440146924627.633</v>
      </c>
      <c r="M90" s="58">
        <v>2238057482366.6602</v>
      </c>
      <c r="N90" s="58">
        <v>4022061734260.6001</v>
      </c>
      <c r="O90" s="58">
        <v>4125183143524.5601</v>
      </c>
      <c r="P90" s="58">
        <v>2727432219658.5298</v>
      </c>
      <c r="Q90" s="58">
        <v>1230462682713.3</v>
      </c>
      <c r="R90" s="58">
        <v>451095495998.68402</v>
      </c>
      <c r="S90" s="58">
        <v>696853366613.98999</v>
      </c>
      <c r="T90" s="58">
        <v>3698165195329.4136</v>
      </c>
      <c r="U90" s="58">
        <v>4632302719712.8301</v>
      </c>
      <c r="V90" s="58">
        <v>25641073240034.801</v>
      </c>
      <c r="W90" s="58">
        <v>2603274577311.6001</v>
      </c>
      <c r="X90" s="58">
        <v>1833478815688.02</v>
      </c>
      <c r="Y90" s="58">
        <v>293260702624.47101</v>
      </c>
      <c r="Z90" s="58">
        <v>195597926894.72711</v>
      </c>
      <c r="AA90" s="58">
        <v>1657052889016.25</v>
      </c>
      <c r="AB90" s="58">
        <v>5651069890705.8496</v>
      </c>
      <c r="AC90" s="58">
        <v>662668844436.24402</v>
      </c>
      <c r="AD90" s="58">
        <v>1579925305993.4099</v>
      </c>
      <c r="AE90" s="58">
        <v>4295782964042.5298</v>
      </c>
      <c r="AF90" s="58">
        <v>5159721423220.3818</v>
      </c>
      <c r="AG90" s="58">
        <v>834892275040.25806</v>
      </c>
      <c r="AH90" s="58">
        <v>1337608240818.1201</v>
      </c>
      <c r="AI90" s="58">
        <v>4672881127082.1904</v>
      </c>
      <c r="AJ90" s="58">
        <v>2347642127320.2798</v>
      </c>
      <c r="AK90" s="58">
        <v>836074722515.0481</v>
      </c>
      <c r="AL90" s="58">
        <v>2147773316138.47</v>
      </c>
      <c r="AM90" s="58">
        <v>3915051605095.7798</v>
      </c>
      <c r="AN90" s="58">
        <v>6051734258404.8398</v>
      </c>
      <c r="AO90" s="58">
        <v>3329889109559.9502</v>
      </c>
      <c r="AP90" s="58">
        <v>1678081230663.4099</v>
      </c>
      <c r="AQ90" s="58">
        <v>5221463738053.3398</v>
      </c>
      <c r="AR90" s="58">
        <v>2268845562357.0498</v>
      </c>
      <c r="AS90" s="58">
        <v>882069255225.84705</v>
      </c>
      <c r="AT90" s="58">
        <v>908078156015.53198</v>
      </c>
      <c r="AU90" s="58">
        <v>9082212514589.7891</v>
      </c>
      <c r="AV90" s="58">
        <v>510941691110.547</v>
      </c>
      <c r="AW90" s="58">
        <v>1188462265487.3601</v>
      </c>
      <c r="AX90" s="58">
        <v>2796628445631.3799</v>
      </c>
      <c r="AY90" s="58">
        <v>20878340842066.602</v>
      </c>
      <c r="AZ90" s="58">
        <v>5498371734787.1201</v>
      </c>
      <c r="BA90" s="58">
        <v>4599333469342.4502</v>
      </c>
      <c r="BB90" s="58">
        <v>28623147393569</v>
      </c>
      <c r="BC90" s="58">
        <v>5085034403936.0098</v>
      </c>
      <c r="BD90" s="58">
        <v>2299539510131.5601</v>
      </c>
      <c r="BE90" s="58">
        <v>1148811754065.0801</v>
      </c>
      <c r="BF90" s="58">
        <v>829888235554.39502</v>
      </c>
      <c r="BG90" s="58">
        <v>5897896979753.79</v>
      </c>
      <c r="BH90" s="58">
        <v>45603321021442.703</v>
      </c>
      <c r="BI90" s="58">
        <v>10581393548929.301</v>
      </c>
      <c r="BJ90" s="58">
        <v>1226622007039.0901</v>
      </c>
      <c r="BK90" s="58">
        <v>8400939454263.9189</v>
      </c>
      <c r="BL90" s="58">
        <v>3599985659760.6899</v>
      </c>
      <c r="BM90" s="58">
        <v>2324645290768.4302</v>
      </c>
      <c r="BN90" s="58">
        <v>3195448560284.21</v>
      </c>
      <c r="BO90" s="58">
        <v>7382592520628.5313</v>
      </c>
      <c r="BR90" s="60">
        <f t="shared" si="2"/>
        <v>1.98943276897523E-2</v>
      </c>
    </row>
    <row r="91" spans="1:70" ht="13.95" customHeight="1" x14ac:dyDescent="0.3">
      <c r="A91" s="54">
        <f t="shared" si="1"/>
        <v>2056</v>
      </c>
      <c r="B91" s="58">
        <v>291298654400950.81</v>
      </c>
      <c r="C91" s="58">
        <v>28916951989132.066</v>
      </c>
      <c r="D91" s="58">
        <v>30661792524847.473</v>
      </c>
      <c r="E91" s="58">
        <v>19381947754427.758</v>
      </c>
      <c r="F91" s="58">
        <v>22704130597215.422</v>
      </c>
      <c r="G91" s="58">
        <v>50552694696236.523</v>
      </c>
      <c r="H91" s="58">
        <v>10259934845590.221</v>
      </c>
      <c r="I91" s="58">
        <v>38376709444379.047</v>
      </c>
      <c r="J91" s="58">
        <v>90444492549122.328</v>
      </c>
      <c r="K91" s="58">
        <v>4617746881228.1699</v>
      </c>
      <c r="L91" s="58">
        <v>438862357299.40808</v>
      </c>
      <c r="M91" s="58">
        <v>2239438747601.8301</v>
      </c>
      <c r="N91" s="58">
        <v>4037037607273.2798</v>
      </c>
      <c r="O91" s="58">
        <v>4147665216428.0698</v>
      </c>
      <c r="P91" s="58">
        <v>2716521563985.29</v>
      </c>
      <c r="Q91" s="58">
        <v>1229523988247.4299</v>
      </c>
      <c r="R91" s="58">
        <v>448902153088.95203</v>
      </c>
      <c r="S91" s="58">
        <v>698767636618.04602</v>
      </c>
      <c r="T91" s="58">
        <v>3696422385561.71</v>
      </c>
      <c r="U91" s="58">
        <v>4646063451799.8799</v>
      </c>
      <c r="V91" s="58">
        <v>25678735167163.301</v>
      </c>
      <c r="W91" s="58">
        <v>2624303942793.4399</v>
      </c>
      <c r="X91" s="58">
        <v>1854852664429.8301</v>
      </c>
      <c r="Y91" s="58">
        <v>295934844891.77002</v>
      </c>
      <c r="Z91" s="58">
        <v>207965905569.13373</v>
      </c>
      <c r="AA91" s="58">
        <v>1678519277479.3301</v>
      </c>
      <c r="AB91" s="58">
        <v>5754417602686.5098</v>
      </c>
      <c r="AC91" s="58">
        <v>670857884615.30798</v>
      </c>
      <c r="AD91" s="58">
        <v>1609589658949.8201</v>
      </c>
      <c r="AE91" s="58">
        <v>4370856225006.4902</v>
      </c>
      <c r="AF91" s="58">
        <v>5297707105690.3037</v>
      </c>
      <c r="AG91" s="58">
        <v>849911713763.11804</v>
      </c>
      <c r="AH91" s="58">
        <v>1381585007920.1599</v>
      </c>
      <c r="AI91" s="58">
        <v>4797454863888.54</v>
      </c>
      <c r="AJ91" s="58">
        <v>2406041754406.8398</v>
      </c>
      <c r="AK91" s="58">
        <v>861770557645.42615</v>
      </c>
      <c r="AL91" s="58">
        <v>2190117906100.0903</v>
      </c>
      <c r="AM91" s="58">
        <v>3940446866243.5205</v>
      </c>
      <c r="AN91" s="58">
        <v>6276801927247.7305</v>
      </c>
      <c r="AO91" s="58">
        <v>3507183857241</v>
      </c>
      <c r="AP91" s="58">
        <v>1733402284282.6001</v>
      </c>
      <c r="AQ91" s="58">
        <v>5426847437142.04</v>
      </c>
      <c r="AR91" s="58">
        <v>2335685139030.48</v>
      </c>
      <c r="AS91" s="58">
        <v>920046836057.32495</v>
      </c>
      <c r="AT91" s="58">
        <v>951258751126.48206</v>
      </c>
      <c r="AU91" s="58">
        <v>9382632282793.1406</v>
      </c>
      <c r="AV91" s="58">
        <v>530318953013.38605</v>
      </c>
      <c r="AW91" s="58">
        <v>1249658274189.3101</v>
      </c>
      <c r="AX91" s="58">
        <v>2846296873525.3599</v>
      </c>
      <c r="AY91" s="58">
        <v>21669364007835.398</v>
      </c>
      <c r="AZ91" s="58">
        <v>5546672642222.5703</v>
      </c>
      <c r="BA91" s="58">
        <v>4713262203367.6504</v>
      </c>
      <c r="BB91" s="58">
        <v>29037850546797.602</v>
      </c>
      <c r="BC91" s="58">
        <v>5078977941711.5</v>
      </c>
      <c r="BD91" s="58">
        <v>2278497443865.3398</v>
      </c>
      <c r="BE91" s="58">
        <v>1134884762266.74</v>
      </c>
      <c r="BF91" s="58">
        <v>846498749737.86499</v>
      </c>
      <c r="BG91" s="58">
        <v>6048917671555.5195</v>
      </c>
      <c r="BH91" s="58">
        <v>46760711358431.602</v>
      </c>
      <c r="BI91" s="58">
        <v>10775130325990.5</v>
      </c>
      <c r="BJ91" s="58">
        <v>1261129648528.74</v>
      </c>
      <c r="BK91" s="58">
        <v>8732279616286.0898</v>
      </c>
      <c r="BL91" s="58">
        <v>3685761883356.0801</v>
      </c>
      <c r="BM91" s="58">
        <v>2348021166054.2798</v>
      </c>
      <c r="BN91" s="58">
        <v>3257158165876.6099</v>
      </c>
      <c r="BO91" s="58">
        <v>7575382713042.9102</v>
      </c>
      <c r="BR91" s="60">
        <f t="shared" si="2"/>
        <v>1.9777139626856011E-2</v>
      </c>
    </row>
    <row r="92" spans="1:70" ht="13.95" customHeight="1" x14ac:dyDescent="0.3">
      <c r="A92" s="54">
        <f t="shared" si="1"/>
        <v>2057</v>
      </c>
      <c r="B92" s="58">
        <v>297032559079984.88</v>
      </c>
      <c r="C92" s="58">
        <v>28938604025222.637</v>
      </c>
      <c r="D92" s="58">
        <v>30758699033703.199</v>
      </c>
      <c r="E92" s="58">
        <v>19758827376405.594</v>
      </c>
      <c r="F92" s="58">
        <v>23274011485742.68</v>
      </c>
      <c r="G92" s="58">
        <v>52406964266527.109</v>
      </c>
      <c r="H92" s="58">
        <v>10424368642103.539</v>
      </c>
      <c r="I92" s="58">
        <v>38759985187904.547</v>
      </c>
      <c r="J92" s="58">
        <v>92711099062375.531</v>
      </c>
      <c r="K92" s="58">
        <v>4606862048420.04</v>
      </c>
      <c r="L92" s="58">
        <v>437551062105.10907</v>
      </c>
      <c r="M92" s="58">
        <v>2239933840995.8101</v>
      </c>
      <c r="N92" s="58">
        <v>4051363125415.1099</v>
      </c>
      <c r="O92" s="58">
        <v>4169389115120.6099</v>
      </c>
      <c r="P92" s="58">
        <v>2705022174219.0898</v>
      </c>
      <c r="Q92" s="58">
        <v>1228389528282.5701</v>
      </c>
      <c r="R92" s="58">
        <v>446631388112.51202</v>
      </c>
      <c r="S92" s="58">
        <v>700628241376.83398</v>
      </c>
      <c r="T92" s="58">
        <v>3694147738880.8867</v>
      </c>
      <c r="U92" s="58">
        <v>4658685762294.0703</v>
      </c>
      <c r="V92" s="58">
        <v>25717492707080.398</v>
      </c>
      <c r="W92" s="58">
        <v>2645365516054.3301</v>
      </c>
      <c r="X92" s="58">
        <v>1876232269012.48</v>
      </c>
      <c r="Y92" s="58">
        <v>298550228908.20398</v>
      </c>
      <c r="Z92" s="58">
        <v>221058312647.79126</v>
      </c>
      <c r="AA92" s="58">
        <v>1699655679704.0903</v>
      </c>
      <c r="AB92" s="58">
        <v>5857567613423.4697</v>
      </c>
      <c r="AC92" s="58">
        <v>678841839411.58301</v>
      </c>
      <c r="AD92" s="58">
        <v>1639233537265.8101</v>
      </c>
      <c r="AE92" s="58">
        <v>4445793645424.54</v>
      </c>
      <c r="AF92" s="58">
        <v>5437735061176.1035</v>
      </c>
      <c r="AG92" s="58">
        <v>865098663291.23401</v>
      </c>
      <c r="AH92" s="58">
        <v>1426295843880.9199</v>
      </c>
      <c r="AI92" s="58">
        <v>4924198259462.9902</v>
      </c>
      <c r="AJ92" s="58">
        <v>2464796805273.8101</v>
      </c>
      <c r="AK92" s="58">
        <v>887973933636.03406</v>
      </c>
      <c r="AL92" s="58">
        <v>2232817273077.5601</v>
      </c>
      <c r="AM92" s="58">
        <v>3964711500452.5298</v>
      </c>
      <c r="AN92" s="58">
        <v>6508119206667.5996</v>
      </c>
      <c r="AO92" s="58">
        <v>3692005310230.54</v>
      </c>
      <c r="AP92" s="58">
        <v>1789734525956.8899</v>
      </c>
      <c r="AQ92" s="58">
        <v>5638393490018.6602</v>
      </c>
      <c r="AR92" s="58">
        <v>2403931658856.46</v>
      </c>
      <c r="AS92" s="58">
        <v>959185764998.88794</v>
      </c>
      <c r="AT92" s="58">
        <v>995908865765.76392</v>
      </c>
      <c r="AU92" s="58">
        <v>9688637939093.6406</v>
      </c>
      <c r="AV92" s="58">
        <v>549943166556.56104</v>
      </c>
      <c r="AW92" s="58">
        <v>1313361260921.3701</v>
      </c>
      <c r="AX92" s="58">
        <v>2896188465631.4302</v>
      </c>
      <c r="AY92" s="58">
        <v>22479673818496.898</v>
      </c>
      <c r="AZ92" s="58">
        <v>5595477398953.21</v>
      </c>
      <c r="BA92" s="58">
        <v>4828891243150.3301</v>
      </c>
      <c r="BB92" s="58">
        <v>29447407057815.102</v>
      </c>
      <c r="BC92" s="58">
        <v>5072107186709.5596</v>
      </c>
      <c r="BD92" s="58">
        <v>2256396271801.8999</v>
      </c>
      <c r="BE92" s="58">
        <v>1120842596978.1299</v>
      </c>
      <c r="BF92" s="58">
        <v>863232074599.85193</v>
      </c>
      <c r="BG92" s="58">
        <v>6202127307000.7402</v>
      </c>
      <c r="BH92" s="58">
        <v>47935769785591.398</v>
      </c>
      <c r="BI92" s="58">
        <v>10970372816482.4</v>
      </c>
      <c r="BJ92" s="58">
        <v>1296281266413.21</v>
      </c>
      <c r="BK92" s="58">
        <v>9073199017639.5508</v>
      </c>
      <c r="BL92" s="58">
        <v>3772279575901.5098</v>
      </c>
      <c r="BM92" s="58">
        <v>2370706198100.8501</v>
      </c>
      <c r="BN92" s="58">
        <v>3318816716317.54</v>
      </c>
      <c r="BO92" s="58">
        <v>7771546378928.3301</v>
      </c>
      <c r="BR92" s="60">
        <f t="shared" si="2"/>
        <v>1.9683938090361952E-2</v>
      </c>
    </row>
    <row r="93" spans="1:70" ht="13.95" customHeight="1" x14ac:dyDescent="0.3">
      <c r="A93" s="54">
        <f t="shared" si="1"/>
        <v>2058</v>
      </c>
      <c r="B93" s="58">
        <v>302852451288826.44</v>
      </c>
      <c r="C93" s="58">
        <v>28957111353137.848</v>
      </c>
      <c r="D93" s="58">
        <v>30859166868144.531</v>
      </c>
      <c r="E93" s="58">
        <v>20138184879158.32</v>
      </c>
      <c r="F93" s="58">
        <v>23852698566942.719</v>
      </c>
      <c r="G93" s="58">
        <v>54307943965842.789</v>
      </c>
      <c r="H93" s="58">
        <v>10589834185258.801</v>
      </c>
      <c r="I93" s="58">
        <v>39135300625027.977</v>
      </c>
      <c r="J93" s="58">
        <v>95012210845313.469</v>
      </c>
      <c r="K93" s="58">
        <v>4595361848319.5898</v>
      </c>
      <c r="L93" s="58">
        <v>436237906445.99805</v>
      </c>
      <c r="M93" s="58">
        <v>2240143335296.0298</v>
      </c>
      <c r="N93" s="58">
        <v>4066141961517.54</v>
      </c>
      <c r="O93" s="58">
        <v>4190762688521.6099</v>
      </c>
      <c r="P93" s="58">
        <v>2692768771927.2998</v>
      </c>
      <c r="Q93" s="58">
        <v>1227143008891.8601</v>
      </c>
      <c r="R93" s="58">
        <v>444358172590.96509</v>
      </c>
      <c r="S93" s="58">
        <v>702375149045.88794</v>
      </c>
      <c r="T93" s="58">
        <v>3691241112295.1899</v>
      </c>
      <c r="U93" s="58">
        <v>4670577398285.8799</v>
      </c>
      <c r="V93" s="58">
        <v>25758295314692.898</v>
      </c>
      <c r="W93" s="58">
        <v>2666854106671.0601</v>
      </c>
      <c r="X93" s="58">
        <v>1897948528464.02</v>
      </c>
      <c r="Y93" s="58">
        <v>301150239516.36798</v>
      </c>
      <c r="Z93" s="58">
        <v>234918678800.1857</v>
      </c>
      <c r="AA93" s="58">
        <v>1720660096730.6699</v>
      </c>
      <c r="AB93" s="58">
        <v>5961139555133.3799</v>
      </c>
      <c r="AC93" s="58">
        <v>686755676289.23706</v>
      </c>
      <c r="AD93" s="58">
        <v>1669081888678.8899</v>
      </c>
      <c r="AE93" s="58">
        <v>4520655498655.4404</v>
      </c>
      <c r="AF93" s="58">
        <v>5579892163670.7031</v>
      </c>
      <c r="AG93" s="58">
        <v>880392923374.18298</v>
      </c>
      <c r="AH93" s="58">
        <v>1471790261272.05</v>
      </c>
      <c r="AI93" s="58">
        <v>5052831595174.04</v>
      </c>
      <c r="AJ93" s="58">
        <v>2523852503534.3701</v>
      </c>
      <c r="AK93" s="58">
        <v>914757936525.97595</v>
      </c>
      <c r="AL93" s="58">
        <v>2276013784397.2798</v>
      </c>
      <c r="AM93" s="58">
        <v>3987542414182.7598</v>
      </c>
      <c r="AN93" s="58">
        <v>6745517148482.0596</v>
      </c>
      <c r="AO93" s="58">
        <v>3884819702635.8398</v>
      </c>
      <c r="AP93" s="58">
        <v>1847517430667.1201</v>
      </c>
      <c r="AQ93" s="58">
        <v>5854392072973.7695</v>
      </c>
      <c r="AR93" s="58">
        <v>2473452666305.54</v>
      </c>
      <c r="AS93" s="58">
        <v>999487920050.35583</v>
      </c>
      <c r="AT93" s="58">
        <v>1042137966211.6</v>
      </c>
      <c r="AU93" s="58">
        <v>9999637236726.8496</v>
      </c>
      <c r="AV93" s="58">
        <v>570867845919.10205</v>
      </c>
      <c r="AW93" s="58">
        <v>1379748329151.46</v>
      </c>
      <c r="AX93" s="58">
        <v>2946659999442.3501</v>
      </c>
      <c r="AY93" s="58">
        <v>23309222795758.801</v>
      </c>
      <c r="AZ93" s="58">
        <v>5643636868947.1699</v>
      </c>
      <c r="BA93" s="58">
        <v>4946197316311.6299</v>
      </c>
      <c r="BB93" s="58">
        <v>29850804302248.801</v>
      </c>
      <c r="BC93" s="58">
        <v>5064316975581.3096</v>
      </c>
      <c r="BD93" s="58">
        <v>2233587413637.7998</v>
      </c>
      <c r="BE93" s="58">
        <v>1106513473469.6499</v>
      </c>
      <c r="BF93" s="58">
        <v>880078460090.41895</v>
      </c>
      <c r="BG93" s="58">
        <v>6357420843541.2803</v>
      </c>
      <c r="BH93" s="58">
        <v>49128389701521.398</v>
      </c>
      <c r="BI93" s="58">
        <v>11167613623376.598</v>
      </c>
      <c r="BJ93" s="58">
        <v>1332122987966.8401</v>
      </c>
      <c r="BK93" s="58">
        <v>9424604795778.1406</v>
      </c>
      <c r="BL93" s="58">
        <v>3859549513341.4702</v>
      </c>
      <c r="BM93" s="58">
        <v>2392927442761.8701</v>
      </c>
      <c r="BN93" s="58">
        <v>3380432815775.48</v>
      </c>
      <c r="BO93" s="58">
        <v>7969149121250.3809</v>
      </c>
      <c r="BR93" s="60">
        <f t="shared" si="2"/>
        <v>1.9593448700936378E-2</v>
      </c>
    </row>
    <row r="94" spans="1:70" ht="13.95" customHeight="1" x14ac:dyDescent="0.3">
      <c r="A94" s="54">
        <f t="shared" si="1"/>
        <v>2059</v>
      </c>
      <c r="B94" s="58">
        <v>308752392209481.19</v>
      </c>
      <c r="C94" s="58">
        <v>28971728311071.52</v>
      </c>
      <c r="D94" s="58">
        <v>30959374994063.785</v>
      </c>
      <c r="E94" s="58">
        <v>20519388363394.848</v>
      </c>
      <c r="F94" s="58">
        <v>24441653987701.922</v>
      </c>
      <c r="G94" s="58">
        <v>56259773761579.766</v>
      </c>
      <c r="H94" s="58">
        <v>10757017947742.391</v>
      </c>
      <c r="I94" s="58">
        <v>39500881736313.094</v>
      </c>
      <c r="J94" s="58">
        <v>97342573107613.844</v>
      </c>
      <c r="K94" s="58">
        <v>4584472732400.0498</v>
      </c>
      <c r="L94" s="58">
        <v>434923819777.30798</v>
      </c>
      <c r="M94" s="58">
        <v>2239824307931.1099</v>
      </c>
      <c r="N94" s="58">
        <v>4080272112490.2998</v>
      </c>
      <c r="O94" s="58">
        <v>4211134781951</v>
      </c>
      <c r="P94" s="58">
        <v>2679989011099.5601</v>
      </c>
      <c r="Q94" s="58">
        <v>1225873614399.1899</v>
      </c>
      <c r="R94" s="58">
        <v>442032640699.02698</v>
      </c>
      <c r="S94" s="58">
        <v>703969906934.46594</v>
      </c>
      <c r="T94" s="58">
        <v>3687696546159.8486</v>
      </c>
      <c r="U94" s="58">
        <v>4681538837229.6602</v>
      </c>
      <c r="V94" s="58">
        <v>25797848591234.602</v>
      </c>
      <c r="W94" s="58">
        <v>2688651261669.3101</v>
      </c>
      <c r="X94" s="58">
        <v>1919557778104.75</v>
      </c>
      <c r="Y94" s="58">
        <v>303721675168.16302</v>
      </c>
      <c r="Z94" s="58">
        <v>249595687886.96338</v>
      </c>
      <c r="AA94" s="58">
        <v>1741462704268.7502</v>
      </c>
      <c r="AB94" s="58">
        <v>6064754771464.5801</v>
      </c>
      <c r="AC94" s="58">
        <v>694516688714.672</v>
      </c>
      <c r="AD94" s="58">
        <v>1698883112908.4099</v>
      </c>
      <c r="AE94" s="58">
        <v>4595532385242.4805</v>
      </c>
      <c r="AF94" s="58">
        <v>5724238700795.959</v>
      </c>
      <c r="AG94" s="58">
        <v>895881266389.76501</v>
      </c>
      <c r="AH94" s="58">
        <v>1518073661694.51</v>
      </c>
      <c r="AI94" s="58">
        <v>5183698177883.2305</v>
      </c>
      <c r="AJ94" s="58">
        <v>2583283198084.6802</v>
      </c>
      <c r="AK94" s="58">
        <v>941990905136.92505</v>
      </c>
      <c r="AL94" s="58">
        <v>2319616711747.3999</v>
      </c>
      <c r="AM94" s="58">
        <v>4009282031247.6602</v>
      </c>
      <c r="AN94" s="58">
        <v>6989828035517.75</v>
      </c>
      <c r="AO94" s="58">
        <v>4085890346106.4604</v>
      </c>
      <c r="AP94" s="58">
        <v>1906439145866.6001</v>
      </c>
      <c r="AQ94" s="58">
        <v>6077151150233.4902</v>
      </c>
      <c r="AR94" s="58">
        <v>2544225955127.8901</v>
      </c>
      <c r="AS94" s="58">
        <v>1041072595084.95</v>
      </c>
      <c r="AT94" s="58">
        <v>1089999592669.7802</v>
      </c>
      <c r="AU94" s="58">
        <v>10315836334352.5</v>
      </c>
      <c r="AV94" s="58">
        <v>592499791715.41895</v>
      </c>
      <c r="AW94" s="58">
        <v>1448831002526.27</v>
      </c>
      <c r="AX94" s="58">
        <v>2997259144717.1099</v>
      </c>
      <c r="AY94" s="58">
        <v>24160568703179.301</v>
      </c>
      <c r="AZ94" s="58">
        <v>5691477885979.0996</v>
      </c>
      <c r="BA94" s="58">
        <v>5065540061763.29</v>
      </c>
      <c r="BB94" s="58">
        <v>30246175849857.102</v>
      </c>
      <c r="BC94" s="58">
        <v>5055353546516.4199</v>
      </c>
      <c r="BD94" s="58">
        <v>2210201514094.4702</v>
      </c>
      <c r="BE94" s="58">
        <v>1092024167341.03</v>
      </c>
      <c r="BF94" s="58">
        <v>897126658504.06702</v>
      </c>
      <c r="BG94" s="58">
        <v>6513905172077.5303</v>
      </c>
      <c r="BH94" s="58">
        <v>50336079538752</v>
      </c>
      <c r="BI94" s="58">
        <v>11366191127580.801</v>
      </c>
      <c r="BJ94" s="58">
        <v>1368591701479.3301</v>
      </c>
      <c r="BK94" s="58">
        <v>9786311415469.5391</v>
      </c>
      <c r="BL94" s="58">
        <v>3947487757496.5</v>
      </c>
      <c r="BM94" s="58">
        <v>2414726570346.02</v>
      </c>
      <c r="BN94" s="58">
        <v>3442238155402.3398</v>
      </c>
      <c r="BO94" s="58">
        <v>8167041669009.79</v>
      </c>
      <c r="BR94" s="60">
        <f t="shared" si="2"/>
        <v>1.9481238786566824E-2</v>
      </c>
    </row>
    <row r="95" spans="1:70" ht="13.95" customHeight="1" x14ac:dyDescent="0.3">
      <c r="A95" s="54">
        <f t="shared" si="1"/>
        <v>2060</v>
      </c>
      <c r="B95" s="58">
        <v>314745343494520.38</v>
      </c>
      <c r="C95" s="58">
        <v>28983359048477.707</v>
      </c>
      <c r="D95" s="58">
        <v>31058940051126.063</v>
      </c>
      <c r="E95" s="58">
        <v>20901737266721.719</v>
      </c>
      <c r="F95" s="58">
        <v>25040942444874.566</v>
      </c>
      <c r="G95" s="58">
        <v>58264066875269.461</v>
      </c>
      <c r="H95" s="58">
        <v>10926646405093.561</v>
      </c>
      <c r="I95" s="58">
        <v>39863213376502.18</v>
      </c>
      <c r="J95" s="58">
        <v>99706438026455.078</v>
      </c>
      <c r="K95" s="58">
        <v>4574047646381.1797</v>
      </c>
      <c r="L95" s="58">
        <v>433520475913.90991</v>
      </c>
      <c r="M95" s="58">
        <v>2238860457951.3701</v>
      </c>
      <c r="N95" s="58">
        <v>4094103021721.3701</v>
      </c>
      <c r="O95" s="58">
        <v>4231048458251.8501</v>
      </c>
      <c r="P95" s="58">
        <v>2666869469962.5601</v>
      </c>
      <c r="Q95" s="58">
        <v>1224582116668.9102</v>
      </c>
      <c r="R95" s="58">
        <v>439627630273.83002</v>
      </c>
      <c r="S95" s="58">
        <v>705455698386.31299</v>
      </c>
      <c r="T95" s="58">
        <v>3683808966554.957</v>
      </c>
      <c r="U95" s="58">
        <v>4691435106411.46</v>
      </c>
      <c r="V95" s="58">
        <v>25836278452965.898</v>
      </c>
      <c r="W95" s="58">
        <v>2710333960935.6499</v>
      </c>
      <c r="X95" s="58">
        <v>1940972866505.3899</v>
      </c>
      <c r="Y95" s="58">
        <v>306237008782.34998</v>
      </c>
      <c r="Z95" s="58">
        <v>265117761936.77548</v>
      </c>
      <c r="AA95" s="58">
        <v>1762045303633.8599</v>
      </c>
      <c r="AB95" s="58">
        <v>6168249182274.29</v>
      </c>
      <c r="AC95" s="58">
        <v>702075664308.047</v>
      </c>
      <c r="AD95" s="58">
        <v>1728788152342.75</v>
      </c>
      <c r="AE95" s="58">
        <v>4669898380155.5703</v>
      </c>
      <c r="AF95" s="58">
        <v>5870680584007.1982</v>
      </c>
      <c r="AG95" s="58">
        <v>911521269771.56201</v>
      </c>
      <c r="AH95" s="58">
        <v>1565108488033.6699</v>
      </c>
      <c r="AI95" s="58">
        <v>5316842558276.29</v>
      </c>
      <c r="AJ95" s="58">
        <v>2642897733106.1899</v>
      </c>
      <c r="AK95" s="58">
        <v>969763489102.1239</v>
      </c>
      <c r="AL95" s="58">
        <v>2363582048727</v>
      </c>
      <c r="AM95" s="58">
        <v>4029573586669.0396</v>
      </c>
      <c r="AN95" s="58">
        <v>7241653271188.6904</v>
      </c>
      <c r="AO95" s="58">
        <v>4295335389804.2002</v>
      </c>
      <c r="AP95" s="58">
        <v>1966444817693.1699</v>
      </c>
      <c r="AQ95" s="58">
        <v>6307188588430.29</v>
      </c>
      <c r="AR95" s="58">
        <v>2616180596752.7402</v>
      </c>
      <c r="AS95" s="58">
        <v>1083858804055.2101</v>
      </c>
      <c r="AT95" s="58">
        <v>1139432289867.6399</v>
      </c>
      <c r="AU95" s="58">
        <v>10638726139286.801</v>
      </c>
      <c r="AV95" s="58">
        <v>614104608009.26099</v>
      </c>
      <c r="AW95" s="58">
        <v>1520674063447.23</v>
      </c>
      <c r="AX95" s="58">
        <v>3047970168938.0298</v>
      </c>
      <c r="AY95" s="58">
        <v>25034151408984.898</v>
      </c>
      <c r="AZ95" s="58">
        <v>5739976984040.3701</v>
      </c>
      <c r="BA95" s="58">
        <v>5186669421053.1904</v>
      </c>
      <c r="BB95" s="58">
        <v>30639221805348.199</v>
      </c>
      <c r="BC95" s="58">
        <v>5045573120112.04</v>
      </c>
      <c r="BD95" s="58">
        <v>2186676304217.28</v>
      </c>
      <c r="BE95" s="58">
        <v>1077318989895.59</v>
      </c>
      <c r="BF95" s="58">
        <v>914423156929.05896</v>
      </c>
      <c r="BG95" s="58">
        <v>6672626929419.5303</v>
      </c>
      <c r="BH95" s="58">
        <v>51559571537515.5</v>
      </c>
      <c r="BI95" s="58">
        <v>11566651757536.6</v>
      </c>
      <c r="BJ95" s="58">
        <v>1405633033459.8</v>
      </c>
      <c r="BK95" s="58">
        <v>10158834573860</v>
      </c>
      <c r="BL95" s="58">
        <v>4035929997784.4502</v>
      </c>
      <c r="BM95" s="58">
        <v>2436153867764.9102</v>
      </c>
      <c r="BN95" s="58">
        <v>3504483306076.8999</v>
      </c>
      <c r="BO95" s="58">
        <v>8366553023037.3701</v>
      </c>
      <c r="BR95" s="60">
        <f t="shared" si="2"/>
        <v>1.9410218143259383E-2</v>
      </c>
    </row>
    <row r="96" spans="1:70" ht="13.95" customHeight="1" x14ac:dyDescent="0.3">
      <c r="A96" s="54">
        <f t="shared" si="1"/>
        <v>2061</v>
      </c>
      <c r="B96" s="58">
        <v>320832024838805.38</v>
      </c>
      <c r="C96" s="58">
        <v>28993052167242.344</v>
      </c>
      <c r="D96" s="58">
        <v>31159648876986.805</v>
      </c>
      <c r="E96" s="58">
        <v>21286734983214.801</v>
      </c>
      <c r="F96" s="58">
        <v>25650054721889.746</v>
      </c>
      <c r="G96" s="58">
        <v>60319102498943.68</v>
      </c>
      <c r="H96" s="58">
        <v>11098793425463.719</v>
      </c>
      <c r="I96" s="58">
        <v>40220781302458.484</v>
      </c>
      <c r="J96" s="58">
        <v>102103856862605.75</v>
      </c>
      <c r="K96" s="58">
        <v>4563849901815.4199</v>
      </c>
      <c r="L96" s="58">
        <v>432078721344.58795</v>
      </c>
      <c r="M96" s="58">
        <v>2237288464367.3101</v>
      </c>
      <c r="N96" s="58">
        <v>4108324488622.3799</v>
      </c>
      <c r="O96" s="58">
        <v>4250804125859.8799</v>
      </c>
      <c r="P96" s="58">
        <v>2653441413497.6499</v>
      </c>
      <c r="Q96" s="58">
        <v>1223170233912.3601</v>
      </c>
      <c r="R96" s="58">
        <v>437143890412.63501</v>
      </c>
      <c r="S96" s="58">
        <v>706890101939.58997</v>
      </c>
      <c r="T96" s="58">
        <v>3679638478802.25</v>
      </c>
      <c r="U96" s="58">
        <v>4700422346668.2803</v>
      </c>
      <c r="V96" s="58">
        <v>25874895323373.297</v>
      </c>
      <c r="W96" s="58">
        <v>2732009575784.4902</v>
      </c>
      <c r="X96" s="58">
        <v>1962544490043.8</v>
      </c>
      <c r="Y96" s="58">
        <v>308669028353.80701</v>
      </c>
      <c r="Z96" s="58">
        <v>281530459431.40155</v>
      </c>
      <c r="AA96" s="58">
        <v>1782533429700.27</v>
      </c>
      <c r="AB96" s="58">
        <v>6271900049860.8203</v>
      </c>
      <c r="AC96" s="58">
        <v>709502058714.80493</v>
      </c>
      <c r="AD96" s="58">
        <v>1758729981891.74</v>
      </c>
      <c r="AE96" s="58">
        <v>4744573544256.5303</v>
      </c>
      <c r="AF96" s="58">
        <v>6019495918790.6318</v>
      </c>
      <c r="AG96" s="58">
        <v>927320240191.64795</v>
      </c>
      <c r="AH96" s="58">
        <v>1612980476815.49</v>
      </c>
      <c r="AI96" s="58">
        <v>5452205346989.6104</v>
      </c>
      <c r="AJ96" s="58">
        <v>2702542341890.4399</v>
      </c>
      <c r="AK96" s="58">
        <v>998025915911.19897</v>
      </c>
      <c r="AL96" s="58">
        <v>2408043239107.9502</v>
      </c>
      <c r="AM96" s="58">
        <v>4049020113957.6401</v>
      </c>
      <c r="AN96" s="58">
        <v>7499917047025.7695</v>
      </c>
      <c r="AO96" s="58">
        <v>4513742751259.5596</v>
      </c>
      <c r="AP96" s="58">
        <v>2027895833625.7998</v>
      </c>
      <c r="AQ96" s="58">
        <v>6544041682748.5</v>
      </c>
      <c r="AR96" s="58">
        <v>2689230717102.48</v>
      </c>
      <c r="AS96" s="58">
        <v>1127990607421.3999</v>
      </c>
      <c r="AT96" s="58">
        <v>1190640261436.5</v>
      </c>
      <c r="AU96" s="58">
        <v>10966526051134.4</v>
      </c>
      <c r="AV96" s="58">
        <v>636794207861.16602</v>
      </c>
      <c r="AW96" s="58">
        <v>1595571552637.3604</v>
      </c>
      <c r="AX96" s="58">
        <v>3098867382489.7397</v>
      </c>
      <c r="AY96" s="58">
        <v>25927801451226.77</v>
      </c>
      <c r="AZ96" s="58">
        <v>5789135381721.0195</v>
      </c>
      <c r="BA96" s="58">
        <v>5309658043742.7002</v>
      </c>
      <c r="BB96" s="58">
        <v>31028142770925.301</v>
      </c>
      <c r="BC96" s="58">
        <v>5035282113443.9297</v>
      </c>
      <c r="BD96" s="58">
        <v>2163013405913.98</v>
      </c>
      <c r="BE96" s="58">
        <v>1062438521016.77</v>
      </c>
      <c r="BF96" s="58">
        <v>931904491158.49695</v>
      </c>
      <c r="BG96" s="58">
        <v>6832702844346.0098</v>
      </c>
      <c r="BH96" s="58">
        <v>52799807194509.602</v>
      </c>
      <c r="BI96" s="58">
        <v>11768200610687.5</v>
      </c>
      <c r="BJ96" s="58">
        <v>1443376684179.02</v>
      </c>
      <c r="BK96" s="58">
        <v>10542148965106.1</v>
      </c>
      <c r="BL96" s="58">
        <v>4125104777799.1499</v>
      </c>
      <c r="BM96" s="58">
        <v>2457227024315.4199</v>
      </c>
      <c r="BN96" s="58">
        <v>3566976438756.9604</v>
      </c>
      <c r="BO96" s="58">
        <v>8568312322906</v>
      </c>
      <c r="BR96" s="60">
        <f t="shared" si="2"/>
        <v>1.9338431751543927E-2</v>
      </c>
    </row>
    <row r="97" spans="1:70" ht="13.95" customHeight="1" x14ac:dyDescent="0.3">
      <c r="A97" s="54">
        <f t="shared" si="1"/>
        <v>2062</v>
      </c>
      <c r="B97" s="58">
        <v>327017675058384.81</v>
      </c>
      <c r="C97" s="58">
        <v>29001176371579.406</v>
      </c>
      <c r="D97" s="58">
        <v>31262653985880.258</v>
      </c>
      <c r="E97" s="58">
        <v>21673144235503.141</v>
      </c>
      <c r="F97" s="58">
        <v>26269272928965.922</v>
      </c>
      <c r="G97" s="58">
        <v>62424932154626.031</v>
      </c>
      <c r="H97" s="58">
        <v>11272385641793.271</v>
      </c>
      <c r="I97" s="58">
        <v>40577370631256.461</v>
      </c>
      <c r="J97" s="58">
        <v>104536739108780.3</v>
      </c>
      <c r="K97" s="58">
        <v>4554514536156.4102</v>
      </c>
      <c r="L97" s="58">
        <v>430650015288.883</v>
      </c>
      <c r="M97" s="58">
        <v>2234842798172.4399</v>
      </c>
      <c r="N97" s="58">
        <v>4122137812296.6201</v>
      </c>
      <c r="O97" s="58">
        <v>4270738410373.3398</v>
      </c>
      <c r="P97" s="58">
        <v>2639817395189.3301</v>
      </c>
      <c r="Q97" s="58">
        <v>1221802872333.9102</v>
      </c>
      <c r="R97" s="58">
        <v>434616738903.758</v>
      </c>
      <c r="S97" s="58">
        <v>708220432790.83606</v>
      </c>
      <c r="T97" s="58">
        <v>3675293377990.0767</v>
      </c>
      <c r="U97" s="58">
        <v>4708541982083.7998</v>
      </c>
      <c r="V97" s="58">
        <v>25914319603526.602</v>
      </c>
      <c r="W97" s="58">
        <v>2754071488793.9702</v>
      </c>
      <c r="X97" s="58">
        <v>1984280877293.04</v>
      </c>
      <c r="Y97" s="58">
        <v>311117056908.49103</v>
      </c>
      <c r="Z97" s="58">
        <v>298864959358.15845</v>
      </c>
      <c r="AA97" s="58">
        <v>1802819145869.3701</v>
      </c>
      <c r="AB97" s="58">
        <v>6375416828019.3496</v>
      </c>
      <c r="AC97" s="58">
        <v>716741903640.46497</v>
      </c>
      <c r="AD97" s="58">
        <v>1788703928236.1599</v>
      </c>
      <c r="AE97" s="58">
        <v>4818971168730.4697</v>
      </c>
      <c r="AF97" s="58">
        <v>6170491261007.3213</v>
      </c>
      <c r="AG97" s="58">
        <v>943392791727.70398</v>
      </c>
      <c r="AH97" s="58">
        <v>1661799671072.9299</v>
      </c>
      <c r="AI97" s="58">
        <v>5590305711076.6904</v>
      </c>
      <c r="AJ97" s="58">
        <v>2762450974367.5898</v>
      </c>
      <c r="AK97" s="58">
        <v>1026882760536.09</v>
      </c>
      <c r="AL97" s="58">
        <v>2452742314948.7002</v>
      </c>
      <c r="AM97" s="58">
        <v>4067199407569.8301</v>
      </c>
      <c r="AN97" s="58">
        <v>7764499297666.3896</v>
      </c>
      <c r="AO97" s="58">
        <v>4740729458033.2305</v>
      </c>
      <c r="AP97" s="58">
        <v>2090894069980.1697</v>
      </c>
      <c r="AQ97" s="58">
        <v>6786615903924.1396</v>
      </c>
      <c r="AR97" s="58">
        <v>2763424173878.1001</v>
      </c>
      <c r="AS97" s="58">
        <v>1173423774725.3899</v>
      </c>
      <c r="AT97" s="58">
        <v>1243564451890.95</v>
      </c>
      <c r="AU97" s="58">
        <v>11300267739533</v>
      </c>
      <c r="AV97" s="58">
        <v>659891465970.51697</v>
      </c>
      <c r="AW97" s="58">
        <v>1673589824023.7002</v>
      </c>
      <c r="AX97" s="58">
        <v>3150022724856.54</v>
      </c>
      <c r="AY97" s="58">
        <v>26842508567810.301</v>
      </c>
      <c r="AZ97" s="58">
        <v>5837815837241.0703</v>
      </c>
      <c r="BA97" s="58">
        <v>5434569804552.2002</v>
      </c>
      <c r="BB97" s="58">
        <v>31417015330414.602</v>
      </c>
      <c r="BC97" s="58">
        <v>5023866330289.7305</v>
      </c>
      <c r="BD97" s="58">
        <v>2139327398902.53</v>
      </c>
      <c r="BE97" s="58">
        <v>1047495418897.41</v>
      </c>
      <c r="BF97" s="58">
        <v>949666152752.198</v>
      </c>
      <c r="BG97" s="58">
        <v>6994500937313.8604</v>
      </c>
      <c r="BH97" s="58">
        <v>54054198266994</v>
      </c>
      <c r="BI97" s="58">
        <v>11972561634454.801</v>
      </c>
      <c r="BJ97" s="58">
        <v>1481832289607.53</v>
      </c>
      <c r="BK97" s="58">
        <v>10937416522737.199</v>
      </c>
      <c r="BL97" s="58">
        <v>4214947744891.77</v>
      </c>
      <c r="BM97" s="58">
        <v>2477981009562.9102</v>
      </c>
      <c r="BN97" s="58">
        <v>3629617939576.9995</v>
      </c>
      <c r="BO97" s="58">
        <v>8773682763641.2305</v>
      </c>
      <c r="BR97" s="60">
        <f t="shared" si="2"/>
        <v>1.928002736848744E-2</v>
      </c>
    </row>
    <row r="98" spans="1:70" ht="13.95" customHeight="1" x14ac:dyDescent="0.3">
      <c r="A98" s="54">
        <f t="shared" si="1"/>
        <v>2063</v>
      </c>
      <c r="B98" s="58">
        <v>333306863935695.13</v>
      </c>
      <c r="C98" s="58">
        <v>29008056867355.789</v>
      </c>
      <c r="D98" s="58">
        <v>31366364993995.855</v>
      </c>
      <c r="E98" s="58">
        <v>22061388263853.727</v>
      </c>
      <c r="F98" s="58">
        <v>26899952484989.109</v>
      </c>
      <c r="G98" s="58">
        <v>64582917225038.43</v>
      </c>
      <c r="H98" s="58">
        <v>11448673029095.361</v>
      </c>
      <c r="I98" s="58">
        <v>40931840504585.75</v>
      </c>
      <c r="J98" s="58">
        <v>107007670566781.17</v>
      </c>
      <c r="K98" s="58">
        <v>4545305446072.4805</v>
      </c>
      <c r="L98" s="58">
        <v>429176481762.013</v>
      </c>
      <c r="M98" s="58">
        <v>2232234735983.3101</v>
      </c>
      <c r="N98" s="58">
        <v>4135982182585.8599</v>
      </c>
      <c r="O98" s="58">
        <v>4290420881484.8799</v>
      </c>
      <c r="P98" s="58">
        <v>2626426048816.8198</v>
      </c>
      <c r="Q98" s="58">
        <v>1220473437717.6499</v>
      </c>
      <c r="R98" s="58">
        <v>432001072774.96698</v>
      </c>
      <c r="S98" s="58">
        <v>709447852832.35596</v>
      </c>
      <c r="T98" s="58">
        <v>3670674602811.4834</v>
      </c>
      <c r="U98" s="58">
        <v>4715914124513.9697</v>
      </c>
      <c r="V98" s="58">
        <v>25953028495065.199</v>
      </c>
      <c r="W98" s="58">
        <v>2776296089857.6001</v>
      </c>
      <c r="X98" s="58">
        <v>2006259371685.8701</v>
      </c>
      <c r="Y98" s="58">
        <v>313591673858.65302</v>
      </c>
      <c r="Z98" s="58">
        <v>317189363528.53156</v>
      </c>
      <c r="AA98" s="58">
        <v>1823013104258.3601</v>
      </c>
      <c r="AB98" s="58">
        <v>6478665668153.4199</v>
      </c>
      <c r="AC98" s="58">
        <v>723753423178.85095</v>
      </c>
      <c r="AD98" s="58">
        <v>1818666567280.3899</v>
      </c>
      <c r="AE98" s="58">
        <v>4893429748993.21</v>
      </c>
      <c r="AF98" s="58">
        <v>6323859751989.4961</v>
      </c>
      <c r="AG98" s="58">
        <v>959651844009.68701</v>
      </c>
      <c r="AH98" s="58">
        <v>1711731572656.5901</v>
      </c>
      <c r="AI98" s="58">
        <v>5730531262505.7598</v>
      </c>
      <c r="AJ98" s="58">
        <v>2822621158567.2202</v>
      </c>
      <c r="AK98" s="58">
        <v>1056331733903.77</v>
      </c>
      <c r="AL98" s="58">
        <v>2498017712239.71</v>
      </c>
      <c r="AM98" s="58">
        <v>4084541219652.7002</v>
      </c>
      <c r="AN98" s="58">
        <v>8036525981453.6699</v>
      </c>
      <c r="AO98" s="58">
        <v>4977385438020.2598</v>
      </c>
      <c r="AP98" s="58">
        <v>2155418172491.6597</v>
      </c>
      <c r="AQ98" s="58">
        <v>7035128810196.8896</v>
      </c>
      <c r="AR98" s="58">
        <v>2838649133510.9902</v>
      </c>
      <c r="AS98" s="58">
        <v>1220148480010.28</v>
      </c>
      <c r="AT98" s="58">
        <v>1298277617345.5701</v>
      </c>
      <c r="AU98" s="58">
        <v>11640017939805.699</v>
      </c>
      <c r="AV98" s="58">
        <v>683242001529.78198</v>
      </c>
      <c r="AW98" s="58">
        <v>1754777159112.8398</v>
      </c>
      <c r="AX98" s="58">
        <v>3201757284335.3599</v>
      </c>
      <c r="AY98" s="58">
        <v>27778115188679.102</v>
      </c>
      <c r="AZ98" s="58">
        <v>5886865213401.8799</v>
      </c>
      <c r="BA98" s="58">
        <v>5561807815693.4805</v>
      </c>
      <c r="BB98" s="58">
        <v>31803964123474</v>
      </c>
      <c r="BC98" s="58">
        <v>5012002313170.8096</v>
      </c>
      <c r="BD98" s="58">
        <v>2115482553358.49</v>
      </c>
      <c r="BE98" s="58">
        <v>1032542164318.62</v>
      </c>
      <c r="BF98" s="58">
        <v>967849350263.82703</v>
      </c>
      <c r="BG98" s="58">
        <v>7157820546575.5498</v>
      </c>
      <c r="BH98" s="58">
        <v>55325666469578.703</v>
      </c>
      <c r="BI98" s="58">
        <v>12178794056613.1</v>
      </c>
      <c r="BJ98" s="58">
        <v>1521015600897.2</v>
      </c>
      <c r="BK98" s="58">
        <v>11344426767693.4</v>
      </c>
      <c r="BL98" s="58">
        <v>4305505670927.2705</v>
      </c>
      <c r="BM98" s="58">
        <v>2498378681571.98</v>
      </c>
      <c r="BN98" s="58">
        <v>3692579539356.9697</v>
      </c>
      <c r="BO98" s="58">
        <v>8983483233566.9902</v>
      </c>
      <c r="BR98" s="60">
        <f t="shared" si="2"/>
        <v>1.9231953979819139E-2</v>
      </c>
    </row>
    <row r="99" spans="1:70" ht="13.95" customHeight="1" x14ac:dyDescent="0.3">
      <c r="A99" s="54">
        <f t="shared" si="1"/>
        <v>2064</v>
      </c>
      <c r="B99" s="58">
        <v>339700995539040.06</v>
      </c>
      <c r="C99" s="58">
        <v>29015303353678.953</v>
      </c>
      <c r="D99" s="58">
        <v>31469324241916.395</v>
      </c>
      <c r="E99" s="58">
        <v>22451766849794.746</v>
      </c>
      <c r="F99" s="58">
        <v>27541954006629.668</v>
      </c>
      <c r="G99" s="58">
        <v>66795367291156.867</v>
      </c>
      <c r="H99" s="58">
        <v>11627152209253.85</v>
      </c>
      <c r="I99" s="58">
        <v>41287124743426.25</v>
      </c>
      <c r="J99" s="58">
        <v>109513002843183.36</v>
      </c>
      <c r="K99" s="58">
        <v>4537008978603.2305</v>
      </c>
      <c r="L99" s="58">
        <v>427695147699.81</v>
      </c>
      <c r="M99" s="58">
        <v>2229399078044.2002</v>
      </c>
      <c r="N99" s="58">
        <v>4150418994630.1201</v>
      </c>
      <c r="O99" s="58">
        <v>4309959911610.5996</v>
      </c>
      <c r="P99" s="58">
        <v>2613168309517.21</v>
      </c>
      <c r="Q99" s="58">
        <v>1219119054197.1299</v>
      </c>
      <c r="R99" s="58">
        <v>429328988221.70099</v>
      </c>
      <c r="S99" s="58">
        <v>710717365314.62305</v>
      </c>
      <c r="T99" s="58">
        <v>3665922335999.2969</v>
      </c>
      <c r="U99" s="58">
        <v>4722565189841.04</v>
      </c>
      <c r="V99" s="58">
        <v>25990238189006.004</v>
      </c>
      <c r="W99" s="58">
        <v>2798386092830.1802</v>
      </c>
      <c r="X99" s="58">
        <v>2028083748064.4199</v>
      </c>
      <c r="Y99" s="58">
        <v>316034383575.69299</v>
      </c>
      <c r="Z99" s="58">
        <v>336581828440.09955</v>
      </c>
      <c r="AA99" s="58">
        <v>1842999629095.21</v>
      </c>
      <c r="AB99" s="58">
        <v>6582420211771.4697</v>
      </c>
      <c r="AC99" s="58">
        <v>730515344124.65503</v>
      </c>
      <c r="AD99" s="58">
        <v>1848619242421.05</v>
      </c>
      <c r="AE99" s="58">
        <v>4967602837016.6904</v>
      </c>
      <c r="AF99" s="58">
        <v>6479609585365.6738</v>
      </c>
      <c r="AG99" s="58">
        <v>976195436978.95898</v>
      </c>
      <c r="AH99" s="58">
        <v>1762688635871.8501</v>
      </c>
      <c r="AI99" s="58">
        <v>5873896549743.5801</v>
      </c>
      <c r="AJ99" s="58">
        <v>2883007998436.8999</v>
      </c>
      <c r="AK99" s="58">
        <v>1086384605619.29</v>
      </c>
      <c r="AL99" s="58">
        <v>2543455646046.6001</v>
      </c>
      <c r="AM99" s="58">
        <v>4100377194613.6499</v>
      </c>
      <c r="AN99" s="58">
        <v>8315947939318.8398</v>
      </c>
      <c r="AO99" s="58">
        <v>5223290684885.5303</v>
      </c>
      <c r="AP99" s="58">
        <v>2221662544616.9702</v>
      </c>
      <c r="AQ99" s="58">
        <v>7289881685325.96</v>
      </c>
      <c r="AR99" s="58">
        <v>2914892243389.4399</v>
      </c>
      <c r="AS99" s="58">
        <v>1268206702671.9299</v>
      </c>
      <c r="AT99" s="58">
        <v>1354813174088.6399</v>
      </c>
      <c r="AU99" s="58">
        <v>11986046865783.1</v>
      </c>
      <c r="AV99" s="58">
        <v>707517754870.83398</v>
      </c>
      <c r="AW99" s="58">
        <v>1839059304391.1997</v>
      </c>
      <c r="AX99" s="58">
        <v>3253809097691.7295</v>
      </c>
      <c r="AY99" s="58">
        <v>28736187233441.539</v>
      </c>
      <c r="AZ99" s="58">
        <v>5936141215637.25</v>
      </c>
      <c r="BA99" s="58">
        <v>5691010993616.6006</v>
      </c>
      <c r="BB99" s="58">
        <v>32191997376904.199</v>
      </c>
      <c r="BC99" s="58">
        <v>4999749152520.71</v>
      </c>
      <c r="BD99" s="58">
        <v>2091590207789.8999</v>
      </c>
      <c r="BE99" s="58">
        <v>1017653354740.22</v>
      </c>
      <c r="BF99" s="58">
        <v>986134651471.224</v>
      </c>
      <c r="BG99" s="58">
        <v>7322608653668.2295</v>
      </c>
      <c r="BH99" s="58">
        <v>56610747983257.711</v>
      </c>
      <c r="BI99" s="58">
        <v>12387043653160.301</v>
      </c>
      <c r="BJ99" s="58">
        <v>1561002779230.6799</v>
      </c>
      <c r="BK99" s="58">
        <v>11762427452139.199</v>
      </c>
      <c r="BL99" s="58">
        <v>4397259168234.2002</v>
      </c>
      <c r="BM99" s="58">
        <v>2518654121863.3301</v>
      </c>
      <c r="BN99" s="58">
        <v>3756219012446.3198</v>
      </c>
      <c r="BO99" s="58">
        <v>9197040019183.3906</v>
      </c>
      <c r="BR99" s="60">
        <f t="shared" si="2"/>
        <v>1.9183918170309733E-2</v>
      </c>
    </row>
    <row r="100" spans="1:70" ht="13.95" customHeight="1" x14ac:dyDescent="0.3">
      <c r="A100" s="54">
        <f t="shared" si="1"/>
        <v>2065</v>
      </c>
      <c r="B100" s="58">
        <v>346205983987764.19</v>
      </c>
      <c r="C100" s="58">
        <v>29021274094560.809</v>
      </c>
      <c r="D100" s="58">
        <v>31574108667551.75</v>
      </c>
      <c r="E100" s="58">
        <v>22843930446444.57</v>
      </c>
      <c r="F100" s="58">
        <v>28195379046515.289</v>
      </c>
      <c r="G100" s="58">
        <v>69064840817682.094</v>
      </c>
      <c r="H100" s="58">
        <v>11807877628393.41</v>
      </c>
      <c r="I100" s="58">
        <v>41643881716563.969</v>
      </c>
      <c r="J100" s="58">
        <v>112054691570052.33</v>
      </c>
      <c r="K100" s="58">
        <v>4528828595785.7402</v>
      </c>
      <c r="L100" s="58">
        <v>426209522058.26196</v>
      </c>
      <c r="M100" s="58">
        <v>2226464968536.8501</v>
      </c>
      <c r="N100" s="58">
        <v>4164694191866.7402</v>
      </c>
      <c r="O100" s="58">
        <v>4329022856746.1802</v>
      </c>
      <c r="P100" s="58">
        <v>2600128794635.8198</v>
      </c>
      <c r="Q100" s="58">
        <v>1217746935397.53</v>
      </c>
      <c r="R100" s="58">
        <v>426671655462.05103</v>
      </c>
      <c r="S100" s="58">
        <v>711935670525.39905</v>
      </c>
      <c r="T100" s="58">
        <v>3661085355843.3799</v>
      </c>
      <c r="U100" s="58">
        <v>4728485547702.8604</v>
      </c>
      <c r="V100" s="58">
        <v>26028379154415.5</v>
      </c>
      <c r="W100" s="58">
        <v>2820266275552.9399</v>
      </c>
      <c r="X100" s="58">
        <v>2049796231211.26</v>
      </c>
      <c r="Y100" s="58">
        <v>318550244990.01801</v>
      </c>
      <c r="Z100" s="58">
        <v>357116761382.02258</v>
      </c>
      <c r="AA100" s="58">
        <v>1862840561886.9099</v>
      </c>
      <c r="AB100" s="58">
        <v>6686064672994.5508</v>
      </c>
      <c r="AC100" s="58">
        <v>737169402244.83496</v>
      </c>
      <c r="AD100" s="58">
        <v>1878525062115.6499</v>
      </c>
      <c r="AE100" s="58">
        <v>5041817938418.2998</v>
      </c>
      <c r="AF100" s="58">
        <v>6637512808784.3223</v>
      </c>
      <c r="AG100" s="58">
        <v>992947130637.16699</v>
      </c>
      <c r="AH100" s="58">
        <v>1814802078109.71</v>
      </c>
      <c r="AI100" s="58">
        <v>6019231686147.5596</v>
      </c>
      <c r="AJ100" s="58">
        <v>2943687906265.3599</v>
      </c>
      <c r="AK100" s="58">
        <v>1116852217014.1899</v>
      </c>
      <c r="AL100" s="58">
        <v>2589400742785.6401</v>
      </c>
      <c r="AM100" s="58">
        <v>4115332956950.2202</v>
      </c>
      <c r="AN100" s="58">
        <v>8603124328605.4404</v>
      </c>
      <c r="AO100" s="58">
        <v>5479237087338.3398</v>
      </c>
      <c r="AP100" s="58">
        <v>2289728729537.3501</v>
      </c>
      <c r="AQ100" s="58">
        <v>7551676486441.9199</v>
      </c>
      <c r="AR100" s="58">
        <v>2992092458777.8198</v>
      </c>
      <c r="AS100" s="58">
        <v>1317790339269.6299</v>
      </c>
      <c r="AT100" s="58">
        <v>1413201605759.8601</v>
      </c>
      <c r="AU100" s="58">
        <v>12336908549764.6</v>
      </c>
      <c r="AV100" s="58">
        <v>732455825496.98096</v>
      </c>
      <c r="AW100" s="58">
        <v>1926545184210.3098</v>
      </c>
      <c r="AX100" s="58">
        <v>3305755458920.2598</v>
      </c>
      <c r="AY100" s="58">
        <v>29719449092165.043</v>
      </c>
      <c r="AZ100" s="58">
        <v>5985461711900.8398</v>
      </c>
      <c r="BA100" s="58">
        <v>5822415916492.5703</v>
      </c>
      <c r="BB100" s="58">
        <v>32581965732299.602</v>
      </c>
      <c r="BC100" s="58">
        <v>4986594755501.3896</v>
      </c>
      <c r="BD100" s="58">
        <v>2067998803467.8101</v>
      </c>
      <c r="BE100" s="58">
        <v>1002770745938.99</v>
      </c>
      <c r="BF100" s="58">
        <v>1004551679356.17</v>
      </c>
      <c r="BG100" s="58">
        <v>7488920060198.1396</v>
      </c>
      <c r="BH100" s="58">
        <v>57912171611701.398</v>
      </c>
      <c r="BI100" s="58">
        <v>12597084361231.801</v>
      </c>
      <c r="BJ100" s="58">
        <v>1601654637447.3401</v>
      </c>
      <c r="BK100" s="58">
        <v>12192318738522.301</v>
      </c>
      <c r="BL100" s="58">
        <v>4489322959892.3604</v>
      </c>
      <c r="BM100" s="58">
        <v>2538742184096.3301</v>
      </c>
      <c r="BN100" s="58">
        <v>3820115242085.0093</v>
      </c>
      <c r="BO100" s="58">
        <v>9414361774877.6406</v>
      </c>
      <c r="BR100" s="60">
        <f t="shared" si="2"/>
        <v>1.9149159213978528E-2</v>
      </c>
    </row>
    <row r="101" spans="1:70" ht="13.95" customHeight="1" x14ac:dyDescent="0.3">
      <c r="A101" s="54">
        <f t="shared" si="1"/>
        <v>2066</v>
      </c>
      <c r="B101" s="58">
        <v>352820499818572.06</v>
      </c>
      <c r="C101" s="58">
        <v>29028098609610.516</v>
      </c>
      <c r="D101" s="58">
        <v>31681118187621.98</v>
      </c>
      <c r="E101" s="58">
        <v>23237728742476.598</v>
      </c>
      <c r="F101" s="58">
        <v>28860630161519.699</v>
      </c>
      <c r="G101" s="58">
        <v>71390536871477.125</v>
      </c>
      <c r="H101" s="58">
        <v>11991357545242.949</v>
      </c>
      <c r="I101" s="58">
        <v>42000829859454.836</v>
      </c>
      <c r="J101" s="58">
        <v>114630199841168.31</v>
      </c>
      <c r="K101" s="58">
        <v>4520943453631.7402</v>
      </c>
      <c r="L101" s="58">
        <v>424714981102.91193</v>
      </c>
      <c r="M101" s="58">
        <v>2223501323382.1899</v>
      </c>
      <c r="N101" s="58">
        <v>4179213860469.1802</v>
      </c>
      <c r="O101" s="58">
        <v>4348597888100.2002</v>
      </c>
      <c r="P101" s="58">
        <v>2587432137676.8198</v>
      </c>
      <c r="Q101" s="58">
        <v>1216452539894.1799</v>
      </c>
      <c r="R101" s="58">
        <v>423965340327.51801</v>
      </c>
      <c r="S101" s="58">
        <v>713070255003.28003</v>
      </c>
      <c r="T101" s="58">
        <v>3656175003464.8398</v>
      </c>
      <c r="U101" s="58">
        <v>4734031826557.6504</v>
      </c>
      <c r="V101" s="58">
        <v>26067175251331.801</v>
      </c>
      <c r="W101" s="58">
        <v>2842144461561.1201</v>
      </c>
      <c r="X101" s="58">
        <v>2071876006547.6799</v>
      </c>
      <c r="Y101" s="58">
        <v>321074933686.79102</v>
      </c>
      <c r="Z101" s="58">
        <v>378847534494.58826</v>
      </c>
      <c r="AA101" s="58">
        <v>1882663803538.8201</v>
      </c>
      <c r="AB101" s="58">
        <v>6789517883305.2695</v>
      </c>
      <c r="AC101" s="58">
        <v>743577985352.51489</v>
      </c>
      <c r="AD101" s="58">
        <v>1908431762097.77</v>
      </c>
      <c r="AE101" s="58">
        <v>5115806912272.3203</v>
      </c>
      <c r="AF101" s="58">
        <v>6797730395909.9043</v>
      </c>
      <c r="AG101" s="58">
        <v>1009897174277.9501</v>
      </c>
      <c r="AH101" s="58">
        <v>1868107810094.1499</v>
      </c>
      <c r="AI101" s="58">
        <v>6166448792294.96</v>
      </c>
      <c r="AJ101" s="58">
        <v>3004657133392.2202</v>
      </c>
      <c r="AK101" s="58">
        <v>1148024179272.3401</v>
      </c>
      <c r="AL101" s="58">
        <v>2635652102322.8901</v>
      </c>
      <c r="AM101" s="58">
        <v>4129566347445.0698</v>
      </c>
      <c r="AN101" s="58">
        <v>8898276622420.1191</v>
      </c>
      <c r="AO101" s="58">
        <v>5745364287342.5996</v>
      </c>
      <c r="AP101" s="58">
        <v>2359700157000.7402</v>
      </c>
      <c r="AQ101" s="58">
        <v>7820073833395.3701</v>
      </c>
      <c r="AR101" s="58">
        <v>3070399678232.6602</v>
      </c>
      <c r="AS101" s="58">
        <v>1368817896992.79</v>
      </c>
      <c r="AT101" s="58">
        <v>1473468693277.0601</v>
      </c>
      <c r="AU101" s="58">
        <v>12693502112557.801</v>
      </c>
      <c r="AV101" s="58">
        <v>757736433911.18201</v>
      </c>
      <c r="AW101" s="58">
        <v>2017701050760.3101</v>
      </c>
      <c r="AX101" s="58">
        <v>3357608428546.9302</v>
      </c>
      <c r="AY101" s="58">
        <v>30726164299459.672</v>
      </c>
      <c r="AZ101" s="58">
        <v>6035337517978.4102</v>
      </c>
      <c r="BA101" s="58">
        <v>5956020027264.54</v>
      </c>
      <c r="BB101" s="58">
        <v>32972023879423.898</v>
      </c>
      <c r="BC101" s="58">
        <v>4973098244309.2197</v>
      </c>
      <c r="BD101" s="58">
        <v>2044562905573.46</v>
      </c>
      <c r="BE101" s="58">
        <v>987922595925.40601</v>
      </c>
      <c r="BF101" s="58">
        <v>1023222234222.85</v>
      </c>
      <c r="BG101" s="58">
        <v>7657295273162.1406</v>
      </c>
      <c r="BH101" s="58">
        <v>59227752857978.008</v>
      </c>
      <c r="BI101" s="58">
        <v>12809675129967.6</v>
      </c>
      <c r="BJ101" s="58">
        <v>1643149570843.3</v>
      </c>
      <c r="BK101" s="58">
        <v>12635056050464.301</v>
      </c>
      <c r="BL101" s="58">
        <v>4582437995696.71</v>
      </c>
      <c r="BM101" s="58">
        <v>2558516705124.5601</v>
      </c>
      <c r="BN101" s="58">
        <v>3884416372145.02</v>
      </c>
      <c r="BO101" s="58">
        <v>9631899885786.6992</v>
      </c>
      <c r="BR101" s="60">
        <f t="shared" si="2"/>
        <v>1.9105723577099276E-2</v>
      </c>
    </row>
    <row r="102" spans="1:70" ht="13.95" customHeight="1" x14ac:dyDescent="0.3">
      <c r="A102" s="54">
        <f t="shared" si="1"/>
        <v>2067</v>
      </c>
      <c r="B102" s="58">
        <v>359550597062388.38</v>
      </c>
      <c r="C102" s="58">
        <v>29035578307807.008</v>
      </c>
      <c r="D102" s="58">
        <v>31790666304023.539</v>
      </c>
      <c r="E102" s="58">
        <v>23633104681576.465</v>
      </c>
      <c r="F102" s="58">
        <v>29537997655576.328</v>
      </c>
      <c r="G102" s="58">
        <v>73774881657832.313</v>
      </c>
      <c r="H102" s="58">
        <v>12178846861663.621</v>
      </c>
      <c r="I102" s="58">
        <v>42359987477680.93</v>
      </c>
      <c r="J102" s="58">
        <v>117239534116228.13</v>
      </c>
      <c r="K102" s="58">
        <v>4513087188082.3799</v>
      </c>
      <c r="L102" s="58">
        <v>423253659295.97998</v>
      </c>
      <c r="M102" s="58">
        <v>2220589467686.8101</v>
      </c>
      <c r="N102" s="58">
        <v>4194143440068.8799</v>
      </c>
      <c r="O102" s="58">
        <v>4367820651767.7402</v>
      </c>
      <c r="P102" s="58">
        <v>2575343205779.6802</v>
      </c>
      <c r="Q102" s="58">
        <v>1215280704889.52</v>
      </c>
      <c r="R102" s="58">
        <v>421266603003.73602</v>
      </c>
      <c r="S102" s="58">
        <v>714257304847.81799</v>
      </c>
      <c r="T102" s="58">
        <v>3651374314152.0332</v>
      </c>
      <c r="U102" s="58">
        <v>4739161768232.4297</v>
      </c>
      <c r="V102" s="58">
        <v>26106471735478.195</v>
      </c>
      <c r="W102" s="58">
        <v>2864406754515.1401</v>
      </c>
      <c r="X102" s="58">
        <v>2094405029970.54</v>
      </c>
      <c r="Y102" s="58">
        <v>323572080470.02002</v>
      </c>
      <c r="Z102" s="58">
        <v>401810703589.64429</v>
      </c>
      <c r="AA102" s="58">
        <v>1902304355295.1001</v>
      </c>
      <c r="AB102" s="58">
        <v>6892628712687.2891</v>
      </c>
      <c r="AC102" s="58">
        <v>749882505157.21399</v>
      </c>
      <c r="AD102" s="58">
        <v>1938196765271.8701</v>
      </c>
      <c r="AE102" s="58">
        <v>5189811211375.0498</v>
      </c>
      <c r="AF102" s="58">
        <v>6960281131789.9365</v>
      </c>
      <c r="AG102" s="58">
        <v>1027056383997.63</v>
      </c>
      <c r="AH102" s="58">
        <v>1922629736961.8</v>
      </c>
      <c r="AI102" s="58">
        <v>6317068732237.1504</v>
      </c>
      <c r="AJ102" s="58">
        <v>3065952480694.52</v>
      </c>
      <c r="AK102" s="58">
        <v>1179914297669.72</v>
      </c>
      <c r="AL102" s="58">
        <v>2682242554808.0098</v>
      </c>
      <c r="AM102" s="58">
        <v>4143057412691.9199</v>
      </c>
      <c r="AN102" s="58">
        <v>9200076056515.5801</v>
      </c>
      <c r="AO102" s="58">
        <v>6022467855516.7402</v>
      </c>
      <c r="AP102" s="58">
        <v>2431397108232.1802</v>
      </c>
      <c r="AQ102" s="58">
        <v>8096223532586.3799</v>
      </c>
      <c r="AR102" s="58">
        <v>3149719526024.8701</v>
      </c>
      <c r="AS102" s="58">
        <v>1421406635365.27</v>
      </c>
      <c r="AT102" s="58">
        <v>1535944465213.3601</v>
      </c>
      <c r="AU102" s="58">
        <v>13055950768418.6</v>
      </c>
      <c r="AV102" s="58">
        <v>783656569204.27197</v>
      </c>
      <c r="AW102" s="58">
        <v>2112716046265.6101</v>
      </c>
      <c r="AX102" s="58">
        <v>3409800761129.3296</v>
      </c>
      <c r="AY102" s="58">
        <v>31755598389875.699</v>
      </c>
      <c r="AZ102" s="58">
        <v>6086686260527.4404</v>
      </c>
      <c r="BA102" s="58">
        <v>6092160601136.1797</v>
      </c>
      <c r="BB102" s="58">
        <v>33363940860215.699</v>
      </c>
      <c r="BC102" s="58">
        <v>4959753931710.75</v>
      </c>
      <c r="BD102" s="58">
        <v>2021012819561</v>
      </c>
      <c r="BE102" s="58">
        <v>973232385024.229</v>
      </c>
      <c r="BF102" s="58">
        <v>1042047481169.25</v>
      </c>
      <c r="BG102" s="58">
        <v>7827280399618.501</v>
      </c>
      <c r="BH102" s="58">
        <v>60557724705482.797</v>
      </c>
      <c r="BI102" s="58">
        <v>13024782831366.598</v>
      </c>
      <c r="BJ102" s="58">
        <v>1685450748482.1299</v>
      </c>
      <c r="BK102" s="58">
        <v>13090833132513.801</v>
      </c>
      <c r="BL102" s="58">
        <v>4676341708304.5703</v>
      </c>
      <c r="BM102" s="58">
        <v>2578372418869.7002</v>
      </c>
      <c r="BN102" s="58">
        <v>3949294029529.9502</v>
      </c>
      <c r="BO102" s="58">
        <v>9849454142060.0996</v>
      </c>
      <c r="BR102" s="60">
        <f t="shared" si="2"/>
        <v>1.9075130972483478E-2</v>
      </c>
    </row>
    <row r="103" spans="1:70" ht="13.95" customHeight="1" x14ac:dyDescent="0.3">
      <c r="A103" s="54">
        <f t="shared" si="1"/>
        <v>2068</v>
      </c>
      <c r="B103" s="58">
        <v>366395233244012.56</v>
      </c>
      <c r="C103" s="58">
        <v>29043759845897.02</v>
      </c>
      <c r="D103" s="58">
        <v>31900047363498.367</v>
      </c>
      <c r="E103" s="58">
        <v>24031225904491.773</v>
      </c>
      <c r="F103" s="58">
        <v>30226528923296.664</v>
      </c>
      <c r="G103" s="58">
        <v>76219186552333.406</v>
      </c>
      <c r="H103" s="58">
        <v>12369290008757.68</v>
      </c>
      <c r="I103" s="58">
        <v>42723637848744.68</v>
      </c>
      <c r="J103" s="58">
        <v>119881556796992.94</v>
      </c>
      <c r="K103" s="58">
        <v>4505923811231.46</v>
      </c>
      <c r="L103" s="58">
        <v>421809750748.50299</v>
      </c>
      <c r="M103" s="58">
        <v>2217417287187</v>
      </c>
      <c r="N103" s="58">
        <v>4209187507280.6802</v>
      </c>
      <c r="O103" s="58">
        <v>4387036755638.7402</v>
      </c>
      <c r="P103" s="58">
        <v>2563485444272.8701</v>
      </c>
      <c r="Q103" s="58">
        <v>1214096274411.5701</v>
      </c>
      <c r="R103" s="58">
        <v>418580918451.41199</v>
      </c>
      <c r="S103" s="58">
        <v>715404352776.39404</v>
      </c>
      <c r="T103" s="58">
        <v>3646694933721.8184</v>
      </c>
      <c r="U103" s="58">
        <v>4744122810176.5703</v>
      </c>
      <c r="V103" s="58">
        <v>26144495053140</v>
      </c>
      <c r="W103" s="58">
        <v>2886351037315.2402</v>
      </c>
      <c r="X103" s="58">
        <v>2117113858216.79</v>
      </c>
      <c r="Y103" s="58">
        <v>325986355900.14203</v>
      </c>
      <c r="Z103" s="58">
        <v>426101058926.19647</v>
      </c>
      <c r="AA103" s="58">
        <v>1921750852465.5601</v>
      </c>
      <c r="AB103" s="58">
        <v>6996337164785.3906</v>
      </c>
      <c r="AC103" s="58">
        <v>756061917158.74597</v>
      </c>
      <c r="AD103" s="58">
        <v>1967874039958.9199</v>
      </c>
      <c r="AE103" s="58">
        <v>5263995388397.96</v>
      </c>
      <c r="AF103" s="58">
        <v>7125206541725.2012</v>
      </c>
      <c r="AG103" s="58">
        <v>1044501246569.52</v>
      </c>
      <c r="AH103" s="58">
        <v>1978532408842.51</v>
      </c>
      <c r="AI103" s="58">
        <v>6469454163574.8701</v>
      </c>
      <c r="AJ103" s="58">
        <v>3127680860710.1001</v>
      </c>
      <c r="AK103" s="58">
        <v>1212382593500</v>
      </c>
      <c r="AL103" s="58">
        <v>2729437537688.4702</v>
      </c>
      <c r="AM103" s="58">
        <v>4155669915135.7402</v>
      </c>
      <c r="AN103" s="58">
        <v>9508870197275.4492</v>
      </c>
      <c r="AO103" s="58">
        <v>6310593123524.9004</v>
      </c>
      <c r="AP103" s="58">
        <v>2504603391759.6001</v>
      </c>
      <c r="AQ103" s="58">
        <v>8380204145973.1904</v>
      </c>
      <c r="AR103" s="58">
        <v>3230266058274.73</v>
      </c>
      <c r="AS103" s="58">
        <v>1475695790825.51</v>
      </c>
      <c r="AT103" s="58">
        <v>1600415641657.2</v>
      </c>
      <c r="AU103" s="58">
        <v>13424180462055.598</v>
      </c>
      <c r="AV103" s="58">
        <v>810590195476.18103</v>
      </c>
      <c r="AW103" s="58">
        <v>2211096348853.2998</v>
      </c>
      <c r="AX103" s="58">
        <v>3462383891077.8906</v>
      </c>
      <c r="AY103" s="58">
        <v>32809157502855.301</v>
      </c>
      <c r="AZ103" s="58">
        <v>6138674968381.0801</v>
      </c>
      <c r="BA103" s="58">
        <v>6230615040376.5996</v>
      </c>
      <c r="BB103" s="58">
        <v>33759380888544.305</v>
      </c>
      <c r="BC103" s="58">
        <v>4946577622381.2695</v>
      </c>
      <c r="BD103" s="58">
        <v>1997928645139.72</v>
      </c>
      <c r="BE103" s="58">
        <v>958578122713.203</v>
      </c>
      <c r="BF103" s="58">
        <v>1061172569966.1899</v>
      </c>
      <c r="BG103" s="58">
        <v>7998113868761.4102</v>
      </c>
      <c r="BH103" s="58">
        <v>61899042074478.602</v>
      </c>
      <c r="BI103" s="58">
        <v>13241300434876.898</v>
      </c>
      <c r="BJ103" s="58">
        <v>1728449136054.6899</v>
      </c>
      <c r="BK103" s="58">
        <v>13559276292666.9</v>
      </c>
      <c r="BL103" s="58">
        <v>4771046749861.54</v>
      </c>
      <c r="BM103" s="58">
        <v>2597841641433.0601</v>
      </c>
      <c r="BN103" s="58">
        <v>4014619438979.3198</v>
      </c>
      <c r="BO103" s="58">
        <v>10071867159880.5</v>
      </c>
      <c r="BR103" s="60">
        <f t="shared" si="2"/>
        <v>1.9036642513032831E-2</v>
      </c>
    </row>
    <row r="104" spans="1:70" ht="13.95" customHeight="1" x14ac:dyDescent="0.3">
      <c r="A104" s="54">
        <f t="shared" si="1"/>
        <v>2069</v>
      </c>
      <c r="B104" s="58">
        <v>373358758580153.63</v>
      </c>
      <c r="C104" s="58">
        <v>29052311996739.664</v>
      </c>
      <c r="D104" s="58">
        <v>32009900290226.176</v>
      </c>
      <c r="E104" s="58">
        <v>24431568710362.672</v>
      </c>
      <c r="F104" s="58">
        <v>30927925247859.605</v>
      </c>
      <c r="G104" s="58">
        <v>78722464377721.281</v>
      </c>
      <c r="H104" s="58">
        <v>12562402399224.602</v>
      </c>
      <c r="I104" s="58">
        <v>43090890095729.344</v>
      </c>
      <c r="J104" s="58">
        <v>122561295462290.33</v>
      </c>
      <c r="K104" s="58">
        <v>4499344282938.8203</v>
      </c>
      <c r="L104" s="58">
        <v>420384711009.08698</v>
      </c>
      <c r="M104" s="58">
        <v>2214412366299.7798</v>
      </c>
      <c r="N104" s="58">
        <v>4224269902927.6699</v>
      </c>
      <c r="O104" s="58">
        <v>4405925687694.29</v>
      </c>
      <c r="P104" s="58">
        <v>2551847746299.23</v>
      </c>
      <c r="Q104" s="58">
        <v>1212833661001.3401</v>
      </c>
      <c r="R104" s="58">
        <v>415922413553.06006</v>
      </c>
      <c r="S104" s="58">
        <v>716636878347.16003</v>
      </c>
      <c r="T104" s="58">
        <v>3641911832614.8364</v>
      </c>
      <c r="U104" s="58">
        <v>4748822514054.3896</v>
      </c>
      <c r="V104" s="58">
        <v>26182030981016</v>
      </c>
      <c r="W104" s="58">
        <v>2907953546730.8398</v>
      </c>
      <c r="X104" s="58">
        <v>2139813876999.3101</v>
      </c>
      <c r="Y104" s="58">
        <v>328390613226.09302</v>
      </c>
      <c r="Z104" s="58">
        <v>451711272253.93176</v>
      </c>
      <c r="AA104" s="58">
        <v>1941239296972.5398</v>
      </c>
      <c r="AB104" s="58">
        <v>7099956307711.4189</v>
      </c>
      <c r="AC104" s="58">
        <v>762149268948.66296</v>
      </c>
      <c r="AD104" s="58">
        <v>1997519314981.8201</v>
      </c>
      <c r="AE104" s="58">
        <v>5337884161828.7002</v>
      </c>
      <c r="AF104" s="58">
        <v>7292820359919.5293</v>
      </c>
      <c r="AG104" s="58">
        <v>1062102516772.2599</v>
      </c>
      <c r="AH104" s="58">
        <v>2035737978629.8799</v>
      </c>
      <c r="AI104" s="58">
        <v>6624835275497.7803</v>
      </c>
      <c r="AJ104" s="58">
        <v>3189800360598.3799</v>
      </c>
      <c r="AK104" s="58">
        <v>1245457410657.4299</v>
      </c>
      <c r="AL104" s="58">
        <v>2776805096653.8198</v>
      </c>
      <c r="AM104" s="58">
        <v>4167300469645.29</v>
      </c>
      <c r="AN104" s="58">
        <v>9825886139404.7695</v>
      </c>
      <c r="AO104" s="58">
        <v>6610690026732.9297</v>
      </c>
      <c r="AP104" s="58">
        <v>2579404544364.96</v>
      </c>
      <c r="AQ104" s="58">
        <v>8670674592101.4404</v>
      </c>
      <c r="AR104" s="58">
        <v>3311648376747.2495</v>
      </c>
      <c r="AS104" s="58">
        <v>1531441670831.8999</v>
      </c>
      <c r="AT104" s="58">
        <v>1666815839098.5701</v>
      </c>
      <c r="AU104" s="58">
        <v>13797264435551.799</v>
      </c>
      <c r="AV104" s="58">
        <v>837558152795.50305</v>
      </c>
      <c r="AW104" s="58">
        <v>2313056491928.8198</v>
      </c>
      <c r="AX104" s="58">
        <v>3515151377408.2202</v>
      </c>
      <c r="AY104" s="58">
        <v>33888758870159.898</v>
      </c>
      <c r="AZ104" s="58">
        <v>6190655255211.2002</v>
      </c>
      <c r="BA104" s="58">
        <v>6371747144013.4004</v>
      </c>
      <c r="BB104" s="58">
        <v>34158334162896.805</v>
      </c>
      <c r="BC104" s="58">
        <v>4933201248750</v>
      </c>
      <c r="BD104" s="58">
        <v>1974675477867.77</v>
      </c>
      <c r="BE104" s="58">
        <v>944038657802.93298</v>
      </c>
      <c r="BF104" s="58">
        <v>1080640548411.84</v>
      </c>
      <c r="BG104" s="58">
        <v>8171031536247.3398</v>
      </c>
      <c r="BH104" s="58">
        <v>63253627955552.398</v>
      </c>
      <c r="BI104" s="58">
        <v>13460867935512.801</v>
      </c>
      <c r="BJ104" s="58">
        <v>1772356846839.1499</v>
      </c>
      <c r="BK104" s="58">
        <v>14040988224864.301</v>
      </c>
      <c r="BL104" s="58">
        <v>4866479425909.2402</v>
      </c>
      <c r="BM104" s="58">
        <v>2617175283433.1499</v>
      </c>
      <c r="BN104" s="58">
        <v>4080548274285.4502</v>
      </c>
      <c r="BO104" s="58">
        <v>10298219979646.5</v>
      </c>
      <c r="BR104" s="60">
        <f t="shared" si="2"/>
        <v>1.9005501994354468E-2</v>
      </c>
    </row>
    <row r="105" spans="1:70" ht="13.95" customHeight="1" x14ac:dyDescent="0.3">
      <c r="A105" s="54">
        <f t="shared" si="1"/>
        <v>2070</v>
      </c>
      <c r="B105" s="58">
        <v>380435095819598.31</v>
      </c>
      <c r="C105" s="58">
        <v>29062722481737.313</v>
      </c>
      <c r="D105" s="58">
        <v>32119783129346.496</v>
      </c>
      <c r="E105" s="58">
        <v>24833891032175.918</v>
      </c>
      <c r="F105" s="58">
        <v>31641051913548.789</v>
      </c>
      <c r="G105" s="58">
        <v>81288097233248.625</v>
      </c>
      <c r="H105" s="58">
        <v>12758834181965.629</v>
      </c>
      <c r="I105" s="58">
        <v>43457307813543.836</v>
      </c>
      <c r="J105" s="58">
        <v>125273408034031.69</v>
      </c>
      <c r="K105" s="58">
        <v>4493174904627.0303</v>
      </c>
      <c r="L105" s="58">
        <v>418974942612.08099</v>
      </c>
      <c r="M105" s="58">
        <v>2211564176013.9302</v>
      </c>
      <c r="N105" s="58">
        <v>4239963215995.73</v>
      </c>
      <c r="O105" s="58">
        <v>4425171221620.6602</v>
      </c>
      <c r="P105" s="58">
        <v>2540464959685.79</v>
      </c>
      <c r="Q105" s="58">
        <v>1211524404845.75</v>
      </c>
      <c r="R105" s="58">
        <v>413259837433.46106</v>
      </c>
      <c r="S105" s="58">
        <v>717921463071.51099</v>
      </c>
      <c r="T105" s="58">
        <v>3637233190527.6987</v>
      </c>
      <c r="U105" s="58">
        <v>4753470165303.6699</v>
      </c>
      <c r="V105" s="58">
        <v>26218524822378</v>
      </c>
      <c r="W105" s="58">
        <v>2929348677494.3599</v>
      </c>
      <c r="X105" s="58">
        <v>2162378974041.3999</v>
      </c>
      <c r="Y105" s="58">
        <v>330742083810.14099</v>
      </c>
      <c r="Z105" s="58">
        <v>478788571622.59778</v>
      </c>
      <c r="AA105" s="58">
        <v>1960379582253.1399</v>
      </c>
      <c r="AB105" s="58">
        <v>7203954379481.4102</v>
      </c>
      <c r="AC105" s="58">
        <v>768072186955.52002</v>
      </c>
      <c r="AD105" s="58">
        <v>2027007010705.49</v>
      </c>
      <c r="AE105" s="58">
        <v>5411853474375.46</v>
      </c>
      <c r="AF105" s="58">
        <v>7462624398404.8984</v>
      </c>
      <c r="AG105" s="58">
        <v>1079952575331.5599</v>
      </c>
      <c r="AH105" s="58">
        <v>2094384809678.1299</v>
      </c>
      <c r="AI105" s="58">
        <v>6781972297096.5098</v>
      </c>
      <c r="AJ105" s="58">
        <v>3252308843555.1602</v>
      </c>
      <c r="AK105" s="58">
        <v>1279224829149.28</v>
      </c>
      <c r="AL105" s="58">
        <v>2824344891567.2998</v>
      </c>
      <c r="AM105" s="58">
        <v>4177835315383.75</v>
      </c>
      <c r="AN105" s="58">
        <v>10151028351787.1</v>
      </c>
      <c r="AO105" s="58">
        <v>6922524691186.25</v>
      </c>
      <c r="AP105" s="58">
        <v>2655655514530.21</v>
      </c>
      <c r="AQ105" s="58">
        <v>8968469224156.3105</v>
      </c>
      <c r="AR105" s="58">
        <v>3393893125869.79</v>
      </c>
      <c r="AS105" s="58">
        <v>1588799015340.8899</v>
      </c>
      <c r="AT105" s="58">
        <v>1735434227577.3899</v>
      </c>
      <c r="AU105" s="58">
        <v>14175734801817.4</v>
      </c>
      <c r="AV105" s="58">
        <v>865226014207.88696</v>
      </c>
      <c r="AW105" s="58">
        <v>2419313079635.6602</v>
      </c>
      <c r="AX105" s="58">
        <v>3568870447726.1099</v>
      </c>
      <c r="AY105" s="58">
        <v>34994177091200.727</v>
      </c>
      <c r="AZ105" s="58">
        <v>6243057270990.0703</v>
      </c>
      <c r="BA105" s="58">
        <v>6515776910975.5596</v>
      </c>
      <c r="BB105" s="58">
        <v>34555608736868.195</v>
      </c>
      <c r="BC105" s="58">
        <v>4920123293943.3799</v>
      </c>
      <c r="BD105" s="58">
        <v>1951481480056.8</v>
      </c>
      <c r="BE105" s="58">
        <v>929723613995.68201</v>
      </c>
      <c r="BF105" s="58">
        <v>1100370688679.78</v>
      </c>
      <c r="BG105" s="58">
        <v>8345269147270.0986</v>
      </c>
      <c r="BH105" s="58">
        <v>64620802628812.102</v>
      </c>
      <c r="BI105" s="58">
        <v>13682086134359.098</v>
      </c>
      <c r="BJ105" s="58">
        <v>1817101529354.8201</v>
      </c>
      <c r="BK105" s="58">
        <v>14534438865994.301</v>
      </c>
      <c r="BL105" s="58">
        <v>4962418732811.9902</v>
      </c>
      <c r="BM105" s="58">
        <v>2636426543141.46</v>
      </c>
      <c r="BN105" s="58">
        <v>4147034062037.3398</v>
      </c>
      <c r="BO105" s="58">
        <v>10527830390250.5</v>
      </c>
      <c r="BR105" s="60">
        <f t="shared" si="2"/>
        <v>1.8953183973386079E-2</v>
      </c>
    </row>
    <row r="106" spans="1:70" ht="13.95" customHeight="1" x14ac:dyDescent="0.3">
      <c r="A106" s="54">
        <f t="shared" si="1"/>
        <v>2071</v>
      </c>
      <c r="B106" s="58">
        <v>387634204984839.88</v>
      </c>
      <c r="C106" s="58">
        <v>29074646475550.605</v>
      </c>
      <c r="D106" s="58">
        <v>32228729872839.434</v>
      </c>
      <c r="E106" s="58">
        <v>25237992115373.531</v>
      </c>
      <c r="F106" s="58">
        <v>32367983970526.117</v>
      </c>
      <c r="G106" s="58">
        <v>83919169943730.125</v>
      </c>
      <c r="H106" s="58">
        <v>12957852516632.16</v>
      </c>
      <c r="I106" s="58">
        <v>43829702329556.875</v>
      </c>
      <c r="J106" s="58">
        <v>128018127760631</v>
      </c>
      <c r="K106" s="58">
        <v>4487146574032.9902</v>
      </c>
      <c r="L106" s="58">
        <v>417560304706.30902</v>
      </c>
      <c r="M106" s="58">
        <v>2208810544111.52</v>
      </c>
      <c r="N106" s="58">
        <v>4256018907270.9399</v>
      </c>
      <c r="O106" s="58">
        <v>4444557562979.4297</v>
      </c>
      <c r="P106" s="58">
        <v>2529710663693.02</v>
      </c>
      <c r="Q106" s="58">
        <v>1210135125510.7798</v>
      </c>
      <c r="R106" s="58">
        <v>410585771288.50891</v>
      </c>
      <c r="S106" s="58">
        <v>719220806995.15295</v>
      </c>
      <c r="T106" s="58">
        <v>3632760277569.3667</v>
      </c>
      <c r="U106" s="58">
        <v>4758139937392.5898</v>
      </c>
      <c r="V106" s="58">
        <v>26252836831972.199</v>
      </c>
      <c r="W106" s="58">
        <v>2950725575253.1699</v>
      </c>
      <c r="X106" s="58">
        <v>2184716090425.24</v>
      </c>
      <c r="Y106" s="58">
        <v>333083033092.42902</v>
      </c>
      <c r="Z106" s="58">
        <v>507368342096.39893</v>
      </c>
      <c r="AA106" s="58">
        <v>1979491763835.3403</v>
      </c>
      <c r="AB106" s="58">
        <v>7307485563719.7197</v>
      </c>
      <c r="AC106" s="58">
        <v>773871958113.75403</v>
      </c>
      <c r="AD106" s="58">
        <v>2056287130495.4998</v>
      </c>
      <c r="AE106" s="58">
        <v>5485787685257.2402</v>
      </c>
      <c r="AF106" s="58">
        <v>7635068013951.9775</v>
      </c>
      <c r="AG106" s="58">
        <v>1097881046793.35</v>
      </c>
      <c r="AH106" s="58">
        <v>2154579570757.25</v>
      </c>
      <c r="AI106" s="58">
        <v>6941527544802.0996</v>
      </c>
      <c r="AJ106" s="58">
        <v>3315383445749.2998</v>
      </c>
      <c r="AK106" s="58">
        <v>1313679089094.1399</v>
      </c>
      <c r="AL106" s="58">
        <v>2872371948920.75</v>
      </c>
      <c r="AM106" s="58">
        <v>4187396106626.1299</v>
      </c>
      <c r="AN106" s="58">
        <v>10485165217783.1</v>
      </c>
      <c r="AO106" s="58">
        <v>7246894117007.96</v>
      </c>
      <c r="AP106" s="58">
        <v>2733717499735.2104</v>
      </c>
      <c r="AQ106" s="58">
        <v>9274626563635.8594</v>
      </c>
      <c r="AR106" s="58">
        <v>3477229978624.3599</v>
      </c>
      <c r="AS106" s="58">
        <v>1647736503685.0901</v>
      </c>
      <c r="AT106" s="58">
        <v>1806153399160.6201</v>
      </c>
      <c r="AU106" s="58">
        <v>14559848761575.699</v>
      </c>
      <c r="AV106" s="58">
        <v>893858348539.23096</v>
      </c>
      <c r="AW106" s="58">
        <v>2529841285673.7998</v>
      </c>
      <c r="AX106" s="58">
        <v>3623611631379.8003</v>
      </c>
      <c r="AY106" s="58">
        <v>36125651854712.5</v>
      </c>
      <c r="AZ106" s="58">
        <v>6295629159590.6104</v>
      </c>
      <c r="BA106" s="58">
        <v>6662223357041.5508</v>
      </c>
      <c r="BB106" s="58">
        <v>34957170775901.004</v>
      </c>
      <c r="BC106" s="58">
        <v>4907968440201.6504</v>
      </c>
      <c r="BD106" s="58">
        <v>1928581555102.8401</v>
      </c>
      <c r="BE106" s="58">
        <v>915527252902.35596</v>
      </c>
      <c r="BF106" s="58">
        <v>1120454305449.02</v>
      </c>
      <c r="BG106" s="58">
        <v>8521680991431.79</v>
      </c>
      <c r="BH106" s="58">
        <v>65998215835005.609</v>
      </c>
      <c r="BI106" s="58">
        <v>13906318412133</v>
      </c>
      <c r="BJ106" s="58">
        <v>1862711209222.2</v>
      </c>
      <c r="BK106" s="58">
        <v>15040794617066.799</v>
      </c>
      <c r="BL106" s="58">
        <v>5059281226099.7402</v>
      </c>
      <c r="BM106" s="58">
        <v>2655624469415.77</v>
      </c>
      <c r="BN106" s="58">
        <v>4213989520412.4004</v>
      </c>
      <c r="BO106" s="58">
        <v>10759511479843.699</v>
      </c>
      <c r="BR106" s="60">
        <f t="shared" si="2"/>
        <v>1.8923357083373116E-2</v>
      </c>
    </row>
    <row r="107" spans="1:70" ht="13.95" customHeight="1" x14ac:dyDescent="0.3">
      <c r="A107" s="54">
        <f t="shared" si="1"/>
        <v>2072</v>
      </c>
      <c r="B107" s="58">
        <v>394952698198970.75</v>
      </c>
      <c r="C107" s="58">
        <v>29087452375772.973</v>
      </c>
      <c r="D107" s="58">
        <v>32335452939644.047</v>
      </c>
      <c r="E107" s="58">
        <v>25645085051739.766</v>
      </c>
      <c r="F107" s="58">
        <v>33108889433587.789</v>
      </c>
      <c r="G107" s="58">
        <v>86612625728154.672</v>
      </c>
      <c r="H107" s="58">
        <v>13160790488544.488</v>
      </c>
      <c r="I107" s="58">
        <v>44203546434598.211</v>
      </c>
      <c r="J107" s="58">
        <v>130798855746928.8</v>
      </c>
      <c r="K107" s="58">
        <v>4480916788548.9902</v>
      </c>
      <c r="L107" s="58">
        <v>416194887973.17902</v>
      </c>
      <c r="M107" s="58">
        <v>2206253782800.3398</v>
      </c>
      <c r="N107" s="58">
        <v>4272484164055.8999</v>
      </c>
      <c r="O107" s="58">
        <v>4463608164393.9404</v>
      </c>
      <c r="P107" s="58">
        <v>2519658991312.3901</v>
      </c>
      <c r="Q107" s="58">
        <v>1208638738928.8899</v>
      </c>
      <c r="R107" s="58">
        <v>407898262858.78894</v>
      </c>
      <c r="S107" s="58">
        <v>720518031753.87598</v>
      </c>
      <c r="T107" s="58">
        <v>3628598142506.46</v>
      </c>
      <c r="U107" s="58">
        <v>4762682420640.2197</v>
      </c>
      <c r="V107" s="58">
        <v>26283285662349.797</v>
      </c>
      <c r="W107" s="58">
        <v>2972095252062.6401</v>
      </c>
      <c r="X107" s="58">
        <v>2206939031507.1602</v>
      </c>
      <c r="Y107" s="58">
        <v>335499431872.70398</v>
      </c>
      <c r="Z107" s="58">
        <v>537633561851.74402</v>
      </c>
      <c r="AA107" s="58">
        <v>1998435087562.3899</v>
      </c>
      <c r="AB107" s="58">
        <v>7411950899952.6904</v>
      </c>
      <c r="AC107" s="58">
        <v>779525120826.81006</v>
      </c>
      <c r="AD107" s="58">
        <v>2085589450184.5803</v>
      </c>
      <c r="AE107" s="58">
        <v>5559629503341.54</v>
      </c>
      <c r="AF107" s="58">
        <v>7809954989871.7568</v>
      </c>
      <c r="AG107" s="58">
        <v>1116130753645.8</v>
      </c>
      <c r="AH107" s="58">
        <v>2216821202981.5601</v>
      </c>
      <c r="AI107" s="58">
        <v>7103402329010.8613</v>
      </c>
      <c r="AJ107" s="58">
        <v>3378965093836.2598</v>
      </c>
      <c r="AK107" s="58">
        <v>1348783340343.3301</v>
      </c>
      <c r="AL107" s="58">
        <v>2920840616660.5801</v>
      </c>
      <c r="AM107" s="58">
        <v>4196030981697.7002</v>
      </c>
      <c r="AN107" s="58">
        <v>10827915115411.699</v>
      </c>
      <c r="AO107" s="58">
        <v>7583769875056.8896</v>
      </c>
      <c r="AP107" s="58">
        <v>2813075679602.1802</v>
      </c>
      <c r="AQ107" s="58">
        <v>9589125462251.2695</v>
      </c>
      <c r="AR107" s="58">
        <v>3561449953249.8701</v>
      </c>
      <c r="AS107" s="58">
        <v>1708326102994.79</v>
      </c>
      <c r="AT107" s="58">
        <v>1879138520662.9199</v>
      </c>
      <c r="AU107" s="58">
        <v>14948696213236.801</v>
      </c>
      <c r="AV107" s="58">
        <v>923066167085.83105</v>
      </c>
      <c r="AW107" s="58">
        <v>2644832272318.3901</v>
      </c>
      <c r="AX107" s="58">
        <v>3678393680327.0293</v>
      </c>
      <c r="AY107" s="58">
        <v>37282751801368.703</v>
      </c>
      <c r="AZ107" s="58">
        <v>6349436818931.0996</v>
      </c>
      <c r="BA107" s="58">
        <v>6811353669613.3887</v>
      </c>
      <c r="BB107" s="58">
        <v>35358863045548.297</v>
      </c>
      <c r="BC107" s="58">
        <v>4896713879095.3301</v>
      </c>
      <c r="BD107" s="58">
        <v>1905824664656.46</v>
      </c>
      <c r="BE107" s="58">
        <v>901409603228.72205</v>
      </c>
      <c r="BF107" s="58">
        <v>1140735242069.4099</v>
      </c>
      <c r="BG107" s="58">
        <v>8699412532159.0195</v>
      </c>
      <c r="BH107" s="58">
        <v>67393447575362.797</v>
      </c>
      <c r="BI107" s="58">
        <v>14132336203568.699</v>
      </c>
      <c r="BJ107" s="58">
        <v>1909068908346.8799</v>
      </c>
      <c r="BK107" s="58">
        <v>15560703964153</v>
      </c>
      <c r="BL107" s="58">
        <v>5156447881032.8604</v>
      </c>
      <c r="BM107" s="58">
        <v>2674816543644.1499</v>
      </c>
      <c r="BN107" s="58">
        <v>4281109059331.0898</v>
      </c>
      <c r="BO107" s="58">
        <v>10991513079330.301</v>
      </c>
      <c r="BR107" s="60">
        <f t="shared" si="2"/>
        <v>1.8879895324038998E-2</v>
      </c>
    </row>
    <row r="108" spans="1:70" ht="13.95" customHeight="1" x14ac:dyDescent="0.3">
      <c r="A108" s="54">
        <f t="shared" si="1"/>
        <v>2073</v>
      </c>
      <c r="B108" s="58">
        <v>402389364651949.69</v>
      </c>
      <c r="C108" s="58">
        <v>29100602833581.938</v>
      </c>
      <c r="D108" s="58">
        <v>32441937246579.766</v>
      </c>
      <c r="E108" s="58">
        <v>26053497227335.691</v>
      </c>
      <c r="F108" s="58">
        <v>33864015835674.531</v>
      </c>
      <c r="G108" s="58">
        <v>89370720586649.703</v>
      </c>
      <c r="H108" s="58">
        <v>13368300928964.98</v>
      </c>
      <c r="I108" s="58">
        <v>44577521958170.016</v>
      </c>
      <c r="J108" s="58">
        <v>133612768034993.03</v>
      </c>
      <c r="K108" s="58">
        <v>4474624858873.8096</v>
      </c>
      <c r="L108" s="58">
        <v>414775130588.935</v>
      </c>
      <c r="M108" s="58">
        <v>2204074880684.46</v>
      </c>
      <c r="N108" s="58">
        <v>4288794291277.5</v>
      </c>
      <c r="O108" s="58">
        <v>4482165664213.2998</v>
      </c>
      <c r="P108" s="58">
        <v>2510164696987.2998</v>
      </c>
      <c r="Q108" s="58">
        <v>1207082823257.28</v>
      </c>
      <c r="R108" s="58">
        <v>405180998213.00098</v>
      </c>
      <c r="S108" s="58">
        <v>721724156110.95801</v>
      </c>
      <c r="T108" s="58">
        <v>3624588395326.9165</v>
      </c>
      <c r="U108" s="58">
        <v>4767426938048.4805</v>
      </c>
      <c r="V108" s="58">
        <v>26312099338057.898</v>
      </c>
      <c r="W108" s="58">
        <v>2993085649339.9102</v>
      </c>
      <c r="X108" s="58">
        <v>2229282544269.0098</v>
      </c>
      <c r="Y108" s="58">
        <v>337956082541.11798</v>
      </c>
      <c r="Z108" s="58">
        <v>569513632371.82727</v>
      </c>
      <c r="AA108" s="58">
        <v>2017173421478.9299</v>
      </c>
      <c r="AB108" s="58">
        <v>7516126046236.9297</v>
      </c>
      <c r="AC108" s="58">
        <v>785083882575.90503</v>
      </c>
      <c r="AD108" s="58">
        <v>2114574483734.1104</v>
      </c>
      <c r="AE108" s="58">
        <v>5633143386667.29</v>
      </c>
      <c r="AF108" s="58">
        <v>7987396006642.5254</v>
      </c>
      <c r="AG108" s="58">
        <v>1134442764326.53</v>
      </c>
      <c r="AH108" s="58">
        <v>2280775803341.0898</v>
      </c>
      <c r="AI108" s="58">
        <v>7267411629202.9697</v>
      </c>
      <c r="AJ108" s="58">
        <v>3443332746653</v>
      </c>
      <c r="AK108" s="58">
        <v>1384555985158.3899</v>
      </c>
      <c r="AL108" s="58">
        <v>2969630458648.3901</v>
      </c>
      <c r="AM108" s="58">
        <v>4203957369085.2598</v>
      </c>
      <c r="AN108" s="58">
        <v>11179909079258.9</v>
      </c>
      <c r="AO108" s="58">
        <v>7934057089696.8203</v>
      </c>
      <c r="AP108" s="58">
        <v>2893988576478.2798</v>
      </c>
      <c r="AQ108" s="58">
        <v>9911241682370.0391</v>
      </c>
      <c r="AR108" s="58">
        <v>3646467822065.5093</v>
      </c>
      <c r="AS108" s="58">
        <v>1770405029857.47</v>
      </c>
      <c r="AT108" s="58">
        <v>1954306674922.6499</v>
      </c>
      <c r="AU108" s="58">
        <v>15342691771868.199</v>
      </c>
      <c r="AV108" s="58">
        <v>953054834300.50598</v>
      </c>
      <c r="AW108" s="58">
        <v>2764370362173.3999</v>
      </c>
      <c r="AX108" s="58">
        <v>3732380365709.9399</v>
      </c>
      <c r="AY108" s="58">
        <v>38467756377206.883</v>
      </c>
      <c r="AZ108" s="58">
        <v>6405378854840.0898</v>
      </c>
      <c r="BA108" s="58">
        <v>6962922074124.8887</v>
      </c>
      <c r="BB108" s="58">
        <v>35759212279501</v>
      </c>
      <c r="BC108" s="58">
        <v>4886030953965.7803</v>
      </c>
      <c r="BD108" s="58">
        <v>1883547759658.8601</v>
      </c>
      <c r="BE108" s="58">
        <v>887479868161.01404</v>
      </c>
      <c r="BF108" s="58">
        <v>1161251096883.3701</v>
      </c>
      <c r="BG108" s="58">
        <v>8878725698881.0801</v>
      </c>
      <c r="BH108" s="58">
        <v>68798779025181.797</v>
      </c>
      <c r="BI108" s="58">
        <v>14360517179247.1</v>
      </c>
      <c r="BJ108" s="58">
        <v>1956325522998.4001</v>
      </c>
      <c r="BK108" s="58">
        <v>16092688077917.4</v>
      </c>
      <c r="BL108" s="58">
        <v>5254051597701.6602</v>
      </c>
      <c r="BM108" s="58">
        <v>2693825086225.5</v>
      </c>
      <c r="BN108" s="58">
        <v>4348768154934.6802</v>
      </c>
      <c r="BO108" s="58">
        <v>11229087691905.4</v>
      </c>
      <c r="BR108" s="60">
        <f t="shared" si="2"/>
        <v>1.8829258508401114E-2</v>
      </c>
    </row>
    <row r="109" spans="1:70" ht="13.95" customHeight="1" x14ac:dyDescent="0.3">
      <c r="A109" s="54">
        <f t="shared" si="1"/>
        <v>2074</v>
      </c>
      <c r="B109" s="58">
        <v>409941464789212.81</v>
      </c>
      <c r="C109" s="58">
        <v>29113819756776.211</v>
      </c>
      <c r="D109" s="58">
        <v>32547524032876.801</v>
      </c>
      <c r="E109" s="58">
        <v>26464301489622.961</v>
      </c>
      <c r="F109" s="58">
        <v>34631580742264.902</v>
      </c>
      <c r="G109" s="58">
        <v>92195271693236.406</v>
      </c>
      <c r="H109" s="58">
        <v>13579196698145.65</v>
      </c>
      <c r="I109" s="58">
        <v>44952059298257.836</v>
      </c>
      <c r="J109" s="58">
        <v>136457711078032.02</v>
      </c>
      <c r="K109" s="58">
        <v>4468333017740.6299</v>
      </c>
      <c r="L109" s="58">
        <v>413338379639.15399</v>
      </c>
      <c r="M109" s="58">
        <v>2202146152225.8701</v>
      </c>
      <c r="N109" s="58">
        <v>4305464052745.1401</v>
      </c>
      <c r="O109" s="58">
        <v>4499899230579.25</v>
      </c>
      <c r="P109" s="58">
        <v>2501125415416.3701</v>
      </c>
      <c r="Q109" s="58">
        <v>1205345599121.76</v>
      </c>
      <c r="R109" s="58">
        <v>402444639671.388</v>
      </c>
      <c r="S109" s="58">
        <v>722891486137.66602</v>
      </c>
      <c r="T109" s="58">
        <v>3620520487625.2388</v>
      </c>
      <c r="U109" s="58">
        <v>4772311295873.7402</v>
      </c>
      <c r="V109" s="58">
        <v>26338399837575.5</v>
      </c>
      <c r="W109" s="58">
        <v>3013799277059.77</v>
      </c>
      <c r="X109" s="58">
        <v>2251821324347.5601</v>
      </c>
      <c r="Y109" s="58">
        <v>340344369299.83502</v>
      </c>
      <c r="Z109" s="58">
        <v>603159224594.13464</v>
      </c>
      <c r="AA109" s="58">
        <v>2035758384669.5801</v>
      </c>
      <c r="AB109" s="58">
        <v>7620824514025.1797</v>
      </c>
      <c r="AC109" s="58">
        <v>790445077081.74695</v>
      </c>
      <c r="AD109" s="58">
        <v>2143489859016.4299</v>
      </c>
      <c r="AE109" s="58">
        <v>5706526093851.9004</v>
      </c>
      <c r="AF109" s="58">
        <v>8167257560978.1279</v>
      </c>
      <c r="AG109" s="58">
        <v>1152948345515.54</v>
      </c>
      <c r="AH109" s="58">
        <v>2346410373030.9102</v>
      </c>
      <c r="AI109" s="58">
        <v>7433370310176.5801</v>
      </c>
      <c r="AJ109" s="58">
        <v>3508135381787.2993</v>
      </c>
      <c r="AK109" s="58">
        <v>1421123175082.46</v>
      </c>
      <c r="AL109" s="58">
        <v>3018684980121.4702</v>
      </c>
      <c r="AM109" s="58">
        <v>4210885028670.4399</v>
      </c>
      <c r="AN109" s="58">
        <v>11540023147880.199</v>
      </c>
      <c r="AO109" s="58">
        <v>8298385258518.9805</v>
      </c>
      <c r="AP109" s="58">
        <v>2976672772394.3794</v>
      </c>
      <c r="AQ109" s="58">
        <v>10241623867433.4</v>
      </c>
      <c r="AR109" s="58">
        <v>3732297650544.0698</v>
      </c>
      <c r="AS109" s="58">
        <v>1834250173980.5603</v>
      </c>
      <c r="AT109" s="58">
        <v>2031754412274.3401</v>
      </c>
      <c r="AU109" s="58">
        <v>15741663406963.301</v>
      </c>
      <c r="AV109" s="58">
        <v>983489576026.14697</v>
      </c>
      <c r="AW109" s="58">
        <v>2888366303345.5098</v>
      </c>
      <c r="AX109" s="58">
        <v>3787204849353.1099</v>
      </c>
      <c r="AY109" s="58">
        <v>39679563422402.602</v>
      </c>
      <c r="AZ109" s="58">
        <v>6461732197296.6504</v>
      </c>
      <c r="BA109" s="58">
        <v>7117464500849</v>
      </c>
      <c r="BB109" s="58">
        <v>36157763305894.898</v>
      </c>
      <c r="BC109" s="58">
        <v>4876987090393.6201</v>
      </c>
      <c r="BD109" s="58">
        <v>1861387322219.6799</v>
      </c>
      <c r="BE109" s="58">
        <v>873839425635.04797</v>
      </c>
      <c r="BF109" s="58">
        <v>1182082154114.5901</v>
      </c>
      <c r="BG109" s="58">
        <v>9059720391630.3301</v>
      </c>
      <c r="BH109" s="58">
        <v>70214612633320.805</v>
      </c>
      <c r="BI109" s="58">
        <v>14589905050047.199</v>
      </c>
      <c r="BJ109" s="58">
        <v>2004503318923.97</v>
      </c>
      <c r="BK109" s="58">
        <v>16638872822245.803</v>
      </c>
      <c r="BL109" s="58">
        <v>5351915057208.1797</v>
      </c>
      <c r="BM109" s="58">
        <v>2712881132342.3101</v>
      </c>
      <c r="BN109" s="58">
        <v>4417043335530.2002</v>
      </c>
      <c r="BO109" s="58">
        <v>11468257336783.199</v>
      </c>
      <c r="BR109" s="60">
        <f t="shared" si="2"/>
        <v>1.8768140514338283E-2</v>
      </c>
    </row>
    <row r="110" spans="1:70" ht="13.95" customHeight="1" x14ac:dyDescent="0.3">
      <c r="A110" s="54">
        <f t="shared" si="1"/>
        <v>2075</v>
      </c>
      <c r="B110" s="58">
        <v>417617311241637.13</v>
      </c>
      <c r="C110" s="58">
        <v>29129769036514.715</v>
      </c>
      <c r="D110" s="58">
        <v>32654922569142.969</v>
      </c>
      <c r="E110" s="58">
        <v>26876867486744.426</v>
      </c>
      <c r="F110" s="58">
        <v>35412902165639.922</v>
      </c>
      <c r="G110" s="58">
        <v>95086306759266.75</v>
      </c>
      <c r="H110" s="58">
        <v>13794504324507.662</v>
      </c>
      <c r="I110" s="58">
        <v>45324639329450.898</v>
      </c>
      <c r="J110" s="58">
        <v>139337399570369.78</v>
      </c>
      <c r="K110" s="58">
        <v>4462589770914</v>
      </c>
      <c r="L110" s="58">
        <v>411896915501.81708</v>
      </c>
      <c r="M110" s="58">
        <v>2200714147574.0801</v>
      </c>
      <c r="N110" s="58">
        <v>4322315404151.4097</v>
      </c>
      <c r="O110" s="58">
        <v>4517850566205.54</v>
      </c>
      <c r="P110" s="58">
        <v>2492791295218.04</v>
      </c>
      <c r="Q110" s="58">
        <v>1203520841217.4199</v>
      </c>
      <c r="R110" s="58">
        <v>399708818191.86902</v>
      </c>
      <c r="S110" s="58">
        <v>724086596023.77405</v>
      </c>
      <c r="T110" s="58">
        <v>3616937056952.8999</v>
      </c>
      <c r="U110" s="58">
        <v>4777357624563.8701</v>
      </c>
      <c r="V110" s="58">
        <v>26364275193543</v>
      </c>
      <c r="W110" s="58">
        <v>3034744792114.1299</v>
      </c>
      <c r="X110" s="58">
        <v>2274511180717.2598</v>
      </c>
      <c r="Y110" s="58">
        <v>342696228220.84198</v>
      </c>
      <c r="Z110" s="58">
        <v>638695174547.73315</v>
      </c>
      <c r="AA110" s="58">
        <v>2054171123153.5601</v>
      </c>
      <c r="AB110" s="58">
        <v>7725567503977.4404</v>
      </c>
      <c r="AC110" s="58">
        <v>795600303646.27698</v>
      </c>
      <c r="AD110" s="58">
        <v>2172126301654.1499</v>
      </c>
      <c r="AE110" s="58">
        <v>5779644188420.3203</v>
      </c>
      <c r="AF110" s="58">
        <v>8349758065892.6768</v>
      </c>
      <c r="AG110" s="58">
        <v>1171573678883.01</v>
      </c>
      <c r="AH110" s="58">
        <v>2413913638650.73</v>
      </c>
      <c r="AI110" s="58">
        <v>7601593807862.54</v>
      </c>
      <c r="AJ110" s="58">
        <v>3573935790662.7695</v>
      </c>
      <c r="AK110" s="58">
        <v>1458402578556.3999</v>
      </c>
      <c r="AL110" s="58">
        <v>3068500729582.8501</v>
      </c>
      <c r="AM110" s="58">
        <v>4216923031889.0195</v>
      </c>
      <c r="AN110" s="58">
        <v>11908058909552.6</v>
      </c>
      <c r="AO110" s="58">
        <v>8676738915548.9404</v>
      </c>
      <c r="AP110" s="58">
        <v>3061534801694.8901</v>
      </c>
      <c r="AQ110" s="58">
        <v>10581978939781.6</v>
      </c>
      <c r="AR110" s="58">
        <v>3818911613583.4102</v>
      </c>
      <c r="AS110" s="58">
        <v>1899463617429.6101</v>
      </c>
      <c r="AT110" s="58">
        <v>2111570004357.4199</v>
      </c>
      <c r="AU110" s="58">
        <v>16145506989728.4</v>
      </c>
      <c r="AV110" s="58">
        <v>1014471135315.64</v>
      </c>
      <c r="AW110" s="58">
        <v>3017156510554.1201</v>
      </c>
      <c r="AX110" s="58">
        <v>3842652090231.21</v>
      </c>
      <c r="AY110" s="58">
        <v>40916322141041.5</v>
      </c>
      <c r="AZ110" s="58">
        <v>6519629851800.2998</v>
      </c>
      <c r="BA110" s="58">
        <v>7274874472707.3604</v>
      </c>
      <c r="BB110" s="58">
        <v>36552688518874.102</v>
      </c>
      <c r="BC110" s="58">
        <v>4868794107621.7803</v>
      </c>
      <c r="BD110" s="58">
        <v>1839592674669.27</v>
      </c>
      <c r="BE110" s="58">
        <v>860347148451.01904</v>
      </c>
      <c r="BF110" s="58">
        <v>1203216879834.73</v>
      </c>
      <c r="BG110" s="58">
        <v>9241969997262.0996</v>
      </c>
      <c r="BH110" s="58">
        <v>71647343543197.406</v>
      </c>
      <c r="BI110" s="58">
        <v>14822273928091.5</v>
      </c>
      <c r="BJ110" s="58">
        <v>2053633418987.9797</v>
      </c>
      <c r="BK110" s="58">
        <v>17198735867564.098</v>
      </c>
      <c r="BL110" s="58">
        <v>5450138024986.3096</v>
      </c>
      <c r="BM110" s="58">
        <v>2731912672772.1699</v>
      </c>
      <c r="BN110" s="58">
        <v>4485791540405.4404</v>
      </c>
      <c r="BO110" s="58">
        <v>11705600577102.801</v>
      </c>
      <c r="BR110" s="60">
        <f t="shared" si="2"/>
        <v>1.8724249952053906E-2</v>
      </c>
    </row>
    <row r="111" spans="1:70" ht="13.95" customHeight="1" x14ac:dyDescent="0.3">
      <c r="A111" s="54">
        <f t="shared" si="1"/>
        <v>2076</v>
      </c>
      <c r="B111" s="58">
        <v>425408932132208.75</v>
      </c>
      <c r="C111" s="58">
        <v>29148306261252.441</v>
      </c>
      <c r="D111" s="58">
        <v>32761160303291.316</v>
      </c>
      <c r="E111" s="58">
        <v>27291740084688.605</v>
      </c>
      <c r="F111" s="58">
        <v>36207856236468.625</v>
      </c>
      <c r="G111" s="58">
        <v>98042107298720.391</v>
      </c>
      <c r="H111" s="58">
        <v>14013769176752.58</v>
      </c>
      <c r="I111" s="58">
        <v>45697568365021.984</v>
      </c>
      <c r="J111" s="58">
        <v>142246424406012.84</v>
      </c>
      <c r="K111" s="58">
        <v>4456854998458.6504</v>
      </c>
      <c r="L111" s="58">
        <v>410455759028.409</v>
      </c>
      <c r="M111" s="58">
        <v>2199943796435.04</v>
      </c>
      <c r="N111" s="58">
        <v>4339616766282.3599</v>
      </c>
      <c r="O111" s="58">
        <v>4535674442333.4697</v>
      </c>
      <c r="P111" s="58">
        <v>2485372635157.54</v>
      </c>
      <c r="Q111" s="58">
        <v>1201357437211.5</v>
      </c>
      <c r="R111" s="58">
        <v>396988890057.73297</v>
      </c>
      <c r="S111" s="58">
        <v>725334529707.55505</v>
      </c>
      <c r="T111" s="58">
        <v>3613810241744.2534</v>
      </c>
      <c r="U111" s="58">
        <v>4782896764835.9297</v>
      </c>
      <c r="V111" s="58">
        <v>26386979126078.199</v>
      </c>
      <c r="W111" s="58">
        <v>3055882701579.9702</v>
      </c>
      <c r="X111" s="58">
        <v>2297036478591.1699</v>
      </c>
      <c r="Y111" s="58">
        <v>345023816811.08801</v>
      </c>
      <c r="Z111" s="58">
        <v>676238180230.89111</v>
      </c>
      <c r="AA111" s="58">
        <v>2072237747539.4299</v>
      </c>
      <c r="AB111" s="58">
        <v>7830942608330.2695</v>
      </c>
      <c r="AC111" s="58">
        <v>800540752746.68005</v>
      </c>
      <c r="AD111" s="58">
        <v>2200629400511.0098</v>
      </c>
      <c r="AE111" s="58">
        <v>5852772963913.71</v>
      </c>
      <c r="AF111" s="58">
        <v>8534616611647.5049</v>
      </c>
      <c r="AG111" s="58">
        <v>1190319594447.6499</v>
      </c>
      <c r="AH111" s="58">
        <v>2482991798285.4902</v>
      </c>
      <c r="AI111" s="58">
        <v>7771814899227.6602</v>
      </c>
      <c r="AJ111" s="58">
        <v>3640556804093.5298</v>
      </c>
      <c r="AK111" s="58">
        <v>1496415086403.3101</v>
      </c>
      <c r="AL111" s="58">
        <v>3118595757011.7598</v>
      </c>
      <c r="AM111" s="58">
        <v>4222110167247.1299</v>
      </c>
      <c r="AN111" s="58">
        <v>12285052129752.1</v>
      </c>
      <c r="AO111" s="58">
        <v>9069948976855.3105</v>
      </c>
      <c r="AP111" s="58">
        <v>3148275056893.8599</v>
      </c>
      <c r="AQ111" s="58">
        <v>10930273166079.201</v>
      </c>
      <c r="AR111" s="58">
        <v>3906699744334.7202</v>
      </c>
      <c r="AS111" s="58">
        <v>1966331626012.3601</v>
      </c>
      <c r="AT111" s="58">
        <v>2193793313977.54</v>
      </c>
      <c r="AU111" s="58">
        <v>16553750651564.697</v>
      </c>
      <c r="AV111" s="58">
        <v>1045930195882.5999</v>
      </c>
      <c r="AW111" s="58">
        <v>3150330097483.5601</v>
      </c>
      <c r="AX111" s="58">
        <v>3898327425309.3398</v>
      </c>
      <c r="AY111" s="58">
        <v>42178447044327.203</v>
      </c>
      <c r="AZ111" s="58">
        <v>6578528376788.6904</v>
      </c>
      <c r="BA111" s="58">
        <v>7435240799963.8896</v>
      </c>
      <c r="BB111" s="58">
        <v>36945787863046.898</v>
      </c>
      <c r="BC111" s="58">
        <v>4861859816167.1602</v>
      </c>
      <c r="BD111" s="58">
        <v>1818028080584.52</v>
      </c>
      <c r="BE111" s="58">
        <v>847228748362.08398</v>
      </c>
      <c r="BF111" s="58">
        <v>1224663856861.3101</v>
      </c>
      <c r="BG111" s="58">
        <v>9425534618951.0605</v>
      </c>
      <c r="BH111" s="58">
        <v>73087675033016.297</v>
      </c>
      <c r="BI111" s="58">
        <v>15056661774145.699</v>
      </c>
      <c r="BJ111" s="58">
        <v>2103697214722.8899</v>
      </c>
      <c r="BK111" s="58">
        <v>17773156869605</v>
      </c>
      <c r="BL111" s="58">
        <v>5548362050163.3896</v>
      </c>
      <c r="BM111" s="58">
        <v>2750956875435.6001</v>
      </c>
      <c r="BN111" s="58">
        <v>4555555180768.21</v>
      </c>
      <c r="BO111" s="58">
        <v>11944824789204.699</v>
      </c>
      <c r="BR111" s="60">
        <f t="shared" si="2"/>
        <v>1.8657322579387348E-2</v>
      </c>
    </row>
    <row r="112" spans="1:70" ht="13.95" customHeight="1" x14ac:dyDescent="0.3">
      <c r="A112" s="54">
        <f t="shared" si="1"/>
        <v>2077</v>
      </c>
      <c r="B112" s="58">
        <v>433323577609396.94</v>
      </c>
      <c r="C112" s="58">
        <v>29166747441542.43</v>
      </c>
      <c r="D112" s="58">
        <v>32867543831039.113</v>
      </c>
      <c r="E112" s="58">
        <v>27708094945968.719</v>
      </c>
      <c r="F112" s="58">
        <v>37017601149532.391</v>
      </c>
      <c r="G112" s="58">
        <v>101065069484129.72</v>
      </c>
      <c r="H112" s="58">
        <v>14237169910888.91</v>
      </c>
      <c r="I112" s="58">
        <v>46067909794332.594</v>
      </c>
      <c r="J112" s="58">
        <v>145193441051963.06</v>
      </c>
      <c r="K112" s="58">
        <v>4450466296763.0898</v>
      </c>
      <c r="L112" s="58">
        <v>408981648376.92102</v>
      </c>
      <c r="M112" s="58">
        <v>2199621917012.1899</v>
      </c>
      <c r="N112" s="58">
        <v>4356700981182.25</v>
      </c>
      <c r="O112" s="58">
        <v>4553691449451.1699</v>
      </c>
      <c r="P112" s="58">
        <v>2478397675383.4399</v>
      </c>
      <c r="Q112" s="58">
        <v>1198942441427.96</v>
      </c>
      <c r="R112" s="58">
        <v>394244357798.64099</v>
      </c>
      <c r="S112" s="58">
        <v>726475620005.78503</v>
      </c>
      <c r="T112" s="58">
        <v>3610611722758.54</v>
      </c>
      <c r="U112" s="58">
        <v>4788613331382.4404</v>
      </c>
      <c r="V112" s="58">
        <v>26407490739558</v>
      </c>
      <c r="W112" s="58">
        <v>3076862605267.8999</v>
      </c>
      <c r="X112" s="58">
        <v>2319967884225.5898</v>
      </c>
      <c r="Y112" s="58">
        <v>347393548547.02502</v>
      </c>
      <c r="Z112" s="58">
        <v>715829053440.60059</v>
      </c>
      <c r="AA112" s="58">
        <v>2090145032278.1001</v>
      </c>
      <c r="AB112" s="58">
        <v>7936187398062.1104</v>
      </c>
      <c r="AC112" s="58">
        <v>805321285291.79297</v>
      </c>
      <c r="AD112" s="58">
        <v>2228875863133.4102</v>
      </c>
      <c r="AE112" s="58">
        <v>5925626178978.6699</v>
      </c>
      <c r="AF112" s="58">
        <v>8721939188224.6348</v>
      </c>
      <c r="AG112" s="58">
        <v>1209200102981.6499</v>
      </c>
      <c r="AH112" s="58">
        <v>2553756868261.1201</v>
      </c>
      <c r="AI112" s="58">
        <v>7944523053579.5107</v>
      </c>
      <c r="AJ112" s="58">
        <v>3708207674385.96</v>
      </c>
      <c r="AK112" s="58">
        <v>1535145021335.3201</v>
      </c>
      <c r="AL112" s="58">
        <v>3169012753511.0601</v>
      </c>
      <c r="AM112" s="58">
        <v>4226826414737.77</v>
      </c>
      <c r="AN112" s="58">
        <v>12670929260739.998</v>
      </c>
      <c r="AO112" s="58">
        <v>9478633173648.8398</v>
      </c>
      <c r="AP112" s="58">
        <v>3235947440919.0898</v>
      </c>
      <c r="AQ112" s="58">
        <v>11286653335721.9</v>
      </c>
      <c r="AR112" s="58">
        <v>3995203942774.3896</v>
      </c>
      <c r="AS112" s="58">
        <v>2034995882587.7102</v>
      </c>
      <c r="AT112" s="58">
        <v>2278427502300.3999</v>
      </c>
      <c r="AU112" s="58">
        <v>16964945829057.602</v>
      </c>
      <c r="AV112" s="58">
        <v>1078176522668.4498</v>
      </c>
      <c r="AW112" s="58">
        <v>3288627926809.0601</v>
      </c>
      <c r="AX112" s="58">
        <v>3954686654607.2598</v>
      </c>
      <c r="AY112" s="58">
        <v>43468771273035</v>
      </c>
      <c r="AZ112" s="58">
        <v>6638499909328.75</v>
      </c>
      <c r="BA112" s="58">
        <v>7598670001560.1602</v>
      </c>
      <c r="BB112" s="58">
        <v>37334577919033.5</v>
      </c>
      <c r="BC112" s="58">
        <v>4856013945565.0996</v>
      </c>
      <c r="BD112" s="58">
        <v>1796705795392.8701</v>
      </c>
      <c r="BE112" s="58">
        <v>834375239252.349</v>
      </c>
      <c r="BF112" s="58">
        <v>1246236895088.77</v>
      </c>
      <c r="BG112" s="58">
        <v>9610197121658.0996</v>
      </c>
      <c r="BH112" s="58">
        <v>74545234303880.094</v>
      </c>
      <c r="BI112" s="58">
        <v>15292794353697.5</v>
      </c>
      <c r="BJ112" s="58">
        <v>2154763042907.8098</v>
      </c>
      <c r="BK112" s="58">
        <v>18359627158305.898</v>
      </c>
      <c r="BL112" s="58">
        <v>5646729173644.3398</v>
      </c>
      <c r="BM112" s="58">
        <v>2770053932168.6001</v>
      </c>
      <c r="BN112" s="58">
        <v>4625340870084.5195</v>
      </c>
      <c r="BO112" s="58">
        <v>12188701095616.199</v>
      </c>
      <c r="BR112" s="60">
        <f t="shared" si="2"/>
        <v>1.860479383335667E-2</v>
      </c>
    </row>
    <row r="113" spans="1:70" ht="13.95" customHeight="1" x14ac:dyDescent="0.3">
      <c r="A113" s="54">
        <f t="shared" si="1"/>
        <v>2078</v>
      </c>
      <c r="B113" s="58">
        <v>441356523565935.88</v>
      </c>
      <c r="C113" s="58">
        <v>29186448581712.359</v>
      </c>
      <c r="D113" s="58">
        <v>32970567891183.617</v>
      </c>
      <c r="E113" s="58">
        <v>28126208369210.621</v>
      </c>
      <c r="F113" s="58">
        <v>37842619356496.219</v>
      </c>
      <c r="G113" s="58">
        <v>104160986780384.03</v>
      </c>
      <c r="H113" s="58">
        <v>14464283399355.25</v>
      </c>
      <c r="I113" s="58">
        <v>46434261650707.234</v>
      </c>
      <c r="J113" s="58">
        <v>148171147536886.59</v>
      </c>
      <c r="K113" s="58">
        <v>4444710520247.1396</v>
      </c>
      <c r="L113" s="58">
        <v>407533877647.65894</v>
      </c>
      <c r="M113" s="58">
        <v>2199994755182.9902</v>
      </c>
      <c r="N113" s="58">
        <v>4373540918254.5698</v>
      </c>
      <c r="O113" s="58">
        <v>4570899096123.3604</v>
      </c>
      <c r="P113" s="58">
        <v>2471920752012.4399</v>
      </c>
      <c r="Q113" s="58">
        <v>1196437483111.4199</v>
      </c>
      <c r="R113" s="58">
        <v>391488008988.47205</v>
      </c>
      <c r="S113" s="58">
        <v>727559504038.03894</v>
      </c>
      <c r="T113" s="58">
        <v>3607557199788.3999</v>
      </c>
      <c r="U113" s="58">
        <v>4794806466317.8701</v>
      </c>
      <c r="V113" s="58">
        <v>26422735987016</v>
      </c>
      <c r="W113" s="58">
        <v>3097552360615.8301</v>
      </c>
      <c r="X113" s="58">
        <v>2342894212171.4102</v>
      </c>
      <c r="Y113" s="58">
        <v>349720470101.85602</v>
      </c>
      <c r="Z113" s="58">
        <v>757664861278.52466</v>
      </c>
      <c r="AA113" s="58">
        <v>2107776070875.3997</v>
      </c>
      <c r="AB113" s="58">
        <v>8042109103017.9297</v>
      </c>
      <c r="AC113" s="58">
        <v>809909296620.96497</v>
      </c>
      <c r="AD113" s="58">
        <v>2256919463507.6201</v>
      </c>
      <c r="AE113" s="58">
        <v>5998019360080.7197</v>
      </c>
      <c r="AF113" s="58">
        <v>8911475075107.9902</v>
      </c>
      <c r="AG113" s="58">
        <v>1228237761792.24</v>
      </c>
      <c r="AH113" s="58">
        <v>2626560130251.4102</v>
      </c>
      <c r="AI113" s="58">
        <v>8118938533243.6201</v>
      </c>
      <c r="AJ113" s="58">
        <v>3776703584410.9404</v>
      </c>
      <c r="AK113" s="58">
        <v>1574740754875.8</v>
      </c>
      <c r="AL113" s="58">
        <v>3220036911417.8101</v>
      </c>
      <c r="AM113" s="58">
        <v>4231094071914.7998</v>
      </c>
      <c r="AN113" s="58">
        <v>13066307608589.6</v>
      </c>
      <c r="AO113" s="58">
        <v>9902756091109.3398</v>
      </c>
      <c r="AP113" s="58">
        <v>3325829222884.6001</v>
      </c>
      <c r="AQ113" s="58">
        <v>11651928347515.1</v>
      </c>
      <c r="AR113" s="58">
        <v>4084645092784.0698</v>
      </c>
      <c r="AS113" s="58">
        <v>2105190664496.3201</v>
      </c>
      <c r="AT113" s="58">
        <v>2365330717231.46</v>
      </c>
      <c r="AU113" s="58">
        <v>17381947936471.697</v>
      </c>
      <c r="AV113" s="58">
        <v>1111454475720.6201</v>
      </c>
      <c r="AW113" s="58">
        <v>3432442109545.9502</v>
      </c>
      <c r="AX113" s="58">
        <v>4011801907348.7598</v>
      </c>
      <c r="AY113" s="58">
        <v>44787660215276.102</v>
      </c>
      <c r="AZ113" s="58">
        <v>6699201630295.8398</v>
      </c>
      <c r="BA113" s="58">
        <v>7765081769059.4092</v>
      </c>
      <c r="BB113" s="58">
        <v>37716956458949.898</v>
      </c>
      <c r="BC113" s="58">
        <v>4851566326715.75</v>
      </c>
      <c r="BD113" s="58">
        <v>1775639172267.03</v>
      </c>
      <c r="BE113" s="58">
        <v>821795784768.52795</v>
      </c>
      <c r="BF113" s="58">
        <v>1268303908006.02</v>
      </c>
      <c r="BG113" s="58">
        <v>9796758758396.2109</v>
      </c>
      <c r="BH113" s="58">
        <v>76016983224882.203</v>
      </c>
      <c r="BI113" s="58">
        <v>15529845900914.699</v>
      </c>
      <c r="BJ113" s="58">
        <v>2206716997106.1401</v>
      </c>
      <c r="BK113" s="58">
        <v>18957543841903.102</v>
      </c>
      <c r="BL113" s="58">
        <v>5745024843159.1104</v>
      </c>
      <c r="BM113" s="58">
        <v>2788960894543.98</v>
      </c>
      <c r="BN113" s="58">
        <v>4695390608092.6602</v>
      </c>
      <c r="BO113" s="58">
        <v>12433922467888.5</v>
      </c>
      <c r="BR113" s="60">
        <f t="shared" si="2"/>
        <v>1.8537984941543906E-2</v>
      </c>
    </row>
    <row r="114" spans="1:70" ht="13.95" customHeight="1" x14ac:dyDescent="0.3">
      <c r="A114" s="54">
        <f t="shared" si="1"/>
        <v>2079</v>
      </c>
      <c r="B114" s="58">
        <v>449509648367194.19</v>
      </c>
      <c r="C114" s="58">
        <v>29208227441412.781</v>
      </c>
      <c r="D114" s="58">
        <v>33075540450594.641</v>
      </c>
      <c r="E114" s="58">
        <v>28545951240571.59</v>
      </c>
      <c r="F114" s="58">
        <v>38685584278283.656</v>
      </c>
      <c r="G114" s="58">
        <v>107319923293267.47</v>
      </c>
      <c r="H114" s="58">
        <v>14695012620875.852</v>
      </c>
      <c r="I114" s="58">
        <v>46795220894321.695</v>
      </c>
      <c r="J114" s="58">
        <v>151184188147866.47</v>
      </c>
      <c r="K114" s="58">
        <v>4439707948554.5498</v>
      </c>
      <c r="L114" s="58">
        <v>406063099249.26001</v>
      </c>
      <c r="M114" s="58">
        <v>2200879847487.54</v>
      </c>
      <c r="N114" s="58">
        <v>4390517488257.3799</v>
      </c>
      <c r="O114" s="58">
        <v>4588127264195.1602</v>
      </c>
      <c r="P114" s="58">
        <v>2465603653076.7798</v>
      </c>
      <c r="Q114" s="58">
        <v>1193757273779.22</v>
      </c>
      <c r="R114" s="58">
        <v>388691442641.565</v>
      </c>
      <c r="S114" s="58">
        <v>728633214801.30505</v>
      </c>
      <c r="T114" s="58">
        <v>3604803397735.3701</v>
      </c>
      <c r="U114" s="58">
        <v>4801442811634.6504</v>
      </c>
      <c r="V114" s="58">
        <v>26437551006654.398</v>
      </c>
      <c r="W114" s="58">
        <v>3118358391945.5</v>
      </c>
      <c r="X114" s="58">
        <v>2365857730990.3198</v>
      </c>
      <c r="Y114" s="58">
        <v>351970679214.112</v>
      </c>
      <c r="Z114" s="58">
        <v>801802641790.30847</v>
      </c>
      <c r="AA114" s="58">
        <v>2125094653531.0598</v>
      </c>
      <c r="AB114" s="58">
        <v>8148018387398.4014</v>
      </c>
      <c r="AC114" s="58">
        <v>814319753036.15002</v>
      </c>
      <c r="AD114" s="58">
        <v>2284760027656.02</v>
      </c>
      <c r="AE114" s="58">
        <v>6070497645315.4199</v>
      </c>
      <c r="AF114" s="58">
        <v>9103260773634.5371</v>
      </c>
      <c r="AG114" s="58">
        <v>1247303313980.01</v>
      </c>
      <c r="AH114" s="58">
        <v>2701207921737.52</v>
      </c>
      <c r="AI114" s="58">
        <v>8295392922778.7598</v>
      </c>
      <c r="AJ114" s="58">
        <v>3846502181876.7998</v>
      </c>
      <c r="AK114" s="58">
        <v>1614999868082.8401</v>
      </c>
      <c r="AL114" s="58">
        <v>3271683490578.4302</v>
      </c>
      <c r="AM114" s="58">
        <v>4234708697386.5</v>
      </c>
      <c r="AN114" s="58">
        <v>13473785881862.801</v>
      </c>
      <c r="AO114" s="58">
        <v>10342542609201.4</v>
      </c>
      <c r="AP114" s="58">
        <v>3417029319124.3799</v>
      </c>
      <c r="AQ114" s="58">
        <v>12022675064498</v>
      </c>
      <c r="AR114" s="58">
        <v>4174996547623.25</v>
      </c>
      <c r="AS114" s="58">
        <v>2177180468570.1204</v>
      </c>
      <c r="AT114" s="58">
        <v>2454793397253.5601</v>
      </c>
      <c r="AU114" s="58">
        <v>17801935438530.398</v>
      </c>
      <c r="AV114" s="58">
        <v>1145529237785.2</v>
      </c>
      <c r="AW114" s="58">
        <v>3581501545383.6699</v>
      </c>
      <c r="AX114" s="58">
        <v>4069885960932.7798</v>
      </c>
      <c r="AY114" s="58">
        <v>46131853704364.703</v>
      </c>
      <c r="AZ114" s="58">
        <v>6760951148826.8604</v>
      </c>
      <c r="BA114" s="58">
        <v>7934061472048.9902</v>
      </c>
      <c r="BB114" s="58">
        <v>38091916771199.5</v>
      </c>
      <c r="BC114" s="58">
        <v>4848073071535.4805</v>
      </c>
      <c r="BD114" s="58">
        <v>1754956789553.26</v>
      </c>
      <c r="BE114" s="58">
        <v>809485302472.52002</v>
      </c>
      <c r="BF114" s="58">
        <v>1290788959560.9299</v>
      </c>
      <c r="BG114" s="58">
        <v>9984295347668.4707</v>
      </c>
      <c r="BH114" s="58">
        <v>77500495009593.703</v>
      </c>
      <c r="BI114" s="58">
        <v>15769607681403.801</v>
      </c>
      <c r="BJ114" s="58">
        <v>2259687809936.2598</v>
      </c>
      <c r="BK114" s="58">
        <v>19568827545746.898</v>
      </c>
      <c r="BL114" s="58">
        <v>5843723947920.0801</v>
      </c>
      <c r="BM114" s="58">
        <v>2807810173773.4702</v>
      </c>
      <c r="BN114" s="58">
        <v>4766468304177.29</v>
      </c>
      <c r="BO114" s="58">
        <v>12683272327646.5</v>
      </c>
      <c r="BR114" s="60">
        <f t="shared" si="2"/>
        <v>1.8472877064068749E-2</v>
      </c>
    </row>
    <row r="115" spans="1:70" ht="13.95" customHeight="1" x14ac:dyDescent="0.3">
      <c r="A115" s="54">
        <f t="shared" si="1"/>
        <v>2080</v>
      </c>
      <c r="B115" s="58">
        <v>457780095088609.69</v>
      </c>
      <c r="C115" s="58">
        <v>29229999775862.371</v>
      </c>
      <c r="D115" s="58">
        <v>33177173407041.098</v>
      </c>
      <c r="E115" s="58">
        <v>28967471045566.148</v>
      </c>
      <c r="F115" s="58">
        <v>39545670414384.484</v>
      </c>
      <c r="G115" s="58">
        <v>110546364631234.5</v>
      </c>
      <c r="H115" s="58">
        <v>14930216388082.17</v>
      </c>
      <c r="I115" s="58">
        <v>47150212644388.805</v>
      </c>
      <c r="J115" s="58">
        <v>154232986782050.13</v>
      </c>
      <c r="K115" s="58">
        <v>4435028715887.0801</v>
      </c>
      <c r="L115" s="58">
        <v>404584680053.466</v>
      </c>
      <c r="M115" s="58">
        <v>2202044363506.8701</v>
      </c>
      <c r="N115" s="58">
        <v>4407327166946.9102</v>
      </c>
      <c r="O115" s="58">
        <v>4604579309576.7002</v>
      </c>
      <c r="P115" s="58">
        <v>2459462520459.6802</v>
      </c>
      <c r="Q115" s="58">
        <v>1191048687566.1799</v>
      </c>
      <c r="R115" s="58">
        <v>385863482028.04303</v>
      </c>
      <c r="S115" s="58">
        <v>729518775668.45898</v>
      </c>
      <c r="T115" s="58">
        <v>3602315824316.1528</v>
      </c>
      <c r="U115" s="58">
        <v>4808226249852.8301</v>
      </c>
      <c r="V115" s="58">
        <v>26446770091871.898</v>
      </c>
      <c r="W115" s="58">
        <v>3138865609618.1201</v>
      </c>
      <c r="X115" s="58">
        <v>2388892679009.04</v>
      </c>
      <c r="Y115" s="58">
        <v>354183471724.93103</v>
      </c>
      <c r="Z115" s="58">
        <v>848461554817.1106</v>
      </c>
      <c r="AA115" s="58">
        <v>2142019880142.1799</v>
      </c>
      <c r="AB115" s="58">
        <v>8254674413395.5498</v>
      </c>
      <c r="AC115" s="58">
        <v>818507543665.87</v>
      </c>
      <c r="AD115" s="58">
        <v>2312471225609.4199</v>
      </c>
      <c r="AE115" s="58">
        <v>6142268462019.7598</v>
      </c>
      <c r="AF115" s="58">
        <v>9297529520733.3691</v>
      </c>
      <c r="AG115" s="58">
        <v>1266462540209.1499</v>
      </c>
      <c r="AH115" s="58">
        <v>2777907334992.1099</v>
      </c>
      <c r="AI115" s="58">
        <v>8473101497446.751</v>
      </c>
      <c r="AJ115" s="58">
        <v>3917442653898.0503</v>
      </c>
      <c r="AK115" s="58">
        <v>1655973320161.96</v>
      </c>
      <c r="AL115" s="58">
        <v>3323928186444.6699</v>
      </c>
      <c r="AM115" s="58">
        <v>4237375760492.3999</v>
      </c>
      <c r="AN115" s="58">
        <v>13893479120739.4</v>
      </c>
      <c r="AO115" s="58">
        <v>10798530016291.5</v>
      </c>
      <c r="AP115" s="58">
        <v>3510074804681.4297</v>
      </c>
      <c r="AQ115" s="58">
        <v>12401203111605.699</v>
      </c>
      <c r="AR115" s="58">
        <v>4266222402873.1606</v>
      </c>
      <c r="AS115" s="58">
        <v>2250593536117.7002</v>
      </c>
      <c r="AT115" s="58">
        <v>2546661505957.8701</v>
      </c>
      <c r="AU115" s="58">
        <v>18226245993220.898</v>
      </c>
      <c r="AV115" s="58">
        <v>1180761152715.05</v>
      </c>
      <c r="AW115" s="58">
        <v>3735818116167.4395</v>
      </c>
      <c r="AX115" s="58">
        <v>4128632298102.6602</v>
      </c>
      <c r="AY115" s="58">
        <v>47501621693501.109</v>
      </c>
      <c r="AZ115" s="58">
        <v>6824386743982.2002</v>
      </c>
      <c r="BA115" s="58">
        <v>8105829644099.9697</v>
      </c>
      <c r="BB115" s="58">
        <v>38459293204454.797</v>
      </c>
      <c r="BC115" s="58">
        <v>4845417351133.3398</v>
      </c>
      <c r="BD115" s="58">
        <v>1734366406582.5601</v>
      </c>
      <c r="BE115" s="58">
        <v>797562660368.31702</v>
      </c>
      <c r="BF115" s="58">
        <v>1313573021849.78</v>
      </c>
      <c r="BG115" s="58">
        <v>10172138179141.801</v>
      </c>
      <c r="BH115" s="58">
        <v>78996720984697.094</v>
      </c>
      <c r="BI115" s="58">
        <v>16010485730720.699</v>
      </c>
      <c r="BJ115" s="58">
        <v>2313736078864.3101</v>
      </c>
      <c r="BK115" s="58">
        <v>20195431138610.5</v>
      </c>
      <c r="BL115" s="58">
        <v>5942040350366.0498</v>
      </c>
      <c r="BM115" s="58">
        <v>2826686704500.8301</v>
      </c>
      <c r="BN115" s="58">
        <v>4838306018724.0195</v>
      </c>
      <c r="BO115" s="58">
        <v>12937441596424.801</v>
      </c>
      <c r="BR115" s="60">
        <f t="shared" si="2"/>
        <v>1.8398819138715217E-2</v>
      </c>
    </row>
    <row r="116" spans="1:70" ht="13.95" customHeight="1" x14ac:dyDescent="0.3">
      <c r="A116" s="54">
        <f t="shared" si="1"/>
        <v>2081</v>
      </c>
      <c r="B116" s="58">
        <v>462776291730047</v>
      </c>
      <c r="C116" s="58">
        <v>29114406740175.688</v>
      </c>
      <c r="D116" s="58">
        <v>33170047307814.617</v>
      </c>
      <c r="E116" s="58">
        <v>29214949165069.59</v>
      </c>
      <c r="F116" s="58">
        <v>40142141162460.375</v>
      </c>
      <c r="G116" s="58">
        <v>113341777942133.97</v>
      </c>
      <c r="H116" s="58">
        <v>15078385243537.049</v>
      </c>
      <c r="I116" s="58">
        <v>47136821089650.828</v>
      </c>
      <c r="J116" s="58">
        <v>155577763079204.97</v>
      </c>
      <c r="K116" s="58">
        <v>4421964106173.6602</v>
      </c>
      <c r="L116" s="58">
        <v>401948986564.89905</v>
      </c>
      <c r="M116" s="58">
        <v>2190212505184.5801</v>
      </c>
      <c r="N116" s="58">
        <v>4404708398012.9805</v>
      </c>
      <c r="O116" s="58">
        <v>4601413436960.04</v>
      </c>
      <c r="P116" s="58">
        <v>2441334119546.3599</v>
      </c>
      <c r="Q116" s="58">
        <v>1184268630210.04</v>
      </c>
      <c r="R116" s="58">
        <v>382839823870.54199</v>
      </c>
      <c r="S116" s="58">
        <v>727128589635.22498</v>
      </c>
      <c r="T116" s="58">
        <v>3584301599847.2285</v>
      </c>
      <c r="U116" s="58">
        <v>4774286544170.1299</v>
      </c>
      <c r="V116" s="58">
        <v>26403545405635.801</v>
      </c>
      <c r="W116" s="58">
        <v>3144388739357.3799</v>
      </c>
      <c r="X116" s="58">
        <v>2400136094562.0801</v>
      </c>
      <c r="Y116" s="58">
        <v>354135983235.836</v>
      </c>
      <c r="Z116" s="58">
        <v>867841085023.52515</v>
      </c>
      <c r="AA116" s="58">
        <v>2151239531725.5801</v>
      </c>
      <c r="AB116" s="58">
        <v>8316140804647.6113</v>
      </c>
      <c r="AC116" s="58">
        <v>819428785034.98596</v>
      </c>
      <c r="AD116" s="58">
        <v>2328172985192.8799</v>
      </c>
      <c r="AE116" s="58">
        <v>6183050280915.8496</v>
      </c>
      <c r="AF116" s="58">
        <v>9416916777552.6836</v>
      </c>
      <c r="AG116" s="58">
        <v>1281323869409.1499</v>
      </c>
      <c r="AH116" s="58">
        <v>2828199057037.0298</v>
      </c>
      <c r="AI116" s="58">
        <v>8613180397316.3604</v>
      </c>
      <c r="AJ116" s="58">
        <v>3952720300095.3398</v>
      </c>
      <c r="AK116" s="58">
        <v>1681432006010.5</v>
      </c>
      <c r="AL116" s="58">
        <v>3368427574483.21</v>
      </c>
      <c r="AM116" s="58">
        <v>4226954140282.9902</v>
      </c>
      <c r="AN116" s="58">
        <v>14189903817825.801</v>
      </c>
      <c r="AO116" s="58">
        <v>11224338963540.9</v>
      </c>
      <c r="AP116" s="58">
        <v>3591434500539.1201</v>
      </c>
      <c r="AQ116" s="58">
        <v>12731351155688.699</v>
      </c>
      <c r="AR116" s="58">
        <v>4340329018068.6895</v>
      </c>
      <c r="AS116" s="58">
        <v>2314343686530.4399</v>
      </c>
      <c r="AT116" s="58">
        <v>2627559492659.0498</v>
      </c>
      <c r="AU116" s="58">
        <v>18579506430746.301</v>
      </c>
      <c r="AV116" s="58">
        <v>1211087733791.0601</v>
      </c>
      <c r="AW116" s="58">
        <v>3873371683246.96</v>
      </c>
      <c r="AX116" s="58">
        <v>4174768128450.4199</v>
      </c>
      <c r="AY116" s="58">
        <v>48673687148872.289</v>
      </c>
      <c r="AZ116" s="58">
        <v>6861601248751.4199</v>
      </c>
      <c r="BA116" s="58">
        <v>8216783994785.6299</v>
      </c>
      <c r="BB116" s="58">
        <v>38480930965933.297</v>
      </c>
      <c r="BC116" s="58">
        <v>4831929937589.4102</v>
      </c>
      <c r="BD116" s="58">
        <v>1710212798914.9299</v>
      </c>
      <c r="BE116" s="58">
        <v>784929686462.82703</v>
      </c>
      <c r="BF116" s="58">
        <v>1328817700750.3701</v>
      </c>
      <c r="BG116" s="58">
        <v>10247021562112.9</v>
      </c>
      <c r="BH116" s="58">
        <v>79613868000067.906</v>
      </c>
      <c r="BI116" s="58">
        <v>16090288316763.197</v>
      </c>
      <c r="BJ116" s="58">
        <v>2335575309779.3198</v>
      </c>
      <c r="BK116" s="58">
        <v>20602985661194.398</v>
      </c>
      <c r="BL116" s="58">
        <v>5975827056479.1797</v>
      </c>
      <c r="BM116" s="58">
        <v>2819148581033.7202</v>
      </c>
      <c r="BN116" s="58">
        <v>4847256148042.3301</v>
      </c>
      <c r="BO116" s="58">
        <v>13045792443732</v>
      </c>
      <c r="BR116" s="60">
        <f t="shared" si="2"/>
        <v>1.0913966542101861E-2</v>
      </c>
    </row>
    <row r="117" spans="1:70" ht="13.95" customHeight="1" x14ac:dyDescent="0.3">
      <c r="A117" s="54">
        <f t="shared" si="1"/>
        <v>2082</v>
      </c>
      <c r="B117" s="58">
        <v>467799150819922.06</v>
      </c>
      <c r="C117" s="58">
        <v>29000340397951.063</v>
      </c>
      <c r="D117" s="58">
        <v>33163295265462.363</v>
      </c>
      <c r="E117" s="58">
        <v>29459004437831.363</v>
      </c>
      <c r="F117" s="58">
        <v>40741347650140.391</v>
      </c>
      <c r="G117" s="58">
        <v>116181272485172.59</v>
      </c>
      <c r="H117" s="58">
        <v>15227567527569.129</v>
      </c>
      <c r="I117" s="58">
        <v>47116474307090.219</v>
      </c>
      <c r="J117" s="58">
        <v>156909848748704.84</v>
      </c>
      <c r="K117" s="58">
        <v>4409353279491.9004</v>
      </c>
      <c r="L117" s="58">
        <v>399277503942.50403</v>
      </c>
      <c r="M117" s="58">
        <v>2178919686092.8601</v>
      </c>
      <c r="N117" s="58">
        <v>4402006574212.6797</v>
      </c>
      <c r="O117" s="58">
        <v>4598064779709.6699</v>
      </c>
      <c r="P117" s="58">
        <v>2423596587239.3701</v>
      </c>
      <c r="Q117" s="58">
        <v>1177246845615.28</v>
      </c>
      <c r="R117" s="58">
        <v>379788537042.01398</v>
      </c>
      <c r="S117" s="58">
        <v>724734768421.979</v>
      </c>
      <c r="T117" s="58">
        <v>3566304617830.3101</v>
      </c>
      <c r="U117" s="58">
        <v>4741047218352.4902</v>
      </c>
      <c r="V117" s="58">
        <v>26360984801317.602</v>
      </c>
      <c r="W117" s="58">
        <v>3149545656050.2402</v>
      </c>
      <c r="X117" s="58">
        <v>2411322444854.25</v>
      </c>
      <c r="Y117" s="58">
        <v>354054663242.94202</v>
      </c>
      <c r="Z117" s="58">
        <v>887387699997.32849</v>
      </c>
      <c r="AA117" s="58">
        <v>2160008904046.9299</v>
      </c>
      <c r="AB117" s="58">
        <v>8376607142263.8506</v>
      </c>
      <c r="AC117" s="58">
        <v>820161693435.96997</v>
      </c>
      <c r="AD117" s="58">
        <v>2343603760126.1802</v>
      </c>
      <c r="AE117" s="58">
        <v>6222891193742.1201</v>
      </c>
      <c r="AF117" s="58">
        <v>9535731744216.3145</v>
      </c>
      <c r="AG117" s="58">
        <v>1295990794835.0901</v>
      </c>
      <c r="AH117" s="58">
        <v>2878829279411.7798</v>
      </c>
      <c r="AI117" s="58">
        <v>8753508458185.2402</v>
      </c>
      <c r="AJ117" s="58">
        <v>3988412509402.5</v>
      </c>
      <c r="AK117" s="58">
        <v>1707017361028.54</v>
      </c>
      <c r="AL117" s="58">
        <v>3413417267250.5</v>
      </c>
      <c r="AM117" s="58">
        <v>4215459327494.8398</v>
      </c>
      <c r="AN117" s="58">
        <v>14488712652531.9</v>
      </c>
      <c r="AO117" s="58">
        <v>11662947418138.801</v>
      </c>
      <c r="AP117" s="58">
        <v>3673983256239.6699</v>
      </c>
      <c r="AQ117" s="58">
        <v>13068547288467.5</v>
      </c>
      <c r="AR117" s="58">
        <v>4414906349985.4404</v>
      </c>
      <c r="AS117" s="58">
        <v>2379259584974.1802</v>
      </c>
      <c r="AT117" s="58">
        <v>2709878117168.4502</v>
      </c>
      <c r="AU117" s="58">
        <v>18932690891824.102</v>
      </c>
      <c r="AV117" s="58">
        <v>1241965879407.46</v>
      </c>
      <c r="AW117" s="58">
        <v>4015418406054.9395</v>
      </c>
      <c r="AX117" s="58">
        <v>4221261032878.9302</v>
      </c>
      <c r="AY117" s="58">
        <v>49860414260033.094</v>
      </c>
      <c r="AZ117" s="58">
        <v>6899454917951.6699</v>
      </c>
      <c r="BA117" s="58">
        <v>8328112609617.46</v>
      </c>
      <c r="BB117" s="58">
        <v>38494318555107.398</v>
      </c>
      <c r="BC117" s="58">
        <v>4818992737094.0195</v>
      </c>
      <c r="BD117" s="58">
        <v>1686287929789.3999</v>
      </c>
      <c r="BE117" s="58">
        <v>772626098893.95703</v>
      </c>
      <c r="BF117" s="58">
        <v>1344248986205.4399</v>
      </c>
      <c r="BG117" s="58">
        <v>10319986687753.199</v>
      </c>
      <c r="BH117" s="58">
        <v>80225612071750.297</v>
      </c>
      <c r="BI117" s="58">
        <v>16168889726247.598</v>
      </c>
      <c r="BJ117" s="58">
        <v>2357587333277.7998</v>
      </c>
      <c r="BK117" s="58">
        <v>21011578789727.199</v>
      </c>
      <c r="BL117" s="58">
        <v>6007641723031.1699</v>
      </c>
      <c r="BM117" s="58">
        <v>2811664308191.6001</v>
      </c>
      <c r="BN117" s="58">
        <v>4856309741617.2998</v>
      </c>
      <c r="BO117" s="58">
        <v>13150578367108.699</v>
      </c>
      <c r="BR117" s="60">
        <f t="shared" si="2"/>
        <v>1.0853751973977754E-2</v>
      </c>
    </row>
    <row r="118" spans="1:70" ht="13.95" customHeight="1" x14ac:dyDescent="0.3">
      <c r="A118" s="54">
        <f t="shared" si="1"/>
        <v>2083</v>
      </c>
      <c r="B118" s="58">
        <v>472847762174795.75</v>
      </c>
      <c r="C118" s="58">
        <v>28886770940000.875</v>
      </c>
      <c r="D118" s="58">
        <v>33150292699689.133</v>
      </c>
      <c r="E118" s="58">
        <v>29700578935733.051</v>
      </c>
      <c r="F118" s="58">
        <v>41343163323793.805</v>
      </c>
      <c r="G118" s="58">
        <v>119068804013937.28</v>
      </c>
      <c r="H118" s="58">
        <v>15378226943048.539</v>
      </c>
      <c r="I118" s="58">
        <v>47089875456684.563</v>
      </c>
      <c r="J118" s="58">
        <v>158230049861908.44</v>
      </c>
      <c r="K118" s="58">
        <v>4397122404796.1499</v>
      </c>
      <c r="L118" s="58">
        <v>396529843289.37103</v>
      </c>
      <c r="M118" s="58">
        <v>2168022337996.72</v>
      </c>
      <c r="N118" s="58">
        <v>4399207368523.7402</v>
      </c>
      <c r="O118" s="58">
        <v>4593858805325.2402</v>
      </c>
      <c r="P118" s="58">
        <v>2406027782352.5298</v>
      </c>
      <c r="Q118" s="58">
        <v>1170148451195.1399</v>
      </c>
      <c r="R118" s="58">
        <v>376704632410.51501</v>
      </c>
      <c r="S118" s="58">
        <v>722223666368.64697</v>
      </c>
      <c r="T118" s="58">
        <v>3548541875851.6299</v>
      </c>
      <c r="U118" s="58">
        <v>4708383771891.1904</v>
      </c>
      <c r="V118" s="58">
        <v>26312433941828.801</v>
      </c>
      <c r="W118" s="58">
        <v>3154507145437.8398</v>
      </c>
      <c r="X118" s="58">
        <v>2422232583046.27</v>
      </c>
      <c r="Y118" s="58">
        <v>353875279219.03699</v>
      </c>
      <c r="Z118" s="58">
        <v>907243750157.18896</v>
      </c>
      <c r="AA118" s="58">
        <v>2168217558243.7698</v>
      </c>
      <c r="AB118" s="58">
        <v>8436873808221.04</v>
      </c>
      <c r="AC118" s="58">
        <v>820711403176.06604</v>
      </c>
      <c r="AD118" s="58">
        <v>2358549751000.1602</v>
      </c>
      <c r="AE118" s="58">
        <v>6261922155100.9199</v>
      </c>
      <c r="AF118" s="58">
        <v>9654304259991.0938</v>
      </c>
      <c r="AG118" s="58">
        <v>1310656107263.6499</v>
      </c>
      <c r="AH118" s="58">
        <v>2930139916663.3901</v>
      </c>
      <c r="AI118" s="58">
        <v>8894130424999.4395</v>
      </c>
      <c r="AJ118" s="58">
        <v>4024579919328.0596</v>
      </c>
      <c r="AK118" s="58">
        <v>1732669571834.25</v>
      </c>
      <c r="AL118" s="58">
        <v>3458415998649.6099</v>
      </c>
      <c r="AM118" s="58">
        <v>4203476136644.5098</v>
      </c>
      <c r="AN118" s="58">
        <v>14789095248410.9</v>
      </c>
      <c r="AO118" s="58">
        <v>12115641374337.6</v>
      </c>
      <c r="AP118" s="58">
        <v>3757434653278.5498</v>
      </c>
      <c r="AQ118" s="58">
        <v>13411471149708.201</v>
      </c>
      <c r="AR118" s="58">
        <v>4489451359796.6104</v>
      </c>
      <c r="AS118" s="58">
        <v>2445169835060.1602</v>
      </c>
      <c r="AT118" s="58">
        <v>2794038196650.23</v>
      </c>
      <c r="AU118" s="58">
        <v>19286682545944.898</v>
      </c>
      <c r="AV118" s="58">
        <v>1273553332326.9299</v>
      </c>
      <c r="AW118" s="58">
        <v>4162392538786.6099</v>
      </c>
      <c r="AX118" s="58">
        <v>4268088912936.2007</v>
      </c>
      <c r="AY118" s="58">
        <v>51064880115111.297</v>
      </c>
      <c r="AZ118" s="58">
        <v>6937570392345.3799</v>
      </c>
      <c r="BA118" s="58">
        <v>8440656550703.1602</v>
      </c>
      <c r="BB118" s="58">
        <v>38500301043870.297</v>
      </c>
      <c r="BC118" s="58">
        <v>4806498365985.0303</v>
      </c>
      <c r="BD118" s="58">
        <v>1662754908014.6499</v>
      </c>
      <c r="BE118" s="58">
        <v>760691359660.81006</v>
      </c>
      <c r="BF118" s="58">
        <v>1359629779153.77</v>
      </c>
      <c r="BG118" s="58">
        <v>10391637634858.699</v>
      </c>
      <c r="BH118" s="58">
        <v>80828768458155.906</v>
      </c>
      <c r="BI118" s="58">
        <v>16245763075213.699</v>
      </c>
      <c r="BJ118" s="58">
        <v>2379497581219.6499</v>
      </c>
      <c r="BK118" s="58">
        <v>21422022503894.301</v>
      </c>
      <c r="BL118" s="58">
        <v>6038477673768.0996</v>
      </c>
      <c r="BM118" s="58">
        <v>2804136779972.9399</v>
      </c>
      <c r="BN118" s="58">
        <v>4865547808045.5596</v>
      </c>
      <c r="BO118" s="58">
        <v>13254198346779.6</v>
      </c>
      <c r="BR118" s="60">
        <f t="shared" si="2"/>
        <v>1.0792262760684457E-2</v>
      </c>
    </row>
    <row r="119" spans="1:70" ht="13.95" customHeight="1" x14ac:dyDescent="0.3">
      <c r="A119" s="54">
        <f t="shared" si="1"/>
        <v>2084</v>
      </c>
      <c r="B119" s="58">
        <v>477925500780528.44</v>
      </c>
      <c r="C119" s="58">
        <v>28774181174815.797</v>
      </c>
      <c r="D119" s="58">
        <v>33136486839779.375</v>
      </c>
      <c r="E119" s="58">
        <v>29938204462387.832</v>
      </c>
      <c r="F119" s="58">
        <v>41948415843904.055</v>
      </c>
      <c r="G119" s="58">
        <v>122001948265107.78</v>
      </c>
      <c r="H119" s="58">
        <v>15529694491117.486</v>
      </c>
      <c r="I119" s="58">
        <v>47056194442020.234</v>
      </c>
      <c r="J119" s="58">
        <v>159540375261395.81</v>
      </c>
      <c r="K119" s="58">
        <v>4385065079221.3599</v>
      </c>
      <c r="L119" s="58">
        <v>393787289553.58893</v>
      </c>
      <c r="M119" s="58">
        <v>2157043723225.5</v>
      </c>
      <c r="N119" s="58">
        <v>4396679782725.3398</v>
      </c>
      <c r="O119" s="58">
        <v>4589094786361.9805</v>
      </c>
      <c r="P119" s="58">
        <v>2388783386342.2002</v>
      </c>
      <c r="Q119" s="58">
        <v>1163062063212.1201</v>
      </c>
      <c r="R119" s="58">
        <v>373565050897.18103</v>
      </c>
      <c r="S119" s="58">
        <v>719742658420.31897</v>
      </c>
      <c r="T119" s="58">
        <v>3531013630629.3799</v>
      </c>
      <c r="U119" s="58">
        <v>4676343724226.8301</v>
      </c>
      <c r="V119" s="58">
        <v>26263331728023.801</v>
      </c>
      <c r="W119" s="58">
        <v>3159231128612.8799</v>
      </c>
      <c r="X119" s="58">
        <v>2432884395956.5601</v>
      </c>
      <c r="Y119" s="58">
        <v>353652195648.14801</v>
      </c>
      <c r="Z119" s="58">
        <v>927387391537.99023</v>
      </c>
      <c r="AA119" s="58">
        <v>2176080782010.23</v>
      </c>
      <c r="AB119" s="58">
        <v>8496216951587.499</v>
      </c>
      <c r="AC119" s="58">
        <v>821002901419.02698</v>
      </c>
      <c r="AD119" s="58">
        <v>2373013193363.8198</v>
      </c>
      <c r="AE119" s="58">
        <v>6299406305049.29</v>
      </c>
      <c r="AF119" s="58">
        <v>9772484328957.9629</v>
      </c>
      <c r="AG119" s="58">
        <v>1325326989997.2</v>
      </c>
      <c r="AH119" s="58">
        <v>2982091781657.9199</v>
      </c>
      <c r="AI119" s="58">
        <v>9034828545871.9004</v>
      </c>
      <c r="AJ119" s="58">
        <v>4060945962640.7998</v>
      </c>
      <c r="AK119" s="58">
        <v>1758373389263.4199</v>
      </c>
      <c r="AL119" s="58">
        <v>3503783792104.6802</v>
      </c>
      <c r="AM119" s="58">
        <v>4190827281045.73</v>
      </c>
      <c r="AN119" s="58">
        <v>15092238101322.4</v>
      </c>
      <c r="AO119" s="58">
        <v>12582658158660.002</v>
      </c>
      <c r="AP119" s="58">
        <v>3841246525436.52</v>
      </c>
      <c r="AQ119" s="58">
        <v>13758539453591.898</v>
      </c>
      <c r="AR119" s="58">
        <v>4564712169318.5195</v>
      </c>
      <c r="AS119" s="58">
        <v>2512001944638.8599</v>
      </c>
      <c r="AT119" s="58">
        <v>2879834706875.3701</v>
      </c>
      <c r="AU119" s="58">
        <v>19643712736991.602</v>
      </c>
      <c r="AV119" s="58">
        <v>1305004434386.6599</v>
      </c>
      <c r="AW119" s="58">
        <v>4314370054400.8301</v>
      </c>
      <c r="AX119" s="58">
        <v>4314662285880.5</v>
      </c>
      <c r="AY119" s="58">
        <v>52285205794927.023</v>
      </c>
      <c r="AZ119" s="58">
        <v>6975536326295.3096</v>
      </c>
      <c r="BA119" s="58">
        <v>8554158164822.1797</v>
      </c>
      <c r="BB119" s="58">
        <v>38498237398993.898</v>
      </c>
      <c r="BC119" s="58">
        <v>4794495427424.5898</v>
      </c>
      <c r="BD119" s="58">
        <v>1639492212933.25</v>
      </c>
      <c r="BE119" s="58">
        <v>749061475701.31799</v>
      </c>
      <c r="BF119" s="58">
        <v>1374907926967.1799</v>
      </c>
      <c r="BG119" s="58">
        <v>10461712686132.5</v>
      </c>
      <c r="BH119" s="58">
        <v>81420295405709.297</v>
      </c>
      <c r="BI119" s="58">
        <v>16322817418724.6</v>
      </c>
      <c r="BJ119" s="58">
        <v>2401452687640.4102</v>
      </c>
      <c r="BK119" s="58">
        <v>21833752311508.602</v>
      </c>
      <c r="BL119" s="58">
        <v>6067912780115.0498</v>
      </c>
      <c r="BM119" s="58">
        <v>2796630917559.29</v>
      </c>
      <c r="BN119" s="58">
        <v>4875174418423.1504</v>
      </c>
      <c r="BO119" s="58">
        <v>13360626635582.9</v>
      </c>
      <c r="BR119" s="60">
        <f t="shared" si="2"/>
        <v>1.0738633048358537E-2</v>
      </c>
    </row>
    <row r="120" spans="1:70" ht="13.95" customHeight="1" x14ac:dyDescent="0.3">
      <c r="A120" s="54">
        <f t="shared" si="1"/>
        <v>2085</v>
      </c>
      <c r="B120" s="58">
        <v>483032488867204.75</v>
      </c>
      <c r="C120" s="58">
        <v>28662052907612.102</v>
      </c>
      <c r="D120" s="58">
        <v>33115647994541.184</v>
      </c>
      <c r="E120" s="58">
        <v>30172533253958.117</v>
      </c>
      <c r="F120" s="58">
        <v>42559510980566.063</v>
      </c>
      <c r="G120" s="58">
        <v>124981487768715.34</v>
      </c>
      <c r="H120" s="58">
        <v>15681844242208.719</v>
      </c>
      <c r="I120" s="58">
        <v>47017004231477.969</v>
      </c>
      <c r="J120" s="58">
        <v>160842407488125.28</v>
      </c>
      <c r="K120" s="58">
        <v>4373604371424.7402</v>
      </c>
      <c r="L120" s="58">
        <v>391015925032.815</v>
      </c>
      <c r="M120" s="58">
        <v>2146493883455.54</v>
      </c>
      <c r="N120" s="58">
        <v>4393161234855.1699</v>
      </c>
      <c r="O120" s="58">
        <v>4584157607353.9199</v>
      </c>
      <c r="P120" s="58">
        <v>2371635071882.9302</v>
      </c>
      <c r="Q120" s="58">
        <v>1156003121398.48</v>
      </c>
      <c r="R120" s="58">
        <v>370432373498.89001</v>
      </c>
      <c r="S120" s="58">
        <v>717231646396.68506</v>
      </c>
      <c r="T120" s="58">
        <v>3513453733670.5313</v>
      </c>
      <c r="U120" s="58">
        <v>4644863938642.4004</v>
      </c>
      <c r="V120" s="58">
        <v>26207919491176.102</v>
      </c>
      <c r="W120" s="58">
        <v>3163470258972.8101</v>
      </c>
      <c r="X120" s="58">
        <v>2443040577277.2402</v>
      </c>
      <c r="Y120" s="58">
        <v>353433100811.18597</v>
      </c>
      <c r="Z120" s="58">
        <v>947784566303.84839</v>
      </c>
      <c r="AA120" s="58">
        <v>2183342984431.8801</v>
      </c>
      <c r="AB120" s="58">
        <v>8555234351224.7598</v>
      </c>
      <c r="AC120" s="58">
        <v>821012591082.79297</v>
      </c>
      <c r="AD120" s="58">
        <v>2387122012257</v>
      </c>
      <c r="AE120" s="58">
        <v>6335732743959.29</v>
      </c>
      <c r="AF120" s="58">
        <v>9890088571002.3965</v>
      </c>
      <c r="AG120" s="58">
        <v>1339877173264.1499</v>
      </c>
      <c r="AH120" s="58">
        <v>3034844527880.6099</v>
      </c>
      <c r="AI120" s="58">
        <v>9175956040377.7891</v>
      </c>
      <c r="AJ120" s="58">
        <v>4097660451296.2705</v>
      </c>
      <c r="AK120" s="58">
        <v>1784114638291.7</v>
      </c>
      <c r="AL120" s="58">
        <v>3549217191807.2798</v>
      </c>
      <c r="AM120" s="58">
        <v>4177407909002.3599</v>
      </c>
      <c r="AN120" s="58">
        <v>15400433048645.9</v>
      </c>
      <c r="AO120" s="58">
        <v>13063510988865.197</v>
      </c>
      <c r="AP120" s="58">
        <v>3926101216637.2002</v>
      </c>
      <c r="AQ120" s="58">
        <v>14112397193585.9</v>
      </c>
      <c r="AR120" s="58">
        <v>4640331775686.8604</v>
      </c>
      <c r="AS120" s="58">
        <v>2579735063457.6802</v>
      </c>
      <c r="AT120" s="58">
        <v>2967303599549.8301</v>
      </c>
      <c r="AU120" s="58">
        <v>20000911393387.801</v>
      </c>
      <c r="AV120" s="58">
        <v>1336450271104.3799</v>
      </c>
      <c r="AW120" s="58">
        <v>4471010769114.8896</v>
      </c>
      <c r="AX120" s="58">
        <v>4360921761772.7998</v>
      </c>
      <c r="AY120" s="58">
        <v>53522813735552.797</v>
      </c>
      <c r="AZ120" s="58">
        <v>7013429555647.1504</v>
      </c>
      <c r="BA120" s="58">
        <v>8668414686561.5703</v>
      </c>
      <c r="BB120" s="58">
        <v>38489687582021.703</v>
      </c>
      <c r="BC120" s="58">
        <v>4782892810362.3203</v>
      </c>
      <c r="BD120" s="58">
        <v>1616539067310.25</v>
      </c>
      <c r="BE120" s="58">
        <v>737753591047.82605</v>
      </c>
      <c r="BF120" s="58">
        <v>1390131180735.8701</v>
      </c>
      <c r="BG120" s="58">
        <v>10530527859800.199</v>
      </c>
      <c r="BH120" s="58">
        <v>82004973038834.594</v>
      </c>
      <c r="BI120" s="58">
        <v>16397188912912.697</v>
      </c>
      <c r="BJ120" s="58">
        <v>2423373289059.7002</v>
      </c>
      <c r="BK120" s="58">
        <v>22247979318964.199</v>
      </c>
      <c r="BL120" s="58">
        <v>6095692039448.6201</v>
      </c>
      <c r="BM120" s="58">
        <v>2789127548059.6499</v>
      </c>
      <c r="BN120" s="58">
        <v>4885057135609.0898</v>
      </c>
      <c r="BO120" s="58">
        <v>13468488345436.5</v>
      </c>
      <c r="BR120" s="60">
        <f t="shared" si="2"/>
        <v>1.068574093312824E-2</v>
      </c>
    </row>
    <row r="121" spans="1:70" ht="13.95" customHeight="1" x14ac:dyDescent="0.3">
      <c r="A121" s="54">
        <f t="shared" si="1"/>
        <v>2086</v>
      </c>
      <c r="B121" s="58">
        <v>488179872276580</v>
      </c>
      <c r="C121" s="58">
        <v>28550239566157.195</v>
      </c>
      <c r="D121" s="58">
        <v>33095951414087.527</v>
      </c>
      <c r="E121" s="58">
        <v>30402942130009.133</v>
      </c>
      <c r="F121" s="58">
        <v>43174031869242.758</v>
      </c>
      <c r="G121" s="58">
        <v>128011179120964.17</v>
      </c>
      <c r="H121" s="58">
        <v>15834163016078.432</v>
      </c>
      <c r="I121" s="58">
        <v>46975171410280.266</v>
      </c>
      <c r="J121" s="58">
        <v>162136193749760.53</v>
      </c>
      <c r="K121" s="58">
        <v>4361946694083.1494</v>
      </c>
      <c r="L121" s="58">
        <v>388236625578.909</v>
      </c>
      <c r="M121" s="58">
        <v>2136047742604.4399</v>
      </c>
      <c r="N121" s="58">
        <v>4389846405773.79</v>
      </c>
      <c r="O121" s="58">
        <v>4578387251099.3203</v>
      </c>
      <c r="P121" s="58">
        <v>2354768743347.1201</v>
      </c>
      <c r="Q121" s="58">
        <v>1148848160976.27</v>
      </c>
      <c r="R121" s="58">
        <v>367281659229.45099</v>
      </c>
      <c r="S121" s="58">
        <v>714600917498.89905</v>
      </c>
      <c r="T121" s="58">
        <v>3496281272059.1367</v>
      </c>
      <c r="U121" s="58">
        <v>4613994093906.71</v>
      </c>
      <c r="V121" s="58">
        <v>26153525638393.199</v>
      </c>
      <c r="W121" s="58">
        <v>3167420660920.3701</v>
      </c>
      <c r="X121" s="58">
        <v>2453301959729.5601</v>
      </c>
      <c r="Y121" s="58">
        <v>353219341591.53998</v>
      </c>
      <c r="Z121" s="58">
        <v>968483813452.85913</v>
      </c>
      <c r="AA121" s="58">
        <v>2190299169085.0901</v>
      </c>
      <c r="AB121" s="58">
        <v>8613127895337.1504</v>
      </c>
      <c r="AC121" s="58">
        <v>820804275758.672</v>
      </c>
      <c r="AD121" s="58">
        <v>2400785380217.3901</v>
      </c>
      <c r="AE121" s="58">
        <v>6371037256274.2305</v>
      </c>
      <c r="AF121" s="58">
        <v>10006888153336.6</v>
      </c>
      <c r="AG121" s="58">
        <v>1354443297568.4199</v>
      </c>
      <c r="AH121" s="58">
        <v>3088154457666.3901</v>
      </c>
      <c r="AI121" s="58">
        <v>9316804061582.9492</v>
      </c>
      <c r="AJ121" s="58">
        <v>4134954090118.7402</v>
      </c>
      <c r="AK121" s="58">
        <v>1809975614040.6799</v>
      </c>
      <c r="AL121" s="58">
        <v>3594880896251.0801</v>
      </c>
      <c r="AM121" s="58">
        <v>4163173816256.3999</v>
      </c>
      <c r="AN121" s="58">
        <v>15711645635758.098</v>
      </c>
      <c r="AO121" s="58">
        <v>13558580171572.5</v>
      </c>
      <c r="AP121" s="58">
        <v>4012686691639.3301</v>
      </c>
      <c r="AQ121" s="58">
        <v>14475229295194.9</v>
      </c>
      <c r="AR121" s="58">
        <v>4716364370535.2695</v>
      </c>
      <c r="AS121" s="58">
        <v>2648177071529.0801</v>
      </c>
      <c r="AT121" s="58">
        <v>3056341509322.7998</v>
      </c>
      <c r="AU121" s="58">
        <v>20357461112136.699</v>
      </c>
      <c r="AV121" s="58">
        <v>1368966140500.1699</v>
      </c>
      <c r="AW121" s="58">
        <v>4631879241359.6602</v>
      </c>
      <c r="AX121" s="58">
        <v>4407826373977.9502</v>
      </c>
      <c r="AY121" s="58">
        <v>54777667143195.797</v>
      </c>
      <c r="AZ121" s="58">
        <v>7051184520741.3496</v>
      </c>
      <c r="BA121" s="58">
        <v>8782978495337.0801</v>
      </c>
      <c r="BB121" s="58">
        <v>38477604598638</v>
      </c>
      <c r="BC121" s="58">
        <v>4771495297333.7002</v>
      </c>
      <c r="BD121" s="58">
        <v>1593716002327.04</v>
      </c>
      <c r="BE121" s="58">
        <v>726873673398.81702</v>
      </c>
      <c r="BF121" s="58">
        <v>1405481838582.7</v>
      </c>
      <c r="BG121" s="58">
        <v>10597219542963.5</v>
      </c>
      <c r="BH121" s="58">
        <v>82586852777247.094</v>
      </c>
      <c r="BI121" s="58">
        <v>16471054978572.9</v>
      </c>
      <c r="BJ121" s="58">
        <v>2445257154585.7402</v>
      </c>
      <c r="BK121" s="58">
        <v>22666278641591.102</v>
      </c>
      <c r="BL121" s="58">
        <v>6122508601547.9502</v>
      </c>
      <c r="BM121" s="58">
        <v>2781929730675.1099</v>
      </c>
      <c r="BN121" s="58">
        <v>4895117287777.1299</v>
      </c>
      <c r="BO121" s="58">
        <v>13569975034800</v>
      </c>
      <c r="BR121" s="60">
        <f t="shared" si="2"/>
        <v>1.0656391708654622E-2</v>
      </c>
    </row>
    <row r="122" spans="1:70" ht="13.95" customHeight="1" x14ac:dyDescent="0.3">
      <c r="A122" s="54">
        <f t="shared" si="1"/>
        <v>2087</v>
      </c>
      <c r="B122" s="58">
        <v>493358608347419.88</v>
      </c>
      <c r="C122" s="58">
        <v>28439365784064.379</v>
      </c>
      <c r="D122" s="58">
        <v>33076495415905.902</v>
      </c>
      <c r="E122" s="58">
        <v>30630023104267.508</v>
      </c>
      <c r="F122" s="58">
        <v>43791393039773.414</v>
      </c>
      <c r="G122" s="58">
        <v>131085493676119.56</v>
      </c>
      <c r="H122" s="58">
        <v>15988367686766.391</v>
      </c>
      <c r="I122" s="58">
        <v>46931318053283.836</v>
      </c>
      <c r="J122" s="58">
        <v>163416151587238.91</v>
      </c>
      <c r="K122" s="58">
        <v>4350781031011.6699</v>
      </c>
      <c r="L122" s="58">
        <v>385455240014.05103</v>
      </c>
      <c r="M122" s="58">
        <v>2125893942410.22</v>
      </c>
      <c r="N122" s="58">
        <v>4386413658582.04</v>
      </c>
      <c r="O122" s="58">
        <v>4572224241072.3096</v>
      </c>
      <c r="P122" s="58">
        <v>2337912001876.1299</v>
      </c>
      <c r="Q122" s="58">
        <v>1141632600960.73</v>
      </c>
      <c r="R122" s="58">
        <v>364121236911.03198</v>
      </c>
      <c r="S122" s="58">
        <v>712064749424.72705</v>
      </c>
      <c r="T122" s="58">
        <v>3479197775297.1699</v>
      </c>
      <c r="U122" s="58">
        <v>4583669306504.2998</v>
      </c>
      <c r="V122" s="58">
        <v>26099295656280</v>
      </c>
      <c r="W122" s="58">
        <v>3171042003170.8101</v>
      </c>
      <c r="X122" s="58">
        <v>2463729778880.5698</v>
      </c>
      <c r="Y122" s="58">
        <v>352997800026.45599</v>
      </c>
      <c r="Z122" s="58">
        <v>989430177548.06494</v>
      </c>
      <c r="AA122" s="58">
        <v>2196633200810.49</v>
      </c>
      <c r="AB122" s="58">
        <v>8670627651727.2393</v>
      </c>
      <c r="AC122" s="58">
        <v>820432231242.58801</v>
      </c>
      <c r="AD122" s="58">
        <v>2414071336103.3901</v>
      </c>
      <c r="AE122" s="58">
        <v>6405079616861.6904</v>
      </c>
      <c r="AF122" s="58">
        <v>10123179067522.104</v>
      </c>
      <c r="AG122" s="58">
        <v>1369085778985.1599</v>
      </c>
      <c r="AH122" s="58">
        <v>3141980088904.1802</v>
      </c>
      <c r="AI122" s="58">
        <v>9458507583155.7207</v>
      </c>
      <c r="AJ122" s="58">
        <v>4172552936683.02</v>
      </c>
      <c r="AK122" s="58">
        <v>1836000171275.3301</v>
      </c>
      <c r="AL122" s="58">
        <v>3641047987682.1299</v>
      </c>
      <c r="AM122" s="58">
        <v>4148348484207.77</v>
      </c>
      <c r="AN122" s="58">
        <v>16023870008880.1</v>
      </c>
      <c r="AO122" s="58">
        <v>14067453774499.5</v>
      </c>
      <c r="AP122" s="58">
        <v>4100571685992.6401</v>
      </c>
      <c r="AQ122" s="58">
        <v>14841969277957.1</v>
      </c>
      <c r="AR122" s="58">
        <v>4792830685291.9805</v>
      </c>
      <c r="AS122" s="58">
        <v>2717784708858.6602</v>
      </c>
      <c r="AT122" s="58">
        <v>3147054747921.6499</v>
      </c>
      <c r="AU122" s="58">
        <v>20715708849722.602</v>
      </c>
      <c r="AV122" s="58">
        <v>1403303141364.55</v>
      </c>
      <c r="AW122" s="58">
        <v>4797904871791.8496</v>
      </c>
      <c r="AX122" s="58">
        <v>4455398482093.9697</v>
      </c>
      <c r="AY122" s="58">
        <v>56045513450625.063</v>
      </c>
      <c r="AZ122" s="58">
        <v>7090041936690.6904</v>
      </c>
      <c r="BA122" s="58">
        <v>8898325750075.6992</v>
      </c>
      <c r="BB122" s="58">
        <v>38462316289782.898</v>
      </c>
      <c r="BC122" s="58">
        <v>4760672387901.0898</v>
      </c>
      <c r="BD122" s="58">
        <v>1571070918472.3301</v>
      </c>
      <c r="BE122" s="58">
        <v>716288115075.823</v>
      </c>
      <c r="BF122" s="58">
        <v>1420970342051.7</v>
      </c>
      <c r="BG122" s="58">
        <v>10662087072614.301</v>
      </c>
      <c r="BH122" s="58">
        <v>83159674905866.094</v>
      </c>
      <c r="BI122" s="58">
        <v>16543897078121.801</v>
      </c>
      <c r="BJ122" s="58">
        <v>2467023802908.8301</v>
      </c>
      <c r="BK122" s="58">
        <v>23083604419214.301</v>
      </c>
      <c r="BL122" s="58">
        <v>6148302732305.5098</v>
      </c>
      <c r="BM122" s="58">
        <v>2774689950472.1201</v>
      </c>
      <c r="BN122" s="58">
        <v>4905411064729.7695</v>
      </c>
      <c r="BO122" s="58">
        <v>13671460561006.199</v>
      </c>
      <c r="BR122" s="60">
        <f t="shared" si="2"/>
        <v>1.0608253975505688E-2</v>
      </c>
    </row>
    <row r="123" spans="1:70" ht="13.95" customHeight="1" x14ac:dyDescent="0.3">
      <c r="A123" s="54">
        <f t="shared" si="1"/>
        <v>2088</v>
      </c>
      <c r="B123" s="58">
        <v>498576629591881.06</v>
      </c>
      <c r="C123" s="58">
        <v>28330027268479.27</v>
      </c>
      <c r="D123" s="58">
        <v>33058565599886.836</v>
      </c>
      <c r="E123" s="58">
        <v>30854408545465.863</v>
      </c>
      <c r="F123" s="58">
        <v>44412509197774.344</v>
      </c>
      <c r="G123" s="58">
        <v>134200895749330.03</v>
      </c>
      <c r="H123" s="58">
        <v>16143386346262.891</v>
      </c>
      <c r="I123" s="58">
        <v>46884876154524.273</v>
      </c>
      <c r="J123" s="58">
        <v>164691960730157.63</v>
      </c>
      <c r="K123" s="58">
        <v>4340908076082.21</v>
      </c>
      <c r="L123" s="58">
        <v>382698654524.66602</v>
      </c>
      <c r="M123" s="58">
        <v>2115610092080.77</v>
      </c>
      <c r="N123" s="58">
        <v>4382630953423.5098</v>
      </c>
      <c r="O123" s="58">
        <v>4565648359055.9297</v>
      </c>
      <c r="P123" s="58">
        <v>2321094311449.73</v>
      </c>
      <c r="Q123" s="58">
        <v>1134489565792.95</v>
      </c>
      <c r="R123" s="58">
        <v>360986808439.98999</v>
      </c>
      <c r="S123" s="58">
        <v>709673548553.55396</v>
      </c>
      <c r="T123" s="58">
        <v>3462177592648.1216</v>
      </c>
      <c r="U123" s="58">
        <v>4554109306427.8398</v>
      </c>
      <c r="V123" s="58">
        <v>26045146024116.102</v>
      </c>
      <c r="W123" s="58">
        <v>3175265030843.8999</v>
      </c>
      <c r="X123" s="58">
        <v>2474681530517.29</v>
      </c>
      <c r="Y123" s="58">
        <v>352836201346.48297</v>
      </c>
      <c r="Z123" s="58">
        <v>1010636813063.0619</v>
      </c>
      <c r="AA123" s="58">
        <v>2202725966049.5601</v>
      </c>
      <c r="AB123" s="58">
        <v>8727468511852.7002</v>
      </c>
      <c r="AC123" s="58">
        <v>819742504101.86401</v>
      </c>
      <c r="AD123" s="58">
        <v>2426753004422.96</v>
      </c>
      <c r="AE123" s="58">
        <v>6438482269906.3701</v>
      </c>
      <c r="AF123" s="58">
        <v>10239236289132.408</v>
      </c>
      <c r="AG123" s="58">
        <v>1383707468365.28</v>
      </c>
      <c r="AH123" s="58">
        <v>3196230590126.0498</v>
      </c>
      <c r="AI123" s="58">
        <v>9600237108065.0605</v>
      </c>
      <c r="AJ123" s="58">
        <v>4210745606471.3096</v>
      </c>
      <c r="AK123" s="58">
        <v>1862193472934.0901</v>
      </c>
      <c r="AL123" s="58">
        <v>3687183040412.73</v>
      </c>
      <c r="AM123" s="58">
        <v>4133260792866.6299</v>
      </c>
      <c r="AN123" s="58">
        <v>16338951118533.199</v>
      </c>
      <c r="AO123" s="58">
        <v>14590955538976.1</v>
      </c>
      <c r="AP123" s="58">
        <v>4189341262480.7998</v>
      </c>
      <c r="AQ123" s="58">
        <v>15210773842266</v>
      </c>
      <c r="AR123" s="58">
        <v>4870229606405.7803</v>
      </c>
      <c r="AS123" s="58">
        <v>2788516086124.8599</v>
      </c>
      <c r="AT123" s="58">
        <v>3239639028346.3901</v>
      </c>
      <c r="AU123" s="58">
        <v>21074571763925.699</v>
      </c>
      <c r="AV123" s="58">
        <v>1438279333128.9199</v>
      </c>
      <c r="AW123" s="58">
        <v>4968046387400.8896</v>
      </c>
      <c r="AX123" s="58">
        <v>4503276111963.9102</v>
      </c>
      <c r="AY123" s="58">
        <v>57327266788310.703</v>
      </c>
      <c r="AZ123" s="58">
        <v>7129028923746.2598</v>
      </c>
      <c r="BA123" s="58">
        <v>9014357422516.6309</v>
      </c>
      <c r="BB123" s="58">
        <v>38443918710688.203</v>
      </c>
      <c r="BC123" s="58">
        <v>4749760271968.3701</v>
      </c>
      <c r="BD123" s="58">
        <v>1548602000221.1101</v>
      </c>
      <c r="BE123" s="58">
        <v>705933772864.90796</v>
      </c>
      <c r="BF123" s="58">
        <v>1436661398781.6899</v>
      </c>
      <c r="BG123" s="58">
        <v>10724203739841.199</v>
      </c>
      <c r="BH123" s="58">
        <v>83728090525931.797</v>
      </c>
      <c r="BI123" s="58">
        <v>16615240696843.9</v>
      </c>
      <c r="BJ123" s="58">
        <v>2488914626014.0298</v>
      </c>
      <c r="BK123" s="58">
        <v>23504234620916.199</v>
      </c>
      <c r="BL123" s="58">
        <v>6173061325775.6299</v>
      </c>
      <c r="BM123" s="58">
        <v>2767543870348.04</v>
      </c>
      <c r="BN123" s="58">
        <v>4916187614740</v>
      </c>
      <c r="BO123" s="58">
        <v>13774483709746.801</v>
      </c>
      <c r="BR123" s="60">
        <f t="shared" si="2"/>
        <v>1.057652822140831E-2</v>
      </c>
    </row>
    <row r="124" spans="1:70" ht="13.95" customHeight="1" x14ac:dyDescent="0.3">
      <c r="A124" s="54">
        <f t="shared" si="1"/>
        <v>2089</v>
      </c>
      <c r="B124" s="58">
        <v>503839888288169.75</v>
      </c>
      <c r="C124" s="58">
        <v>28221262654435.297</v>
      </c>
      <c r="D124" s="58">
        <v>33038754486286.156</v>
      </c>
      <c r="E124" s="58">
        <v>31075643594342.469</v>
      </c>
      <c r="F124" s="58">
        <v>45038731959675.344</v>
      </c>
      <c r="G124" s="58">
        <v>137366035468416.09</v>
      </c>
      <c r="H124" s="58">
        <v>16298882721842.871</v>
      </c>
      <c r="I124" s="58">
        <v>46839553139362.664</v>
      </c>
      <c r="J124" s="58">
        <v>165961024263808.81</v>
      </c>
      <c r="K124" s="58">
        <v>4331925919894.5298</v>
      </c>
      <c r="L124" s="58">
        <v>379977194756.10999</v>
      </c>
      <c r="M124" s="58">
        <v>2105093425509.71</v>
      </c>
      <c r="N124" s="58">
        <v>4378444138340.73</v>
      </c>
      <c r="O124" s="58">
        <v>4558939846810.2197</v>
      </c>
      <c r="P124" s="58">
        <v>2304280128998.8599</v>
      </c>
      <c r="Q124" s="58">
        <v>1127273391299.6299</v>
      </c>
      <c r="R124" s="58">
        <v>357910650048.11603</v>
      </c>
      <c r="S124" s="58">
        <v>707280682225.81201</v>
      </c>
      <c r="T124" s="58">
        <v>3445223186668.48</v>
      </c>
      <c r="U124" s="58">
        <v>4524914089883.0996</v>
      </c>
      <c r="V124" s="58">
        <v>25989081405166.898</v>
      </c>
      <c r="W124" s="58">
        <v>3179452664508.8799</v>
      </c>
      <c r="X124" s="58">
        <v>2485526901183.3398</v>
      </c>
      <c r="Y124" s="58">
        <v>352620231341.396</v>
      </c>
      <c r="Z124" s="58">
        <v>1032073284085.6482</v>
      </c>
      <c r="AA124" s="58">
        <v>2208223307101.0801</v>
      </c>
      <c r="AB124" s="58">
        <v>8783579408944.3799</v>
      </c>
      <c r="AC124" s="58">
        <v>818967651197.33105</v>
      </c>
      <c r="AD124" s="58">
        <v>2439266130892.3501</v>
      </c>
      <c r="AE124" s="58">
        <v>6470887321913.9102</v>
      </c>
      <c r="AF124" s="58">
        <v>10354719774293.418</v>
      </c>
      <c r="AG124" s="58">
        <v>1398377741519.3899</v>
      </c>
      <c r="AH124" s="58">
        <v>3250538682041.7002</v>
      </c>
      <c r="AI124" s="58">
        <v>9741903967275.5293</v>
      </c>
      <c r="AJ124" s="58">
        <v>4249446611697.5801</v>
      </c>
      <c r="AK124" s="58">
        <v>1888417811372.1101</v>
      </c>
      <c r="AL124" s="58">
        <v>3733768448318.8198</v>
      </c>
      <c r="AM124" s="58">
        <v>4116983545448.9102</v>
      </c>
      <c r="AN124" s="58">
        <v>16659295152001.301</v>
      </c>
      <c r="AO124" s="58">
        <v>15129952605476.498</v>
      </c>
      <c r="AP124" s="58">
        <v>4279750796628.4507</v>
      </c>
      <c r="AQ124" s="58">
        <v>15585230765551.6</v>
      </c>
      <c r="AR124" s="58">
        <v>4948006870083.2998</v>
      </c>
      <c r="AS124" s="58">
        <v>2860036358251.46</v>
      </c>
      <c r="AT124" s="58">
        <v>3333915322765.5601</v>
      </c>
      <c r="AU124" s="58">
        <v>21434384602658.301</v>
      </c>
      <c r="AV124" s="58">
        <v>1474093977518.51</v>
      </c>
      <c r="AW124" s="58">
        <v>5142920295671.9697</v>
      </c>
      <c r="AX124" s="58">
        <v>4551292643248.75</v>
      </c>
      <c r="AY124" s="58">
        <v>58626451230561.648</v>
      </c>
      <c r="AZ124" s="58">
        <v>7168034010129.79</v>
      </c>
      <c r="BA124" s="58">
        <v>9130848711713.0801</v>
      </c>
      <c r="BB124" s="58">
        <v>38425499364075.297</v>
      </c>
      <c r="BC124" s="58">
        <v>4739150302423.04</v>
      </c>
      <c r="BD124" s="58">
        <v>1526523333518.46</v>
      </c>
      <c r="BE124" s="58">
        <v>695867039494.21399</v>
      </c>
      <c r="BF124" s="58">
        <v>1452513099851.6599</v>
      </c>
      <c r="BG124" s="58">
        <v>10785067398171.199</v>
      </c>
      <c r="BH124" s="58">
        <v>84292618822451.297</v>
      </c>
      <c r="BI124" s="58">
        <v>16686354471531.6</v>
      </c>
      <c r="BJ124" s="58">
        <v>2510780917841.1299</v>
      </c>
      <c r="BK124" s="58">
        <v>23926293616491.199</v>
      </c>
      <c r="BL124" s="58">
        <v>6196971375605</v>
      </c>
      <c r="BM124" s="58">
        <v>2760517618533.3501</v>
      </c>
      <c r="BN124" s="58">
        <v>4927283230639.04</v>
      </c>
      <c r="BO124" s="58">
        <v>13875136812545</v>
      </c>
      <c r="BR124" s="60">
        <f t="shared" si="2"/>
        <v>1.0556569209024147E-2</v>
      </c>
    </row>
    <row r="125" spans="1:70" ht="13.95" customHeight="1" x14ac:dyDescent="0.3">
      <c r="A125" s="54">
        <f t="shared" ref="A125:A135" si="3">A124+1</f>
        <v>2090</v>
      </c>
      <c r="B125" s="58">
        <v>509137368812076.88</v>
      </c>
      <c r="C125" s="58">
        <v>28111826064237.527</v>
      </c>
      <c r="D125" s="58">
        <v>33016329675412.199</v>
      </c>
      <c r="E125" s="58">
        <v>31293182023829.07</v>
      </c>
      <c r="F125" s="58">
        <v>45666771271151.125</v>
      </c>
      <c r="G125" s="58">
        <v>140583276768795.86</v>
      </c>
      <c r="H125" s="58">
        <v>16454255806008.23</v>
      </c>
      <c r="I125" s="58">
        <v>46791957900769.602</v>
      </c>
      <c r="J125" s="58">
        <v>167219769301873.28</v>
      </c>
      <c r="K125" s="58">
        <v>4322903117252.9902</v>
      </c>
      <c r="L125" s="58">
        <v>377225641959.10101</v>
      </c>
      <c r="M125" s="58">
        <v>2094501393775.1201</v>
      </c>
      <c r="N125" s="58">
        <v>4374032376817.04</v>
      </c>
      <c r="O125" s="58">
        <v>4551357003979.4297</v>
      </c>
      <c r="P125" s="58">
        <v>2287484017709.6899</v>
      </c>
      <c r="Q125" s="58">
        <v>1119947841830.47</v>
      </c>
      <c r="R125" s="58">
        <v>354829135548.09302</v>
      </c>
      <c r="S125" s="58">
        <v>704968019160.29504</v>
      </c>
      <c r="T125" s="58">
        <v>3428364404737.6372</v>
      </c>
      <c r="U125" s="58">
        <v>4496213111467.6602</v>
      </c>
      <c r="V125" s="58">
        <v>25931526547803.398</v>
      </c>
      <c r="W125" s="58">
        <v>3182377304308.8198</v>
      </c>
      <c r="X125" s="58">
        <v>2496147901824.7998</v>
      </c>
      <c r="Y125" s="58">
        <v>352391023271.35699</v>
      </c>
      <c r="Z125" s="58">
        <v>1053886898203.8281</v>
      </c>
      <c r="AA125" s="58">
        <v>2213415540883.9702</v>
      </c>
      <c r="AB125" s="58">
        <v>8838696770349.0391</v>
      </c>
      <c r="AC125" s="58">
        <v>818017582076.15796</v>
      </c>
      <c r="AD125" s="58">
        <v>2451441456202.6602</v>
      </c>
      <c r="AE125" s="58">
        <v>6501998981322.3301</v>
      </c>
      <c r="AF125" s="58">
        <v>10469611692994.91</v>
      </c>
      <c r="AG125" s="58">
        <v>1413125828143.6101</v>
      </c>
      <c r="AH125" s="58">
        <v>3305581758025.9399</v>
      </c>
      <c r="AI125" s="58">
        <v>9883337124396.4004</v>
      </c>
      <c r="AJ125" s="58">
        <v>4288360668144.54</v>
      </c>
      <c r="AK125" s="58">
        <v>1914536107374.77</v>
      </c>
      <c r="AL125" s="58">
        <v>3780738321500.5698</v>
      </c>
      <c r="AM125" s="58">
        <v>4100020753668.1001</v>
      </c>
      <c r="AN125" s="58">
        <v>16981070709897.199</v>
      </c>
      <c r="AO125" s="58">
        <v>15684021107210.199</v>
      </c>
      <c r="AP125" s="58">
        <v>4371783414258.0801</v>
      </c>
      <c r="AQ125" s="58">
        <v>15969168165276.199</v>
      </c>
      <c r="AR125" s="58">
        <v>5026053451832.3799</v>
      </c>
      <c r="AS125" s="58">
        <v>2932632088782.23</v>
      </c>
      <c r="AT125" s="58">
        <v>3429871481386.1401</v>
      </c>
      <c r="AU125" s="58">
        <v>21794822237596.602</v>
      </c>
      <c r="AV125" s="58">
        <v>1509742297394.5601</v>
      </c>
      <c r="AW125" s="58">
        <v>5322523355048.4697</v>
      </c>
      <c r="AX125" s="58">
        <v>4599537868159.1104</v>
      </c>
      <c r="AY125" s="58">
        <v>59943121301851.898</v>
      </c>
      <c r="AZ125" s="58">
        <v>7206679428878.8301</v>
      </c>
      <c r="BA125" s="58">
        <v>9247576377129.4004</v>
      </c>
      <c r="BB125" s="58">
        <v>38404704193462</v>
      </c>
      <c r="BC125" s="58">
        <v>4728146681237.5898</v>
      </c>
      <c r="BD125" s="58">
        <v>1504593158385.1201</v>
      </c>
      <c r="BE125" s="58">
        <v>686047654095.64099</v>
      </c>
      <c r="BF125" s="58">
        <v>1468466213589.25</v>
      </c>
      <c r="BG125" s="58">
        <v>10843614443995.6</v>
      </c>
      <c r="BH125" s="58">
        <v>84846379328864.406</v>
      </c>
      <c r="BI125" s="58">
        <v>16755887778958</v>
      </c>
      <c r="BJ125" s="58">
        <v>2532680335513.9502</v>
      </c>
      <c r="BK125" s="58">
        <v>24351555626273.5</v>
      </c>
      <c r="BL125" s="58">
        <v>6220149293097.4404</v>
      </c>
      <c r="BM125" s="58">
        <v>2753303838267.8901</v>
      </c>
      <c r="BN125" s="58">
        <v>4938270777213.8203</v>
      </c>
      <c r="BO125" s="58">
        <v>13977927879688.699</v>
      </c>
      <c r="BR125" s="60">
        <f t="shared" si="2"/>
        <v>1.0514214231639452E-2</v>
      </c>
    </row>
    <row r="126" spans="1:70" ht="13.95" customHeight="1" x14ac:dyDescent="0.3">
      <c r="A126" s="54">
        <f t="shared" si="3"/>
        <v>2091</v>
      </c>
      <c r="B126" s="58">
        <v>514480330337532.5</v>
      </c>
      <c r="C126" s="58">
        <v>28003627417439.273</v>
      </c>
      <c r="D126" s="58">
        <v>32992964252107.711</v>
      </c>
      <c r="E126" s="58">
        <v>31508971163389.598</v>
      </c>
      <c r="F126" s="58">
        <v>46300017910068.375</v>
      </c>
      <c r="G126" s="58">
        <v>143848106843321.09</v>
      </c>
      <c r="H126" s="58">
        <v>16610439082219.381</v>
      </c>
      <c r="I126" s="58">
        <v>46741881404212.93</v>
      </c>
      <c r="J126" s="58">
        <v>168474322264774.22</v>
      </c>
      <c r="K126" s="58">
        <v>4314048735469.1401</v>
      </c>
      <c r="L126" s="58">
        <v>374528355414.01898</v>
      </c>
      <c r="M126" s="58">
        <v>2084146131188.3</v>
      </c>
      <c r="N126" s="58">
        <v>4369606231874.71</v>
      </c>
      <c r="O126" s="58">
        <v>4543626141693.9404</v>
      </c>
      <c r="P126" s="58">
        <v>2270790958751</v>
      </c>
      <c r="Q126" s="58">
        <v>1112625421440.75</v>
      </c>
      <c r="R126" s="58">
        <v>351791885093.513</v>
      </c>
      <c r="S126" s="58">
        <v>702660010794.22095</v>
      </c>
      <c r="T126" s="58">
        <v>3411807887321.4502</v>
      </c>
      <c r="U126" s="58">
        <v>4467995658398.2305</v>
      </c>
      <c r="V126" s="58">
        <v>25872367233497.301</v>
      </c>
      <c r="W126" s="58">
        <v>3185582362103.98</v>
      </c>
      <c r="X126" s="58">
        <v>2506764425934.9502</v>
      </c>
      <c r="Y126" s="58">
        <v>352196417584.461</v>
      </c>
      <c r="Z126" s="58">
        <v>1076053812987.0205</v>
      </c>
      <c r="AA126" s="58">
        <v>2218134481291.0801</v>
      </c>
      <c r="AB126" s="58">
        <v>8893446512361.6094</v>
      </c>
      <c r="AC126" s="58">
        <v>817046358277.69104</v>
      </c>
      <c r="AD126" s="58">
        <v>2463479817784.0298</v>
      </c>
      <c r="AE126" s="58">
        <v>6532323267616.7695</v>
      </c>
      <c r="AF126" s="58">
        <v>10584540726058.422</v>
      </c>
      <c r="AG126" s="58">
        <v>1427906967849.3999</v>
      </c>
      <c r="AH126" s="58">
        <v>3360813879080.9399</v>
      </c>
      <c r="AI126" s="58">
        <v>10025661020323</v>
      </c>
      <c r="AJ126" s="58">
        <v>4327856352439.3301</v>
      </c>
      <c r="AK126" s="58">
        <v>1940815602071.96</v>
      </c>
      <c r="AL126" s="58">
        <v>3828000058328.1899</v>
      </c>
      <c r="AM126" s="58">
        <v>4082703647553.5498</v>
      </c>
      <c r="AN126" s="58">
        <v>17306260382422</v>
      </c>
      <c r="AO126" s="58">
        <v>16253388542747.199</v>
      </c>
      <c r="AP126" s="58">
        <v>4465396871530.3301</v>
      </c>
      <c r="AQ126" s="58">
        <v>16361154346719.301</v>
      </c>
      <c r="AR126" s="58">
        <v>5104711647018.4805</v>
      </c>
      <c r="AS126" s="58">
        <v>3005983068146.9702</v>
      </c>
      <c r="AT126" s="58">
        <v>3527823516368.1499</v>
      </c>
      <c r="AU126" s="58">
        <v>22156714077820.5</v>
      </c>
      <c r="AV126" s="58">
        <v>1543933000789.77</v>
      </c>
      <c r="AW126" s="58">
        <v>5506721540782.7598</v>
      </c>
      <c r="AX126" s="58">
        <v>4648471887462.1201</v>
      </c>
      <c r="AY126" s="58">
        <v>61273808343935.5</v>
      </c>
      <c r="AZ126" s="58">
        <v>7245286400337.0498</v>
      </c>
      <c r="BA126" s="58">
        <v>9365152681882.3301</v>
      </c>
      <c r="BB126" s="58">
        <v>38380482033149.5</v>
      </c>
      <c r="BC126" s="58">
        <v>4717376250375.54</v>
      </c>
      <c r="BD126" s="58">
        <v>1482996066371.02</v>
      </c>
      <c r="BE126" s="58">
        <v>676482596065.48804</v>
      </c>
      <c r="BF126" s="58">
        <v>1484544458251.3799</v>
      </c>
      <c r="BG126" s="58">
        <v>10900147467442.801</v>
      </c>
      <c r="BH126" s="58">
        <v>85393752239629.406</v>
      </c>
      <c r="BI126" s="58">
        <v>16824527031774.9</v>
      </c>
      <c r="BJ126" s="58">
        <v>2554412446520.9902</v>
      </c>
      <c r="BK126" s="58">
        <v>24781480182797</v>
      </c>
      <c r="BL126" s="58">
        <v>6242449132752.46</v>
      </c>
      <c r="BM126" s="58">
        <v>2746494774587.1401</v>
      </c>
      <c r="BN126" s="58">
        <v>4949823867944.6201</v>
      </c>
      <c r="BO126" s="58">
        <v>14081235121324.9</v>
      </c>
      <c r="BR126" s="60">
        <f t="shared" si="2"/>
        <v>1.0494145298982627E-2</v>
      </c>
    </row>
    <row r="127" spans="1:70" ht="13.95" customHeight="1" x14ac:dyDescent="0.3">
      <c r="A127" s="54">
        <f t="shared" si="3"/>
        <v>2092</v>
      </c>
      <c r="B127" s="58">
        <v>519872683814028.75</v>
      </c>
      <c r="C127" s="58">
        <v>27896718746437.617</v>
      </c>
      <c r="D127" s="58">
        <v>32969824754627.625</v>
      </c>
      <c r="E127" s="58">
        <v>31722866091967.707</v>
      </c>
      <c r="F127" s="58">
        <v>46940113988133.156</v>
      </c>
      <c r="G127" s="58">
        <v>147160455971756.78</v>
      </c>
      <c r="H127" s="58">
        <v>16766390993384.199</v>
      </c>
      <c r="I127" s="58">
        <v>46691582584839.227</v>
      </c>
      <c r="J127" s="58">
        <v>169724730682882.34</v>
      </c>
      <c r="K127" s="58">
        <v>4306462635898.7998</v>
      </c>
      <c r="L127" s="58">
        <v>371858264736.84003</v>
      </c>
      <c r="M127" s="58">
        <v>2074045844260.8701</v>
      </c>
      <c r="N127" s="58">
        <v>4364343585344.3198</v>
      </c>
      <c r="O127" s="58">
        <v>4535604783767.54</v>
      </c>
      <c r="P127" s="58">
        <v>2254275635377.1602</v>
      </c>
      <c r="Q127" s="58">
        <v>1105480579754.24</v>
      </c>
      <c r="R127" s="58">
        <v>348780538485.229</v>
      </c>
      <c r="S127" s="58">
        <v>700378139816.43701</v>
      </c>
      <c r="T127" s="58">
        <v>3395347044142.5986</v>
      </c>
      <c r="U127" s="58">
        <v>4440141694853.5801</v>
      </c>
      <c r="V127" s="58">
        <v>25813386527665.398</v>
      </c>
      <c r="W127" s="58">
        <v>3188876723283.4199</v>
      </c>
      <c r="X127" s="58">
        <v>2517211535550.7402</v>
      </c>
      <c r="Y127" s="58">
        <v>351990371014.23401</v>
      </c>
      <c r="Z127" s="58">
        <v>1098359597113.8293</v>
      </c>
      <c r="AA127" s="58">
        <v>2222591247098.0298</v>
      </c>
      <c r="AB127" s="58">
        <v>8948288660059.8008</v>
      </c>
      <c r="AC127" s="58">
        <v>815951433924.52295</v>
      </c>
      <c r="AD127" s="58">
        <v>2475211059267.2998</v>
      </c>
      <c r="AE127" s="58">
        <v>6561749072641.7305</v>
      </c>
      <c r="AF127" s="58">
        <v>10699074618976.322</v>
      </c>
      <c r="AG127" s="58">
        <v>1442770563217.8501</v>
      </c>
      <c r="AH127" s="58">
        <v>3416356925908.2402</v>
      </c>
      <c r="AI127" s="58">
        <v>10168945481735.5</v>
      </c>
      <c r="AJ127" s="58">
        <v>4367708006104.3101</v>
      </c>
      <c r="AK127" s="58">
        <v>1967093261141</v>
      </c>
      <c r="AL127" s="58">
        <v>3875189050925.2798</v>
      </c>
      <c r="AM127" s="58">
        <v>4065347846615.8799</v>
      </c>
      <c r="AN127" s="58">
        <v>17636702852485.102</v>
      </c>
      <c r="AO127" s="58">
        <v>16837982517171.498</v>
      </c>
      <c r="AP127" s="58">
        <v>4560212455442.8799</v>
      </c>
      <c r="AQ127" s="58">
        <v>16757370312424.602</v>
      </c>
      <c r="AR127" s="58">
        <v>5183724394357.6504</v>
      </c>
      <c r="AS127" s="58">
        <v>3080373604712.8999</v>
      </c>
      <c r="AT127" s="58">
        <v>3627473532540.2798</v>
      </c>
      <c r="AU127" s="58">
        <v>22520286839115.602</v>
      </c>
      <c r="AV127" s="58">
        <v>1579276525921.76</v>
      </c>
      <c r="AW127" s="58">
        <v>5696687481957.46</v>
      </c>
      <c r="AX127" s="58">
        <v>4697848237390.0303</v>
      </c>
      <c r="AY127" s="58">
        <v>62619220070722.117</v>
      </c>
      <c r="AZ127" s="58">
        <v>7283404281755.3301</v>
      </c>
      <c r="BA127" s="58">
        <v>9482986711628.8691</v>
      </c>
      <c r="BB127" s="58">
        <v>38355431679655.898</v>
      </c>
      <c r="BC127" s="58">
        <v>4706163295637.5498</v>
      </c>
      <c r="BD127" s="58">
        <v>1461814542579.54</v>
      </c>
      <c r="BE127" s="58">
        <v>667245410447.08704</v>
      </c>
      <c r="BF127" s="58">
        <v>1500927656519.1599</v>
      </c>
      <c r="BG127" s="58">
        <v>10953700565307.9</v>
      </c>
      <c r="BH127" s="58">
        <v>85944548712643.703</v>
      </c>
      <c r="BI127" s="58">
        <v>16891833916291.5</v>
      </c>
      <c r="BJ127" s="58">
        <v>2576354522529.9702</v>
      </c>
      <c r="BK127" s="58">
        <v>25212044744525.602</v>
      </c>
      <c r="BL127" s="58">
        <v>6263838894007.0801</v>
      </c>
      <c r="BM127" s="58">
        <v>2739530977115.52</v>
      </c>
      <c r="BN127" s="58">
        <v>4961738382280.6396</v>
      </c>
      <c r="BO127" s="58">
        <v>14181139968180.4</v>
      </c>
      <c r="BR127" s="60">
        <f t="shared" si="2"/>
        <v>1.0481165476158294E-2</v>
      </c>
    </row>
    <row r="128" spans="1:70" ht="13.95" customHeight="1" x14ac:dyDescent="0.3">
      <c r="A128" s="54">
        <f t="shared" si="3"/>
        <v>2093</v>
      </c>
      <c r="B128" s="58">
        <v>525313056837983.19</v>
      </c>
      <c r="C128" s="58">
        <v>27790393728540.422</v>
      </c>
      <c r="D128" s="58">
        <v>32945196256799.066</v>
      </c>
      <c r="E128" s="58">
        <v>31933947133565.586</v>
      </c>
      <c r="F128" s="58">
        <v>47582628488621.422</v>
      </c>
      <c r="G128" s="58">
        <v>150523838621964.69</v>
      </c>
      <c r="H128" s="58">
        <v>16922114871259.051</v>
      </c>
      <c r="I128" s="58">
        <v>46638477231300.852</v>
      </c>
      <c r="J128" s="58">
        <v>170976460505932.09</v>
      </c>
      <c r="K128" s="58">
        <v>4299902751949.3301</v>
      </c>
      <c r="L128" s="58">
        <v>369215034859.354</v>
      </c>
      <c r="M128" s="58">
        <v>2063901044233.8799</v>
      </c>
      <c r="N128" s="58">
        <v>4359160643011.0098</v>
      </c>
      <c r="O128" s="58">
        <v>4527116642895.1104</v>
      </c>
      <c r="P128" s="58">
        <v>2237681556551.0601</v>
      </c>
      <c r="Q128" s="58">
        <v>1098320644779.5699</v>
      </c>
      <c r="R128" s="58">
        <v>345753202625.70001</v>
      </c>
      <c r="S128" s="58">
        <v>698085549626.47705</v>
      </c>
      <c r="T128" s="58">
        <v>3378774610726.3433</v>
      </c>
      <c r="U128" s="58">
        <v>4412482047282.5898</v>
      </c>
      <c r="V128" s="58">
        <v>25753146782964.602</v>
      </c>
      <c r="W128" s="58">
        <v>3192163079396.5098</v>
      </c>
      <c r="X128" s="58">
        <v>2527200640568.8101</v>
      </c>
      <c r="Y128" s="58">
        <v>351721190518.02698</v>
      </c>
      <c r="Z128" s="58">
        <v>1120964563351.1201</v>
      </c>
      <c r="AA128" s="58">
        <v>2226812656989.6899</v>
      </c>
      <c r="AB128" s="58">
        <v>9002053295238.6191</v>
      </c>
      <c r="AC128" s="58">
        <v>814904001158.63196</v>
      </c>
      <c r="AD128" s="58">
        <v>2486710617767.0601</v>
      </c>
      <c r="AE128" s="58">
        <v>6590343171302.5596</v>
      </c>
      <c r="AF128" s="58">
        <v>10813123391109.025</v>
      </c>
      <c r="AG128" s="58">
        <v>1457887115055.8701</v>
      </c>
      <c r="AH128" s="58">
        <v>3472457050756</v>
      </c>
      <c r="AI128" s="58">
        <v>10311185264330.699</v>
      </c>
      <c r="AJ128" s="58">
        <v>4407500794922.9297</v>
      </c>
      <c r="AK128" s="58">
        <v>1993541657174.6399</v>
      </c>
      <c r="AL128" s="58">
        <v>3922799016107.7402</v>
      </c>
      <c r="AM128" s="58">
        <v>4047557235538.1401</v>
      </c>
      <c r="AN128" s="58">
        <v>17969700354735.398</v>
      </c>
      <c r="AO128" s="58">
        <v>17439239784215.002</v>
      </c>
      <c r="AP128" s="58">
        <v>4655650094492.2598</v>
      </c>
      <c r="AQ128" s="58">
        <v>17160082356026.199</v>
      </c>
      <c r="AR128" s="58">
        <v>5263303314256.1602</v>
      </c>
      <c r="AS128" s="58">
        <v>3155840916837.3901</v>
      </c>
      <c r="AT128" s="58">
        <v>3729047190438.48</v>
      </c>
      <c r="AU128" s="58">
        <v>22882808619822.199</v>
      </c>
      <c r="AV128" s="58">
        <v>1616334782919.98</v>
      </c>
      <c r="AW128" s="58">
        <v>5892162254052.5596</v>
      </c>
      <c r="AX128" s="58">
        <v>4746897908645.6104</v>
      </c>
      <c r="AY128" s="58">
        <v>63982471400258.859</v>
      </c>
      <c r="AZ128" s="58">
        <v>7320890941363.9502</v>
      </c>
      <c r="BA128" s="58">
        <v>9601223929895.0996</v>
      </c>
      <c r="BB128" s="58">
        <v>38326835384921.703</v>
      </c>
      <c r="BC128" s="58">
        <v>4694857707280.1699</v>
      </c>
      <c r="BD128" s="58">
        <v>1441050529456.23</v>
      </c>
      <c r="BE128" s="58">
        <v>658260844796.77905</v>
      </c>
      <c r="BF128" s="58">
        <v>1517472764845.97</v>
      </c>
      <c r="BG128" s="58">
        <v>11006076943621.801</v>
      </c>
      <c r="BH128" s="58">
        <v>86492480431708.797</v>
      </c>
      <c r="BI128" s="58">
        <v>16958726055726.5</v>
      </c>
      <c r="BJ128" s="58">
        <v>2598380284872.7202</v>
      </c>
      <c r="BK128" s="58">
        <v>25647030068036.5</v>
      </c>
      <c r="BL128" s="58">
        <v>6285052822333.0996</v>
      </c>
      <c r="BM128" s="58">
        <v>2732806772105.2998</v>
      </c>
      <c r="BN128" s="58">
        <v>4974185097733.7803</v>
      </c>
      <c r="BO128" s="58">
        <v>14281722029793.6</v>
      </c>
      <c r="BR128" s="60">
        <f t="shared" si="2"/>
        <v>1.0464818008981247E-2</v>
      </c>
    </row>
    <row r="129" spans="1:70" ht="13.95" customHeight="1" x14ac:dyDescent="0.3">
      <c r="A129" s="54">
        <f t="shared" si="3"/>
        <v>2094</v>
      </c>
      <c r="B129" s="58">
        <v>530795194235844</v>
      </c>
      <c r="C129" s="58">
        <v>27684333858855.574</v>
      </c>
      <c r="D129" s="58">
        <v>32917888859319.02</v>
      </c>
      <c r="E129" s="58">
        <v>32143085087511.625</v>
      </c>
      <c r="F129" s="58">
        <v>48227620749946.5</v>
      </c>
      <c r="G129" s="58">
        <v>153940867867193.16</v>
      </c>
      <c r="H129" s="58">
        <v>17079638786029.391</v>
      </c>
      <c r="I129" s="58">
        <v>46584173792286.773</v>
      </c>
      <c r="J129" s="58">
        <v>172217585234702.03</v>
      </c>
      <c r="K129" s="58">
        <v>4293233383876.98</v>
      </c>
      <c r="L129" s="58">
        <v>366622584214.32001</v>
      </c>
      <c r="M129" s="58">
        <v>2053647402919.8201</v>
      </c>
      <c r="N129" s="58">
        <v>4353508685359.8306</v>
      </c>
      <c r="O129" s="58">
        <v>4518670864601.8604</v>
      </c>
      <c r="P129" s="58">
        <v>2221449370955.6401</v>
      </c>
      <c r="Q129" s="58">
        <v>1091162279325.05</v>
      </c>
      <c r="R129" s="58">
        <v>342729967528.05603</v>
      </c>
      <c r="S129" s="58">
        <v>695785252428.38904</v>
      </c>
      <c r="T129" s="58">
        <v>3362355277362.0713</v>
      </c>
      <c r="U129" s="58">
        <v>4385168790283.5605</v>
      </c>
      <c r="V129" s="58">
        <v>25690732587098.398</v>
      </c>
      <c r="W129" s="58">
        <v>3195374893596.9302</v>
      </c>
      <c r="X129" s="58">
        <v>2536594490118.4902</v>
      </c>
      <c r="Y129" s="58">
        <v>351420786137.77002</v>
      </c>
      <c r="Z129" s="58">
        <v>1143766102367.4287</v>
      </c>
      <c r="AA129" s="58">
        <v>2230620976575.1602</v>
      </c>
      <c r="AB129" s="58">
        <v>9055463233900.9492</v>
      </c>
      <c r="AC129" s="58">
        <v>813672868308.20203</v>
      </c>
      <c r="AD129" s="58">
        <v>2498311492971.1201</v>
      </c>
      <c r="AE129" s="58">
        <v>6617948943484.0703</v>
      </c>
      <c r="AF129" s="58">
        <v>10927067572272.121</v>
      </c>
      <c r="AG129" s="58">
        <v>1472974264927.52</v>
      </c>
      <c r="AH129" s="58">
        <v>3528643938114.5898</v>
      </c>
      <c r="AI129" s="58">
        <v>10454417917372.6</v>
      </c>
      <c r="AJ129" s="58">
        <v>4447672018359.6904</v>
      </c>
      <c r="AK129" s="58">
        <v>2019992197786.7</v>
      </c>
      <c r="AL129" s="58">
        <v>3970281191091.6699</v>
      </c>
      <c r="AM129" s="58">
        <v>4029532177432.6299</v>
      </c>
      <c r="AN129" s="58">
        <v>18304107044861.102</v>
      </c>
      <c r="AO129" s="58">
        <v>18057615044814.898</v>
      </c>
      <c r="AP129" s="58">
        <v>4752074326558.4102</v>
      </c>
      <c r="AQ129" s="58">
        <v>17571728658710.699</v>
      </c>
      <c r="AR129" s="58">
        <v>5343085884039.0195</v>
      </c>
      <c r="AS129" s="58">
        <v>3232593919798.4902</v>
      </c>
      <c r="AT129" s="58">
        <v>3832666521890.5498</v>
      </c>
      <c r="AU129" s="58">
        <v>23247727460404</v>
      </c>
      <c r="AV129" s="58">
        <v>1653118855082.1699</v>
      </c>
      <c r="AW129" s="58">
        <v>6091339313021.3096</v>
      </c>
      <c r="AX129" s="58">
        <v>4796574995173</v>
      </c>
      <c r="AY129" s="58">
        <v>65362342887700.602</v>
      </c>
      <c r="AZ129" s="58">
        <v>7359477076735.6396</v>
      </c>
      <c r="BA129" s="58">
        <v>9720161709293.75</v>
      </c>
      <c r="BB129" s="58">
        <v>38296381456281</v>
      </c>
      <c r="BC129" s="58">
        <v>4683479401094.46</v>
      </c>
      <c r="BD129" s="58">
        <v>1420810138511.97</v>
      </c>
      <c r="BE129" s="58">
        <v>649459502122.172</v>
      </c>
      <c r="BF129" s="58">
        <v>1534043294277.1699</v>
      </c>
      <c r="BG129" s="58">
        <v>11056670524529.4</v>
      </c>
      <c r="BH129" s="58">
        <v>87031740084441.5</v>
      </c>
      <c r="BI129" s="58">
        <v>17024964939692</v>
      </c>
      <c r="BJ129" s="58">
        <v>2620371950477.9502</v>
      </c>
      <c r="BK129" s="58">
        <v>26082872464589.301</v>
      </c>
      <c r="BL129" s="58">
        <v>6306011753384.0303</v>
      </c>
      <c r="BM129" s="58">
        <v>2726272159761.3101</v>
      </c>
      <c r="BN129" s="58">
        <v>4986861860409.6104</v>
      </c>
      <c r="BO129" s="58">
        <v>14381819497416.9</v>
      </c>
      <c r="BR129" s="60">
        <f t="shared" si="2"/>
        <v>1.0435943532147274E-2</v>
      </c>
    </row>
    <row r="130" spans="1:70" ht="13.95" customHeight="1" x14ac:dyDescent="0.3">
      <c r="A130" s="54">
        <f t="shared" si="3"/>
        <v>2095</v>
      </c>
      <c r="B130" s="58">
        <v>536328668843207.06</v>
      </c>
      <c r="C130" s="58">
        <v>27577683011647.523</v>
      </c>
      <c r="D130" s="58">
        <v>32887625605960.699</v>
      </c>
      <c r="E130" s="58">
        <v>32350144661563.539</v>
      </c>
      <c r="F130" s="58">
        <v>48876304118497.32</v>
      </c>
      <c r="G130" s="58">
        <v>157413923915015.06</v>
      </c>
      <c r="H130" s="58">
        <v>17237083362417.041</v>
      </c>
      <c r="I130" s="58">
        <v>46525473873479.734</v>
      </c>
      <c r="J130" s="58">
        <v>173460430294626.13</v>
      </c>
      <c r="K130" s="58">
        <v>4287212561545.3301</v>
      </c>
      <c r="L130" s="58">
        <v>364068700990.20898</v>
      </c>
      <c r="M130" s="58">
        <v>2043084631437.8401</v>
      </c>
      <c r="N130" s="58">
        <v>4347298839353.1099</v>
      </c>
      <c r="O130" s="58">
        <v>4509690933690.7002</v>
      </c>
      <c r="P130" s="58">
        <v>2204934593310.6802</v>
      </c>
      <c r="Q130" s="58">
        <v>1084142349303.33</v>
      </c>
      <c r="R130" s="58">
        <v>339718752602.69202</v>
      </c>
      <c r="S130" s="58">
        <v>693484299050.35901</v>
      </c>
      <c r="T130" s="58">
        <v>3346025093166.271</v>
      </c>
      <c r="U130" s="58">
        <v>4358022257197.0098</v>
      </c>
      <c r="V130" s="58">
        <v>25625533002012.102</v>
      </c>
      <c r="W130" s="58">
        <v>3198693978890.6201</v>
      </c>
      <c r="X130" s="58">
        <v>2545387279991.3701</v>
      </c>
      <c r="Y130" s="58">
        <v>351122420760.086</v>
      </c>
      <c r="Z130" s="58">
        <v>1166888924306.522</v>
      </c>
      <c r="AA130" s="58">
        <v>2234072078107.5801</v>
      </c>
      <c r="AB130" s="58">
        <v>9108362616729.8594</v>
      </c>
      <c r="AC130" s="58">
        <v>812438688209.31494</v>
      </c>
      <c r="AD130" s="58">
        <v>2509546416881.5801</v>
      </c>
      <c r="AE130" s="58">
        <v>6644941146948.7998</v>
      </c>
      <c r="AF130" s="58">
        <v>11040783714686.408</v>
      </c>
      <c r="AG130" s="58">
        <v>1488283373282.1399</v>
      </c>
      <c r="AH130" s="58">
        <v>3584755618805.6699</v>
      </c>
      <c r="AI130" s="58">
        <v>10597431471173.199</v>
      </c>
      <c r="AJ130" s="58">
        <v>4487820409955.3398</v>
      </c>
      <c r="AK130" s="58">
        <v>2046557624150.77</v>
      </c>
      <c r="AL130" s="58">
        <v>4018191772211.7402</v>
      </c>
      <c r="AM130" s="58">
        <v>4011797718981.8599</v>
      </c>
      <c r="AN130" s="58">
        <v>18641466129936.602</v>
      </c>
      <c r="AO130" s="58">
        <v>18693054938595.898</v>
      </c>
      <c r="AP130" s="58">
        <v>4849663532891.4502</v>
      </c>
      <c r="AQ130" s="58">
        <v>17990625836159.199</v>
      </c>
      <c r="AR130" s="58">
        <v>5423217138777.8301</v>
      </c>
      <c r="AS130" s="58">
        <v>3310505521364.2002</v>
      </c>
      <c r="AT130" s="58">
        <v>3938053281760.9399</v>
      </c>
      <c r="AU130" s="58">
        <v>23615043719213.898</v>
      </c>
      <c r="AV130" s="58">
        <v>1690799316720.47</v>
      </c>
      <c r="AW130" s="58">
        <v>6296212588270.9404</v>
      </c>
      <c r="AX130" s="58">
        <v>4846418877266.9697</v>
      </c>
      <c r="AY130" s="58">
        <v>66760329163993.289</v>
      </c>
      <c r="AZ130" s="58">
        <v>7397416782590.6904</v>
      </c>
      <c r="BA130" s="58">
        <v>9839666579826.3496</v>
      </c>
      <c r="BB130" s="58">
        <v>38260767744740.102</v>
      </c>
      <c r="BC130" s="58">
        <v>4672156510814.25</v>
      </c>
      <c r="BD130" s="58">
        <v>1401059856077.74</v>
      </c>
      <c r="BE130" s="58">
        <v>640870309944.17896</v>
      </c>
      <c r="BF130" s="58">
        <v>1550619451903.46</v>
      </c>
      <c r="BG130" s="58">
        <v>11105514123753.801</v>
      </c>
      <c r="BH130" s="58">
        <v>87572840420642.5</v>
      </c>
      <c r="BI130" s="58">
        <v>17091098605436.6</v>
      </c>
      <c r="BJ130" s="58">
        <v>2642420113119.2202</v>
      </c>
      <c r="BK130" s="58">
        <v>26521942899186.301</v>
      </c>
      <c r="BL130" s="58">
        <v>6326484583415.4697</v>
      </c>
      <c r="BM130" s="58">
        <v>2719840515509.2598</v>
      </c>
      <c r="BN130" s="58">
        <v>4999584649503.5801</v>
      </c>
      <c r="BO130" s="58">
        <v>14480704384059.4</v>
      </c>
      <c r="BR130" s="60">
        <f t="shared" si="2"/>
        <v>1.0424876991076193E-2</v>
      </c>
    </row>
    <row r="131" spans="1:70" ht="13.95" customHeight="1" x14ac:dyDescent="0.3">
      <c r="A131" s="54">
        <f t="shared" si="3"/>
        <v>2096</v>
      </c>
      <c r="B131" s="58">
        <v>541914740220976.94</v>
      </c>
      <c r="C131" s="58">
        <v>27469075264482.328</v>
      </c>
      <c r="D131" s="58">
        <v>32856069532716.395</v>
      </c>
      <c r="E131" s="58">
        <v>32555752697305.402</v>
      </c>
      <c r="F131" s="58">
        <v>49530213533998.219</v>
      </c>
      <c r="G131" s="58">
        <v>160946058861347.5</v>
      </c>
      <c r="H131" s="58">
        <v>17393253796903.84</v>
      </c>
      <c r="I131" s="58">
        <v>46461913887531.68</v>
      </c>
      <c r="J131" s="58">
        <v>174702402646691.59</v>
      </c>
      <c r="K131" s="58">
        <v>4280431086339.9805</v>
      </c>
      <c r="L131" s="58">
        <v>361563320255.80603</v>
      </c>
      <c r="M131" s="58">
        <v>2032532116255.79</v>
      </c>
      <c r="N131" s="58">
        <v>4340344679750.5601</v>
      </c>
      <c r="O131" s="58">
        <v>4500074287451.2305</v>
      </c>
      <c r="P131" s="58">
        <v>2188353757901.8701</v>
      </c>
      <c r="Q131" s="58">
        <v>1077233661365.5299</v>
      </c>
      <c r="R131" s="58">
        <v>336718379531.76898</v>
      </c>
      <c r="S131" s="58">
        <v>691196876395.453</v>
      </c>
      <c r="T131" s="58">
        <v>3329518932380.5786</v>
      </c>
      <c r="U131" s="58">
        <v>4331108166853.7598</v>
      </c>
      <c r="V131" s="58">
        <v>25558567389913.398</v>
      </c>
      <c r="W131" s="58">
        <v>3201969793460.8799</v>
      </c>
      <c r="X131" s="58">
        <v>2554525212976.73</v>
      </c>
      <c r="Y131" s="58">
        <v>350738636670.89899</v>
      </c>
      <c r="Z131" s="58">
        <v>1190268499694.4885</v>
      </c>
      <c r="AA131" s="58">
        <v>2237465771267.77</v>
      </c>
      <c r="AB131" s="58">
        <v>9160838542287.8691</v>
      </c>
      <c r="AC131" s="58">
        <v>811169119291.46899</v>
      </c>
      <c r="AD131" s="58">
        <v>2520897268557.9399</v>
      </c>
      <c r="AE131" s="58">
        <v>6671200374733.1299</v>
      </c>
      <c r="AF131" s="58">
        <v>11154181621167.227</v>
      </c>
      <c r="AG131" s="58">
        <v>1503791813227.0701</v>
      </c>
      <c r="AH131" s="58">
        <v>3641319463982.1899</v>
      </c>
      <c r="AI131" s="58">
        <v>10740457352306.199</v>
      </c>
      <c r="AJ131" s="58">
        <v>4527980247041.6904</v>
      </c>
      <c r="AK131" s="58">
        <v>2073160746271.54</v>
      </c>
      <c r="AL131" s="58">
        <v>4066104669092.6499</v>
      </c>
      <c r="AM131" s="58">
        <v>3993761399941.6802</v>
      </c>
      <c r="AN131" s="58">
        <v>18983637842135.199</v>
      </c>
      <c r="AO131" s="58">
        <v>19345983371128.301</v>
      </c>
      <c r="AP131" s="58">
        <v>4948377369801.8896</v>
      </c>
      <c r="AQ131" s="58">
        <v>18418106016044.602</v>
      </c>
      <c r="AR131" s="58">
        <v>5504362550901.9102</v>
      </c>
      <c r="AS131" s="58">
        <v>3389194539582.8799</v>
      </c>
      <c r="AT131" s="58">
        <v>4045502534675.6201</v>
      </c>
      <c r="AU131" s="58">
        <v>23983724048116.199</v>
      </c>
      <c r="AV131" s="58">
        <v>1729258078558.9199</v>
      </c>
      <c r="AW131" s="58">
        <v>6507892366604.6602</v>
      </c>
      <c r="AX131" s="58">
        <v>4895697973162.25</v>
      </c>
      <c r="AY131" s="58">
        <v>68177960012770.281</v>
      </c>
      <c r="AZ131" s="58">
        <v>7434039604702.9102</v>
      </c>
      <c r="BA131" s="58">
        <v>9959214192200.9297</v>
      </c>
      <c r="BB131" s="58">
        <v>38219870651452.5</v>
      </c>
      <c r="BC131" s="58">
        <v>4660096662350.5</v>
      </c>
      <c r="BD131" s="58">
        <v>1381908336827.04</v>
      </c>
      <c r="BE131" s="58">
        <v>632528898298.06995</v>
      </c>
      <c r="BF131" s="58">
        <v>1567509338603.5701</v>
      </c>
      <c r="BG131" s="58">
        <v>11153021365825.4</v>
      </c>
      <c r="BH131" s="58">
        <v>88113326763225.297</v>
      </c>
      <c r="BI131" s="58">
        <v>17155940421773.4</v>
      </c>
      <c r="BJ131" s="58">
        <v>2664705094587.6499</v>
      </c>
      <c r="BK131" s="58">
        <v>26963822594975</v>
      </c>
      <c r="BL131" s="58">
        <v>6346697065617.3496</v>
      </c>
      <c r="BM131" s="58">
        <v>2713464168166.1602</v>
      </c>
      <c r="BN131" s="58">
        <v>5012687283414.6504</v>
      </c>
      <c r="BO131" s="58">
        <v>14578737889106.699</v>
      </c>
      <c r="BR131" s="60">
        <f t="shared" si="2"/>
        <v>1.0415388365903278E-2</v>
      </c>
    </row>
    <row r="132" spans="1:70" ht="13.95" customHeight="1" x14ac:dyDescent="0.3">
      <c r="A132" s="54">
        <f t="shared" si="3"/>
        <v>2097</v>
      </c>
      <c r="B132" s="58">
        <v>547542360715555.31</v>
      </c>
      <c r="C132" s="58">
        <v>27359814618739.355</v>
      </c>
      <c r="D132" s="58">
        <v>32822847940412.723</v>
      </c>
      <c r="E132" s="58">
        <v>32760291246375.391</v>
      </c>
      <c r="F132" s="58">
        <v>50185142670657.063</v>
      </c>
      <c r="G132" s="58">
        <v>164538468291399.81</v>
      </c>
      <c r="H132" s="58">
        <v>17549284772683.65</v>
      </c>
      <c r="I132" s="58">
        <v>46393612213427.063</v>
      </c>
      <c r="J132" s="58">
        <v>175932898961860.25</v>
      </c>
      <c r="K132" s="58">
        <v>4273333045152.6602</v>
      </c>
      <c r="L132" s="58">
        <v>359073883683.729</v>
      </c>
      <c r="M132" s="58">
        <v>2021618819467.29</v>
      </c>
      <c r="N132" s="58">
        <v>4332943041710.71</v>
      </c>
      <c r="O132" s="58">
        <v>4490354714537.5596</v>
      </c>
      <c r="P132" s="58">
        <v>2171871825339.1001</v>
      </c>
      <c r="Q132" s="58">
        <v>1070467381426.0699</v>
      </c>
      <c r="R132" s="58">
        <v>333762839063.22803</v>
      </c>
      <c r="S132" s="58">
        <v>689010084838.42603</v>
      </c>
      <c r="T132" s="58">
        <v>3313125093952.1201</v>
      </c>
      <c r="U132" s="58">
        <v>4304253889568.46</v>
      </c>
      <c r="V132" s="58">
        <v>25489016701131.199</v>
      </c>
      <c r="W132" s="58">
        <v>3205723677044.2402</v>
      </c>
      <c r="X132" s="58">
        <v>2563963851698.79</v>
      </c>
      <c r="Y132" s="58">
        <v>350317537607.72803</v>
      </c>
      <c r="Z132" s="58">
        <v>1213826172930.7678</v>
      </c>
      <c r="AA132" s="58">
        <v>2240527147283.7402</v>
      </c>
      <c r="AB132" s="58">
        <v>9213301727127.8594</v>
      </c>
      <c r="AC132" s="58">
        <v>809903906949.05505</v>
      </c>
      <c r="AD132" s="58">
        <v>2532239489936.5601</v>
      </c>
      <c r="AE132" s="58">
        <v>6696701089858.0801</v>
      </c>
      <c r="AF132" s="58">
        <v>11267617885220.096</v>
      </c>
      <c r="AG132" s="58">
        <v>1519501483025.9099</v>
      </c>
      <c r="AH132" s="58">
        <v>3697985153606.5898</v>
      </c>
      <c r="AI132" s="58">
        <v>10882896619923.801</v>
      </c>
      <c r="AJ132" s="58">
        <v>4568201651977.5498</v>
      </c>
      <c r="AK132" s="58">
        <v>2100000214742.3401</v>
      </c>
      <c r="AL132" s="58">
        <v>4114196915070.7598</v>
      </c>
      <c r="AM132" s="58">
        <v>3975575441435.0098</v>
      </c>
      <c r="AN132" s="58">
        <v>19326785190875.102</v>
      </c>
      <c r="AO132" s="58">
        <v>20015284027778.301</v>
      </c>
      <c r="AP132" s="58">
        <v>5047927248276.0898</v>
      </c>
      <c r="AQ132" s="58">
        <v>18855294396288.199</v>
      </c>
      <c r="AR132" s="58">
        <v>5585762596981.0898</v>
      </c>
      <c r="AS132" s="58">
        <v>3469097516642.3999</v>
      </c>
      <c r="AT132" s="58">
        <v>4155209624207.6499</v>
      </c>
      <c r="AU132" s="58">
        <v>24356808624132.898</v>
      </c>
      <c r="AV132" s="58">
        <v>1767078758046.49</v>
      </c>
      <c r="AW132" s="58">
        <v>6725582623609.8799</v>
      </c>
      <c r="AX132" s="58">
        <v>4945229707358.2002</v>
      </c>
      <c r="AY132" s="58">
        <v>69615193168078.633</v>
      </c>
      <c r="AZ132" s="58">
        <v>7470583734695.75</v>
      </c>
      <c r="BA132" s="58">
        <v>10078701037987.9</v>
      </c>
      <c r="BB132" s="58">
        <v>38173175408429.898</v>
      </c>
      <c r="BC132" s="58">
        <v>4648126281876.8301</v>
      </c>
      <c r="BD132" s="58">
        <v>1363361429611.53</v>
      </c>
      <c r="BE132" s="58">
        <v>624389027256.52502</v>
      </c>
      <c r="BF132" s="58">
        <v>1584560066252.28</v>
      </c>
      <c r="BG132" s="58">
        <v>11199205249523.699</v>
      </c>
      <c r="BH132" s="58">
        <v>88644847612820.203</v>
      </c>
      <c r="BI132" s="58">
        <v>17219885661879.801</v>
      </c>
      <c r="BJ132" s="58">
        <v>2687163927629.0298</v>
      </c>
      <c r="BK132" s="58">
        <v>27404111487567.699</v>
      </c>
      <c r="BL132" s="58">
        <v>6366586436660.5098</v>
      </c>
      <c r="BM132" s="58">
        <v>2707557192745.4399</v>
      </c>
      <c r="BN132" s="58">
        <v>5025472408728.79</v>
      </c>
      <c r="BO132" s="58">
        <v>14678068984305.1</v>
      </c>
      <c r="BR132" s="60">
        <f t="shared" si="2"/>
        <v>1.0384697216915706E-2</v>
      </c>
    </row>
    <row r="133" spans="1:70" ht="13.95" customHeight="1" x14ac:dyDescent="0.3">
      <c r="A133" s="54">
        <f t="shared" si="3"/>
        <v>2098</v>
      </c>
      <c r="B133" s="58">
        <v>553225634739939.25</v>
      </c>
      <c r="C133" s="58">
        <v>27250632676778.766</v>
      </c>
      <c r="D133" s="58">
        <v>32785483542423.172</v>
      </c>
      <c r="E133" s="58">
        <v>32963913805147.129</v>
      </c>
      <c r="F133" s="58">
        <v>50845170478636.406</v>
      </c>
      <c r="G133" s="58">
        <v>168187742432304.09</v>
      </c>
      <c r="H133" s="58">
        <v>17704643516272.809</v>
      </c>
      <c r="I133" s="58">
        <v>46322109994278.82</v>
      </c>
      <c r="J133" s="58">
        <v>177165938294097.97</v>
      </c>
      <c r="K133" s="58">
        <v>4266661980709.4102</v>
      </c>
      <c r="L133" s="58">
        <v>356624213113.08698</v>
      </c>
      <c r="M133" s="58">
        <v>2010519412374.76</v>
      </c>
      <c r="N133" s="58">
        <v>4325296146611.73</v>
      </c>
      <c r="O133" s="58">
        <v>4480263215582.6699</v>
      </c>
      <c r="P133" s="58">
        <v>2155426288360.4399</v>
      </c>
      <c r="Q133" s="58">
        <v>1063760797864.96</v>
      </c>
      <c r="R133" s="58">
        <v>330797002160.784</v>
      </c>
      <c r="S133" s="58">
        <v>686736444737.56201</v>
      </c>
      <c r="T133" s="58">
        <v>3296843478685.001</v>
      </c>
      <c r="U133" s="58">
        <v>4277703696578.3599</v>
      </c>
      <c r="V133" s="58">
        <v>25415226432146.898</v>
      </c>
      <c r="W133" s="58">
        <v>3209837755048.2998</v>
      </c>
      <c r="X133" s="58">
        <v>2572930206187.1201</v>
      </c>
      <c r="Y133" s="58">
        <v>349839629109.62</v>
      </c>
      <c r="Z133" s="58">
        <v>1237649519931.2322</v>
      </c>
      <c r="AA133" s="58">
        <v>2243433677399.46</v>
      </c>
      <c r="AB133" s="58">
        <v>9265213702950.4199</v>
      </c>
      <c r="AC133" s="58">
        <v>808583221202.71204</v>
      </c>
      <c r="AD133" s="58">
        <v>2543600453893.02</v>
      </c>
      <c r="AE133" s="58">
        <v>6722030235198.6904</v>
      </c>
      <c r="AF133" s="58">
        <v>11381052514502.828</v>
      </c>
      <c r="AG133" s="58">
        <v>1535467621395.0801</v>
      </c>
      <c r="AH133" s="58">
        <v>3754879631282.3599</v>
      </c>
      <c r="AI133" s="58">
        <v>11025547175991.301</v>
      </c>
      <c r="AJ133" s="58">
        <v>4608590728993.7695</v>
      </c>
      <c r="AK133" s="58">
        <v>2126867007946.3</v>
      </c>
      <c r="AL133" s="58">
        <v>4162563562312.1899</v>
      </c>
      <c r="AM133" s="58">
        <v>3957052849576.1099</v>
      </c>
      <c r="AN133" s="58">
        <v>19674201901139.301</v>
      </c>
      <c r="AO133" s="58">
        <v>20704391730642.602</v>
      </c>
      <c r="AP133" s="58">
        <v>5148959669134.54</v>
      </c>
      <c r="AQ133" s="58">
        <v>19297748906959.801</v>
      </c>
      <c r="AR133" s="58">
        <v>5667609323089.9199</v>
      </c>
      <c r="AS133" s="58">
        <v>3550447119747.71</v>
      </c>
      <c r="AT133" s="58">
        <v>4266820295329.7402</v>
      </c>
      <c r="AU133" s="58">
        <v>24730191164919</v>
      </c>
      <c r="AV133" s="58">
        <v>1805567147806.3301</v>
      </c>
      <c r="AW133" s="58">
        <v>6949776558166.5098</v>
      </c>
      <c r="AX133" s="58">
        <v>4995443992736.0098</v>
      </c>
      <c r="AY133" s="58">
        <v>71070786523771.938</v>
      </c>
      <c r="AZ133" s="58">
        <v>7506668704607.3096</v>
      </c>
      <c r="BA133" s="58">
        <v>10197974811665.5</v>
      </c>
      <c r="BB133" s="58">
        <v>38122395255586.203</v>
      </c>
      <c r="BC133" s="58">
        <v>4636077227476.29</v>
      </c>
      <c r="BD133" s="58">
        <v>1345333426932.03</v>
      </c>
      <c r="BE133" s="58">
        <v>616394315361.16003</v>
      </c>
      <c r="BF133" s="58">
        <v>1601909768923.1399</v>
      </c>
      <c r="BG133" s="58">
        <v>11243011918054.5</v>
      </c>
      <c r="BH133" s="58">
        <v>89177431061403.203</v>
      </c>
      <c r="BI133" s="58">
        <v>17283899228523.5</v>
      </c>
      <c r="BJ133" s="58">
        <v>2709981082543.0498</v>
      </c>
      <c r="BK133" s="58">
        <v>27846103596690.898</v>
      </c>
      <c r="BL133" s="58">
        <v>6386506198972.75</v>
      </c>
      <c r="BM133" s="58">
        <v>2701827596538.7202</v>
      </c>
      <c r="BN133" s="58">
        <v>5038334216500.8496</v>
      </c>
      <c r="BO133" s="58">
        <v>14778843394870.5</v>
      </c>
      <c r="BR133" s="60">
        <f t="shared" si="2"/>
        <v>1.0379606094689686E-2</v>
      </c>
    </row>
    <row r="134" spans="1:70" ht="13.95" customHeight="1" x14ac:dyDescent="0.3">
      <c r="A134" s="54">
        <f t="shared" si="3"/>
        <v>2099</v>
      </c>
      <c r="B134" s="58">
        <v>558965098411118.19</v>
      </c>
      <c r="C134" s="58">
        <v>27140657910568.246</v>
      </c>
      <c r="D134" s="58">
        <v>32746679303673.137</v>
      </c>
      <c r="E134" s="58">
        <v>33167032140975.855</v>
      </c>
      <c r="F134" s="58">
        <v>51507932259238.938</v>
      </c>
      <c r="G134" s="58">
        <v>171899468243666.34</v>
      </c>
      <c r="H134" s="58">
        <v>17859039485267.91</v>
      </c>
      <c r="I134" s="58">
        <v>46244942362134.43</v>
      </c>
      <c r="J134" s="58">
        <v>178399346705593.38</v>
      </c>
      <c r="K134" s="58">
        <v>4260626686774.3999</v>
      </c>
      <c r="L134" s="58">
        <v>354199364625.41498</v>
      </c>
      <c r="M134" s="58">
        <v>1999188021753.9099</v>
      </c>
      <c r="N134" s="58">
        <v>4317181220731.27</v>
      </c>
      <c r="O134" s="58">
        <v>4469467695614.9805</v>
      </c>
      <c r="P134" s="58">
        <v>2139105800696.0701</v>
      </c>
      <c r="Q134" s="58">
        <v>1057119287975.4301</v>
      </c>
      <c r="R134" s="58">
        <v>327811875746.65698</v>
      </c>
      <c r="S134" s="58">
        <v>684387688840.43005</v>
      </c>
      <c r="T134" s="58">
        <v>3280494854559.877</v>
      </c>
      <c r="U134" s="58">
        <v>4251075413249.8101</v>
      </c>
      <c r="V134" s="58">
        <v>25341434484065.801</v>
      </c>
      <c r="W134" s="58">
        <v>3213441861631.8701</v>
      </c>
      <c r="X134" s="58">
        <v>2580883130217.1299</v>
      </c>
      <c r="Y134" s="58">
        <v>349278728435.315</v>
      </c>
      <c r="Z134" s="58">
        <v>1261641099323.0215</v>
      </c>
      <c r="AA134" s="58">
        <v>2246104553696.8398</v>
      </c>
      <c r="AB134" s="58">
        <v>9317151288594.0898</v>
      </c>
      <c r="AC134" s="58">
        <v>807236054664.85498</v>
      </c>
      <c r="AD134" s="58">
        <v>2554862643121.8701</v>
      </c>
      <c r="AE134" s="58">
        <v>6747047389930.1904</v>
      </c>
      <c r="AF134" s="58">
        <v>11494630210968.008</v>
      </c>
      <c r="AG134" s="58">
        <v>1551656767779.6201</v>
      </c>
      <c r="AH134" s="58">
        <v>3811893222131.2402</v>
      </c>
      <c r="AI134" s="58">
        <v>11167919930788.301</v>
      </c>
      <c r="AJ134" s="58">
        <v>4648818128948.7998</v>
      </c>
      <c r="AK134" s="58">
        <v>2153868221322.24</v>
      </c>
      <c r="AL134" s="58">
        <v>4210584249293.2598</v>
      </c>
      <c r="AM134" s="58">
        <v>3938069124384.2798</v>
      </c>
      <c r="AN134" s="58">
        <v>20025122614591.199</v>
      </c>
      <c r="AO134" s="58">
        <v>21412292358049.102</v>
      </c>
      <c r="AP134" s="58">
        <v>5251844853865.3398</v>
      </c>
      <c r="AQ134" s="58">
        <v>19743490822093.301</v>
      </c>
      <c r="AR134" s="58">
        <v>5750082607449.5303</v>
      </c>
      <c r="AS134" s="58">
        <v>3633065043644.0098</v>
      </c>
      <c r="AT134" s="58">
        <v>4380542825749.3901</v>
      </c>
      <c r="AU134" s="58">
        <v>25106478379020.199</v>
      </c>
      <c r="AV134" s="58">
        <v>1845907060362.45</v>
      </c>
      <c r="AW134" s="58">
        <v>7180469889531.4902</v>
      </c>
      <c r="AX134" s="58">
        <v>5046966913478.5498</v>
      </c>
      <c r="AY134" s="58">
        <v>72548327490423</v>
      </c>
      <c r="AZ134" s="58">
        <v>7541933764265.5098</v>
      </c>
      <c r="BA134" s="58">
        <v>10317105721002.4</v>
      </c>
      <c r="BB134" s="58">
        <v>38065495394368.5</v>
      </c>
      <c r="BC134" s="58">
        <v>4623608928831.6504</v>
      </c>
      <c r="BD134" s="58">
        <v>1327884587265.5801</v>
      </c>
      <c r="BE134" s="58">
        <v>608612763993.47705</v>
      </c>
      <c r="BF134" s="58">
        <v>1619340687675.23</v>
      </c>
      <c r="BG134" s="58">
        <v>11286674336091.199</v>
      </c>
      <c r="BH134" s="58">
        <v>89708774292319.094</v>
      </c>
      <c r="BI134" s="58">
        <v>17347195902526.199</v>
      </c>
      <c r="BJ134" s="58">
        <v>2732823046488.8701</v>
      </c>
      <c r="BK134" s="58">
        <v>28289922952883.102</v>
      </c>
      <c r="BL134" s="58">
        <v>6406440086872.1797</v>
      </c>
      <c r="BM134" s="58">
        <v>2696313870101.1699</v>
      </c>
      <c r="BN134" s="58">
        <v>5050894121150.5596</v>
      </c>
      <c r="BO134" s="58">
        <v>14880308097161</v>
      </c>
      <c r="BR134" s="60">
        <f t="shared" ref="BR134:BR135" si="4">B134/B133-1</f>
        <v>1.0374543966815475E-2</v>
      </c>
    </row>
    <row r="135" spans="1:70" ht="13.95" customHeight="1" x14ac:dyDescent="0.3">
      <c r="A135" s="54">
        <f t="shared" si="3"/>
        <v>2100</v>
      </c>
      <c r="B135" s="58">
        <v>564759677924589.75</v>
      </c>
      <c r="C135" s="58">
        <v>27029018059570.309</v>
      </c>
      <c r="D135" s="58">
        <v>32702127466523.441</v>
      </c>
      <c r="E135" s="58">
        <v>33370222785527.301</v>
      </c>
      <c r="F135" s="58">
        <v>52174324320000</v>
      </c>
      <c r="G135" s="58">
        <v>175674771514218.66</v>
      </c>
      <c r="H135" s="58">
        <v>18013309185000</v>
      </c>
      <c r="I135" s="58">
        <v>46161379946250</v>
      </c>
      <c r="J135" s="58">
        <v>179634524647500</v>
      </c>
      <c r="K135" s="58">
        <v>4253991840000</v>
      </c>
      <c r="L135" s="58">
        <v>351792960000</v>
      </c>
      <c r="M135" s="58">
        <v>1987628760000</v>
      </c>
      <c r="N135" s="58">
        <v>4308773280000</v>
      </c>
      <c r="O135" s="58">
        <v>4458191040000</v>
      </c>
      <c r="P135" s="58">
        <v>2122587840000</v>
      </c>
      <c r="Q135" s="58">
        <v>1050472080000</v>
      </c>
      <c r="R135" s="58">
        <v>324820320000</v>
      </c>
      <c r="S135" s="58">
        <v>682034220000</v>
      </c>
      <c r="T135" s="58">
        <v>3264167040820.3115</v>
      </c>
      <c r="U135" s="58">
        <v>4224558678750</v>
      </c>
      <c r="V135" s="58">
        <v>25262125440000</v>
      </c>
      <c r="W135" s="58">
        <v>3216733920000</v>
      </c>
      <c r="X135" s="58">
        <v>2588543520000</v>
      </c>
      <c r="Y135" s="58">
        <v>348702300000</v>
      </c>
      <c r="Z135" s="58">
        <v>1286022286523.4385</v>
      </c>
      <c r="AA135" s="58">
        <v>2248649760000</v>
      </c>
      <c r="AB135" s="58">
        <v>9369514560000</v>
      </c>
      <c r="AC135" s="58">
        <v>805853100000</v>
      </c>
      <c r="AD135" s="58">
        <v>2566381920000</v>
      </c>
      <c r="AE135" s="58">
        <v>6771220800000</v>
      </c>
      <c r="AF135" s="58">
        <v>11608602645527.297</v>
      </c>
      <c r="AG135" s="58">
        <v>1568010840000</v>
      </c>
      <c r="AH135" s="58">
        <v>3869251680000</v>
      </c>
      <c r="AI135" s="58">
        <v>11310296640000</v>
      </c>
      <c r="AJ135" s="58">
        <v>4688622720000</v>
      </c>
      <c r="AK135" s="58">
        <v>2180898480000</v>
      </c>
      <c r="AL135" s="58">
        <v>4258921440000</v>
      </c>
      <c r="AM135" s="58">
        <v>3919048800000</v>
      </c>
      <c r="AN135" s="58">
        <v>20379273720000</v>
      </c>
      <c r="AO135" s="58">
        <v>22140971520000</v>
      </c>
      <c r="AP135" s="58">
        <v>5355729120000</v>
      </c>
      <c r="AQ135" s="58">
        <v>20200358400000</v>
      </c>
      <c r="AR135" s="58">
        <v>5832839520000</v>
      </c>
      <c r="AS135" s="58">
        <v>3717057600000</v>
      </c>
      <c r="AT135" s="58">
        <v>4496464320000</v>
      </c>
      <c r="AU135" s="58">
        <v>25482789120000</v>
      </c>
      <c r="AV135" s="58">
        <v>1886893920000</v>
      </c>
      <c r="AW135" s="58">
        <v>7416942240000</v>
      </c>
      <c r="AX135" s="58">
        <v>5099302080000</v>
      </c>
      <c r="AY135" s="58">
        <v>74045423674218.656</v>
      </c>
      <c r="AZ135" s="58">
        <v>7576776000000</v>
      </c>
      <c r="BA135" s="58">
        <v>10436533185000</v>
      </c>
      <c r="BB135" s="58">
        <v>38001707520000</v>
      </c>
      <c r="BC135" s="58">
        <v>4610851200000</v>
      </c>
      <c r="BD135" s="58">
        <v>1310901240000</v>
      </c>
      <c r="BE135" s="58">
        <v>601007700000</v>
      </c>
      <c r="BF135" s="58">
        <v>1636912286250</v>
      </c>
      <c r="BG135" s="58">
        <v>11328943680000</v>
      </c>
      <c r="BH135" s="58">
        <v>90239009280000</v>
      </c>
      <c r="BI135" s="58">
        <v>17409648000000</v>
      </c>
      <c r="BJ135" s="58">
        <v>2755794240000</v>
      </c>
      <c r="BK135" s="58">
        <v>28740149760000</v>
      </c>
      <c r="BL135" s="58">
        <v>6426293760000</v>
      </c>
      <c r="BM135" s="58">
        <v>2691047040000</v>
      </c>
      <c r="BN135" s="58">
        <v>5063676000000</v>
      </c>
      <c r="BO135" s="58">
        <v>14979962887500</v>
      </c>
      <c r="BR135" s="60">
        <f t="shared" si="4"/>
        <v>1.0366621332785986E-2</v>
      </c>
    </row>
    <row r="136" spans="1:70" ht="10.199999999999999" customHeight="1" x14ac:dyDescent="0.3">
      <c r="B136" s="52"/>
    </row>
    <row r="137" spans="1:70" ht="10.199999999999999" customHeight="1" x14ac:dyDescent="0.3">
      <c r="B137" s="52"/>
    </row>
    <row r="138" spans="1:70" ht="10.199999999999999" customHeight="1" x14ac:dyDescent="0.3"/>
    <row r="139" spans="1:70" ht="10.199999999999999" customHeight="1" x14ac:dyDescent="0.3">
      <c r="B139" s="52"/>
    </row>
    <row r="140" spans="1:70" ht="10.199999999999999" customHeight="1" x14ac:dyDescent="0.3">
      <c r="B140" s="52"/>
    </row>
    <row r="141" spans="1:70" ht="19.05" customHeight="1" x14ac:dyDescent="0.3">
      <c r="B141" s="61"/>
    </row>
    <row r="142" spans="1:70" ht="10.199999999999999" customHeight="1" x14ac:dyDescent="0.3">
      <c r="B142" s="62"/>
      <c r="C142" s="63"/>
      <c r="D142" s="63"/>
    </row>
    <row r="143" spans="1:70" ht="10.199999999999999" customHeight="1" x14ac:dyDescent="0.3">
      <c r="B143" s="52"/>
    </row>
    <row r="144" spans="1:70" ht="10.199999999999999" customHeight="1" x14ac:dyDescent="0.3">
      <c r="B144" s="52"/>
    </row>
    <row r="145" spans="2:2" ht="10.199999999999999" customHeight="1" x14ac:dyDescent="0.3">
      <c r="B145" s="52"/>
    </row>
    <row r="146" spans="2:2" ht="10.199999999999999" customHeight="1" x14ac:dyDescent="0.3">
      <c r="B146" s="52"/>
    </row>
    <row r="147" spans="2:2" ht="10.199999999999999" customHeight="1" x14ac:dyDescent="0.3">
      <c r="B147" s="52"/>
    </row>
    <row r="148" spans="2:2" ht="10.199999999999999" customHeight="1" x14ac:dyDescent="0.3">
      <c r="B148" s="52"/>
    </row>
    <row r="149" spans="2:2" ht="10.199999999999999" customHeight="1" x14ac:dyDescent="0.3">
      <c r="B149" s="52"/>
    </row>
    <row r="150" spans="2:2" ht="10.199999999999999" customHeight="1" x14ac:dyDescent="0.3">
      <c r="B150" s="52"/>
    </row>
    <row r="151" spans="2:2" ht="10.199999999999999" customHeight="1" x14ac:dyDescent="0.3">
      <c r="B151" s="52"/>
    </row>
    <row r="152" spans="2:2" ht="10.199999999999999" customHeight="1" x14ac:dyDescent="0.3">
      <c r="B152" s="52"/>
    </row>
    <row r="153" spans="2:2" ht="10.199999999999999" customHeight="1" x14ac:dyDescent="0.3">
      <c r="B153" s="52"/>
    </row>
    <row r="154" spans="2:2" ht="10.199999999999999" customHeight="1" x14ac:dyDescent="0.3">
      <c r="B154" s="52"/>
    </row>
    <row r="155" spans="2:2" ht="10.199999999999999" customHeight="1" x14ac:dyDescent="0.3">
      <c r="B155" s="52"/>
    </row>
    <row r="156" spans="2:2" ht="10.199999999999999" customHeight="1" x14ac:dyDescent="0.3">
      <c r="B156" s="52"/>
    </row>
    <row r="157" spans="2:2" ht="10.199999999999999" customHeight="1" x14ac:dyDescent="0.3">
      <c r="B157" s="52"/>
    </row>
    <row r="158" spans="2:2" ht="10.199999999999999" customHeight="1" x14ac:dyDescent="0.3">
      <c r="B158" s="52"/>
    </row>
    <row r="159" spans="2:2" ht="10.199999999999999" customHeight="1" x14ac:dyDescent="0.3">
      <c r="B159" s="52"/>
    </row>
    <row r="160" spans="2:2" ht="10.199999999999999" customHeight="1" x14ac:dyDescent="0.3">
      <c r="B160" s="52"/>
    </row>
    <row r="161" spans="2:2" ht="10.199999999999999" customHeight="1" x14ac:dyDescent="0.3">
      <c r="B161" s="52"/>
    </row>
    <row r="162" spans="2:2" ht="10.199999999999999" customHeight="1" x14ac:dyDescent="0.3">
      <c r="B162" s="52"/>
    </row>
    <row r="163" spans="2:2" ht="10.199999999999999" customHeight="1" x14ac:dyDescent="0.3">
      <c r="B163" s="52"/>
    </row>
    <row r="164" spans="2:2" ht="10.199999999999999" customHeight="1" x14ac:dyDescent="0.3">
      <c r="B164" s="52"/>
    </row>
    <row r="165" spans="2:2" ht="10.199999999999999" customHeight="1" x14ac:dyDescent="0.3">
      <c r="B165" s="52"/>
    </row>
    <row r="166" spans="2:2" ht="10.199999999999999" customHeight="1" x14ac:dyDescent="0.3">
      <c r="B166" s="52"/>
    </row>
    <row r="167" spans="2:2" ht="10.199999999999999" customHeight="1" x14ac:dyDescent="0.3">
      <c r="B167" s="52"/>
    </row>
    <row r="168" spans="2:2" ht="10.199999999999999" customHeight="1" x14ac:dyDescent="0.3">
      <c r="B168" s="52"/>
    </row>
    <row r="169" spans="2:2" ht="10.199999999999999" customHeight="1" x14ac:dyDescent="0.3">
      <c r="B169" s="52"/>
    </row>
    <row r="170" spans="2:2" ht="10.199999999999999" customHeight="1" x14ac:dyDescent="0.3">
      <c r="B170" s="52"/>
    </row>
    <row r="171" spans="2:2" ht="10.199999999999999" customHeight="1" x14ac:dyDescent="0.3">
      <c r="B171" s="52"/>
    </row>
    <row r="172" spans="2:2" ht="10.199999999999999" customHeight="1" x14ac:dyDescent="0.3">
      <c r="B172" s="52"/>
    </row>
    <row r="173" spans="2:2" ht="10.199999999999999" customHeight="1" x14ac:dyDescent="0.3">
      <c r="B173" s="52"/>
    </row>
    <row r="174" spans="2:2" ht="10.199999999999999" customHeight="1" x14ac:dyDescent="0.3">
      <c r="B174" s="52"/>
    </row>
    <row r="175" spans="2:2" ht="10.199999999999999" customHeight="1" x14ac:dyDescent="0.3">
      <c r="B175" s="52"/>
    </row>
    <row r="176" spans="2:2" ht="10.199999999999999" customHeight="1" x14ac:dyDescent="0.3">
      <c r="B176" s="52"/>
    </row>
    <row r="177" spans="2:2" ht="10.199999999999999" customHeight="1" x14ac:dyDescent="0.3">
      <c r="B177" s="52"/>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F98B-5B7E-2640-9BC2-9479205B7A28}">
  <dimension ref="A1:Z79"/>
  <sheetViews>
    <sheetView workbookViewId="0">
      <selection activeCell="J15" sqref="J15"/>
    </sheetView>
  </sheetViews>
  <sheetFormatPr baseColWidth="10" defaultColWidth="10.796875" defaultRowHeight="15.6" x14ac:dyDescent="0.3"/>
  <cols>
    <col min="1" max="2" width="10.796875" style="6"/>
    <col min="3" max="3" width="13.5" style="6" customWidth="1"/>
    <col min="4" max="4" width="13" style="6" customWidth="1"/>
    <col min="5" max="5" width="14.5" style="6" customWidth="1"/>
    <col min="6" max="16384" width="10.796875" style="6"/>
  </cols>
  <sheetData>
    <row r="1" spans="1:26" x14ac:dyDescent="0.3">
      <c r="A1" s="6" t="s">
        <v>281</v>
      </c>
    </row>
    <row r="3" spans="1:26" ht="62.4" x14ac:dyDescent="0.3">
      <c r="A3" s="1" t="s">
        <v>251</v>
      </c>
      <c r="B3" s="47" t="s">
        <v>282</v>
      </c>
      <c r="C3" s="1" t="s">
        <v>283</v>
      </c>
      <c r="D3" s="47" t="s">
        <v>284</v>
      </c>
      <c r="E3" s="47" t="s">
        <v>285</v>
      </c>
      <c r="G3" s="104" t="s">
        <v>286</v>
      </c>
      <c r="H3" s="104"/>
      <c r="I3" s="104"/>
      <c r="J3" s="7" t="s">
        <v>287</v>
      </c>
      <c r="K3" s="1" t="s">
        <v>288</v>
      </c>
      <c r="L3" s="1" t="s">
        <v>289</v>
      </c>
      <c r="M3" s="1" t="s">
        <v>290</v>
      </c>
      <c r="N3" s="1" t="s">
        <v>291</v>
      </c>
      <c r="O3" s="47" t="s">
        <v>292</v>
      </c>
      <c r="Q3" s="9" t="s">
        <v>295</v>
      </c>
      <c r="R3" s="1" t="s">
        <v>288</v>
      </c>
      <c r="S3" s="1" t="s">
        <v>289</v>
      </c>
      <c r="T3" s="1" t="s">
        <v>290</v>
      </c>
      <c r="V3" s="9" t="s">
        <v>282</v>
      </c>
      <c r="W3" s="1" t="s">
        <v>288</v>
      </c>
      <c r="X3" s="1" t="s">
        <v>289</v>
      </c>
      <c r="Y3" s="1" t="s">
        <v>290</v>
      </c>
      <c r="Z3" s="1" t="s">
        <v>291</v>
      </c>
    </row>
    <row r="4" spans="1:26" x14ac:dyDescent="0.3">
      <c r="A4" s="1">
        <v>2025</v>
      </c>
      <c r="B4" s="2">
        <f>SUM(SC2_FD!K60:U60,SC2_FD!W60:BO60)/1000000000000</f>
        <v>53.060542946305752</v>
      </c>
      <c r="C4" s="2">
        <f>PI1_SD!V60/1000000000000</f>
        <v>3.2884310302155697</v>
      </c>
      <c r="D4" s="2">
        <f>SUM(B4:C4)</f>
        <v>56.348973976521322</v>
      </c>
      <c r="E4" s="65">
        <v>1.4</v>
      </c>
      <c r="G4" s="66"/>
      <c r="H4" s="1" t="s">
        <v>293</v>
      </c>
      <c r="I4" s="1"/>
      <c r="J4" s="1">
        <v>2025</v>
      </c>
      <c r="K4" s="2">
        <v>39.143320000000003</v>
      </c>
      <c r="L4" s="2">
        <v>12.044650000000001</v>
      </c>
      <c r="M4" s="2">
        <v>1.6078209999999999</v>
      </c>
      <c r="N4" s="2">
        <v>3.544797</v>
      </c>
      <c r="O4" s="2"/>
      <c r="Q4" s="47"/>
      <c r="R4" s="50">
        <f>K4/SUM(K4:M4)</f>
        <v>0.74140985973673534</v>
      </c>
      <c r="S4" s="50">
        <f>L4/SUM(K4:M4)</f>
        <v>0.22813655732518523</v>
      </c>
      <c r="T4" s="50">
        <f>M4/SUM(K4:M4)</f>
        <v>3.0453582938079281E-2</v>
      </c>
      <c r="V4" s="1">
        <v>2025</v>
      </c>
      <c r="W4" s="2">
        <f t="shared" ref="W4:W67" si="0">(D4-Z4)*R4</f>
        <v>39.149537445676422</v>
      </c>
      <c r="X4" s="2">
        <f t="shared" ref="X4:X67" si="1">(D4-Z4)*S4</f>
        <v>12.046563147813382</v>
      </c>
      <c r="Y4" s="2">
        <f t="shared" ref="Y4:Y67" si="2">(D4-Z4)*T4</f>
        <v>1.6080763830315083</v>
      </c>
      <c r="Z4" s="2">
        <f>N4</f>
        <v>3.544797</v>
      </c>
    </row>
    <row r="5" spans="1:26" x14ac:dyDescent="0.3">
      <c r="A5" s="1">
        <f t="shared" ref="A5:A68" si="3">A4+1</f>
        <v>2026</v>
      </c>
      <c r="B5" s="2">
        <f>SUM(SC2_FD!K61:U61,SC2_FD!W61:BO61)/1000000000000</f>
        <v>50.271322006918297</v>
      </c>
      <c r="C5" s="2">
        <f>PI1_SD!V61/1000000000000</f>
        <v>3.36798688202283</v>
      </c>
      <c r="D5" s="2">
        <f t="shared" ref="D5:D68" si="4">SUM(B5:C5)</f>
        <v>53.63930888894113</v>
      </c>
      <c r="E5" s="65">
        <v>1.4072659999999999</v>
      </c>
      <c r="G5" s="66"/>
      <c r="H5" s="1" t="s">
        <v>294</v>
      </c>
      <c r="I5" s="1"/>
      <c r="J5" s="1">
        <f t="shared" ref="J5:J68" si="5">J4+1</f>
        <v>2026</v>
      </c>
      <c r="K5" s="2">
        <v>37.350160000000002</v>
      </c>
      <c r="L5" s="2">
        <v>11.74065</v>
      </c>
      <c r="M5" s="2">
        <v>1.5907880000000001</v>
      </c>
      <c r="N5" s="2">
        <v>2.7440880000000001</v>
      </c>
      <c r="O5" s="28">
        <v>1.407264954118262</v>
      </c>
      <c r="Q5" s="1"/>
      <c r="R5" s="50">
        <f t="shared" ref="R5:R68" si="6">K5/SUM(K5:M5)</f>
        <v>0.73695703122857326</v>
      </c>
      <c r="S5" s="50">
        <f t="shared" ref="S5:S68" si="7">L5/SUM(K5:M5)</f>
        <v>0.23165508711860266</v>
      </c>
      <c r="T5" s="50">
        <f t="shared" ref="T5:T68" si="8">M5/SUM(K5:M5)</f>
        <v>3.1387881652823968E-2</v>
      </c>
      <c r="V5" s="1">
        <f t="shared" ref="V5:V68" si="9">V4+1</f>
        <v>2026</v>
      </c>
      <c r="W5" s="2">
        <f t="shared" si="0"/>
        <v>37.507590890036525</v>
      </c>
      <c r="X5" s="2">
        <f t="shared" si="1"/>
        <v>11.790136828948183</v>
      </c>
      <c r="Y5" s="2">
        <f t="shared" si="2"/>
        <v>1.5974931699564185</v>
      </c>
      <c r="Z5" s="2">
        <f t="shared" ref="Z5:Z68" si="10">N5</f>
        <v>2.7440880000000001</v>
      </c>
    </row>
    <row r="6" spans="1:26" x14ac:dyDescent="0.3">
      <c r="A6" s="1">
        <f t="shared" si="3"/>
        <v>2027</v>
      </c>
      <c r="B6" s="2">
        <f>SUM(SC2_FD!K62:U62,SC2_FD!W62:BO62)/1000000000000</f>
        <v>48.224567995876178</v>
      </c>
      <c r="C6" s="2">
        <f>PI1_SD!V62/1000000000000</f>
        <v>3.4512950648958598</v>
      </c>
      <c r="D6" s="2">
        <f t="shared" si="4"/>
        <v>51.675863060772038</v>
      </c>
      <c r="E6" s="65">
        <v>1.4261109999999999</v>
      </c>
      <c r="G6" s="1"/>
      <c r="H6" s="1"/>
      <c r="I6" s="1"/>
      <c r="J6" s="1">
        <f t="shared" si="5"/>
        <v>2027</v>
      </c>
      <c r="K6" s="2">
        <v>35.598649999999999</v>
      </c>
      <c r="L6" s="2">
        <v>11.44431</v>
      </c>
      <c r="M6" s="2">
        <v>1.575026</v>
      </c>
      <c r="N6" s="2">
        <v>2.6657389999999999</v>
      </c>
      <c r="O6" s="28">
        <v>1.4260821582487091</v>
      </c>
      <c r="Q6" s="1"/>
      <c r="R6" s="50">
        <f t="shared" si="6"/>
        <v>0.73221153175699216</v>
      </c>
      <c r="S6" s="50">
        <f t="shared" si="7"/>
        <v>0.23539251502520075</v>
      </c>
      <c r="T6" s="50">
        <f t="shared" si="8"/>
        <v>3.239595321780709E-2</v>
      </c>
      <c r="V6" s="1">
        <f t="shared" si="9"/>
        <v>2027</v>
      </c>
      <c r="W6" s="2">
        <f t="shared" si="0"/>
        <v>35.885778010138111</v>
      </c>
      <c r="X6" s="2">
        <f t="shared" si="1"/>
        <v>11.536616364362235</v>
      </c>
      <c r="Y6" s="2">
        <f t="shared" si="2"/>
        <v>1.5877296862716925</v>
      </c>
      <c r="Z6" s="2">
        <f t="shared" si="10"/>
        <v>2.6657389999999999</v>
      </c>
    </row>
    <row r="7" spans="1:26" x14ac:dyDescent="0.3">
      <c r="A7" s="1">
        <f t="shared" si="3"/>
        <v>2028</v>
      </c>
      <c r="B7" s="2">
        <f>SUM(SC2_FD!K63:U63,SC2_FD!W63:BO63)/1000000000000</f>
        <v>46.218948333467154</v>
      </c>
      <c r="C7" s="2">
        <f>PI1_SD!V63/1000000000000</f>
        <v>3.53605904167437</v>
      </c>
      <c r="D7" s="2">
        <f t="shared" si="4"/>
        <v>49.755007375141524</v>
      </c>
      <c r="E7" s="65">
        <v>1.4542440000000001</v>
      </c>
      <c r="G7" s="1"/>
      <c r="H7" s="1"/>
      <c r="I7" s="1"/>
      <c r="J7" s="1">
        <f t="shared" si="5"/>
        <v>2028</v>
      </c>
      <c r="K7" s="2">
        <v>33.880339999999997</v>
      </c>
      <c r="L7" s="2">
        <v>11.154199999999999</v>
      </c>
      <c r="M7" s="2">
        <v>1.5603009999999999</v>
      </c>
      <c r="N7" s="2">
        <v>2.5874999999999999</v>
      </c>
      <c r="O7" s="28">
        <v>1.4541229180108211</v>
      </c>
      <c r="Q7" s="1"/>
      <c r="R7" s="50">
        <f t="shared" si="6"/>
        <v>0.72712642157100615</v>
      </c>
      <c r="S7" s="50">
        <f t="shared" si="7"/>
        <v>0.239387017116337</v>
      </c>
      <c r="T7" s="50">
        <f t="shared" si="8"/>
        <v>3.3486561312656912E-2</v>
      </c>
      <c r="V7" s="1">
        <f t="shared" si="9"/>
        <v>2028</v>
      </c>
      <c r="W7" s="2">
        <f t="shared" si="0"/>
        <v>34.296740852110702</v>
      </c>
      <c r="X7" s="2">
        <f t="shared" si="1"/>
        <v>11.291288895347956</v>
      </c>
      <c r="Y7" s="2">
        <f t="shared" si="2"/>
        <v>1.5794776276828737</v>
      </c>
      <c r="Z7" s="2">
        <f t="shared" si="10"/>
        <v>2.5874999999999999</v>
      </c>
    </row>
    <row r="8" spans="1:26" x14ac:dyDescent="0.3">
      <c r="A8" s="1">
        <f t="shared" si="3"/>
        <v>2029</v>
      </c>
      <c r="B8" s="2">
        <f>SUM(SC2_FD!K64:U64,SC2_FD!W64:BO64)/1000000000000</f>
        <v>44.24942743708214</v>
      </c>
      <c r="C8" s="2">
        <f>PI1_SD!V64/1000000000000</f>
        <v>3.6222000573343198</v>
      </c>
      <c r="D8" s="2">
        <f t="shared" si="4"/>
        <v>47.871627494416458</v>
      </c>
      <c r="E8" s="65">
        <v>1.488496</v>
      </c>
      <c r="G8" s="1"/>
      <c r="H8" s="1"/>
      <c r="I8" s="1"/>
      <c r="J8" s="1">
        <f t="shared" si="5"/>
        <v>2029</v>
      </c>
      <c r="K8" s="2">
        <v>32.190510000000003</v>
      </c>
      <c r="L8" s="2">
        <v>10.86966</v>
      </c>
      <c r="M8" s="2">
        <v>1.5466059999999999</v>
      </c>
      <c r="N8" s="2">
        <v>2.5093589999999999</v>
      </c>
      <c r="O8" s="28">
        <v>1.488191505926663</v>
      </c>
      <c r="Q8" s="1"/>
      <c r="R8" s="50">
        <f t="shared" si="6"/>
        <v>0.72165067477640632</v>
      </c>
      <c r="S8" s="50">
        <f t="shared" si="7"/>
        <v>0.24367732830545746</v>
      </c>
      <c r="T8" s="50">
        <f t="shared" si="8"/>
        <v>3.4671996918136383E-2</v>
      </c>
      <c r="V8" s="1">
        <f t="shared" si="9"/>
        <v>2029</v>
      </c>
      <c r="W8" s="2">
        <f t="shared" si="0"/>
        <v>32.735711668384148</v>
      </c>
      <c r="X8" s="2">
        <f t="shared" si="1"/>
        <v>11.053756392594227</v>
      </c>
      <c r="Y8" s="2">
        <f t="shared" si="2"/>
        <v>1.5728004334380825</v>
      </c>
      <c r="Z8" s="2">
        <f t="shared" si="10"/>
        <v>2.5093589999999999</v>
      </c>
    </row>
    <row r="9" spans="1:26" x14ac:dyDescent="0.3">
      <c r="A9" s="1">
        <f t="shared" si="3"/>
        <v>2030</v>
      </c>
      <c r="B9" s="2">
        <f>SUM(SC2_FD!K65:U65,SC2_FD!W65:BO65)/1000000000000</f>
        <v>42.241844215641812</v>
      </c>
      <c r="C9" s="2">
        <f>PI1_SD!V65/1000000000000</f>
        <v>3.7098231342197501</v>
      </c>
      <c r="D9" s="2">
        <f t="shared" si="4"/>
        <v>45.951667349861566</v>
      </c>
      <c r="E9" s="65">
        <v>1.526159</v>
      </c>
      <c r="G9" s="1"/>
      <c r="H9" s="1"/>
      <c r="I9" s="1"/>
      <c r="J9" s="1">
        <f t="shared" si="5"/>
        <v>2030</v>
      </c>
      <c r="K9" s="2">
        <v>30.52412</v>
      </c>
      <c r="L9" s="2">
        <v>10.59008</v>
      </c>
      <c r="M9" s="2">
        <v>1.533936</v>
      </c>
      <c r="N9" s="2">
        <v>2.359524</v>
      </c>
      <c r="O9" s="28">
        <v>1.5255597016676581</v>
      </c>
      <c r="Q9" s="1"/>
      <c r="R9" s="50">
        <f t="shared" si="6"/>
        <v>0.71571990860280521</v>
      </c>
      <c r="S9" s="50">
        <f t="shared" si="7"/>
        <v>0.24831284537265597</v>
      </c>
      <c r="T9" s="50">
        <f t="shared" si="8"/>
        <v>3.5967246024539039E-2</v>
      </c>
      <c r="V9" s="1">
        <f t="shared" si="9"/>
        <v>2030</v>
      </c>
      <c r="W9" s="2">
        <f t="shared" si="0"/>
        <v>31.199764854163302</v>
      </c>
      <c r="X9" s="2">
        <f t="shared" si="1"/>
        <v>10.824489151096827</v>
      </c>
      <c r="Y9" s="2">
        <f t="shared" si="2"/>
        <v>1.5678893446014444</v>
      </c>
      <c r="Z9" s="2">
        <f t="shared" si="10"/>
        <v>2.359524</v>
      </c>
    </row>
    <row r="10" spans="1:26" x14ac:dyDescent="0.3">
      <c r="A10" s="1">
        <f t="shared" si="3"/>
        <v>2031</v>
      </c>
      <c r="B10" s="2">
        <f>SUM(SC2_FD!K66:U66,SC2_FD!W66:BO66)/1000000000000</f>
        <v>35.16559863378189</v>
      </c>
      <c r="C10" s="2">
        <f>PI1_SD!V66/1000000000000</f>
        <v>3.81346960693367</v>
      </c>
      <c r="D10" s="2">
        <f t="shared" si="4"/>
        <v>38.979068240715563</v>
      </c>
      <c r="E10" s="65">
        <v>1.5651919999999999</v>
      </c>
      <c r="G10" s="1"/>
      <c r="H10" s="1"/>
      <c r="I10" s="1"/>
      <c r="J10" s="1">
        <f t="shared" si="5"/>
        <v>2031</v>
      </c>
      <c r="K10" s="2">
        <v>28.87707</v>
      </c>
      <c r="L10" s="2">
        <v>10.38782</v>
      </c>
      <c r="M10" s="2">
        <v>1.522338</v>
      </c>
      <c r="N10" s="2">
        <v>-3.1998000000000002</v>
      </c>
      <c r="O10" s="28">
        <v>1.5641755129612489</v>
      </c>
      <c r="Q10" s="1"/>
      <c r="R10" s="50">
        <f t="shared" si="6"/>
        <v>0.70799295308815791</v>
      </c>
      <c r="S10" s="50">
        <f t="shared" si="7"/>
        <v>0.25468315718832374</v>
      </c>
      <c r="T10" s="50">
        <f t="shared" si="8"/>
        <v>3.7323889723518355E-2</v>
      </c>
      <c r="V10" s="1">
        <f t="shared" si="9"/>
        <v>2031</v>
      </c>
      <c r="W10" s="2">
        <f t="shared" si="0"/>
        <v>29.862341483660529</v>
      </c>
      <c r="X10" s="2">
        <f t="shared" si="1"/>
        <v>10.742247330175758</v>
      </c>
      <c r="Y10" s="2">
        <f t="shared" si="2"/>
        <v>1.5742794268792784</v>
      </c>
      <c r="Z10" s="2">
        <f t="shared" si="10"/>
        <v>-3.1998000000000002</v>
      </c>
    </row>
    <row r="11" spans="1:26" x14ac:dyDescent="0.3">
      <c r="A11" s="1">
        <f t="shared" si="3"/>
        <v>2032</v>
      </c>
      <c r="B11" s="2">
        <f>SUM(SC2_FD!K67:U67,SC2_FD!W67:BO67)/1000000000000</f>
        <v>33.290717706192261</v>
      </c>
      <c r="C11" s="2">
        <f>PI1_SD!V67/1000000000000</f>
        <v>3.9050192661934102</v>
      </c>
      <c r="D11" s="2">
        <f t="shared" si="4"/>
        <v>37.195736972385674</v>
      </c>
      <c r="E11" s="65">
        <v>1.6037539999999999</v>
      </c>
      <c r="G11" s="1"/>
      <c r="H11" s="1"/>
      <c r="I11" s="1"/>
      <c r="J11" s="1">
        <f t="shared" si="5"/>
        <v>2032</v>
      </c>
      <c r="K11" s="2">
        <v>27.243030000000001</v>
      </c>
      <c r="L11" s="2">
        <v>10.187469999999999</v>
      </c>
      <c r="M11" s="2">
        <v>1.5117640000000001</v>
      </c>
      <c r="N11" s="2">
        <v>-3.3290199999999999</v>
      </c>
      <c r="O11" s="28">
        <v>1.602156750423479</v>
      </c>
      <c r="Q11" s="1"/>
      <c r="R11" s="50">
        <f t="shared" si="6"/>
        <v>0.69957488860945527</v>
      </c>
      <c r="S11" s="50">
        <f t="shared" si="7"/>
        <v>0.26160446141498089</v>
      </c>
      <c r="T11" s="50">
        <f t="shared" si="8"/>
        <v>3.8820649975563823E-2</v>
      </c>
      <c r="V11" s="1">
        <f t="shared" si="9"/>
        <v>2032</v>
      </c>
      <c r="W11" s="2">
        <f t="shared" si="0"/>
        <v>28.350102344881954</v>
      </c>
      <c r="X11" s="2">
        <f t="shared" si="1"/>
        <v>10.601457221733947</v>
      </c>
      <c r="Y11" s="2">
        <f t="shared" si="2"/>
        <v>1.5731974057697737</v>
      </c>
      <c r="Z11" s="2">
        <f t="shared" si="10"/>
        <v>-3.3290199999999999</v>
      </c>
    </row>
    <row r="12" spans="1:26" x14ac:dyDescent="0.3">
      <c r="A12" s="1">
        <f t="shared" si="3"/>
        <v>2033</v>
      </c>
      <c r="B12" s="2">
        <f>SUM(SC2_FD!K68:U68,SC2_FD!W68:BO68)/1000000000000</f>
        <v>31.427142921341808</v>
      </c>
      <c r="C12" s="2">
        <f>PI1_SD!V68/1000000000000</f>
        <v>3.9981847995098199</v>
      </c>
      <c r="D12" s="2">
        <f t="shared" si="4"/>
        <v>35.425327720851627</v>
      </c>
      <c r="E12" s="65">
        <v>1.6406270000000001</v>
      </c>
      <c r="G12" s="1"/>
      <c r="H12" s="1"/>
      <c r="I12" s="1"/>
      <c r="J12" s="1">
        <f t="shared" si="5"/>
        <v>2033</v>
      </c>
      <c r="K12" s="2">
        <v>25.61741</v>
      </c>
      <c r="L12" s="2">
        <v>9.9885540000000006</v>
      </c>
      <c r="M12" s="2">
        <v>1.502264</v>
      </c>
      <c r="N12" s="2">
        <v>-3.4585900000000001</v>
      </c>
      <c r="O12" s="28">
        <v>1.638259915415412</v>
      </c>
      <c r="Q12" s="1"/>
      <c r="R12" s="50">
        <f t="shared" si="6"/>
        <v>0.69034312282440435</v>
      </c>
      <c r="S12" s="50">
        <f t="shared" si="7"/>
        <v>0.26917356441811235</v>
      </c>
      <c r="T12" s="50">
        <f t="shared" si="8"/>
        <v>4.0483312757483333E-2</v>
      </c>
      <c r="V12" s="1">
        <f t="shared" si="9"/>
        <v>2033</v>
      </c>
      <c r="W12" s="2">
        <f t="shared" si="0"/>
        <v>26.843245187059907</v>
      </c>
      <c r="X12" s="2">
        <f t="shared" si="1"/>
        <v>10.466522731462236</v>
      </c>
      <c r="Y12" s="2">
        <f t="shared" si="2"/>
        <v>1.5741498023294849</v>
      </c>
      <c r="Z12" s="2">
        <f t="shared" si="10"/>
        <v>-3.4585900000000001</v>
      </c>
    </row>
    <row r="13" spans="1:26" x14ac:dyDescent="0.3">
      <c r="A13" s="1">
        <f t="shared" si="3"/>
        <v>2034</v>
      </c>
      <c r="B13" s="2">
        <f>SUM(SC2_FD!K69:U69,SC2_FD!W69:BO69)/1000000000000</f>
        <v>29.567851280452757</v>
      </c>
      <c r="C13" s="2">
        <f>PI1_SD!V69/1000000000000</f>
        <v>4.0930943116632399</v>
      </c>
      <c r="D13" s="2">
        <f t="shared" si="4"/>
        <v>33.660945592115993</v>
      </c>
      <c r="E13" s="65">
        <v>1.6752860000000001</v>
      </c>
      <c r="G13" s="1"/>
      <c r="H13" s="1"/>
      <c r="I13" s="1"/>
      <c r="J13" s="1">
        <f t="shared" si="5"/>
        <v>2034</v>
      </c>
      <c r="K13" s="2">
        <v>23.993919999999999</v>
      </c>
      <c r="L13" s="2">
        <v>9.7903319999999994</v>
      </c>
      <c r="M13" s="2">
        <v>1.493841</v>
      </c>
      <c r="N13" s="2">
        <v>-3.5885199999999999</v>
      </c>
      <c r="O13" s="28">
        <v>1.6719625546949191</v>
      </c>
      <c r="Q13" s="1"/>
      <c r="R13" s="50">
        <f t="shared" si="6"/>
        <v>0.68013653685872422</v>
      </c>
      <c r="S13" s="50">
        <f t="shared" si="7"/>
        <v>0.27751874229709639</v>
      </c>
      <c r="T13" s="50">
        <f t="shared" si="8"/>
        <v>4.2344720844179416E-2</v>
      </c>
      <c r="V13" s="1">
        <f t="shared" si="9"/>
        <v>2034</v>
      </c>
      <c r="W13" s="2">
        <f t="shared" si="0"/>
        <v>25.334722527659981</v>
      </c>
      <c r="X13" s="2">
        <f t="shared" si="1"/>
        <v>10.337424842362998</v>
      </c>
      <c r="Y13" s="2">
        <f t="shared" si="2"/>
        <v>1.5773182220930182</v>
      </c>
      <c r="Z13" s="2">
        <f t="shared" si="10"/>
        <v>-3.5885199999999999</v>
      </c>
    </row>
    <row r="14" spans="1:26" x14ac:dyDescent="0.3">
      <c r="A14" s="1">
        <f t="shared" si="3"/>
        <v>2035</v>
      </c>
      <c r="B14" s="2">
        <f>SUM(SC2_FD!K70:U70,SC2_FD!W70:BO70)/1000000000000</f>
        <v>27.705498068303665</v>
      </c>
      <c r="C14" s="2">
        <f>PI1_SD!V70/1000000000000</f>
        <v>4.1897045757896896</v>
      </c>
      <c r="D14" s="2">
        <f t="shared" si="4"/>
        <v>31.895202644093356</v>
      </c>
      <c r="E14" s="65">
        <v>1.70749</v>
      </c>
      <c r="G14" s="1"/>
      <c r="H14" s="1"/>
      <c r="I14" s="1"/>
      <c r="J14" s="1">
        <f t="shared" si="5"/>
        <v>2035</v>
      </c>
      <c r="K14" s="2">
        <v>22.366029999999999</v>
      </c>
      <c r="L14" s="2">
        <v>9.5920349999999992</v>
      </c>
      <c r="M14" s="2">
        <v>1.4864889999999999</v>
      </c>
      <c r="N14" s="2">
        <v>-3.7188099999999999</v>
      </c>
      <c r="O14" s="28">
        <v>1.703029472280374</v>
      </c>
      <c r="Q14" s="1"/>
      <c r="R14" s="50">
        <f t="shared" si="6"/>
        <v>0.66874953692012162</v>
      </c>
      <c r="S14" s="50">
        <f t="shared" si="7"/>
        <v>0.28680409372479598</v>
      </c>
      <c r="T14" s="50">
        <f t="shared" si="8"/>
        <v>4.4446369355082449E-2</v>
      </c>
      <c r="V14" s="1">
        <f t="shared" si="9"/>
        <v>2035</v>
      </c>
      <c r="W14" s="2">
        <f t="shared" si="0"/>
        <v>23.816854463604788</v>
      </c>
      <c r="X14" s="2">
        <f t="shared" si="1"/>
        <v>10.21424462029262</v>
      </c>
      <c r="Y14" s="2">
        <f t="shared" si="2"/>
        <v>1.5829135601959499</v>
      </c>
      <c r="Z14" s="2">
        <f t="shared" si="10"/>
        <v>-3.7188099999999999</v>
      </c>
    </row>
    <row r="15" spans="1:26" x14ac:dyDescent="0.3">
      <c r="A15" s="1">
        <f t="shared" si="3"/>
        <v>2036</v>
      </c>
      <c r="B15" s="2">
        <f>SUM(SC2_FD!K71:U71,SC2_FD!W71:BO71)/1000000000000</f>
        <v>26.495856933127133</v>
      </c>
      <c r="C15" s="2">
        <f>PI1_SD!V71/1000000000000</f>
        <v>4.2891229215666202</v>
      </c>
      <c r="D15" s="2">
        <f t="shared" si="4"/>
        <v>30.784979854693752</v>
      </c>
      <c r="E15" s="65">
        <v>1.737141</v>
      </c>
      <c r="G15" s="1"/>
      <c r="H15" s="1"/>
      <c r="I15" s="1"/>
      <c r="J15" s="1">
        <f t="shared" si="5"/>
        <v>2036</v>
      </c>
      <c r="K15" s="2">
        <v>21.305900000000001</v>
      </c>
      <c r="L15" s="2">
        <v>9.4913229999999995</v>
      </c>
      <c r="M15" s="2">
        <v>1.48749</v>
      </c>
      <c r="N15" s="2">
        <v>-3.8490899999999999</v>
      </c>
      <c r="O15" s="28">
        <v>1.7313699784296219</v>
      </c>
      <c r="Q15" s="1"/>
      <c r="R15" s="50">
        <f t="shared" si="6"/>
        <v>0.65993772346683088</v>
      </c>
      <c r="S15" s="50">
        <f t="shared" si="7"/>
        <v>0.29398814850855259</v>
      </c>
      <c r="T15" s="50">
        <f t="shared" si="8"/>
        <v>4.6074128024616474E-2</v>
      </c>
      <c r="V15" s="1">
        <f t="shared" si="9"/>
        <v>2036</v>
      </c>
      <c r="W15" s="2">
        <f t="shared" si="0"/>
        <v>22.856329214297787</v>
      </c>
      <c r="X15" s="2">
        <f t="shared" si="1"/>
        <v>10.182006071897291</v>
      </c>
      <c r="Y15" s="2">
        <f t="shared" si="2"/>
        <v>1.5957345684986699</v>
      </c>
      <c r="Z15" s="2">
        <f t="shared" si="10"/>
        <v>-3.8490899999999999</v>
      </c>
    </row>
    <row r="16" spans="1:26" x14ac:dyDescent="0.3">
      <c r="A16" s="1">
        <f t="shared" si="3"/>
        <v>2037</v>
      </c>
      <c r="B16" s="2">
        <f>SUM(SC2_FD!K72:U72,SC2_FD!W72:BO72)/1000000000000</f>
        <v>25.360710061206355</v>
      </c>
      <c r="C16" s="2">
        <f>PI1_SD!V72/1000000000000</f>
        <v>4.3917460206750603</v>
      </c>
      <c r="D16" s="2">
        <f t="shared" si="4"/>
        <v>29.752456081881416</v>
      </c>
      <c r="E16" s="65">
        <v>1.7642899999999999</v>
      </c>
      <c r="G16" s="1"/>
      <c r="H16" s="1"/>
      <c r="I16" s="1"/>
      <c r="J16" s="1">
        <f t="shared" si="5"/>
        <v>2037</v>
      </c>
      <c r="K16" s="2">
        <v>20.31345</v>
      </c>
      <c r="L16" s="2">
        <v>9.3991100000000003</v>
      </c>
      <c r="M16" s="2">
        <v>1.4901869999999999</v>
      </c>
      <c r="N16" s="2">
        <v>-3.9797600000000002</v>
      </c>
      <c r="O16" s="28">
        <v>1.757043248183972</v>
      </c>
      <c r="Q16" s="1"/>
      <c r="R16" s="50">
        <f t="shared" si="6"/>
        <v>0.6510147968702884</v>
      </c>
      <c r="S16" s="50">
        <f t="shared" si="7"/>
        <v>0.3012270041480643</v>
      </c>
      <c r="T16" s="50">
        <f t="shared" si="8"/>
        <v>4.7758198981647355E-2</v>
      </c>
      <c r="V16" s="1">
        <f t="shared" si="9"/>
        <v>2037</v>
      </c>
      <c r="W16" s="2">
        <f t="shared" si="0"/>
        <v>21.960171800530706</v>
      </c>
      <c r="X16" s="2">
        <f t="shared" si="1"/>
        <v>10.161054393620295</v>
      </c>
      <c r="Y16" s="2">
        <f t="shared" si="2"/>
        <v>1.6109898877304176</v>
      </c>
      <c r="Z16" s="2">
        <f t="shared" si="10"/>
        <v>-3.9797600000000002</v>
      </c>
    </row>
    <row r="17" spans="1:26" x14ac:dyDescent="0.3">
      <c r="A17" s="1">
        <f t="shared" si="3"/>
        <v>2038</v>
      </c>
      <c r="B17" s="2">
        <f>SUM(SC2_FD!K73:U73,SC2_FD!W73:BO73)/1000000000000</f>
        <v>24.259005027870455</v>
      </c>
      <c r="C17" s="2">
        <f>PI1_SD!V73/1000000000000</f>
        <v>4.4963759320062699</v>
      </c>
      <c r="D17" s="2">
        <f t="shared" si="4"/>
        <v>28.755380959876724</v>
      </c>
      <c r="E17" s="65">
        <v>1.789088</v>
      </c>
      <c r="G17" s="1"/>
      <c r="H17" s="1"/>
      <c r="I17" s="1"/>
      <c r="J17" s="1">
        <f t="shared" si="5"/>
        <v>2038</v>
      </c>
      <c r="K17" s="2">
        <v>19.349039999999999</v>
      </c>
      <c r="L17" s="2">
        <v>9.3118970000000001</v>
      </c>
      <c r="M17" s="2">
        <v>1.4944759999999999</v>
      </c>
      <c r="N17" s="2">
        <v>-4.1107699999999996</v>
      </c>
      <c r="O17" s="28">
        <v>1.78021070029059</v>
      </c>
      <c r="Q17" s="1"/>
      <c r="R17" s="50">
        <f t="shared" si="6"/>
        <v>0.64164400600316773</v>
      </c>
      <c r="S17" s="50">
        <f t="shared" si="7"/>
        <v>0.30879686509350746</v>
      </c>
      <c r="T17" s="50">
        <f t="shared" si="8"/>
        <v>4.9559128903324923E-2</v>
      </c>
      <c r="V17" s="1">
        <f t="shared" si="9"/>
        <v>2038</v>
      </c>
      <c r="W17" s="2">
        <f t="shared" si="0"/>
        <v>21.088368763800158</v>
      </c>
      <c r="X17" s="2">
        <f t="shared" si="1"/>
        <v>10.148964384099903</v>
      </c>
      <c r="Y17" s="2">
        <f t="shared" si="2"/>
        <v>1.6288178119766668</v>
      </c>
      <c r="Z17" s="2">
        <f t="shared" si="10"/>
        <v>-4.1107699999999996</v>
      </c>
    </row>
    <row r="18" spans="1:26" x14ac:dyDescent="0.3">
      <c r="A18" s="1">
        <f t="shared" si="3"/>
        <v>2039</v>
      </c>
      <c r="B18" s="2">
        <f>SUM(SC2_FD!K74:U74,SC2_FD!W74:BO74)/1000000000000</f>
        <v>23.199357254917803</v>
      </c>
      <c r="C18" s="2">
        <f>PI1_SD!V74/1000000000000</f>
        <v>4.6035560452356199</v>
      </c>
      <c r="D18" s="2">
        <f t="shared" si="4"/>
        <v>27.802913300153424</v>
      </c>
      <c r="E18" s="65">
        <v>1.811714</v>
      </c>
      <c r="G18" s="1"/>
      <c r="H18" s="1"/>
      <c r="I18" s="1"/>
      <c r="J18" s="1">
        <f t="shared" si="5"/>
        <v>2039</v>
      </c>
      <c r="K18" s="2">
        <v>18.409120000000001</v>
      </c>
      <c r="L18" s="2">
        <v>9.2293350000000007</v>
      </c>
      <c r="M18" s="2">
        <v>1.500305</v>
      </c>
      <c r="N18" s="2">
        <v>-4.2291499999999997</v>
      </c>
      <c r="O18" s="28">
        <v>1.801058666852184</v>
      </c>
      <c r="Q18" s="1"/>
      <c r="R18" s="50">
        <f t="shared" si="6"/>
        <v>0.63177431023145803</v>
      </c>
      <c r="S18" s="50">
        <f t="shared" si="7"/>
        <v>0.31673739719878269</v>
      </c>
      <c r="T18" s="50">
        <f t="shared" si="8"/>
        <v>5.1488292569759314E-2</v>
      </c>
      <c r="V18" s="1">
        <f t="shared" si="9"/>
        <v>2039</v>
      </c>
      <c r="W18" s="2">
        <f t="shared" si="0"/>
        <v>20.237034696744832</v>
      </c>
      <c r="X18" s="2">
        <f t="shared" si="1"/>
        <v>10.145752356597246</v>
      </c>
      <c r="Y18" s="2">
        <f t="shared" si="2"/>
        <v>1.6492762468113495</v>
      </c>
      <c r="Z18" s="2">
        <f t="shared" si="10"/>
        <v>-4.2291499999999997</v>
      </c>
    </row>
    <row r="19" spans="1:26" x14ac:dyDescent="0.3">
      <c r="A19" s="1">
        <f t="shared" si="3"/>
        <v>2040</v>
      </c>
      <c r="B19" s="2">
        <f>SUM(SC2_FD!K75:U75,SC2_FD!W75:BO75)/1000000000000</f>
        <v>22.168093864759253</v>
      </c>
      <c r="C19" s="2">
        <f>PI1_SD!V75/1000000000000</f>
        <v>4.7124904955717692</v>
      </c>
      <c r="D19" s="2">
        <f t="shared" si="4"/>
        <v>26.880584360331021</v>
      </c>
      <c r="E19" s="65">
        <v>1.832346</v>
      </c>
      <c r="G19" s="1"/>
      <c r="H19" s="1"/>
      <c r="I19" s="1"/>
      <c r="J19" s="1">
        <f t="shared" si="5"/>
        <v>2040</v>
      </c>
      <c r="K19" s="2">
        <v>17.492360000000001</v>
      </c>
      <c r="L19" s="2">
        <v>9.1513960000000001</v>
      </c>
      <c r="M19" s="2">
        <v>1.507789</v>
      </c>
      <c r="N19" s="2">
        <v>-4.3478500000000002</v>
      </c>
      <c r="O19" s="28">
        <v>1.8197721345585729</v>
      </c>
      <c r="Q19" s="1"/>
      <c r="R19" s="50">
        <f t="shared" si="6"/>
        <v>0.62136412051274625</v>
      </c>
      <c r="S19" s="50">
        <f t="shared" si="7"/>
        <v>0.32507615479008345</v>
      </c>
      <c r="T19" s="50">
        <f t="shared" si="8"/>
        <v>5.3559724697170262E-2</v>
      </c>
      <c r="V19" s="1">
        <f t="shared" si="9"/>
        <v>2040</v>
      </c>
      <c r="W19" s="2">
        <f t="shared" si="0"/>
        <v>19.40422865129711</v>
      </c>
      <c r="X19" s="2">
        <f t="shared" si="1"/>
        <v>10.151619361970928</v>
      </c>
      <c r="Y19" s="2">
        <f t="shared" si="2"/>
        <v>1.6725863470629818</v>
      </c>
      <c r="Z19" s="2">
        <f t="shared" si="10"/>
        <v>-4.3478500000000002</v>
      </c>
    </row>
    <row r="20" spans="1:26" x14ac:dyDescent="0.3">
      <c r="A20" s="1">
        <f t="shared" si="3"/>
        <v>2041</v>
      </c>
      <c r="B20" s="2">
        <f>SUM(SC2_FD!K76:U76,SC2_FD!W76:BO76)/1000000000000</f>
        <v>20.901064903007203</v>
      </c>
      <c r="C20" s="2">
        <f>PI1_SD!V76/1000000000000</f>
        <v>4.8360913480055592</v>
      </c>
      <c r="D20" s="2">
        <f t="shared" si="4"/>
        <v>25.737156251012763</v>
      </c>
      <c r="E20" s="65">
        <v>1.8511550000000001</v>
      </c>
      <c r="G20" s="1"/>
      <c r="H20" s="1"/>
      <c r="I20" s="1"/>
      <c r="J20" s="1">
        <f t="shared" si="5"/>
        <v>2041</v>
      </c>
      <c r="K20" s="2">
        <v>16.596689999999999</v>
      </c>
      <c r="L20" s="2">
        <v>8.8033819999999992</v>
      </c>
      <c r="M20" s="2">
        <v>1.5170049999999999</v>
      </c>
      <c r="N20" s="2">
        <v>-4.46685</v>
      </c>
      <c r="O20" s="28">
        <v>1.8365257423021011</v>
      </c>
      <c r="Q20" s="1"/>
      <c r="R20" s="50">
        <f t="shared" si="6"/>
        <v>0.61658589452339119</v>
      </c>
      <c r="S20" s="50">
        <f t="shared" si="7"/>
        <v>0.32705564575232293</v>
      </c>
      <c r="T20" s="50">
        <f t="shared" si="8"/>
        <v>5.6358459724285812E-2</v>
      </c>
      <c r="V20" s="1">
        <f t="shared" si="9"/>
        <v>2041</v>
      </c>
      <c r="W20" s="2">
        <f t="shared" si="0"/>
        <v>18.623364212470804</v>
      </c>
      <c r="X20" s="2">
        <f t="shared" si="1"/>
        <v>9.8783907687321779</v>
      </c>
      <c r="Y20" s="2">
        <f t="shared" si="2"/>
        <v>1.7022512698097798</v>
      </c>
      <c r="Z20" s="2">
        <f t="shared" si="10"/>
        <v>-4.46685</v>
      </c>
    </row>
    <row r="21" spans="1:26" x14ac:dyDescent="0.3">
      <c r="A21" s="1">
        <f t="shared" si="3"/>
        <v>2042</v>
      </c>
      <c r="B21" s="2">
        <f>SUM(SC2_FD!K77:U77,SC2_FD!W77:BO77)/1000000000000</f>
        <v>19.92070790001484</v>
      </c>
      <c r="C21" s="2">
        <f>PI1_SD!V77/1000000000000</f>
        <v>4.9490827582266101</v>
      </c>
      <c r="D21" s="2">
        <f t="shared" si="4"/>
        <v>24.869790658241449</v>
      </c>
      <c r="E21" s="65">
        <v>1.8682430000000001</v>
      </c>
      <c r="G21" s="1"/>
      <c r="H21" s="1"/>
      <c r="I21" s="1"/>
      <c r="J21" s="1">
        <f t="shared" si="5"/>
        <v>2042</v>
      </c>
      <c r="K21" s="2">
        <v>15.71931</v>
      </c>
      <c r="L21" s="2">
        <v>8.7356940000000005</v>
      </c>
      <c r="M21" s="2">
        <v>1.527962</v>
      </c>
      <c r="N21" s="2">
        <v>-4.5861499999999999</v>
      </c>
      <c r="O21" s="28">
        <v>1.851425731592484</v>
      </c>
      <c r="Q21" s="1"/>
      <c r="R21" s="50">
        <f t="shared" si="6"/>
        <v>0.60498520453746507</v>
      </c>
      <c r="S21" s="50">
        <f t="shared" si="7"/>
        <v>0.33620849906049988</v>
      </c>
      <c r="T21" s="50">
        <f t="shared" si="8"/>
        <v>5.8806296402035087E-2</v>
      </c>
      <c r="V21" s="1">
        <f t="shared" si="9"/>
        <v>2042</v>
      </c>
      <c r="W21" s="2">
        <f t="shared" si="0"/>
        <v>17.820408283969638</v>
      </c>
      <c r="X21" s="2">
        <f t="shared" si="1"/>
        <v>9.9033375971225102</v>
      </c>
      <c r="Y21" s="2">
        <f t="shared" si="2"/>
        <v>1.7321947771493031</v>
      </c>
      <c r="Z21" s="2">
        <f t="shared" si="10"/>
        <v>-4.5861499999999999</v>
      </c>
    </row>
    <row r="22" spans="1:26" x14ac:dyDescent="0.3">
      <c r="A22" s="1">
        <f t="shared" si="3"/>
        <v>2043</v>
      </c>
      <c r="B22" s="2">
        <f>SUM(SC2_FD!K78:U78,SC2_FD!W78:BO78)/1000000000000</f>
        <v>18.961634971981766</v>
      </c>
      <c r="C22" s="2">
        <f>PI1_SD!V78/1000000000000</f>
        <v>5.0641404068789804</v>
      </c>
      <c r="D22" s="2">
        <f t="shared" si="4"/>
        <v>24.025775378860747</v>
      </c>
      <c r="E22" s="65">
        <v>1.883718</v>
      </c>
      <c r="G22" s="1"/>
      <c r="H22" s="1"/>
      <c r="I22" s="1"/>
      <c r="J22" s="1">
        <f t="shared" si="5"/>
        <v>2043</v>
      </c>
      <c r="K22" s="2">
        <v>14.85833</v>
      </c>
      <c r="L22" s="2">
        <v>8.6722439999999992</v>
      </c>
      <c r="M22" s="2">
        <v>1.540756</v>
      </c>
      <c r="N22" s="2">
        <v>-4.7057399999999996</v>
      </c>
      <c r="O22" s="28">
        <v>1.8645791437025261</v>
      </c>
      <c r="Q22" s="1"/>
      <c r="R22" s="50">
        <f t="shared" si="6"/>
        <v>0.59264227306648665</v>
      </c>
      <c r="S22" s="50">
        <f t="shared" si="7"/>
        <v>0.34590283004531464</v>
      </c>
      <c r="T22" s="50">
        <f t="shared" si="8"/>
        <v>6.1454896888198586E-2</v>
      </c>
      <c r="V22" s="1">
        <f t="shared" si="9"/>
        <v>2043</v>
      </c>
      <c r="W22" s="2">
        <f t="shared" si="0"/>
        <v>17.027510582772749</v>
      </c>
      <c r="X22" s="2">
        <f t="shared" si="1"/>
        <v>9.9383124810384125</v>
      </c>
      <c r="Y22" s="2">
        <f t="shared" si="2"/>
        <v>1.7656923150495791</v>
      </c>
      <c r="Z22" s="2">
        <f t="shared" si="10"/>
        <v>-4.7057399999999996</v>
      </c>
    </row>
    <row r="23" spans="1:26" x14ac:dyDescent="0.3">
      <c r="A23" s="1">
        <f t="shared" si="3"/>
        <v>2044</v>
      </c>
      <c r="B23" s="2">
        <f>SUM(SC2_FD!K79:U79,SC2_FD!W79:BO79)/1000000000000</f>
        <v>18.021771524644755</v>
      </c>
      <c r="C23" s="2">
        <f>PI1_SD!V79/1000000000000</f>
        <v>5.1809380382045704</v>
      </c>
      <c r="D23" s="2">
        <f t="shared" si="4"/>
        <v>23.202709562849325</v>
      </c>
      <c r="E23" s="65">
        <v>1.897718</v>
      </c>
      <c r="G23" s="1"/>
      <c r="H23" s="1"/>
      <c r="I23" s="1"/>
      <c r="J23" s="1">
        <f t="shared" si="5"/>
        <v>2044</v>
      </c>
      <c r="K23" s="2">
        <v>14.01149</v>
      </c>
      <c r="L23" s="2">
        <v>8.6128330000000002</v>
      </c>
      <c r="M23" s="2">
        <v>1.555439</v>
      </c>
      <c r="N23" s="2">
        <v>-4.8256300000000003</v>
      </c>
      <c r="O23" s="28">
        <v>1.876127954787205</v>
      </c>
      <c r="Q23" s="1"/>
      <c r="R23" s="50">
        <f t="shared" si="6"/>
        <v>0.57947179132697835</v>
      </c>
      <c r="S23" s="50">
        <f t="shared" si="7"/>
        <v>0.35620007343331173</v>
      </c>
      <c r="T23" s="50">
        <f t="shared" si="8"/>
        <v>6.4328135239709969E-2</v>
      </c>
      <c r="V23" s="1">
        <f t="shared" si="9"/>
        <v>2044</v>
      </c>
      <c r="W23" s="2">
        <f t="shared" si="0"/>
        <v>16.241632134405116</v>
      </c>
      <c r="X23" s="2">
        <f t="shared" si="1"/>
        <v>9.9836966105007257</v>
      </c>
      <c r="Y23" s="2">
        <f t="shared" si="2"/>
        <v>1.8030108179434847</v>
      </c>
      <c r="Z23" s="2">
        <f t="shared" si="10"/>
        <v>-4.8256300000000003</v>
      </c>
    </row>
    <row r="24" spans="1:26" x14ac:dyDescent="0.3">
      <c r="A24" s="1">
        <f t="shared" si="3"/>
        <v>2045</v>
      </c>
      <c r="B24" s="2">
        <f>SUM(SC2_FD!K80:U80,SC2_FD!W80:BO80)/1000000000000</f>
        <v>17.09879247014516</v>
      </c>
      <c r="C24" s="2">
        <f>PI1_SD!V80/1000000000000</f>
        <v>5.2997290053859301</v>
      </c>
      <c r="D24" s="2">
        <f t="shared" si="4"/>
        <v>22.398521475531091</v>
      </c>
      <c r="E24" s="65">
        <v>1.9103829999999999</v>
      </c>
      <c r="G24" s="1"/>
      <c r="H24" s="1"/>
      <c r="I24" s="1"/>
      <c r="J24" s="1">
        <f t="shared" si="5"/>
        <v>2045</v>
      </c>
      <c r="K24" s="2">
        <v>13.176780000000001</v>
      </c>
      <c r="L24" s="2">
        <v>8.5574440000000003</v>
      </c>
      <c r="M24" s="2">
        <v>1.5721039999999999</v>
      </c>
      <c r="N24" s="2">
        <v>-4.9460100000000002</v>
      </c>
      <c r="O24" s="28">
        <v>1.886212921741913</v>
      </c>
      <c r="Q24" s="1"/>
      <c r="R24" s="50">
        <f t="shared" si="6"/>
        <v>0.56537348998091852</v>
      </c>
      <c r="S24" s="50">
        <f t="shared" si="7"/>
        <v>0.36717255502454099</v>
      </c>
      <c r="T24" s="50">
        <f t="shared" si="8"/>
        <v>6.745395499454053E-2</v>
      </c>
      <c r="V24" s="1">
        <f t="shared" si="9"/>
        <v>2045</v>
      </c>
      <c r="W24" s="2">
        <f t="shared" si="0"/>
        <v>15.459873192214088</v>
      </c>
      <c r="X24" s="2">
        <f t="shared" si="1"/>
        <v>10.040161487819732</v>
      </c>
      <c r="Y24" s="2">
        <f t="shared" si="2"/>
        <v>1.8444967954972713</v>
      </c>
      <c r="Z24" s="2">
        <f t="shared" si="10"/>
        <v>-4.9460100000000002</v>
      </c>
    </row>
    <row r="25" spans="1:26" x14ac:dyDescent="0.3">
      <c r="A25" s="1">
        <f t="shared" si="3"/>
        <v>2046</v>
      </c>
      <c r="B25" s="2">
        <f>SUM(SC2_FD!K81:U81,SC2_FD!W81:BO81)/1000000000000</f>
        <v>16.19069608969172</v>
      </c>
      <c r="C25" s="2">
        <f>PI1_SD!V81/1000000000000</f>
        <v>5.4205578443795099</v>
      </c>
      <c r="D25" s="2">
        <f t="shared" si="4"/>
        <v>21.611253934071229</v>
      </c>
      <c r="E25" s="65">
        <v>1.9218409999999999</v>
      </c>
      <c r="G25" s="1"/>
      <c r="H25" s="1"/>
      <c r="I25" s="1"/>
      <c r="J25" s="1">
        <f t="shared" si="5"/>
        <v>2046</v>
      </c>
      <c r="K25" s="2">
        <v>12.351929999999999</v>
      </c>
      <c r="L25" s="2">
        <v>8.505986</v>
      </c>
      <c r="M25" s="2">
        <v>1.5908230000000001</v>
      </c>
      <c r="N25" s="2">
        <v>-5.0666799999999999</v>
      </c>
      <c r="O25" s="28">
        <v>1.894962324167544</v>
      </c>
      <c r="Q25" s="1"/>
      <c r="R25" s="50">
        <f t="shared" si="6"/>
        <v>0.55022823330967496</v>
      </c>
      <c r="S25" s="50">
        <f t="shared" si="7"/>
        <v>0.37890707357771858</v>
      </c>
      <c r="T25" s="50">
        <f t="shared" si="8"/>
        <v>7.0864693112606458E-2</v>
      </c>
      <c r="V25" s="1">
        <f t="shared" si="9"/>
        <v>2046</v>
      </c>
      <c r="W25" s="2">
        <f t="shared" si="0"/>
        <v>14.678952456896237</v>
      </c>
      <c r="X25" s="2">
        <f t="shared" si="1"/>
        <v>10.108457876058642</v>
      </c>
      <c r="Y25" s="2">
        <f t="shared" si="2"/>
        <v>1.8905236011163473</v>
      </c>
      <c r="Z25" s="2">
        <f t="shared" si="10"/>
        <v>-5.0666799999999999</v>
      </c>
    </row>
    <row r="26" spans="1:26" x14ac:dyDescent="0.3">
      <c r="A26" s="1">
        <f t="shared" si="3"/>
        <v>2047</v>
      </c>
      <c r="B26" s="2">
        <f>SUM(SC2_FD!K82:U82,SC2_FD!W82:BO82)/1000000000000</f>
        <v>15.294759314806026</v>
      </c>
      <c r="C26" s="2">
        <f>PI1_SD!V82/1000000000000</f>
        <v>5.54368086881178</v>
      </c>
      <c r="D26" s="2">
        <f t="shared" si="4"/>
        <v>20.838440183617806</v>
      </c>
      <c r="E26" s="65">
        <v>1.932205</v>
      </c>
      <c r="G26" s="1"/>
      <c r="H26" s="1"/>
      <c r="I26" s="1"/>
      <c r="J26" s="1">
        <f t="shared" si="5"/>
        <v>2047</v>
      </c>
      <c r="K26" s="2">
        <v>11.534380000000001</v>
      </c>
      <c r="L26" s="2">
        <v>8.4582829999999998</v>
      </c>
      <c r="M26" s="2">
        <v>1.6116360000000001</v>
      </c>
      <c r="N26" s="2">
        <v>-5.1876199999999999</v>
      </c>
      <c r="O26" s="28">
        <v>1.9024895496674139</v>
      </c>
      <c r="Q26" s="1"/>
      <c r="R26" s="50">
        <f t="shared" si="6"/>
        <v>0.53389281457361792</v>
      </c>
      <c r="S26" s="50">
        <f t="shared" si="7"/>
        <v>0.39150925470898174</v>
      </c>
      <c r="T26" s="50">
        <f t="shared" si="8"/>
        <v>7.4597930717400271E-2</v>
      </c>
      <c r="V26" s="1">
        <f t="shared" si="9"/>
        <v>2047</v>
      </c>
      <c r="W26" s="2">
        <f t="shared" si="0"/>
        <v>13.895126523694081</v>
      </c>
      <c r="X26" s="2">
        <f t="shared" si="1"/>
        <v>10.189443425499311</v>
      </c>
      <c r="Y26" s="2">
        <f t="shared" si="2"/>
        <v>1.9414902344244107</v>
      </c>
      <c r="Z26" s="2">
        <f t="shared" si="10"/>
        <v>-5.1876199999999999</v>
      </c>
    </row>
    <row r="27" spans="1:26" x14ac:dyDescent="0.3">
      <c r="A27" s="1">
        <f t="shared" si="3"/>
        <v>2048</v>
      </c>
      <c r="B27" s="2">
        <f>SUM(SC2_FD!K83:U83,SC2_FD!W83:BO83)/1000000000000</f>
        <v>14.409831559583246</v>
      </c>
      <c r="C27" s="2">
        <f>PI1_SD!V83/1000000000000</f>
        <v>5.6691196284165901</v>
      </c>
      <c r="D27" s="2">
        <f t="shared" si="4"/>
        <v>20.078951187999834</v>
      </c>
      <c r="E27" s="65">
        <v>1.9415750000000001</v>
      </c>
      <c r="G27" s="1"/>
      <c r="H27" s="1"/>
      <c r="I27" s="1"/>
      <c r="J27" s="1">
        <f t="shared" si="5"/>
        <v>2048</v>
      </c>
      <c r="K27" s="2">
        <v>10.72275</v>
      </c>
      <c r="L27" s="2">
        <v>8.4144089999999991</v>
      </c>
      <c r="M27" s="2">
        <v>1.6347240000000001</v>
      </c>
      <c r="N27" s="2">
        <v>-5.30884</v>
      </c>
      <c r="O27" s="28">
        <v>1.908893581178513</v>
      </c>
      <c r="Q27" s="1"/>
      <c r="R27" s="50">
        <f t="shared" si="6"/>
        <v>0.51621463494667297</v>
      </c>
      <c r="S27" s="50">
        <f t="shared" si="7"/>
        <v>0.405086481567415</v>
      </c>
      <c r="T27" s="50">
        <f t="shared" si="8"/>
        <v>7.8698883485912197E-2</v>
      </c>
      <c r="V27" s="1">
        <f t="shared" si="9"/>
        <v>2048</v>
      </c>
      <c r="W27" s="2">
        <f t="shared" si="0"/>
        <v>13.105549360215695</v>
      </c>
      <c r="X27" s="2">
        <f t="shared" si="1"/>
        <v>10.284251007115076</v>
      </c>
      <c r="Y27" s="2">
        <f t="shared" si="2"/>
        <v>1.9979908206690673</v>
      </c>
      <c r="Z27" s="2">
        <f t="shared" si="10"/>
        <v>-5.30884</v>
      </c>
    </row>
    <row r="28" spans="1:26" x14ac:dyDescent="0.3">
      <c r="A28" s="1">
        <f t="shared" si="3"/>
        <v>2049</v>
      </c>
      <c r="B28" s="2">
        <f>SUM(SC2_FD!K84:U84,SC2_FD!W84:BO84)/1000000000000</f>
        <v>13.533018672154713</v>
      </c>
      <c r="C28" s="2">
        <f>PI1_SD!V84/1000000000000</f>
        <v>5.7969480115144698</v>
      </c>
      <c r="D28" s="2">
        <f t="shared" si="4"/>
        <v>19.329966683669184</v>
      </c>
      <c r="E28" s="65">
        <v>1.9500360000000001</v>
      </c>
      <c r="G28" s="1"/>
      <c r="H28" s="1"/>
      <c r="I28" s="1"/>
      <c r="J28" s="1">
        <f t="shared" si="5"/>
        <v>2049</v>
      </c>
      <c r="K28" s="2">
        <v>9.9142810000000008</v>
      </c>
      <c r="L28" s="2">
        <v>8.3741950000000003</v>
      </c>
      <c r="M28" s="2">
        <v>1.6601030000000001</v>
      </c>
      <c r="N28" s="2">
        <v>-5.43032</v>
      </c>
      <c r="O28" s="28">
        <v>1.9142604384910751</v>
      </c>
      <c r="Q28" s="1"/>
      <c r="R28" s="50">
        <f t="shared" si="6"/>
        <v>0.49699184087247517</v>
      </c>
      <c r="S28" s="50">
        <f t="shared" si="7"/>
        <v>0.41978904863348909</v>
      </c>
      <c r="T28" s="50">
        <f t="shared" si="8"/>
        <v>8.3219110494035686E-2</v>
      </c>
      <c r="V28" s="1">
        <f t="shared" si="9"/>
        <v>2049</v>
      </c>
      <c r="W28" s="2">
        <f t="shared" si="0"/>
        <v>12.305660459446981</v>
      </c>
      <c r="X28" s="2">
        <f t="shared" si="1"/>
        <v>10.394097190829937</v>
      </c>
      <c r="Y28" s="2">
        <f t="shared" si="2"/>
        <v>2.0605290333922666</v>
      </c>
      <c r="Z28" s="2">
        <f t="shared" si="10"/>
        <v>-5.43032</v>
      </c>
    </row>
    <row r="29" spans="1:26" x14ac:dyDescent="0.3">
      <c r="A29" s="1">
        <f t="shared" si="3"/>
        <v>2050</v>
      </c>
      <c r="B29" s="2">
        <f>SUM(SC2_FD!K85:U85,SC2_FD!W85:BO85)/1000000000000</f>
        <v>12.943600266245099</v>
      </c>
      <c r="C29" s="2">
        <f>PI1_SD!V85/1000000000000</f>
        <v>5.9273779950742496</v>
      </c>
      <c r="D29" s="2">
        <f t="shared" si="4"/>
        <v>18.870978261319348</v>
      </c>
      <c r="E29" s="65">
        <v>1.9576659999999999</v>
      </c>
      <c r="G29" s="1"/>
      <c r="H29" s="1"/>
      <c r="I29" s="1"/>
      <c r="J29" s="1">
        <f t="shared" si="5"/>
        <v>2050</v>
      </c>
      <c r="K29" s="2">
        <v>9.1074169999999999</v>
      </c>
      <c r="L29" s="2">
        <v>8.5981570000000005</v>
      </c>
      <c r="M29" s="2">
        <v>1.6879679999999999</v>
      </c>
      <c r="N29" s="2">
        <v>-5.5191299999999996</v>
      </c>
      <c r="O29" s="28">
        <v>1.9186646856141549</v>
      </c>
      <c r="Q29" s="1"/>
      <c r="R29" s="50">
        <f t="shared" si="6"/>
        <v>0.46961081168153812</v>
      </c>
      <c r="S29" s="50">
        <f t="shared" si="7"/>
        <v>0.44335155486295391</v>
      </c>
      <c r="T29" s="50">
        <f t="shared" si="8"/>
        <v>8.7037633455508023E-2</v>
      </c>
      <c r="V29" s="1">
        <f t="shared" si="9"/>
        <v>2050</v>
      </c>
      <c r="W29" s="2">
        <f t="shared" si="0"/>
        <v>11.453858537598768</v>
      </c>
      <c r="X29" s="2">
        <f t="shared" si="1"/>
        <v>10.813392420931711</v>
      </c>
      <c r="Y29" s="2">
        <f t="shared" si="2"/>
        <v>2.1228573027888715</v>
      </c>
      <c r="Z29" s="2">
        <f t="shared" si="10"/>
        <v>-5.5191299999999996</v>
      </c>
    </row>
    <row r="30" spans="1:26" x14ac:dyDescent="0.3">
      <c r="A30" s="1">
        <f t="shared" si="3"/>
        <v>2051</v>
      </c>
      <c r="B30" s="2">
        <f>SUM(SC2_FD!K86:U86,SC2_FD!W86:BO86)/1000000000000</f>
        <v>12.730537450636588</v>
      </c>
      <c r="C30" s="2">
        <f>PI1_SD!V86/1000000000000</f>
        <v>6.03774607134992</v>
      </c>
      <c r="D30" s="2">
        <f t="shared" si="4"/>
        <v>18.768283521986508</v>
      </c>
      <c r="E30" s="65">
        <v>1.9645840000000001</v>
      </c>
      <c r="G30" s="1"/>
      <c r="H30" s="1"/>
      <c r="I30" s="1"/>
      <c r="J30" s="1">
        <f t="shared" si="5"/>
        <v>2051</v>
      </c>
      <c r="K30" s="2">
        <v>8.9663109999999993</v>
      </c>
      <c r="L30" s="2">
        <v>8.5577559999999995</v>
      </c>
      <c r="M30" s="2">
        <v>1.685235</v>
      </c>
      <c r="N30" s="2">
        <v>-5.5679100000000004</v>
      </c>
      <c r="O30" s="28">
        <v>1.92222500417723</v>
      </c>
      <c r="Q30" s="1"/>
      <c r="R30" s="50">
        <f t="shared" si="6"/>
        <v>0.46676922461836462</v>
      </c>
      <c r="S30" s="50">
        <f t="shared" si="7"/>
        <v>0.44550062256296458</v>
      </c>
      <c r="T30" s="50">
        <f t="shared" si="8"/>
        <v>8.7730152818670887E-2</v>
      </c>
      <c r="V30" s="1">
        <f t="shared" si="9"/>
        <v>2051</v>
      </c>
      <c r="W30" s="2">
        <f t="shared" si="0"/>
        <v>11.359386180420112</v>
      </c>
      <c r="X30" s="2">
        <f t="shared" si="1"/>
        <v>10.841789364857775</v>
      </c>
      <c r="Y30" s="2">
        <f t="shared" si="2"/>
        <v>2.135017976708625</v>
      </c>
      <c r="Z30" s="2">
        <f t="shared" si="10"/>
        <v>-5.5679100000000004</v>
      </c>
    </row>
    <row r="31" spans="1:26" x14ac:dyDescent="0.3">
      <c r="A31" s="1">
        <f t="shared" si="3"/>
        <v>2052</v>
      </c>
      <c r="B31" s="2">
        <f>SUM(SC2_FD!K87:U87,SC2_FD!W87:BO87)/1000000000000</f>
        <v>12.558521577124928</v>
      </c>
      <c r="C31" s="2">
        <f>PI1_SD!V87/1000000000000</f>
        <v>6.1275166169329101</v>
      </c>
      <c r="D31" s="2">
        <f t="shared" si="4"/>
        <v>18.686038194057836</v>
      </c>
      <c r="E31" s="65">
        <v>1.970934</v>
      </c>
      <c r="G31" s="1"/>
      <c r="H31" s="1"/>
      <c r="I31" s="1"/>
      <c r="J31" s="1">
        <f t="shared" si="5"/>
        <v>2052</v>
      </c>
      <c r="K31" s="2">
        <v>8.8647530000000003</v>
      </c>
      <c r="L31" s="2">
        <v>8.5216309999999993</v>
      </c>
      <c r="M31" s="2">
        <v>1.6821280000000001</v>
      </c>
      <c r="N31" s="2">
        <v>-5.61707</v>
      </c>
      <c r="O31" s="28">
        <v>1.9250963430827761</v>
      </c>
      <c r="Q31" s="1"/>
      <c r="R31" s="50">
        <f t="shared" si="6"/>
        <v>0.46488960439073596</v>
      </c>
      <c r="S31" s="50">
        <f t="shared" si="7"/>
        <v>0.44689543683324634</v>
      </c>
      <c r="T31" s="50">
        <f t="shared" si="8"/>
        <v>8.8214958776017774E-2</v>
      </c>
      <c r="V31" s="1">
        <f t="shared" si="9"/>
        <v>2052</v>
      </c>
      <c r="W31" s="2">
        <f t="shared" si="0"/>
        <v>11.2982623538008</v>
      </c>
      <c r="X31" s="2">
        <f t="shared" si="1"/>
        <v>10.860948152789124</v>
      </c>
      <c r="Y31" s="2">
        <f t="shared" si="2"/>
        <v>2.1438976874679119</v>
      </c>
      <c r="Z31" s="2">
        <f t="shared" si="10"/>
        <v>-5.61707</v>
      </c>
    </row>
    <row r="32" spans="1:26" x14ac:dyDescent="0.3">
      <c r="A32" s="1">
        <f t="shared" si="3"/>
        <v>2053</v>
      </c>
      <c r="B32" s="2">
        <f>SUM(SC2_FD!K88:U88,SC2_FD!W88:BO88)/1000000000000</f>
        <v>12.381048440746033</v>
      </c>
      <c r="C32" s="2">
        <f>PI1_SD!V88/1000000000000</f>
        <v>6.2176999410309</v>
      </c>
      <c r="D32" s="2">
        <f t="shared" si="4"/>
        <v>18.598748381776932</v>
      </c>
      <c r="E32" s="65">
        <v>1.9768300000000001</v>
      </c>
      <c r="G32" s="1"/>
      <c r="H32" s="1"/>
      <c r="I32" s="1"/>
      <c r="J32" s="1">
        <f t="shared" si="5"/>
        <v>2053</v>
      </c>
      <c r="K32" s="2">
        <v>8.7595600000000005</v>
      </c>
      <c r="L32" s="2">
        <v>8.4844600000000003</v>
      </c>
      <c r="M32" s="2">
        <v>1.6782280000000001</v>
      </c>
      <c r="N32" s="2">
        <v>-5.6663899999999998</v>
      </c>
      <c r="O32" s="28">
        <v>1.9274204694169761</v>
      </c>
      <c r="Q32" s="1"/>
      <c r="R32" s="50">
        <f t="shared" si="6"/>
        <v>0.46292385555881099</v>
      </c>
      <c r="S32" s="50">
        <f t="shared" si="7"/>
        <v>0.44838541382609509</v>
      </c>
      <c r="T32" s="50">
        <f t="shared" si="8"/>
        <v>8.8690730615093943E-2</v>
      </c>
      <c r="V32" s="1">
        <f t="shared" si="9"/>
        <v>2053</v>
      </c>
      <c r="W32" s="2">
        <f t="shared" si="0"/>
        <v>11.232911415360265</v>
      </c>
      <c r="X32" s="2">
        <f t="shared" si="1"/>
        <v>10.880134114860514</v>
      </c>
      <c r="Y32" s="2">
        <f t="shared" si="2"/>
        <v>2.1520928515561546</v>
      </c>
      <c r="Z32" s="2">
        <f t="shared" si="10"/>
        <v>-5.6663899999999998</v>
      </c>
    </row>
    <row r="33" spans="1:26" x14ac:dyDescent="0.3">
      <c r="A33" s="1">
        <f t="shared" si="3"/>
        <v>2054</v>
      </c>
      <c r="B33" s="2">
        <f>SUM(SC2_FD!K89:U89,SC2_FD!W89:BO89)/1000000000000</f>
        <v>12.19828099308139</v>
      </c>
      <c r="C33" s="2">
        <f>PI1_SD!V89/1000000000000</f>
        <v>6.3081131354896698</v>
      </c>
      <c r="D33" s="2">
        <f t="shared" si="4"/>
        <v>18.50639412857106</v>
      </c>
      <c r="E33" s="65">
        <v>1.982353</v>
      </c>
      <c r="G33" s="1"/>
      <c r="H33" s="1"/>
      <c r="I33" s="1"/>
      <c r="J33" s="1">
        <f t="shared" si="5"/>
        <v>2054</v>
      </c>
      <c r="K33" s="2">
        <v>8.650874</v>
      </c>
      <c r="L33" s="2">
        <v>8.4462600000000005</v>
      </c>
      <c r="M33" s="2">
        <v>1.6735390000000001</v>
      </c>
      <c r="N33" s="2">
        <v>-5.7158800000000003</v>
      </c>
      <c r="O33" s="28">
        <v>1.9293093331510329</v>
      </c>
      <c r="Q33" s="1"/>
      <c r="R33" s="50">
        <f t="shared" si="6"/>
        <v>0.46087180784620768</v>
      </c>
      <c r="S33" s="50">
        <f t="shared" si="7"/>
        <v>0.4499710798861607</v>
      </c>
      <c r="T33" s="50">
        <f t="shared" si="8"/>
        <v>8.9157112267631525E-2</v>
      </c>
      <c r="V33" s="1">
        <f t="shared" si="9"/>
        <v>2054</v>
      </c>
      <c r="W33" s="2">
        <f t="shared" si="0"/>
        <v>11.163363267780968</v>
      </c>
      <c r="X33" s="2">
        <f t="shared" si="1"/>
        <v>10.899322846931732</v>
      </c>
      <c r="Y33" s="2">
        <f t="shared" si="2"/>
        <v>2.1595880138583565</v>
      </c>
      <c r="Z33" s="2">
        <f t="shared" si="10"/>
        <v>-5.7158800000000003</v>
      </c>
    </row>
    <row r="34" spans="1:26" x14ac:dyDescent="0.3">
      <c r="A34" s="1">
        <f t="shared" si="3"/>
        <v>2055</v>
      </c>
      <c r="B34" s="2">
        <f>SUM(SC2_FD!K90:U90,SC2_FD!W90:BO90)/1000000000000</f>
        <v>12.009994816587451</v>
      </c>
      <c r="C34" s="2">
        <f>PI1_SD!V90/1000000000000</f>
        <v>6.39857221188438</v>
      </c>
      <c r="D34" s="2">
        <f t="shared" si="4"/>
        <v>18.408567028471829</v>
      </c>
      <c r="E34" s="65">
        <v>1.9875640000000001</v>
      </c>
      <c r="G34" s="1"/>
      <c r="H34" s="1"/>
      <c r="I34" s="1"/>
      <c r="J34" s="1">
        <f t="shared" si="5"/>
        <v>2055</v>
      </c>
      <c r="K34" s="2">
        <v>8.5386249999999997</v>
      </c>
      <c r="L34" s="2">
        <v>8.4069590000000005</v>
      </c>
      <c r="M34" s="2">
        <v>1.668031</v>
      </c>
      <c r="N34" s="2">
        <v>-5.76553</v>
      </c>
      <c r="O34" s="28">
        <v>1.930846553280642</v>
      </c>
      <c r="Q34" s="1"/>
      <c r="R34" s="50">
        <f t="shared" si="6"/>
        <v>0.4587300747329307</v>
      </c>
      <c r="S34" s="50">
        <f t="shared" si="7"/>
        <v>0.4516564353565925</v>
      </c>
      <c r="T34" s="50">
        <f t="shared" si="8"/>
        <v>8.9613489910476823E-2</v>
      </c>
      <c r="V34" s="1">
        <f t="shared" si="9"/>
        <v>2055</v>
      </c>
      <c r="W34" s="2">
        <f t="shared" si="0"/>
        <v>11.089385336471999</v>
      </c>
      <c r="X34" s="2">
        <f t="shared" si="1"/>
        <v>10.918386491843981</v>
      </c>
      <c r="Y34" s="2">
        <f t="shared" si="2"/>
        <v>2.166325200155848</v>
      </c>
      <c r="Z34" s="2">
        <f t="shared" si="10"/>
        <v>-5.76553</v>
      </c>
    </row>
    <row r="35" spans="1:26" x14ac:dyDescent="0.3">
      <c r="A35" s="1">
        <f t="shared" si="3"/>
        <v>2056</v>
      </c>
      <c r="B35" s="2">
        <f>SUM(SC2_FD!K91:U91,SC2_FD!W91:BO91)/1000000000000</f>
        <v>11.816636883335049</v>
      </c>
      <c r="C35" s="2">
        <f>PI1_SD!V91/1000000000000</f>
        <v>6.4896450255616394</v>
      </c>
      <c r="D35" s="2">
        <f t="shared" si="4"/>
        <v>18.306281908896686</v>
      </c>
      <c r="E35" s="65">
        <v>1.992505</v>
      </c>
      <c r="G35" s="1"/>
      <c r="H35" s="1"/>
      <c r="I35" s="1"/>
      <c r="J35" s="1">
        <f t="shared" si="5"/>
        <v>2056</v>
      </c>
      <c r="K35" s="2">
        <v>8.4231400000000001</v>
      </c>
      <c r="L35" s="2">
        <v>8.3666009999999993</v>
      </c>
      <c r="M35" s="2">
        <v>1.661743</v>
      </c>
      <c r="N35" s="2">
        <v>-5.8153499999999996</v>
      </c>
      <c r="O35" s="28">
        <v>1.9320937721046441</v>
      </c>
      <c r="Q35" s="1"/>
      <c r="R35" s="50">
        <f t="shared" si="6"/>
        <v>0.45650203528344929</v>
      </c>
      <c r="S35" s="50">
        <f t="shared" si="7"/>
        <v>0.45343783730349274</v>
      </c>
      <c r="T35" s="50">
        <f t="shared" si="8"/>
        <v>9.0060127413057939E-2</v>
      </c>
      <c r="V35" s="1">
        <f t="shared" si="9"/>
        <v>2056</v>
      </c>
      <c r="W35" s="2">
        <f t="shared" si="0"/>
        <v>11.011574060769531</v>
      </c>
      <c r="X35" s="2">
        <f t="shared" si="1"/>
        <v>10.937660605001033</v>
      </c>
      <c r="Y35" s="2">
        <f t="shared" si="2"/>
        <v>2.1723972431261194</v>
      </c>
      <c r="Z35" s="2">
        <f t="shared" si="10"/>
        <v>-5.8153499999999996</v>
      </c>
    </row>
    <row r="36" spans="1:26" x14ac:dyDescent="0.3">
      <c r="A36" s="1">
        <f t="shared" si="3"/>
        <v>2057</v>
      </c>
      <c r="B36" s="2">
        <f>SUM(SC2_FD!K92:U92,SC2_FD!W92:BO92)/1000000000000</f>
        <v>11.618360856055766</v>
      </c>
      <c r="C36" s="2">
        <f>PI1_SD!V92/1000000000000</f>
        <v>6.5818846360886205</v>
      </c>
      <c r="D36" s="2">
        <f t="shared" si="4"/>
        <v>18.200245492144386</v>
      </c>
      <c r="E36" s="65">
        <v>1.997206</v>
      </c>
      <c r="G36" s="1"/>
      <c r="H36" s="1"/>
      <c r="I36" s="1"/>
      <c r="J36" s="1">
        <f t="shared" si="5"/>
        <v>2057</v>
      </c>
      <c r="K36" s="2">
        <v>8.304646</v>
      </c>
      <c r="L36" s="2">
        <v>8.3252229999999994</v>
      </c>
      <c r="M36" s="2">
        <v>1.654698</v>
      </c>
      <c r="N36" s="2">
        <v>-5.8653300000000002</v>
      </c>
      <c r="O36" s="28">
        <v>1.933096264166942</v>
      </c>
      <c r="Q36" s="1"/>
      <c r="R36" s="50">
        <f t="shared" si="6"/>
        <v>0.4541888249254139</v>
      </c>
      <c r="S36" s="50">
        <f t="shared" si="7"/>
        <v>0.45531420022142172</v>
      </c>
      <c r="T36" s="50">
        <f t="shared" si="8"/>
        <v>9.0496974853164422E-2</v>
      </c>
      <c r="V36" s="1">
        <f t="shared" si="9"/>
        <v>2057</v>
      </c>
      <c r="W36" s="2">
        <f t="shared" si="0"/>
        <v>10.930315453930898</v>
      </c>
      <c r="X36" s="2">
        <f t="shared" si="1"/>
        <v>10.957398258073969</v>
      </c>
      <c r="Y36" s="2">
        <f t="shared" si="2"/>
        <v>2.1778617801395206</v>
      </c>
      <c r="Z36" s="2">
        <f t="shared" si="10"/>
        <v>-5.8653300000000002</v>
      </c>
    </row>
    <row r="37" spans="1:26" x14ac:dyDescent="0.3">
      <c r="A37" s="1">
        <f t="shared" si="3"/>
        <v>2058</v>
      </c>
      <c r="B37" s="2">
        <f>SUM(SC2_FD!K93:U93,SC2_FD!W93:BO93)/1000000000000</f>
        <v>11.415110144772541</v>
      </c>
      <c r="C37" s="2">
        <f>PI1_SD!V93/1000000000000</f>
        <v>6.6754682388188398</v>
      </c>
      <c r="D37" s="2">
        <f t="shared" si="4"/>
        <v>18.090578383591382</v>
      </c>
      <c r="E37" s="65">
        <v>2.0016940000000001</v>
      </c>
      <c r="G37" s="1"/>
      <c r="H37" s="1"/>
      <c r="I37" s="1"/>
      <c r="J37" s="1">
        <f t="shared" si="5"/>
        <v>2058</v>
      </c>
      <c r="K37" s="2">
        <v>8.1831700000000005</v>
      </c>
      <c r="L37" s="2">
        <v>8.2827789999999997</v>
      </c>
      <c r="M37" s="2">
        <v>1.6468849999999999</v>
      </c>
      <c r="N37" s="2">
        <v>-5.9154799999999996</v>
      </c>
      <c r="O37" s="28">
        <v>1.9338871758663181</v>
      </c>
      <c r="Q37" s="1"/>
      <c r="R37" s="50">
        <f t="shared" si="6"/>
        <v>0.45178849427980178</v>
      </c>
      <c r="S37" s="50">
        <f t="shared" si="7"/>
        <v>0.45728785456765064</v>
      </c>
      <c r="T37" s="50">
        <f t="shared" si="8"/>
        <v>9.0923651152547399E-2</v>
      </c>
      <c r="V37" s="1">
        <f t="shared" si="9"/>
        <v>2058</v>
      </c>
      <c r="W37" s="2">
        <f t="shared" si="0"/>
        <v>10.845660970715763</v>
      </c>
      <c r="X37" s="2">
        <f t="shared" si="1"/>
        <v>10.977678934858266</v>
      </c>
      <c r="Y37" s="2">
        <f t="shared" si="2"/>
        <v>2.1827184780173488</v>
      </c>
      <c r="Z37" s="2">
        <f t="shared" si="10"/>
        <v>-5.9154799999999996</v>
      </c>
    </row>
    <row r="38" spans="1:26" x14ac:dyDescent="0.3">
      <c r="A38" s="1">
        <f t="shared" si="3"/>
        <v>2059</v>
      </c>
      <c r="B38" s="2">
        <f>SUM(SC2_FD!K94:U94,SC2_FD!W94:BO94)/1000000000000</f>
        <v>11.206757081453208</v>
      </c>
      <c r="C38" s="2">
        <f>PI1_SD!V94/1000000000000</f>
        <v>6.76981481934508</v>
      </c>
      <c r="D38" s="2">
        <f t="shared" si="4"/>
        <v>17.976571900798287</v>
      </c>
      <c r="E38" s="65">
        <v>2.0059870000000002</v>
      </c>
      <c r="G38" s="1"/>
      <c r="H38" s="1"/>
      <c r="I38" s="1"/>
      <c r="J38" s="1">
        <f t="shared" si="5"/>
        <v>2059</v>
      </c>
      <c r="K38" s="2">
        <v>8.0586110000000009</v>
      </c>
      <c r="L38" s="2">
        <v>8.239179</v>
      </c>
      <c r="M38" s="2">
        <v>1.6382620000000001</v>
      </c>
      <c r="N38" s="2">
        <v>-5.9657999999999998</v>
      </c>
      <c r="O38" s="28">
        <v>1.9344906065087211</v>
      </c>
      <c r="Q38" s="1"/>
      <c r="R38" s="50">
        <f t="shared" si="6"/>
        <v>0.44929681292181806</v>
      </c>
      <c r="S38" s="50">
        <f t="shared" si="7"/>
        <v>0.45936413431450801</v>
      </c>
      <c r="T38" s="50">
        <f t="shared" si="8"/>
        <v>9.1339052763673975E-2</v>
      </c>
      <c r="V38" s="1">
        <f t="shared" si="9"/>
        <v>2059</v>
      </c>
      <c r="W38" s="2">
        <f t="shared" si="0"/>
        <v>10.75723138881756</v>
      </c>
      <c r="X38" s="2">
        <f t="shared" si="1"/>
        <v>10.998266941646206</v>
      </c>
      <c r="Y38" s="2">
        <f t="shared" si="2"/>
        <v>2.1868735703345199</v>
      </c>
      <c r="Z38" s="2">
        <f t="shared" si="10"/>
        <v>-5.9657999999999998</v>
      </c>
    </row>
    <row r="39" spans="1:26" x14ac:dyDescent="0.3">
      <c r="A39" s="1">
        <f t="shared" si="3"/>
        <v>2060</v>
      </c>
      <c r="B39" s="2">
        <f>SUM(SC2_FD!K95:U95,SC2_FD!W95:BO95)/1000000000000</f>
        <v>10.939569226594759</v>
      </c>
      <c r="C39" s="2">
        <f>PI1_SD!V95/1000000000000</f>
        <v>6.8644230352949407</v>
      </c>
      <c r="D39" s="2">
        <f t="shared" si="4"/>
        <v>17.8039922618897</v>
      </c>
      <c r="E39" s="65">
        <v>2.0100989999999999</v>
      </c>
      <c r="G39" s="1"/>
      <c r="H39" s="1"/>
      <c r="I39" s="1"/>
      <c r="J39" s="1">
        <f t="shared" si="5"/>
        <v>2060</v>
      </c>
      <c r="K39" s="2">
        <v>7.9313989999999999</v>
      </c>
      <c r="L39" s="2">
        <v>8.1931019999999997</v>
      </c>
      <c r="M39" s="2">
        <v>1.628895</v>
      </c>
      <c r="N39" s="2">
        <v>-6.0715700000000004</v>
      </c>
      <c r="O39" s="28">
        <v>1.9349238384391889</v>
      </c>
      <c r="Q39" s="1"/>
      <c r="R39" s="50">
        <f t="shared" si="6"/>
        <v>0.44675390556263156</v>
      </c>
      <c r="S39" s="50">
        <f t="shared" si="7"/>
        <v>0.46149491624025063</v>
      </c>
      <c r="T39" s="50">
        <f t="shared" si="8"/>
        <v>9.1751178197117894E-2</v>
      </c>
      <c r="V39" s="1">
        <f t="shared" si="9"/>
        <v>2060</v>
      </c>
      <c r="W39" s="2">
        <f t="shared" si="0"/>
        <v>10.666500688003001</v>
      </c>
      <c r="X39" s="2">
        <f t="shared" si="1"/>
        <v>11.018450606239677</v>
      </c>
      <c r="Y39" s="2">
        <f t="shared" si="2"/>
        <v>2.1906109676470251</v>
      </c>
      <c r="Z39" s="2">
        <f t="shared" si="10"/>
        <v>-6.0715700000000004</v>
      </c>
    </row>
    <row r="40" spans="1:26" x14ac:dyDescent="0.3">
      <c r="A40" s="1">
        <f t="shared" si="3"/>
        <v>2061</v>
      </c>
      <c r="B40" s="2">
        <f>SUM(SC2_FD!K96:U96,SC2_FD!W96:BO96)/1000000000000</f>
        <v>10.40605000422673</v>
      </c>
      <c r="C40" s="2">
        <f>PI1_SD!V96/1000000000000</f>
        <v>6.98959716192513</v>
      </c>
      <c r="D40" s="2">
        <f t="shared" si="4"/>
        <v>17.395647166151861</v>
      </c>
      <c r="E40" s="65">
        <v>2.0140389999999999</v>
      </c>
      <c r="G40" s="1"/>
      <c r="H40" s="1"/>
      <c r="I40" s="1"/>
      <c r="J40" s="1">
        <f t="shared" si="5"/>
        <v>2061</v>
      </c>
      <c r="K40" s="2">
        <v>7.8015309999999998</v>
      </c>
      <c r="L40" s="2">
        <v>7.8731439999999999</v>
      </c>
      <c r="M40" s="2">
        <v>1.6187659999999999</v>
      </c>
      <c r="N40" s="2">
        <v>-6.1779500000000001</v>
      </c>
      <c r="O40" s="28">
        <v>1.9351941714857031</v>
      </c>
      <c r="Q40" s="1"/>
      <c r="R40" s="50">
        <f t="shared" si="6"/>
        <v>0.45112658608544126</v>
      </c>
      <c r="S40" s="50">
        <f t="shared" si="7"/>
        <v>0.45526763586263713</v>
      </c>
      <c r="T40" s="50">
        <f t="shared" si="8"/>
        <v>9.3605778051921523E-2</v>
      </c>
      <c r="V40" s="1">
        <f t="shared" si="9"/>
        <v>2061</v>
      </c>
      <c r="W40" s="2">
        <f t="shared" si="0"/>
        <v>10.634676411319521</v>
      </c>
      <c r="X40" s="2">
        <f t="shared" si="1"/>
        <v>10.73229585061212</v>
      </c>
      <c r="Y40" s="2">
        <f t="shared" si="2"/>
        <v>2.2066249042202171</v>
      </c>
      <c r="Z40" s="2">
        <f t="shared" si="10"/>
        <v>-6.1779500000000001</v>
      </c>
    </row>
    <row r="41" spans="1:26" x14ac:dyDescent="0.3">
      <c r="A41" s="1">
        <f t="shared" si="3"/>
        <v>2062</v>
      </c>
      <c r="B41" s="2">
        <f>SUM(SC2_FD!K97:U97,SC2_FD!W97:BO97)/1000000000000</f>
        <v>10.131235570379799</v>
      </c>
      <c r="C41" s="2">
        <f>PI1_SD!V97/1000000000000</f>
        <v>7.08588747982912</v>
      </c>
      <c r="D41" s="2">
        <f t="shared" si="4"/>
        <v>17.217123050208919</v>
      </c>
      <c r="E41" s="65">
        <v>2.017757</v>
      </c>
      <c r="G41" s="1"/>
      <c r="H41" s="1"/>
      <c r="I41" s="1"/>
      <c r="J41" s="1">
        <f t="shared" si="5"/>
        <v>2062</v>
      </c>
      <c r="K41" s="2">
        <v>7.6691630000000002</v>
      </c>
      <c r="L41" s="2">
        <v>7.8273380000000001</v>
      </c>
      <c r="M41" s="2">
        <v>1.6078859999999999</v>
      </c>
      <c r="N41" s="2">
        <v>-6.2849199999999996</v>
      </c>
      <c r="O41" s="28">
        <v>1.93524784682899</v>
      </c>
      <c r="Q41" s="1"/>
      <c r="R41" s="50">
        <f t="shared" si="6"/>
        <v>0.44837403410014054</v>
      </c>
      <c r="S41" s="50">
        <f t="shared" si="7"/>
        <v>0.45762166162400325</v>
      </c>
      <c r="T41" s="50">
        <f t="shared" si="8"/>
        <v>9.4004304275856251E-2</v>
      </c>
      <c r="V41" s="1">
        <f t="shared" si="9"/>
        <v>2062</v>
      </c>
      <c r="W41" s="2">
        <f t="shared" si="0"/>
        <v>10.537705852017345</v>
      </c>
      <c r="X41" s="2">
        <f t="shared" si="1"/>
        <v>10.755043992195462</v>
      </c>
      <c r="Y41" s="2">
        <f t="shared" si="2"/>
        <v>2.2092932059961119</v>
      </c>
      <c r="Z41" s="2">
        <f t="shared" si="10"/>
        <v>-6.2849199999999996</v>
      </c>
    </row>
    <row r="42" spans="1:26" x14ac:dyDescent="0.3">
      <c r="A42" s="1">
        <f t="shared" si="3"/>
        <v>2063</v>
      </c>
      <c r="B42" s="2">
        <f>SUM(SC2_FD!K98:U98,SC2_FD!W98:BO98)/1000000000000</f>
        <v>9.8516451749495815</v>
      </c>
      <c r="C42" s="2">
        <f>PI1_SD!V98/1000000000000</f>
        <v>7.18287801001083</v>
      </c>
      <c r="D42" s="2">
        <f t="shared" si="4"/>
        <v>17.034523184960413</v>
      </c>
      <c r="E42" s="65">
        <v>2.021217</v>
      </c>
      <c r="G42" s="1"/>
      <c r="H42" s="1"/>
      <c r="I42" s="1"/>
      <c r="J42" s="1">
        <f t="shared" si="5"/>
        <v>2063</v>
      </c>
      <c r="K42" s="2">
        <v>7.5344249999999997</v>
      </c>
      <c r="L42" s="2">
        <v>7.7803890000000004</v>
      </c>
      <c r="M42" s="2">
        <v>1.59626</v>
      </c>
      <c r="N42" s="2">
        <v>-6.3925099999999997</v>
      </c>
      <c r="O42" s="28">
        <v>1.935044099515983</v>
      </c>
      <c r="Q42" s="1"/>
      <c r="R42" s="50">
        <f t="shared" si="6"/>
        <v>0.44553202238958922</v>
      </c>
      <c r="S42" s="50">
        <f t="shared" si="7"/>
        <v>0.46007657467526902</v>
      </c>
      <c r="T42" s="50">
        <f t="shared" si="8"/>
        <v>9.4391402935141797E-2</v>
      </c>
      <c r="V42" s="1">
        <f t="shared" si="9"/>
        <v>2063</v>
      </c>
      <c r="W42" s="2">
        <f t="shared" si="0"/>
        <v>10.437493473483434</v>
      </c>
      <c r="X42" s="2">
        <f t="shared" si="1"/>
        <v>10.778229182540446</v>
      </c>
      <c r="Y42" s="2">
        <f t="shared" si="2"/>
        <v>2.2113105289365369</v>
      </c>
      <c r="Z42" s="2">
        <f t="shared" si="10"/>
        <v>-6.3925099999999997</v>
      </c>
    </row>
    <row r="43" spans="1:26" x14ac:dyDescent="0.3">
      <c r="A43" s="1">
        <f t="shared" si="3"/>
        <v>2064</v>
      </c>
      <c r="B43" s="2">
        <f>SUM(SC2_FD!K99:U99,SC2_FD!W99:BO99)/1000000000000</f>
        <v>9.5672515012093378</v>
      </c>
      <c r="C43" s="2">
        <f>PI1_SD!V99/1000000000000</f>
        <v>7.2802536240654696</v>
      </c>
      <c r="D43" s="2">
        <f t="shared" si="4"/>
        <v>16.847505125274807</v>
      </c>
      <c r="E43" s="65">
        <v>2.024429</v>
      </c>
      <c r="G43" s="1"/>
      <c r="H43" s="1"/>
      <c r="I43" s="1"/>
      <c r="J43" s="1">
        <f t="shared" si="5"/>
        <v>2064</v>
      </c>
      <c r="K43" s="2">
        <v>7.3973389999999997</v>
      </c>
      <c r="L43" s="2">
        <v>7.7322420000000003</v>
      </c>
      <c r="M43" s="2">
        <v>1.583877</v>
      </c>
      <c r="N43" s="2">
        <v>-6.5007099999999998</v>
      </c>
      <c r="O43" s="28">
        <v>1.9345901204893341</v>
      </c>
      <c r="Q43" s="1"/>
      <c r="R43" s="50">
        <f t="shared" si="6"/>
        <v>0.44259775565295945</v>
      </c>
      <c r="S43" s="50">
        <f t="shared" si="7"/>
        <v>0.46263567958228635</v>
      </c>
      <c r="T43" s="50">
        <f t="shared" si="8"/>
        <v>9.4766564764754257E-2</v>
      </c>
      <c r="V43" s="1">
        <f t="shared" si="9"/>
        <v>2064</v>
      </c>
      <c r="W43" s="2">
        <f t="shared" si="0"/>
        <v>10.33386761294911</v>
      </c>
      <c r="X43" s="2">
        <f t="shared" si="1"/>
        <v>10.801717371514927</v>
      </c>
      <c r="Y43" s="2">
        <f t="shared" si="2"/>
        <v>2.2126301408107696</v>
      </c>
      <c r="Z43" s="2">
        <f t="shared" si="10"/>
        <v>-6.5007099999999998</v>
      </c>
    </row>
    <row r="44" spans="1:26" x14ac:dyDescent="0.3">
      <c r="A44" s="1">
        <f t="shared" si="3"/>
        <v>2065</v>
      </c>
      <c r="B44" s="2">
        <f>SUM(SC2_FD!K100:U100,SC2_FD!W100:BO100)/1000000000000</f>
        <v>9.2780991409946196</v>
      </c>
      <c r="C44" s="2">
        <f>PI1_SD!V100/1000000000000</f>
        <v>7.3781471838394506</v>
      </c>
      <c r="D44" s="2">
        <f t="shared" si="4"/>
        <v>16.656246324834072</v>
      </c>
      <c r="E44" s="65">
        <v>2.0274130000000001</v>
      </c>
      <c r="G44" s="1"/>
      <c r="H44" s="1"/>
      <c r="I44" s="1"/>
      <c r="J44" s="1">
        <f t="shared" si="5"/>
        <v>2065</v>
      </c>
      <c r="K44" s="2">
        <v>7.2580220000000004</v>
      </c>
      <c r="L44" s="2">
        <v>7.6828880000000002</v>
      </c>
      <c r="M44" s="2">
        <v>1.5707420000000001</v>
      </c>
      <c r="N44" s="2">
        <v>-6.6095100000000002</v>
      </c>
      <c r="O44" s="28">
        <v>1.9339051298240371</v>
      </c>
      <c r="Q44" s="1"/>
      <c r="R44" s="50">
        <f t="shared" si="6"/>
        <v>0.43956970507857118</v>
      </c>
      <c r="S44" s="50">
        <f t="shared" si="7"/>
        <v>0.46530098865940245</v>
      </c>
      <c r="T44" s="50">
        <f t="shared" si="8"/>
        <v>9.5129306262026356E-2</v>
      </c>
      <c r="V44" s="1">
        <f t="shared" si="9"/>
        <v>2065</v>
      </c>
      <c r="W44" s="2">
        <f t="shared" si="0"/>
        <v>10.226921646137216</v>
      </c>
      <c r="X44" s="2">
        <f t="shared" si="1"/>
        <v>10.825579419854039</v>
      </c>
      <c r="Y44" s="2">
        <f t="shared" si="2"/>
        <v>2.2132552588428172</v>
      </c>
      <c r="Z44" s="2">
        <f t="shared" si="10"/>
        <v>-6.6095100000000002</v>
      </c>
    </row>
    <row r="45" spans="1:26" x14ac:dyDescent="0.3">
      <c r="A45" s="1">
        <f t="shared" si="3"/>
        <v>2066</v>
      </c>
      <c r="B45" s="2">
        <f>SUM(SC2_FD!K101:U101,SC2_FD!W101:BO101)/1000000000000</f>
        <v>8.9839950190204583</v>
      </c>
      <c r="C45" s="2">
        <f>PI1_SD!V101/1000000000000</f>
        <v>7.4769789967494802</v>
      </c>
      <c r="D45" s="2">
        <f t="shared" si="4"/>
        <v>16.460974015769938</v>
      </c>
      <c r="E45" s="65">
        <v>2.0301909999999999</v>
      </c>
      <c r="G45" s="1"/>
      <c r="H45" s="1"/>
      <c r="I45" s="1"/>
      <c r="J45" s="1">
        <f t="shared" si="5"/>
        <v>2066</v>
      </c>
      <c r="K45" s="2">
        <v>7.1163869999999996</v>
      </c>
      <c r="L45" s="2">
        <v>7.6322450000000002</v>
      </c>
      <c r="M45" s="2">
        <v>1.556824</v>
      </c>
      <c r="N45" s="2">
        <v>-6.7189300000000003</v>
      </c>
      <c r="O45" s="28">
        <v>1.9330083904358739</v>
      </c>
      <c r="Q45" s="1"/>
      <c r="R45" s="50">
        <f t="shared" si="6"/>
        <v>0.43644207190525675</v>
      </c>
      <c r="S45" s="50">
        <f t="shared" si="7"/>
        <v>0.46807921225876786</v>
      </c>
      <c r="T45" s="50">
        <f t="shared" si="8"/>
        <v>9.5478715835975392E-2</v>
      </c>
      <c r="V45" s="1">
        <f t="shared" si="9"/>
        <v>2066</v>
      </c>
      <c r="W45" s="2">
        <f t="shared" si="0"/>
        <v>10.116685335207613</v>
      </c>
      <c r="X45" s="2">
        <f t="shared" si="1"/>
        <v>10.850031211935443</v>
      </c>
      <c r="Y45" s="2">
        <f t="shared" si="2"/>
        <v>2.2131874686268826</v>
      </c>
      <c r="Z45" s="2">
        <f t="shared" si="10"/>
        <v>-6.7189300000000003</v>
      </c>
    </row>
    <row r="46" spans="1:26" x14ac:dyDescent="0.3">
      <c r="A46" s="1">
        <f t="shared" si="3"/>
        <v>2067</v>
      </c>
      <c r="B46" s="2">
        <f>SUM(SC2_FD!K102:U102,SC2_FD!W102:BO102)/1000000000000</f>
        <v>8.685036788673159</v>
      </c>
      <c r="C46" s="2">
        <f>PI1_SD!V102/1000000000000</f>
        <v>7.5766783931339701</v>
      </c>
      <c r="D46" s="2">
        <f t="shared" si="4"/>
        <v>16.26171518180713</v>
      </c>
      <c r="E46" s="65">
        <v>2.0327809999999999</v>
      </c>
      <c r="G46" s="1"/>
      <c r="H46" s="1"/>
      <c r="I46" s="1"/>
      <c r="J46" s="1">
        <f t="shared" si="5"/>
        <v>2067</v>
      </c>
      <c r="K46" s="2">
        <v>6.97255</v>
      </c>
      <c r="L46" s="2">
        <v>7.5802899999999998</v>
      </c>
      <c r="M46" s="2">
        <v>1.5421260000000001</v>
      </c>
      <c r="N46" s="2">
        <v>-6.82897</v>
      </c>
      <c r="O46" s="28">
        <v>1.931915766193226</v>
      </c>
      <c r="Q46" s="1"/>
      <c r="R46" s="50">
        <f t="shared" si="6"/>
        <v>0.43321309283909021</v>
      </c>
      <c r="S46" s="50">
        <f t="shared" si="7"/>
        <v>0.47097272526080514</v>
      </c>
      <c r="T46" s="50">
        <f t="shared" si="8"/>
        <v>9.581418190010467E-2</v>
      </c>
      <c r="V46" s="1">
        <f t="shared" si="9"/>
        <v>2067</v>
      </c>
      <c r="W46" s="2">
        <f t="shared" si="0"/>
        <v>10.003187143384418</v>
      </c>
      <c r="X46" s="2">
        <f t="shared" si="1"/>
        <v>10.875082928214994</v>
      </c>
      <c r="Y46" s="2">
        <f t="shared" si="2"/>
        <v>2.2124151102077199</v>
      </c>
      <c r="Z46" s="2">
        <f t="shared" si="10"/>
        <v>-6.82897</v>
      </c>
    </row>
    <row r="47" spans="1:26" x14ac:dyDescent="0.3">
      <c r="A47" s="1">
        <f t="shared" si="3"/>
        <v>2068</v>
      </c>
      <c r="B47" s="2">
        <f>SUM(SC2_FD!K103:U103,SC2_FD!W103:BO103)/1000000000000</f>
        <v>8.3811577176684278</v>
      </c>
      <c r="C47" s="2">
        <f>PI1_SD!V103/1000000000000</f>
        <v>7.6767905874619808</v>
      </c>
      <c r="D47" s="2">
        <f t="shared" si="4"/>
        <v>16.057948305130409</v>
      </c>
      <c r="E47" s="65">
        <v>2.035199</v>
      </c>
      <c r="G47" s="1"/>
      <c r="H47" s="1"/>
      <c r="I47" s="1"/>
      <c r="J47" s="1">
        <f t="shared" si="5"/>
        <v>2068</v>
      </c>
      <c r="K47" s="2">
        <v>6.8264959999999997</v>
      </c>
      <c r="L47" s="2">
        <v>7.5269550000000001</v>
      </c>
      <c r="M47" s="2">
        <v>1.526627</v>
      </c>
      <c r="N47" s="2">
        <v>-6.9396300000000002</v>
      </c>
      <c r="O47" s="28">
        <v>1.930639229235642</v>
      </c>
      <c r="Q47" s="1"/>
      <c r="R47" s="50">
        <f t="shared" si="6"/>
        <v>0.42987798926428444</v>
      </c>
      <c r="S47" s="50">
        <f t="shared" si="7"/>
        <v>0.47398728142267316</v>
      </c>
      <c r="T47" s="50">
        <f t="shared" si="8"/>
        <v>9.6134729313042414E-2</v>
      </c>
      <c r="V47" s="1">
        <f t="shared" si="9"/>
        <v>2068</v>
      </c>
      <c r="W47" s="2">
        <f t="shared" si="0"/>
        <v>9.8861527197573906</v>
      </c>
      <c r="X47" s="2">
        <f t="shared" si="1"/>
        <v>10.90055962015381</v>
      </c>
      <c r="Y47" s="2">
        <f t="shared" si="2"/>
        <v>2.2108659652192086</v>
      </c>
      <c r="Z47" s="2">
        <f t="shared" si="10"/>
        <v>-6.9396300000000002</v>
      </c>
    </row>
    <row r="48" spans="1:26" x14ac:dyDescent="0.3">
      <c r="A48" s="1">
        <f t="shared" si="3"/>
        <v>2069</v>
      </c>
      <c r="B48" s="2">
        <f>SUM(SC2_FD!K104:U104,SC2_FD!W104:BO104)/1000000000000</f>
        <v>8.0723323412397896</v>
      </c>
      <c r="C48" s="2">
        <f>PI1_SD!V104/1000000000000</f>
        <v>7.7772730030394008</v>
      </c>
      <c r="D48" s="2">
        <f t="shared" si="4"/>
        <v>15.84960534427919</v>
      </c>
      <c r="E48" s="65">
        <v>2.037455</v>
      </c>
      <c r="G48" s="1"/>
      <c r="H48" s="1"/>
      <c r="I48" s="1"/>
      <c r="J48" s="1">
        <f t="shared" si="5"/>
        <v>2069</v>
      </c>
      <c r="K48" s="2">
        <v>6.6782859999999999</v>
      </c>
      <c r="L48" s="2">
        <v>7.4721880000000001</v>
      </c>
      <c r="M48" s="2">
        <v>1.5103200000000001</v>
      </c>
      <c r="N48" s="2">
        <v>-7.05091</v>
      </c>
      <c r="O48" s="28">
        <v>1.92918728409072</v>
      </c>
      <c r="Q48" s="1"/>
      <c r="R48" s="50">
        <f t="shared" si="6"/>
        <v>0.42643342349053315</v>
      </c>
      <c r="S48" s="50">
        <f t="shared" si="7"/>
        <v>0.47712702178446381</v>
      </c>
      <c r="T48" s="50">
        <f t="shared" si="8"/>
        <v>9.6439554725003096E-2</v>
      </c>
      <c r="V48" s="1">
        <f t="shared" si="9"/>
        <v>2069</v>
      </c>
      <c r="W48" s="2">
        <f t="shared" si="0"/>
        <v>9.7655451579584618</v>
      </c>
      <c r="X48" s="2">
        <f t="shared" si="1"/>
        <v>10.926454683545346</v>
      </c>
      <c r="Y48" s="2">
        <f t="shared" si="2"/>
        <v>2.2085155027753864</v>
      </c>
      <c r="Z48" s="2">
        <f t="shared" si="10"/>
        <v>-7.05091</v>
      </c>
    </row>
    <row r="49" spans="1:26" x14ac:dyDescent="0.3">
      <c r="A49" s="1">
        <f t="shared" si="3"/>
        <v>2070</v>
      </c>
      <c r="B49" s="2">
        <f>SUM(SC2_FD!K105:U105,SC2_FD!W105:BO105)/1000000000000</f>
        <v>8.0087955493976803</v>
      </c>
      <c r="C49" s="2">
        <f>PI1_SD!V105/1000000000000</f>
        <v>7.8777919724904999</v>
      </c>
      <c r="D49" s="2">
        <f t="shared" si="4"/>
        <v>15.886587521888181</v>
      </c>
      <c r="E49" s="65">
        <v>2.039558</v>
      </c>
      <c r="G49" s="1"/>
      <c r="H49" s="1"/>
      <c r="I49" s="1"/>
      <c r="J49" s="1">
        <f t="shared" si="5"/>
        <v>2070</v>
      </c>
      <c r="K49" s="2">
        <v>6.5277710000000004</v>
      </c>
      <c r="L49" s="2">
        <v>7.6771419999999999</v>
      </c>
      <c r="M49" s="2">
        <v>1.493152</v>
      </c>
      <c r="N49" s="2">
        <v>-7.1628100000000003</v>
      </c>
      <c r="O49" s="28">
        <v>1.9275655922739841</v>
      </c>
      <c r="Q49" s="1"/>
      <c r="R49" s="50">
        <f t="shared" si="6"/>
        <v>0.41583284309244484</v>
      </c>
      <c r="S49" s="50">
        <f t="shared" si="7"/>
        <v>0.48905021096549156</v>
      </c>
      <c r="T49" s="50">
        <f t="shared" si="8"/>
        <v>9.5116945942063547E-2</v>
      </c>
      <c r="V49" s="1">
        <f t="shared" si="9"/>
        <v>2070</v>
      </c>
      <c r="W49" s="2">
        <f t="shared" si="0"/>
        <v>9.5846965030947153</v>
      </c>
      <c r="X49" s="2">
        <f t="shared" si="1"/>
        <v>11.272312720706893</v>
      </c>
      <c r="Y49" s="2">
        <f t="shared" si="2"/>
        <v>2.1923882980865717</v>
      </c>
      <c r="Z49" s="2">
        <f t="shared" si="10"/>
        <v>-7.1628100000000003</v>
      </c>
    </row>
    <row r="50" spans="1:26" x14ac:dyDescent="0.3">
      <c r="A50" s="1">
        <f t="shared" si="3"/>
        <v>2071</v>
      </c>
      <c r="B50" s="2">
        <f>SUM(SC2_FD!K106:U106,SC2_FD!W106:BO106)/1000000000000</f>
        <v>7.6882010757297392</v>
      </c>
      <c r="C50" s="2">
        <f>PI1_SD!V106/1000000000000</f>
        <v>8.0125231260392802</v>
      </c>
      <c r="D50" s="2">
        <f t="shared" si="4"/>
        <v>15.70072420176902</v>
      </c>
      <c r="E50" s="65">
        <v>2.0415679999999998</v>
      </c>
      <c r="G50" s="1"/>
      <c r="H50" s="1"/>
      <c r="I50" s="1"/>
      <c r="J50" s="1">
        <f t="shared" si="5"/>
        <v>2071</v>
      </c>
      <c r="K50" s="2">
        <v>6.3751230000000003</v>
      </c>
      <c r="L50" s="2">
        <v>7.617712</v>
      </c>
      <c r="M50" s="2">
        <v>1.475144</v>
      </c>
      <c r="N50" s="2">
        <v>-7.2753399999999999</v>
      </c>
      <c r="O50" s="28">
        <v>1.9258302853221489</v>
      </c>
      <c r="Q50" s="1"/>
      <c r="R50" s="50">
        <f t="shared" si="6"/>
        <v>0.4121497061768703</v>
      </c>
      <c r="S50" s="50">
        <f t="shared" si="7"/>
        <v>0.49248269602641692</v>
      </c>
      <c r="T50" s="50">
        <f t="shared" si="8"/>
        <v>9.5367597796712805E-2</v>
      </c>
      <c r="V50" s="1">
        <f t="shared" si="9"/>
        <v>2071</v>
      </c>
      <c r="W50" s="2">
        <f t="shared" si="0"/>
        <v>9.4695781098600094</v>
      </c>
      <c r="X50" s="2">
        <f t="shared" si="1"/>
        <v>11.315314042163251</v>
      </c>
      <c r="Y50" s="2">
        <f t="shared" si="2"/>
        <v>2.191172049745759</v>
      </c>
      <c r="Z50" s="2">
        <f t="shared" si="10"/>
        <v>-7.2753399999999999</v>
      </c>
    </row>
    <row r="51" spans="1:26" x14ac:dyDescent="0.3">
      <c r="A51" s="1">
        <f t="shared" si="3"/>
        <v>2072</v>
      </c>
      <c r="B51" s="2">
        <f>SUM(SC2_FD!K107:U107,SC2_FD!W107:BO107)/1000000000000</f>
        <v>7.3623674454732093</v>
      </c>
      <c r="C51" s="2">
        <f>PI1_SD!V107/1000000000000</f>
        <v>8.1124215045979096</v>
      </c>
      <c r="D51" s="2">
        <f t="shared" si="4"/>
        <v>15.474788950071119</v>
      </c>
      <c r="E51" s="65">
        <v>2.0435310000000002</v>
      </c>
      <c r="G51" s="1"/>
      <c r="H51" s="1"/>
      <c r="I51" s="1"/>
      <c r="J51" s="1">
        <f t="shared" si="5"/>
        <v>2072</v>
      </c>
      <c r="K51" s="2">
        <v>6.2202770000000003</v>
      </c>
      <c r="L51" s="2">
        <v>7.556622</v>
      </c>
      <c r="M51" s="2">
        <v>1.4562569999999999</v>
      </c>
      <c r="N51" s="2">
        <v>-7.3884999999999996</v>
      </c>
      <c r="O51" s="28">
        <v>1.92402135922944</v>
      </c>
      <c r="Q51" s="1"/>
      <c r="R51" s="50">
        <f t="shared" si="6"/>
        <v>0.40833803579507749</v>
      </c>
      <c r="S51" s="50">
        <f t="shared" si="7"/>
        <v>0.49606411173101617</v>
      </c>
      <c r="T51" s="50">
        <f t="shared" si="8"/>
        <v>9.5597852473906245E-2</v>
      </c>
      <c r="V51" s="1">
        <f t="shared" si="9"/>
        <v>2072</v>
      </c>
      <c r="W51" s="2">
        <f t="shared" si="0"/>
        <v>9.335950501687341</v>
      </c>
      <c r="X51" s="2">
        <f t="shared" si="1"/>
        <v>11.341657124266588</v>
      </c>
      <c r="Y51" s="2">
        <f t="shared" si="2"/>
        <v>2.1856813241171897</v>
      </c>
      <c r="Z51" s="2">
        <f t="shared" si="10"/>
        <v>-7.3884999999999996</v>
      </c>
    </row>
    <row r="52" spans="1:26" x14ac:dyDescent="0.3">
      <c r="A52" s="1">
        <f t="shared" si="3"/>
        <v>2073</v>
      </c>
      <c r="B52" s="2">
        <f>SUM(SC2_FD!K108:U108,SC2_FD!W108:BO108)/1000000000000</f>
        <v>7.0310801995394749</v>
      </c>
      <c r="C52" s="2">
        <f>PI1_SD!V108/1000000000000</f>
        <v>8.2117569668042201</v>
      </c>
      <c r="D52" s="2">
        <f t="shared" si="4"/>
        <v>15.242837166343694</v>
      </c>
      <c r="E52" s="65">
        <v>2.0454460000000001</v>
      </c>
      <c r="G52" s="1"/>
      <c r="H52" s="1"/>
      <c r="I52" s="1"/>
      <c r="J52" s="1">
        <f t="shared" si="5"/>
        <v>2073</v>
      </c>
      <c r="K52" s="2">
        <v>6.0631789999999999</v>
      </c>
      <c r="L52" s="2">
        <v>7.4937959999999997</v>
      </c>
      <c r="M52" s="2">
        <v>1.436461</v>
      </c>
      <c r="N52" s="2">
        <v>-7.5022900000000003</v>
      </c>
      <c r="O52" s="28">
        <v>1.92213029292708</v>
      </c>
      <c r="Q52" s="1"/>
      <c r="R52" s="50">
        <f t="shared" si="6"/>
        <v>0.40438889391330979</v>
      </c>
      <c r="S52" s="50">
        <f t="shared" si="7"/>
        <v>0.49980511471820072</v>
      </c>
      <c r="T52" s="50">
        <f t="shared" si="8"/>
        <v>9.5805991368489524E-2</v>
      </c>
      <c r="V52" s="1">
        <f t="shared" si="9"/>
        <v>2073</v>
      </c>
      <c r="W52" s="2">
        <f t="shared" si="0"/>
        <v>9.1978768167153007</v>
      </c>
      <c r="X52" s="2">
        <f t="shared" si="1"/>
        <v>11.368130892654474</v>
      </c>
      <c r="Y52" s="2">
        <f t="shared" si="2"/>
        <v>2.1791194569739205</v>
      </c>
      <c r="Z52" s="2">
        <f t="shared" si="10"/>
        <v>-7.5022900000000003</v>
      </c>
    </row>
    <row r="53" spans="1:26" x14ac:dyDescent="0.3">
      <c r="A53" s="1">
        <f t="shared" si="3"/>
        <v>2074</v>
      </c>
      <c r="B53" s="2">
        <f>SUM(SC2_FD!K109:U109,SC2_FD!W109:BO109)/1000000000000</f>
        <v>6.6941603522451691</v>
      </c>
      <c r="C53" s="2">
        <f>PI1_SD!V109/1000000000000</f>
        <v>8.3107674486877698</v>
      </c>
      <c r="D53" s="2">
        <f t="shared" si="4"/>
        <v>15.00492780093294</v>
      </c>
      <c r="E53" s="65">
        <v>2.0472920000000001</v>
      </c>
      <c r="G53" s="1"/>
      <c r="H53" s="1"/>
      <c r="I53" s="1"/>
      <c r="J53" s="1">
        <f t="shared" si="5"/>
        <v>2074</v>
      </c>
      <c r="K53" s="2">
        <v>5.9037730000000002</v>
      </c>
      <c r="L53" s="2">
        <v>7.4291320000000001</v>
      </c>
      <c r="M53" s="2">
        <v>1.4157249999999999</v>
      </c>
      <c r="N53" s="2">
        <v>-7.6167199999999999</v>
      </c>
      <c r="O53" s="28">
        <v>1.9201356872186459</v>
      </c>
      <c r="Q53" s="1"/>
      <c r="R53" s="50">
        <f t="shared" si="6"/>
        <v>0.40029297636458439</v>
      </c>
      <c r="S53" s="50">
        <f t="shared" si="7"/>
        <v>0.50371675199662613</v>
      </c>
      <c r="T53" s="50">
        <f t="shared" si="8"/>
        <v>9.5990271638789496E-2</v>
      </c>
      <c r="V53" s="1">
        <f t="shared" si="9"/>
        <v>2074</v>
      </c>
      <c r="W53" s="2">
        <f t="shared" si="0"/>
        <v>9.0552867285068022</v>
      </c>
      <c r="X53" s="2">
        <f t="shared" si="1"/>
        <v>11.39490295509756</v>
      </c>
      <c r="Y53" s="2">
        <f t="shared" si="2"/>
        <v>2.1714581173285779</v>
      </c>
      <c r="Z53" s="2">
        <f t="shared" si="10"/>
        <v>-7.6167199999999999</v>
      </c>
    </row>
    <row r="54" spans="1:26" x14ac:dyDescent="0.3">
      <c r="A54" s="1">
        <f t="shared" si="3"/>
        <v>2075</v>
      </c>
      <c r="B54" s="2">
        <f>SUM(SC2_FD!K110:U110,SC2_FD!W110:BO110)/1000000000000</f>
        <v>6.3516568079626854</v>
      </c>
      <c r="C54" s="2">
        <f>PI1_SD!V110/1000000000000</f>
        <v>8.4097975276931294</v>
      </c>
      <c r="D54" s="2">
        <f t="shared" si="4"/>
        <v>14.761454335655815</v>
      </c>
      <c r="E54" s="65">
        <v>2.049048</v>
      </c>
      <c r="G54" s="1"/>
      <c r="H54" s="1"/>
      <c r="I54" s="1"/>
      <c r="J54" s="1">
        <f t="shared" si="5"/>
        <v>2075</v>
      </c>
      <c r="K54" s="2">
        <v>5.7421720000000001</v>
      </c>
      <c r="L54" s="2">
        <v>7.3626069999999997</v>
      </c>
      <c r="M54" s="2">
        <v>1.394053</v>
      </c>
      <c r="N54" s="2">
        <v>-7.7317900000000002</v>
      </c>
      <c r="O54" s="28">
        <v>1.9180152711296421</v>
      </c>
      <c r="Q54" s="1"/>
      <c r="R54" s="50">
        <f t="shared" si="6"/>
        <v>0.39604376407699599</v>
      </c>
      <c r="S54" s="50">
        <f t="shared" si="7"/>
        <v>0.50780690472170442</v>
      </c>
      <c r="T54" s="50">
        <f t="shared" si="8"/>
        <v>9.6149331201299523E-2</v>
      </c>
      <c r="V54" s="1">
        <f t="shared" si="9"/>
        <v>2075</v>
      </c>
      <c r="W54" s="2">
        <f t="shared" si="0"/>
        <v>8.9083091529966989</v>
      </c>
      <c r="X54" s="2">
        <f t="shared" si="1"/>
        <v>11.422224783238391</v>
      </c>
      <c r="Y54" s="2">
        <f t="shared" si="2"/>
        <v>2.1627103994207255</v>
      </c>
      <c r="Z54" s="2">
        <f t="shared" si="10"/>
        <v>-7.7317900000000002</v>
      </c>
    </row>
    <row r="55" spans="1:26" x14ac:dyDescent="0.3">
      <c r="A55" s="1">
        <f t="shared" si="3"/>
        <v>2076</v>
      </c>
      <c r="B55" s="2">
        <f>SUM(SC2_FD!K111:U111,SC2_FD!W111:BO111)/1000000000000</f>
        <v>6.0033198423542355</v>
      </c>
      <c r="C55" s="2">
        <f>PI1_SD!V111/1000000000000</f>
        <v>8.5086025937635803</v>
      </c>
      <c r="D55" s="2">
        <f t="shared" si="4"/>
        <v>14.511922436117816</v>
      </c>
      <c r="E55" s="65">
        <v>2.050694</v>
      </c>
      <c r="G55" s="1"/>
      <c r="H55" s="1"/>
      <c r="I55" s="1"/>
      <c r="J55" s="1">
        <f t="shared" si="5"/>
        <v>2076</v>
      </c>
      <c r="K55" s="2">
        <v>5.5782629999999997</v>
      </c>
      <c r="L55" s="2">
        <v>7.294092</v>
      </c>
      <c r="M55" s="2">
        <v>1.371399</v>
      </c>
      <c r="N55" s="2">
        <v>-7.8474899999999996</v>
      </c>
      <c r="O55" s="28">
        <v>1.9157494777554001</v>
      </c>
      <c r="Q55" s="1"/>
      <c r="R55" s="50">
        <f t="shared" si="6"/>
        <v>0.39162870967864233</v>
      </c>
      <c r="S55" s="50">
        <f t="shared" si="7"/>
        <v>0.5120905626424046</v>
      </c>
      <c r="T55" s="50">
        <f t="shared" si="8"/>
        <v>9.6280727678953182E-2</v>
      </c>
      <c r="V55" s="1">
        <f t="shared" si="9"/>
        <v>2076</v>
      </c>
      <c r="W55" s="2">
        <f t="shared" si="0"/>
        <v>8.7565878415294076</v>
      </c>
      <c r="X55" s="2">
        <f t="shared" si="1"/>
        <v>11.450044094765151</v>
      </c>
      <c r="Y55" s="2">
        <f t="shared" si="2"/>
        <v>2.1527804998232583</v>
      </c>
      <c r="Z55" s="2">
        <f t="shared" si="10"/>
        <v>-7.8474899999999996</v>
      </c>
    </row>
    <row r="56" spans="1:26" x14ac:dyDescent="0.3">
      <c r="A56" s="1">
        <f t="shared" si="3"/>
        <v>2077</v>
      </c>
      <c r="B56" s="2">
        <f>SUM(SC2_FD!K112:U112,SC2_FD!W112:BO112)/1000000000000</f>
        <v>5.6491913145686494</v>
      </c>
      <c r="C56" s="2">
        <f>PI1_SD!V112/1000000000000</f>
        <v>8.6062317546020193</v>
      </c>
      <c r="D56" s="2">
        <f t="shared" si="4"/>
        <v>14.255423069170668</v>
      </c>
      <c r="E56" s="65">
        <v>2.0522140000000002</v>
      </c>
      <c r="G56" s="1"/>
      <c r="H56" s="1"/>
      <c r="I56" s="1"/>
      <c r="J56" s="1">
        <f t="shared" si="5"/>
        <v>2077</v>
      </c>
      <c r="K56" s="2">
        <v>5.4121579999999998</v>
      </c>
      <c r="L56" s="2">
        <v>7.2235430000000003</v>
      </c>
      <c r="M56" s="2">
        <v>1.347764</v>
      </c>
      <c r="N56" s="2">
        <v>-7.9638400000000003</v>
      </c>
      <c r="O56" s="28">
        <v>1.9133220751686291</v>
      </c>
      <c r="Q56" s="1"/>
      <c r="R56" s="50">
        <f t="shared" si="6"/>
        <v>0.38703983597770647</v>
      </c>
      <c r="S56" s="50">
        <f t="shared" si="7"/>
        <v>0.51657747203572213</v>
      </c>
      <c r="T56" s="50">
        <f t="shared" si="8"/>
        <v>9.6382691986571276E-2</v>
      </c>
      <c r="V56" s="1">
        <f t="shared" si="9"/>
        <v>2077</v>
      </c>
      <c r="W56" s="2">
        <f t="shared" si="0"/>
        <v>8.599739933837327</v>
      </c>
      <c r="X56" s="2">
        <f t="shared" si="1"/>
        <v>11.477970746768865</v>
      </c>
      <c r="Y56" s="2">
        <f t="shared" si="2"/>
        <v>2.1415523885644747</v>
      </c>
      <c r="Z56" s="2">
        <f t="shared" si="10"/>
        <v>-7.9638400000000003</v>
      </c>
    </row>
    <row r="57" spans="1:26" x14ac:dyDescent="0.3">
      <c r="A57" s="1">
        <f t="shared" si="3"/>
        <v>2078</v>
      </c>
      <c r="B57" s="2">
        <f>SUM(SC2_FD!K113:U113,SC2_FD!W113:BO113)/1000000000000</f>
        <v>5.2890845465368788</v>
      </c>
      <c r="C57" s="2">
        <f>PI1_SD!V113/1000000000000</f>
        <v>8.7030669602225803</v>
      </c>
      <c r="D57" s="2">
        <f t="shared" si="4"/>
        <v>13.992151506759459</v>
      </c>
      <c r="E57" s="65">
        <v>2.0535969999999999</v>
      </c>
      <c r="G57" s="1"/>
      <c r="H57" s="1"/>
      <c r="I57" s="1"/>
      <c r="J57" s="1">
        <f t="shared" si="5"/>
        <v>2078</v>
      </c>
      <c r="K57" s="2">
        <v>5.2437899999999997</v>
      </c>
      <c r="L57" s="2">
        <v>7.1508450000000003</v>
      </c>
      <c r="M57" s="2">
        <v>1.32311</v>
      </c>
      <c r="N57" s="2">
        <v>-8.0808400000000002</v>
      </c>
      <c r="O57" s="28">
        <v>1.9107198711880451</v>
      </c>
      <c r="Q57" s="1"/>
      <c r="R57" s="50">
        <f t="shared" si="6"/>
        <v>0.38226326557316814</v>
      </c>
      <c r="S57" s="50">
        <f t="shared" si="7"/>
        <v>0.52128429271720678</v>
      </c>
      <c r="T57" s="50">
        <f t="shared" si="8"/>
        <v>9.6452441709625011E-2</v>
      </c>
      <c r="V57" s="1">
        <f t="shared" si="9"/>
        <v>2078</v>
      </c>
      <c r="W57" s="2">
        <f t="shared" si="0"/>
        <v>8.4376938143426745</v>
      </c>
      <c r="X57" s="2">
        <f t="shared" si="1"/>
        <v>11.506303765754016</v>
      </c>
      <c r="Y57" s="2">
        <f t="shared" si="2"/>
        <v>2.1289939266627647</v>
      </c>
      <c r="Z57" s="2">
        <f t="shared" si="10"/>
        <v>-8.0808400000000002</v>
      </c>
    </row>
    <row r="58" spans="1:26" x14ac:dyDescent="0.3">
      <c r="A58" s="1">
        <f t="shared" si="3"/>
        <v>2079</v>
      </c>
      <c r="B58" s="2">
        <f>SUM(SC2_FD!K114:U114,SC2_FD!W114:BO114)/1000000000000</f>
        <v>4.9260899271116321</v>
      </c>
      <c r="C58" s="2">
        <f>PI1_SD!V114/1000000000000</f>
        <v>8.7991222898589996</v>
      </c>
      <c r="D58" s="2">
        <f t="shared" si="4"/>
        <v>13.725212216970633</v>
      </c>
      <c r="E58" s="65">
        <v>2.0548299999999999</v>
      </c>
      <c r="G58" s="1"/>
      <c r="H58" s="1"/>
      <c r="I58" s="1"/>
      <c r="J58" s="1">
        <f t="shared" si="5"/>
        <v>2079</v>
      </c>
      <c r="K58" s="2">
        <v>5.0731849999999996</v>
      </c>
      <c r="L58" s="2">
        <v>7.0759400000000001</v>
      </c>
      <c r="M58" s="2">
        <v>1.297423</v>
      </c>
      <c r="N58" s="2">
        <v>-8.1951400000000003</v>
      </c>
      <c r="O58" s="28">
        <v>1.9079321847700299</v>
      </c>
      <c r="Q58" s="1"/>
      <c r="R58" s="50">
        <f t="shared" si="6"/>
        <v>0.3772853077235882</v>
      </c>
      <c r="S58" s="50">
        <f t="shared" si="7"/>
        <v>0.5262272517823906</v>
      </c>
      <c r="T58" s="50">
        <f t="shared" si="8"/>
        <v>9.648744049402122E-2</v>
      </c>
      <c r="V58" s="1">
        <f t="shared" si="9"/>
        <v>2079</v>
      </c>
      <c r="W58" s="2">
        <f t="shared" si="0"/>
        <v>8.2702268315892056</v>
      </c>
      <c r="X58" s="2">
        <f t="shared" si="1"/>
        <v>11.53508670523849</v>
      </c>
      <c r="Y58" s="2">
        <f t="shared" si="2"/>
        <v>2.1150386801429404</v>
      </c>
      <c r="Z58" s="2">
        <f t="shared" si="10"/>
        <v>-8.1951400000000003</v>
      </c>
    </row>
    <row r="59" spans="1:26" x14ac:dyDescent="0.3">
      <c r="A59" s="1">
        <f t="shared" si="3"/>
        <v>2080</v>
      </c>
      <c r="B59" s="2">
        <f>SUM(SC2_FD!K115:U115,SC2_FD!W115:BO115)/1000000000000</f>
        <v>4.5816775036408499</v>
      </c>
      <c r="C59" s="2">
        <f>PI1_SD!V115/1000000000000</f>
        <v>8.8939741171983808</v>
      </c>
      <c r="D59" s="2">
        <f t="shared" si="4"/>
        <v>13.47565162083923</v>
      </c>
      <c r="E59" s="65">
        <v>2.0559080000000001</v>
      </c>
      <c r="G59" s="1"/>
      <c r="H59" s="1"/>
      <c r="I59" s="1"/>
      <c r="J59" s="1">
        <f t="shared" si="5"/>
        <v>2080</v>
      </c>
      <c r="K59" s="2">
        <v>4.9003290000000002</v>
      </c>
      <c r="L59" s="2">
        <v>6.9987310000000003</v>
      </c>
      <c r="M59" s="2">
        <v>1.270675</v>
      </c>
      <c r="N59" s="2">
        <v>-8.2843</v>
      </c>
      <c r="O59" s="28">
        <v>1.9049506053643219</v>
      </c>
      <c r="Q59" s="1"/>
      <c r="R59" s="50">
        <f t="shared" si="6"/>
        <v>0.37209017493518282</v>
      </c>
      <c r="S59" s="50">
        <f t="shared" si="7"/>
        <v>0.53142534758672055</v>
      </c>
      <c r="T59" s="50">
        <f t="shared" si="8"/>
        <v>9.6484477478096548E-2</v>
      </c>
      <c r="V59" s="1">
        <f t="shared" si="9"/>
        <v>2080</v>
      </c>
      <c r="W59" s="2">
        <f t="shared" si="0"/>
        <v>8.0966642051791844</v>
      </c>
      <c r="X59" s="2">
        <f t="shared" si="1"/>
        <v>11.563789853574711</v>
      </c>
      <c r="Y59" s="2">
        <f t="shared" si="2"/>
        <v>2.0994975620853333</v>
      </c>
      <c r="Z59" s="2">
        <f t="shared" si="10"/>
        <v>-8.2843</v>
      </c>
    </row>
    <row r="60" spans="1:26" x14ac:dyDescent="0.3">
      <c r="A60" s="1">
        <f t="shared" si="3"/>
        <v>2081</v>
      </c>
      <c r="B60" s="2">
        <f>SUM(SC2_FD!K116:U116,SC2_FD!W116:BO116)/1000000000000</f>
        <v>4.1714742784076693</v>
      </c>
      <c r="C60" s="2">
        <f>PI1_SD!V116/1000000000000</f>
        <v>9.0387197074772203</v>
      </c>
      <c r="D60" s="2">
        <f t="shared" si="4"/>
        <v>13.210193985884889</v>
      </c>
      <c r="E60" s="65">
        <v>2.0568249999999999</v>
      </c>
      <c r="G60" s="1"/>
      <c r="H60" s="1"/>
      <c r="I60" s="1"/>
      <c r="J60" s="1">
        <f t="shared" si="5"/>
        <v>2081</v>
      </c>
      <c r="K60" s="2">
        <v>4.6891499999999997</v>
      </c>
      <c r="L60" s="2">
        <v>6.9016760000000001</v>
      </c>
      <c r="M60" s="2">
        <v>1.2341530000000001</v>
      </c>
      <c r="N60" s="2">
        <v>-8.3738299999999999</v>
      </c>
      <c r="O60" s="28">
        <v>1.90177063023161</v>
      </c>
      <c r="Q60" s="1"/>
      <c r="R60" s="50">
        <f t="shared" si="6"/>
        <v>0.36562632968053982</v>
      </c>
      <c r="S60" s="50">
        <f t="shared" si="7"/>
        <v>0.53814325933789053</v>
      </c>
      <c r="T60" s="50">
        <f t="shared" si="8"/>
        <v>9.6230410981569647E-2</v>
      </c>
      <c r="V60" s="1">
        <f t="shared" si="9"/>
        <v>2081</v>
      </c>
      <c r="W60" s="2">
        <f t="shared" si="0"/>
        <v>7.8916874696958281</v>
      </c>
      <c r="X60" s="2">
        <f t="shared" si="1"/>
        <v>11.615297017391303</v>
      </c>
      <c r="Y60" s="2">
        <f t="shared" si="2"/>
        <v>2.0770394987977601</v>
      </c>
      <c r="Z60" s="2">
        <f t="shared" si="10"/>
        <v>-8.3738299999999999</v>
      </c>
    </row>
    <row r="61" spans="1:26" x14ac:dyDescent="0.3">
      <c r="A61" s="1">
        <f t="shared" si="3"/>
        <v>2082</v>
      </c>
      <c r="B61" s="2">
        <f>SUM(SC2_FD!K117:U117,SC2_FD!W117:BO117)/1000000000000</f>
        <v>3.7598286230248608</v>
      </c>
      <c r="C61" s="2">
        <f>PI1_SD!V117/1000000000000</f>
        <v>9.1441282737420284</v>
      </c>
      <c r="D61" s="2">
        <f t="shared" si="4"/>
        <v>12.903956896766889</v>
      </c>
      <c r="E61" s="65">
        <v>2.057582</v>
      </c>
      <c r="G61" s="1"/>
      <c r="H61" s="1"/>
      <c r="I61" s="1"/>
      <c r="J61" s="1">
        <f t="shared" si="5"/>
        <v>2082</v>
      </c>
      <c r="K61" s="2">
        <v>4.4790619999999999</v>
      </c>
      <c r="L61" s="2">
        <v>6.8030429999999997</v>
      </c>
      <c r="M61" s="2">
        <v>1.197085</v>
      </c>
      <c r="N61" s="2">
        <v>-8.4638000000000009</v>
      </c>
      <c r="O61" s="28">
        <v>1.898383671858773</v>
      </c>
      <c r="Q61" s="1"/>
      <c r="R61" s="50">
        <f t="shared" si="6"/>
        <v>0.35892249416829136</v>
      </c>
      <c r="S61" s="50">
        <f t="shared" si="7"/>
        <v>0.54515100739711475</v>
      </c>
      <c r="T61" s="50">
        <f t="shared" si="8"/>
        <v>9.5926498434593915E-2</v>
      </c>
      <c r="V61" s="1">
        <f t="shared" si="9"/>
        <v>2082</v>
      </c>
      <c r="W61" s="2">
        <f t="shared" si="0"/>
        <v>7.6693686001692827</v>
      </c>
      <c r="X61" s="2">
        <f t="shared" si="1"/>
        <v>11.648654198089117</v>
      </c>
      <c r="Y61" s="2">
        <f t="shared" si="2"/>
        <v>2.0497340985084924</v>
      </c>
      <c r="Z61" s="2">
        <f t="shared" si="10"/>
        <v>-8.4638000000000009</v>
      </c>
    </row>
    <row r="62" spans="1:26" x14ac:dyDescent="0.3">
      <c r="A62" s="1">
        <f t="shared" si="3"/>
        <v>2083</v>
      </c>
      <c r="B62" s="2">
        <f>SUM(SC2_FD!K118:U118,SC2_FD!W118:BO118)/1000000000000</f>
        <v>3.3467492520615592</v>
      </c>
      <c r="C62" s="2">
        <f>PI1_SD!V118/1000000000000</f>
        <v>9.2483205581414296</v>
      </c>
      <c r="D62" s="2">
        <f t="shared" si="4"/>
        <v>12.59506981020299</v>
      </c>
      <c r="E62" s="65">
        <v>2.0581770000000001</v>
      </c>
      <c r="G62" s="1"/>
      <c r="H62" s="1"/>
      <c r="I62" s="1"/>
      <c r="J62" s="1">
        <f t="shared" si="5"/>
        <v>2083</v>
      </c>
      <c r="K62" s="2">
        <v>4.2700649999999998</v>
      </c>
      <c r="L62" s="2">
        <v>6.7027869999999998</v>
      </c>
      <c r="M62" s="2">
        <v>1.1594629999999999</v>
      </c>
      <c r="N62" s="2">
        <v>-8.5542200000000008</v>
      </c>
      <c r="O62" s="28">
        <v>1.8947773060526609</v>
      </c>
      <c r="Q62" s="1"/>
      <c r="R62" s="50">
        <f t="shared" si="6"/>
        <v>0.35195797339584406</v>
      </c>
      <c r="S62" s="50">
        <f t="shared" si="7"/>
        <v>0.55247386834252155</v>
      </c>
      <c r="T62" s="50">
        <f t="shared" si="8"/>
        <v>9.5568158261634312E-2</v>
      </c>
      <c r="V62" s="1">
        <f t="shared" si="9"/>
        <v>2083</v>
      </c>
      <c r="W62" s="2">
        <f t="shared" si="0"/>
        <v>7.4436611803604196</v>
      </c>
      <c r="X62" s="2">
        <f t="shared" si="1"/>
        <v>11.684429954139919</v>
      </c>
      <c r="Y62" s="2">
        <f t="shared" si="2"/>
        <v>2.0211986757026494</v>
      </c>
      <c r="Z62" s="2">
        <f t="shared" si="10"/>
        <v>-8.5542200000000008</v>
      </c>
    </row>
    <row r="63" spans="1:26" x14ac:dyDescent="0.3">
      <c r="A63" s="1">
        <f t="shared" si="3"/>
        <v>2084</v>
      </c>
      <c r="B63" s="2">
        <f>SUM(SC2_FD!K119:U119,SC2_FD!W119:BO119)/1000000000000</f>
        <v>2.932194325477703</v>
      </c>
      <c r="C63" s="2">
        <f>PI1_SD!V119/1000000000000</f>
        <v>9.3519046671108015</v>
      </c>
      <c r="D63" s="2">
        <f t="shared" si="4"/>
        <v>12.284098992588504</v>
      </c>
      <c r="E63" s="65">
        <v>2.0586060000000002</v>
      </c>
      <c r="G63" s="1"/>
      <c r="H63" s="1"/>
      <c r="I63" s="1"/>
      <c r="J63" s="1">
        <f t="shared" si="5"/>
        <v>2084</v>
      </c>
      <c r="K63" s="2">
        <v>4.0621919999999996</v>
      </c>
      <c r="L63" s="2">
        <v>6.6008940000000003</v>
      </c>
      <c r="M63" s="2">
        <v>1.1212869999999999</v>
      </c>
      <c r="N63" s="2">
        <v>-8.6450899999999997</v>
      </c>
      <c r="O63" s="28">
        <v>1.8909409352329209</v>
      </c>
      <c r="Q63" s="1"/>
      <c r="R63" s="50">
        <f t="shared" si="6"/>
        <v>0.34471006645835117</v>
      </c>
      <c r="S63" s="50">
        <f t="shared" si="7"/>
        <v>0.5601396018269279</v>
      </c>
      <c r="T63" s="50">
        <f t="shared" si="8"/>
        <v>9.5150331714720829E-2</v>
      </c>
      <c r="V63" s="1">
        <f t="shared" si="9"/>
        <v>2084</v>
      </c>
      <c r="W63" s="2">
        <f t="shared" si="0"/>
        <v>7.2145021285545745</v>
      </c>
      <c r="X63" s="2">
        <f t="shared" si="1"/>
        <v>11.723267588869048</v>
      </c>
      <c r="Y63" s="2">
        <f t="shared" si="2"/>
        <v>1.99141927516488</v>
      </c>
      <c r="Z63" s="2">
        <f t="shared" si="10"/>
        <v>-8.6450899999999997</v>
      </c>
    </row>
    <row r="64" spans="1:26" x14ac:dyDescent="0.3">
      <c r="A64" s="1">
        <f t="shared" si="3"/>
        <v>2085</v>
      </c>
      <c r="B64" s="2">
        <f>SUM(SC2_FD!K120:U120,SC2_FD!W120:BO120)/1000000000000</f>
        <v>2.5160220839275049</v>
      </c>
      <c r="C64" s="2">
        <f>PI1_SD!V120/1000000000000</f>
        <v>9.4542355988061306</v>
      </c>
      <c r="D64" s="2">
        <f t="shared" si="4"/>
        <v>11.970257682733635</v>
      </c>
      <c r="E64" s="65">
        <v>2.0588630000000001</v>
      </c>
      <c r="G64" s="1"/>
      <c r="H64" s="1"/>
      <c r="I64" s="1"/>
      <c r="J64" s="1">
        <f t="shared" si="5"/>
        <v>2085</v>
      </c>
      <c r="K64" s="2">
        <v>3.8554469999999998</v>
      </c>
      <c r="L64" s="2">
        <v>6.4973299999999998</v>
      </c>
      <c r="M64" s="2">
        <v>1.082551</v>
      </c>
      <c r="N64" s="2">
        <v>-8.7365600000000008</v>
      </c>
      <c r="O64" s="28">
        <v>1.8868668592693729</v>
      </c>
      <c r="Q64" s="1"/>
      <c r="R64" s="50">
        <f t="shared" si="6"/>
        <v>0.33715228806729458</v>
      </c>
      <c r="S64" s="50">
        <f t="shared" si="7"/>
        <v>0.5681804667080822</v>
      </c>
      <c r="T64" s="50">
        <f t="shared" si="8"/>
        <v>9.4667245224623206E-2</v>
      </c>
      <c r="V64" s="1">
        <f t="shared" si="9"/>
        <v>2085</v>
      </c>
      <c r="W64" s="2">
        <f t="shared" si="0"/>
        <v>6.98135096032596</v>
      </c>
      <c r="X64" s="2">
        <f t="shared" si="1"/>
        <v>11.765209335014767</v>
      </c>
      <c r="Y64" s="2">
        <f t="shared" si="2"/>
        <v>1.9602573873929092</v>
      </c>
      <c r="Z64" s="2">
        <f t="shared" si="10"/>
        <v>-8.7365600000000008</v>
      </c>
    </row>
    <row r="65" spans="1:26" x14ac:dyDescent="0.3">
      <c r="A65" s="1">
        <f t="shared" si="3"/>
        <v>2086</v>
      </c>
      <c r="B65" s="2">
        <f>SUM(SC2_FD!K121:U121,SC2_FD!W121:BO121)/1000000000000</f>
        <v>2.0984052016252099</v>
      </c>
      <c r="C65" s="2">
        <f>PI1_SD!V121/1000000000000</f>
        <v>9.5559465496053804</v>
      </c>
      <c r="D65" s="2">
        <f t="shared" si="4"/>
        <v>11.654351751230591</v>
      </c>
      <c r="E65" s="65">
        <v>2.0589469999999999</v>
      </c>
      <c r="G65" s="1"/>
      <c r="H65" s="1"/>
      <c r="I65" s="1"/>
      <c r="J65" s="1">
        <f t="shared" si="5"/>
        <v>2086</v>
      </c>
      <c r="K65" s="2">
        <v>3.6498979999999999</v>
      </c>
      <c r="L65" s="2">
        <v>6.3921070000000002</v>
      </c>
      <c r="M65" s="2">
        <v>1.0432699999999999</v>
      </c>
      <c r="N65" s="2">
        <v>-8.8284800000000008</v>
      </c>
      <c r="O65" s="28">
        <v>1.882550027653618</v>
      </c>
      <c r="Q65" s="1"/>
      <c r="R65" s="50">
        <f t="shared" si="6"/>
        <v>0.32925642349874046</v>
      </c>
      <c r="S65" s="50">
        <f t="shared" si="7"/>
        <v>0.57663043993044838</v>
      </c>
      <c r="T65" s="50">
        <f t="shared" si="8"/>
        <v>9.4113136570811273E-2</v>
      </c>
      <c r="V65" s="1">
        <f t="shared" si="9"/>
        <v>2086</v>
      </c>
      <c r="W65" s="2">
        <f t="shared" si="0"/>
        <v>6.7441039255366277</v>
      </c>
      <c r="X65" s="2">
        <f t="shared" si="1"/>
        <v>11.811024283733452</v>
      </c>
      <c r="Y65" s="2">
        <f t="shared" si="2"/>
        <v>1.9277035419605142</v>
      </c>
      <c r="Z65" s="2">
        <f t="shared" si="10"/>
        <v>-8.8284800000000008</v>
      </c>
    </row>
    <row r="66" spans="1:26" x14ac:dyDescent="0.3">
      <c r="A66" s="1">
        <f t="shared" si="3"/>
        <v>2087</v>
      </c>
      <c r="B66" s="2">
        <f>SUM(SC2_FD!K122:U122,SC2_FD!W122:BO122)/1000000000000</f>
        <v>1.6791534359728237</v>
      </c>
      <c r="C66" s="2">
        <f>PI1_SD!V122/1000000000000</f>
        <v>9.6577291426661791</v>
      </c>
      <c r="D66" s="2">
        <f t="shared" si="4"/>
        <v>11.336882578639003</v>
      </c>
      <c r="E66" s="65">
        <v>2.058856</v>
      </c>
      <c r="G66" s="1"/>
      <c r="H66" s="1"/>
      <c r="I66" s="1"/>
      <c r="J66" s="1">
        <f t="shared" si="5"/>
        <v>2087</v>
      </c>
      <c r="K66" s="2">
        <v>3.445468</v>
      </c>
      <c r="L66" s="2">
        <v>6.2851290000000004</v>
      </c>
      <c r="M66" s="2">
        <v>1.0034130000000001</v>
      </c>
      <c r="N66" s="2">
        <v>-8.9208499999999997</v>
      </c>
      <c r="O66" s="28">
        <v>1.877987530756178</v>
      </c>
      <c r="Q66" s="1"/>
      <c r="R66" s="50">
        <f t="shared" si="6"/>
        <v>0.32098609932355199</v>
      </c>
      <c r="S66" s="50">
        <f t="shared" si="7"/>
        <v>0.58553411073773931</v>
      </c>
      <c r="T66" s="50">
        <f t="shared" si="8"/>
        <v>9.347978993870884E-2</v>
      </c>
      <c r="V66" s="1">
        <f t="shared" si="9"/>
        <v>2087</v>
      </c>
      <c r="W66" s="2">
        <f t="shared" si="0"/>
        <v>6.502450561556973</v>
      </c>
      <c r="X66" s="2">
        <f t="shared" si="1"/>
        <v>11.861593430996319</v>
      </c>
      <c r="Y66" s="2">
        <f t="shared" si="2"/>
        <v>1.8936885860857124</v>
      </c>
      <c r="Z66" s="2">
        <f t="shared" si="10"/>
        <v>-8.9208499999999997</v>
      </c>
    </row>
    <row r="67" spans="1:26" x14ac:dyDescent="0.3">
      <c r="A67" s="1">
        <f t="shared" si="3"/>
        <v>2088</v>
      </c>
      <c r="B67" s="2">
        <f>SUM(SC2_FD!K123:U123,SC2_FD!W123:BO123)/1000000000000</f>
        <v>1.2583182599742686</v>
      </c>
      <c r="C67" s="2">
        <f>PI1_SD!V123/1000000000000</f>
        <v>9.7594786277120509</v>
      </c>
      <c r="D67" s="2">
        <f t="shared" si="4"/>
        <v>11.01779688768632</v>
      </c>
      <c r="E67" s="65">
        <v>2.058592</v>
      </c>
      <c r="G67" s="1"/>
      <c r="H67" s="1"/>
      <c r="I67" s="1"/>
      <c r="J67" s="1">
        <f t="shared" si="5"/>
        <v>2088</v>
      </c>
      <c r="K67" s="2">
        <v>3.2422029999999999</v>
      </c>
      <c r="L67" s="2">
        <v>6.176399</v>
      </c>
      <c r="M67" s="2">
        <v>0.96298899999999998</v>
      </c>
      <c r="N67" s="2">
        <v>-9.0136800000000008</v>
      </c>
      <c r="O67" s="28">
        <v>1.8731780830215961</v>
      </c>
      <c r="Q67" s="1"/>
      <c r="R67" s="50">
        <f t="shared" si="6"/>
        <v>0.31230309496877695</v>
      </c>
      <c r="S67" s="50">
        <f t="shared" si="7"/>
        <v>0.59493761601665873</v>
      </c>
      <c r="T67" s="50">
        <f t="shared" si="8"/>
        <v>9.2759289014564331E-2</v>
      </c>
      <c r="V67" s="1">
        <f t="shared" si="9"/>
        <v>2088</v>
      </c>
      <c r="W67" s="2">
        <f t="shared" si="0"/>
        <v>6.2558922288199614</v>
      </c>
      <c r="X67" s="2">
        <f t="shared" si="1"/>
        <v>11.917479104852898</v>
      </c>
      <c r="Y67" s="2">
        <f t="shared" si="2"/>
        <v>1.858105554013461</v>
      </c>
      <c r="Z67" s="2">
        <f t="shared" si="10"/>
        <v>-9.0136800000000008</v>
      </c>
    </row>
    <row r="68" spans="1:26" x14ac:dyDescent="0.3">
      <c r="A68" s="1">
        <f t="shared" si="3"/>
        <v>2089</v>
      </c>
      <c r="B68" s="2">
        <f>SUM(SC2_FD!K124:U124,SC2_FD!W124:BO124)/1000000000000</f>
        <v>0.83589382107504051</v>
      </c>
      <c r="C68" s="2">
        <f>PI1_SD!V124/1000000000000</f>
        <v>9.8607588624533697</v>
      </c>
      <c r="D68" s="2">
        <f t="shared" si="4"/>
        <v>10.696652683528411</v>
      </c>
      <c r="E68" s="65">
        <v>2.0581550000000002</v>
      </c>
      <c r="G68" s="1"/>
      <c r="H68" s="1"/>
      <c r="I68" s="1"/>
      <c r="J68" s="1">
        <f t="shared" si="5"/>
        <v>2089</v>
      </c>
      <c r="K68" s="2">
        <v>3.040117</v>
      </c>
      <c r="L68" s="2">
        <v>6.065893</v>
      </c>
      <c r="M68" s="2">
        <v>0.92199399999999998</v>
      </c>
      <c r="N68" s="2">
        <v>-9.1069600000000008</v>
      </c>
      <c r="O68" s="28">
        <v>1.868121583681303</v>
      </c>
      <c r="Q68" s="1"/>
      <c r="R68" s="50">
        <f t="shared" si="6"/>
        <v>0.3031627231102022</v>
      </c>
      <c r="S68" s="50">
        <f t="shared" si="7"/>
        <v>0.60489535105889469</v>
      </c>
      <c r="T68" s="50">
        <f t="shared" si="8"/>
        <v>9.1941925830903146E-2</v>
      </c>
      <c r="V68" s="1">
        <f t="shared" si="9"/>
        <v>2089</v>
      </c>
      <c r="W68" s="2">
        <f t="shared" ref="W68:W79" si="11">(D68-Z68)*R68</f>
        <v>6.0037171485582128</v>
      </c>
      <c r="X68" s="2">
        <f t="shared" ref="X68:X79" si="12">(D68-Z68)*S68</f>
        <v>11.979113246437299</v>
      </c>
      <c r="Y68" s="2">
        <f t="shared" ref="Y68:Y79" si="13">(D68-Z68)*T68</f>
        <v>1.8207822885329021</v>
      </c>
      <c r="Z68" s="2">
        <f t="shared" si="10"/>
        <v>-9.1069600000000008</v>
      </c>
    </row>
    <row r="69" spans="1:26" x14ac:dyDescent="0.3">
      <c r="A69" s="1">
        <f t="shared" ref="A69:A79" si="14">A68+1</f>
        <v>2090</v>
      </c>
      <c r="B69" s="2">
        <f>SUM(SC2_FD!K125:U125,SC2_FD!W125:BO125)/1000000000000</f>
        <v>0.43740666890535534</v>
      </c>
      <c r="C69" s="2">
        <f>PI1_SD!V125/1000000000000</f>
        <v>9.9611742823831602</v>
      </c>
      <c r="D69" s="2">
        <f t="shared" ref="D69:D79" si="15">SUM(B69:C69)</f>
        <v>10.398580951288515</v>
      </c>
      <c r="E69" s="65">
        <v>2.0575480000000002</v>
      </c>
      <c r="G69" s="1"/>
      <c r="H69" s="1"/>
      <c r="I69" s="1"/>
      <c r="J69" s="1">
        <f t="shared" ref="J69:J79" si="16">J68+1</f>
        <v>2090</v>
      </c>
      <c r="K69" s="2">
        <v>2.8391150000000001</v>
      </c>
      <c r="L69" s="2">
        <v>5.9535309999999999</v>
      </c>
      <c r="M69" s="2">
        <v>0.88039599999999996</v>
      </c>
      <c r="N69" s="2">
        <v>-9.1738300000000006</v>
      </c>
      <c r="O69" s="28">
        <v>1.862818779751912</v>
      </c>
      <c r="Q69" s="1"/>
      <c r="R69" s="50">
        <f t="shared" ref="R69:R79" si="17">K69/SUM(K69:M69)</f>
        <v>0.29350797815206431</v>
      </c>
      <c r="S69" s="50">
        <f t="shared" ref="S69:S79" si="18">L69/SUM(K69:M69)</f>
        <v>0.61547659981213776</v>
      </c>
      <c r="T69" s="50">
        <f t="shared" ref="T69:T79" si="19">M69/SUM(K69:M69)</f>
        <v>9.1015422035798058E-2</v>
      </c>
      <c r="V69" s="1">
        <f t="shared" ref="V69:V79" si="20">V68+1</f>
        <v>2090</v>
      </c>
      <c r="W69" s="2">
        <f t="shared" si="11"/>
        <v>5.7446587658740143</v>
      </c>
      <c r="X69" s="2">
        <f t="shared" si="12"/>
        <v>12.046360942424906</v>
      </c>
      <c r="Y69" s="2">
        <f t="shared" si="13"/>
        <v>1.7813912429896002</v>
      </c>
      <c r="Z69" s="2">
        <f t="shared" ref="Z69:Z79" si="21">N69</f>
        <v>-9.1738300000000006</v>
      </c>
    </row>
    <row r="70" spans="1:26" x14ac:dyDescent="0.3">
      <c r="A70" s="1">
        <f t="shared" si="14"/>
        <v>2091</v>
      </c>
      <c r="B70" s="2">
        <f>SUM(SC2_FD!K126:U126,SC2_FD!W126:BO126)/1000000000000</f>
        <v>3.869605192107841E-2</v>
      </c>
      <c r="C70" s="2">
        <f>PI1_SD!V126/1000000000000</f>
        <v>10.112234218286199</v>
      </c>
      <c r="D70" s="2">
        <f t="shared" si="15"/>
        <v>10.150930270207278</v>
      </c>
      <c r="E70" s="65">
        <v>2.056778</v>
      </c>
      <c r="G70" s="1"/>
      <c r="H70" s="1"/>
      <c r="I70" s="1"/>
      <c r="J70" s="1">
        <f t="shared" si="16"/>
        <v>2091</v>
      </c>
      <c r="K70" s="2">
        <v>2.639246</v>
      </c>
      <c r="L70" s="2">
        <v>5.840859</v>
      </c>
      <c r="M70" s="2">
        <v>0.83820300000000003</v>
      </c>
      <c r="N70" s="2">
        <v>-9.2410800000000002</v>
      </c>
      <c r="O70" s="28">
        <v>1.8572732805609391</v>
      </c>
      <c r="Q70" s="1"/>
      <c r="R70" s="50">
        <f t="shared" si="17"/>
        <v>0.28323232071745214</v>
      </c>
      <c r="S70" s="50">
        <f t="shared" si="18"/>
        <v>0.62681540468505659</v>
      </c>
      <c r="T70" s="50">
        <f t="shared" si="19"/>
        <v>8.9952274597491305E-2</v>
      </c>
      <c r="V70" s="1">
        <f t="shared" si="20"/>
        <v>2091</v>
      </c>
      <c r="W70" s="2">
        <f t="shared" si="11"/>
        <v>5.4924440722074737</v>
      </c>
      <c r="X70" s="2">
        <f t="shared" si="12"/>
        <v>12.155210765176749</v>
      </c>
      <c r="Y70" s="2">
        <f t="shared" si="13"/>
        <v>1.7443554328230568</v>
      </c>
      <c r="Z70" s="2">
        <f t="shared" si="21"/>
        <v>-9.2410800000000002</v>
      </c>
    </row>
    <row r="71" spans="1:26" x14ac:dyDescent="0.3">
      <c r="A71" s="1">
        <f t="shared" si="14"/>
        <v>2092</v>
      </c>
      <c r="B71" s="2">
        <f>SUM(SC2_FD!K127:U127,SC2_FD!W127:BO127)/1000000000000</f>
        <v>-0.36180343387089003</v>
      </c>
      <c r="C71" s="2">
        <f>PI1_SD!V127/1000000000000</f>
        <v>10.2110408412289</v>
      </c>
      <c r="D71" s="2">
        <f t="shared" si="15"/>
        <v>9.8492374073580109</v>
      </c>
      <c r="E71" s="65">
        <v>2.055857</v>
      </c>
      <c r="G71" s="1"/>
      <c r="H71" s="1"/>
      <c r="I71" s="1"/>
      <c r="J71" s="1">
        <f t="shared" si="16"/>
        <v>2092</v>
      </c>
      <c r="K71" s="2">
        <v>2.4405060000000001</v>
      </c>
      <c r="L71" s="2">
        <v>5.7262649999999997</v>
      </c>
      <c r="M71" s="2">
        <v>0.79540599999999995</v>
      </c>
      <c r="N71" s="2">
        <v>-9.3087300000000006</v>
      </c>
      <c r="O71" s="28">
        <v>1.8514908927509961</v>
      </c>
      <c r="Q71" s="1"/>
      <c r="R71" s="50">
        <f t="shared" si="17"/>
        <v>0.27231173854299018</v>
      </c>
      <c r="S71" s="50">
        <f t="shared" si="18"/>
        <v>0.63893683420892033</v>
      </c>
      <c r="T71" s="50">
        <f t="shared" si="19"/>
        <v>8.8751427248089376E-2</v>
      </c>
      <c r="V71" s="1">
        <f t="shared" si="20"/>
        <v>2092</v>
      </c>
      <c r="W71" s="2">
        <f t="shared" si="11"/>
        <v>5.2169394116476022</v>
      </c>
      <c r="X71" s="2">
        <f t="shared" si="12"/>
        <v>12.240731045135005</v>
      </c>
      <c r="Y71" s="2">
        <f t="shared" si="13"/>
        <v>1.700296950575402</v>
      </c>
      <c r="Z71" s="2">
        <f t="shared" si="21"/>
        <v>-9.3087300000000006</v>
      </c>
    </row>
    <row r="72" spans="1:26" x14ac:dyDescent="0.3">
      <c r="A72" s="1">
        <f t="shared" si="14"/>
        <v>2093</v>
      </c>
      <c r="B72" s="2">
        <f>SUM(SC2_FD!K128:U128,SC2_FD!W128:BO128)/1000000000000</f>
        <v>-0.76420204406280212</v>
      </c>
      <c r="C72" s="2">
        <f>PI1_SD!V128/1000000000000</f>
        <v>10.3085785580431</v>
      </c>
      <c r="D72" s="2">
        <f t="shared" si="15"/>
        <v>9.5443765139802981</v>
      </c>
      <c r="E72" s="65">
        <v>2.0548000000000002</v>
      </c>
      <c r="G72" s="1"/>
      <c r="H72" s="1"/>
      <c r="I72" s="1"/>
      <c r="J72" s="1">
        <f t="shared" si="16"/>
        <v>2093</v>
      </c>
      <c r="K72" s="2">
        <v>2.2428490000000001</v>
      </c>
      <c r="L72" s="2">
        <v>5.6097010000000003</v>
      </c>
      <c r="M72" s="2">
        <v>0.75198799999999999</v>
      </c>
      <c r="N72" s="2">
        <v>-9.3767800000000001</v>
      </c>
      <c r="O72" s="28">
        <v>1.8454773882170981</v>
      </c>
      <c r="Q72" s="1"/>
      <c r="R72" s="50">
        <f t="shared" si="17"/>
        <v>0.26065885234047426</v>
      </c>
      <c r="S72" s="50">
        <f t="shared" si="18"/>
        <v>0.6519467983057311</v>
      </c>
      <c r="T72" s="50">
        <f t="shared" si="19"/>
        <v>8.7394349353794462E-2</v>
      </c>
      <c r="V72" s="1">
        <f t="shared" si="20"/>
        <v>2093</v>
      </c>
      <c r="W72" s="2">
        <f t="shared" si="11"/>
        <v>4.9319669418885939</v>
      </c>
      <c r="X72" s="2">
        <f t="shared" si="12"/>
        <v>12.335587409531085</v>
      </c>
      <c r="Y72" s="2">
        <f t="shared" si="13"/>
        <v>1.6536021625606181</v>
      </c>
      <c r="Z72" s="2">
        <f t="shared" si="21"/>
        <v>-9.3767800000000001</v>
      </c>
    </row>
    <row r="73" spans="1:26" x14ac:dyDescent="0.3">
      <c r="A73" s="1">
        <f t="shared" si="14"/>
        <v>2094</v>
      </c>
      <c r="B73" s="2">
        <f>SUM(SC2_FD!K129:U129,SC2_FD!W129:BO129)/1000000000000</f>
        <v>-1.1686454714567338</v>
      </c>
      <c r="C73" s="2">
        <f>PI1_SD!V129/1000000000000</f>
        <v>10.404910234674499</v>
      </c>
      <c r="D73" s="2">
        <f t="shared" si="15"/>
        <v>9.2362647632177648</v>
      </c>
      <c r="E73" s="65">
        <v>2.0536120000000002</v>
      </c>
      <c r="G73" s="1"/>
      <c r="H73" s="1"/>
      <c r="I73" s="1"/>
      <c r="J73" s="1">
        <f t="shared" si="16"/>
        <v>2094</v>
      </c>
      <c r="K73" s="2">
        <v>2.0462250000000002</v>
      </c>
      <c r="L73" s="2">
        <v>5.491098</v>
      </c>
      <c r="M73" s="2">
        <v>0.70792500000000003</v>
      </c>
      <c r="N73" s="2">
        <v>-9.4452099999999994</v>
      </c>
      <c r="O73" s="28">
        <v>1.8392377846429371</v>
      </c>
      <c r="Q73" s="1"/>
      <c r="R73" s="50">
        <f t="shared" si="17"/>
        <v>0.24817021877328616</v>
      </c>
      <c r="S73" s="50">
        <f t="shared" si="18"/>
        <v>0.66597123579545459</v>
      </c>
      <c r="T73" s="50">
        <f t="shared" si="19"/>
        <v>8.5858545431259314E-2</v>
      </c>
      <c r="V73" s="1">
        <f t="shared" si="20"/>
        <v>2094</v>
      </c>
      <c r="W73" s="2">
        <f t="shared" si="11"/>
        <v>4.6361856789953766</v>
      </c>
      <c r="X73" s="2">
        <f t="shared" si="12"/>
        <v>12.441324834541732</v>
      </c>
      <c r="Y73" s="2">
        <f t="shared" si="13"/>
        <v>1.6039642496806568</v>
      </c>
      <c r="Z73" s="2">
        <f t="shared" si="21"/>
        <v>-9.4452099999999994</v>
      </c>
    </row>
    <row r="74" spans="1:26" x14ac:dyDescent="0.3">
      <c r="A74" s="1">
        <f t="shared" si="14"/>
        <v>2095</v>
      </c>
      <c r="B74" s="2">
        <f>SUM(SC2_FD!K130:U130,SC2_FD!W130:BO130)/1000000000000</f>
        <v>-1.5751534985845588</v>
      </c>
      <c r="C74" s="2">
        <f>PI1_SD!V130/1000000000000</f>
        <v>10.499867659531901</v>
      </c>
      <c r="D74" s="2">
        <f t="shared" si="15"/>
        <v>8.9247141609473424</v>
      </c>
      <c r="E74" s="65">
        <v>2.0522999999999998</v>
      </c>
      <c r="G74" s="1"/>
      <c r="H74" s="1"/>
      <c r="I74" s="1"/>
      <c r="J74" s="1">
        <f t="shared" si="16"/>
        <v>2095</v>
      </c>
      <c r="K74" s="2">
        <v>1.8506469999999999</v>
      </c>
      <c r="L74" s="2">
        <v>5.3704349999999996</v>
      </c>
      <c r="M74" s="2">
        <v>0.663215</v>
      </c>
      <c r="N74" s="2">
        <v>-9.5140399999999996</v>
      </c>
      <c r="O74" s="28">
        <v>1.832776260241173</v>
      </c>
      <c r="Q74" s="1"/>
      <c r="R74" s="50">
        <f t="shared" si="17"/>
        <v>0.23472568321563739</v>
      </c>
      <c r="S74" s="50">
        <f t="shared" si="18"/>
        <v>0.68115584686878239</v>
      </c>
      <c r="T74" s="50">
        <f t="shared" si="19"/>
        <v>8.4118469915580307E-2</v>
      </c>
      <c r="V74" s="1">
        <f t="shared" si="20"/>
        <v>2095</v>
      </c>
      <c r="W74" s="2">
        <f t="shared" si="11"/>
        <v>4.3280491680735409</v>
      </c>
      <c r="X74" s="2">
        <f t="shared" si="12"/>
        <v>12.55966520570537</v>
      </c>
      <c r="Y74" s="2">
        <f t="shared" si="13"/>
        <v>1.5510397871684301</v>
      </c>
      <c r="Z74" s="2">
        <f t="shared" si="21"/>
        <v>-9.5140399999999996</v>
      </c>
    </row>
    <row r="75" spans="1:26" x14ac:dyDescent="0.3">
      <c r="A75" s="1">
        <f t="shared" si="14"/>
        <v>2096</v>
      </c>
      <c r="B75" s="2">
        <f>SUM(SC2_FD!K131:U131,SC2_FD!W131:BO131)/1000000000000</f>
        <v>-1.9838219511027952</v>
      </c>
      <c r="C75" s="2">
        <f>PI1_SD!V131/1000000000000</f>
        <v>10.592489471459599</v>
      </c>
      <c r="D75" s="2">
        <f t="shared" si="15"/>
        <v>8.6086675203568035</v>
      </c>
      <c r="E75" s="65">
        <v>2.0508670000000002</v>
      </c>
      <c r="G75" s="1"/>
      <c r="H75" s="1"/>
      <c r="I75" s="1"/>
      <c r="J75" s="1">
        <f t="shared" si="16"/>
        <v>2096</v>
      </c>
      <c r="K75" s="2">
        <v>1.656088</v>
      </c>
      <c r="L75" s="2">
        <v>5.2476640000000003</v>
      </c>
      <c r="M75" s="2">
        <v>0.61784399999999995</v>
      </c>
      <c r="N75" s="2">
        <v>-9.5832599999999992</v>
      </c>
      <c r="O75" s="28">
        <v>1.826096237364192</v>
      </c>
      <c r="Q75" s="1"/>
      <c r="R75" s="50">
        <f t="shared" si="17"/>
        <v>0.22017773887350503</v>
      </c>
      <c r="S75" s="50">
        <f t="shared" si="18"/>
        <v>0.69767958821505438</v>
      </c>
      <c r="T75" s="50">
        <f t="shared" si="19"/>
        <v>8.214267291144059E-2</v>
      </c>
      <c r="V75" s="1">
        <f t="shared" si="20"/>
        <v>2096</v>
      </c>
      <c r="W75" s="2">
        <f t="shared" si="11"/>
        <v>4.0054574671828496</v>
      </c>
      <c r="X75" s="2">
        <f t="shared" si="12"/>
        <v>12.692136501240649</v>
      </c>
      <c r="Y75" s="2">
        <f t="shared" si="13"/>
        <v>1.4943335519333034</v>
      </c>
      <c r="Z75" s="2">
        <f t="shared" si="21"/>
        <v>-9.5832599999999992</v>
      </c>
    </row>
    <row r="76" spans="1:26" x14ac:dyDescent="0.3">
      <c r="A76" s="1">
        <f t="shared" si="14"/>
        <v>2097</v>
      </c>
      <c r="B76" s="2">
        <f>SUM(SC2_FD!K132:U132,SC2_FD!W132:BO132)/1000000000000</f>
        <v>-2.3948203086079074</v>
      </c>
      <c r="C76" s="2">
        <f>PI1_SD!V132/1000000000000</f>
        <v>10.683075461597999</v>
      </c>
      <c r="D76" s="2">
        <f t="shared" si="15"/>
        <v>8.288255152990093</v>
      </c>
      <c r="E76" s="65">
        <v>2.0493190000000001</v>
      </c>
      <c r="G76" s="1"/>
      <c r="H76" s="1"/>
      <c r="I76" s="1"/>
      <c r="J76" s="1">
        <f t="shared" si="16"/>
        <v>2097</v>
      </c>
      <c r="K76" s="2">
        <v>1.4624870000000001</v>
      </c>
      <c r="L76" s="2">
        <v>5.1227049999999998</v>
      </c>
      <c r="M76" s="2">
        <v>0.57178300000000004</v>
      </c>
      <c r="N76" s="2">
        <v>-9.6528700000000001</v>
      </c>
      <c r="O76" s="28">
        <v>1.819200493039383</v>
      </c>
      <c r="Q76" s="1"/>
      <c r="R76" s="50">
        <f t="shared" si="17"/>
        <v>0.20434429350388958</v>
      </c>
      <c r="S76" s="50">
        <f t="shared" si="18"/>
        <v>0.71576399246888522</v>
      </c>
      <c r="T76" s="50">
        <f t="shared" si="19"/>
        <v>7.9891714027225197E-2</v>
      </c>
      <c r="V76" s="1">
        <f t="shared" si="20"/>
        <v>2097</v>
      </c>
      <c r="W76" s="2">
        <f t="shared" si="11"/>
        <v>3.6661665440526234</v>
      </c>
      <c r="X76" s="2">
        <f t="shared" si="12"/>
        <v>12.841611368888127</v>
      </c>
      <c r="Y76" s="2">
        <f t="shared" si="13"/>
        <v>1.4333472400493414</v>
      </c>
      <c r="Z76" s="2">
        <f t="shared" si="21"/>
        <v>-9.6528700000000001</v>
      </c>
    </row>
    <row r="77" spans="1:26" x14ac:dyDescent="0.3">
      <c r="A77" s="1">
        <f t="shared" si="14"/>
        <v>2098</v>
      </c>
      <c r="B77" s="2">
        <f>SUM(SC2_FD!K133:U133,SC2_FD!W133:BO133)/1000000000000</f>
        <v>-2.8081720299691462</v>
      </c>
      <c r="C77" s="2">
        <f>PI1_SD!V133/1000000000000</f>
        <v>10.771406375743199</v>
      </c>
      <c r="D77" s="2">
        <f t="shared" si="15"/>
        <v>7.9632343457740529</v>
      </c>
      <c r="E77" s="65">
        <v>2.047663</v>
      </c>
      <c r="G77" s="1"/>
      <c r="H77" s="1"/>
      <c r="I77" s="1"/>
      <c r="J77" s="1">
        <f t="shared" si="16"/>
        <v>2098</v>
      </c>
      <c r="K77" s="2">
        <v>1.2698590000000001</v>
      </c>
      <c r="L77" s="2">
        <v>4.9955420000000004</v>
      </c>
      <c r="M77" s="2">
        <v>0.52503299999999997</v>
      </c>
      <c r="N77" s="2">
        <v>-9.72288</v>
      </c>
      <c r="O77" s="28">
        <v>1.812091243606218</v>
      </c>
      <c r="Q77" s="1"/>
      <c r="R77" s="50">
        <f t="shared" si="17"/>
        <v>0.18700704549959546</v>
      </c>
      <c r="S77" s="50">
        <f t="shared" si="18"/>
        <v>0.73567344885466823</v>
      </c>
      <c r="T77" s="50">
        <f t="shared" si="19"/>
        <v>7.7319505645736336E-2</v>
      </c>
      <c r="V77" s="1">
        <f t="shared" si="20"/>
        <v>2098</v>
      </c>
      <c r="W77" s="2">
        <f t="shared" si="11"/>
        <v>3.3074279901712158</v>
      </c>
      <c r="X77" s="2">
        <f t="shared" si="12"/>
        <v>13.011204737593621</v>
      </c>
      <c r="Y77" s="2">
        <f t="shared" si="13"/>
        <v>1.3674816180092151</v>
      </c>
      <c r="Z77" s="2">
        <f t="shared" si="21"/>
        <v>-9.72288</v>
      </c>
    </row>
    <row r="78" spans="1:26" x14ac:dyDescent="0.3">
      <c r="A78" s="1">
        <f t="shared" si="14"/>
        <v>2099</v>
      </c>
      <c r="B78" s="2">
        <f>SUM(SC2_FD!K134:U134,SC2_FD!W134:BO134)/1000000000000</f>
        <v>-3.2239667227319799</v>
      </c>
      <c r="C78" s="2">
        <f>PI1_SD!V134/1000000000000</f>
        <v>10.8573116828287</v>
      </c>
      <c r="D78" s="2">
        <f t="shared" si="15"/>
        <v>7.6333449600967196</v>
      </c>
      <c r="E78" s="65">
        <v>2.0459040000000002</v>
      </c>
      <c r="G78" s="1"/>
      <c r="H78" s="1"/>
      <c r="I78" s="1"/>
      <c r="J78" s="1">
        <f t="shared" si="16"/>
        <v>2099</v>
      </c>
      <c r="K78" s="2">
        <v>1.078173</v>
      </c>
      <c r="L78" s="2">
        <v>4.8661190000000003</v>
      </c>
      <c r="M78" s="2">
        <v>0.477576</v>
      </c>
      <c r="N78" s="2">
        <v>-9.7932799999999993</v>
      </c>
      <c r="O78" s="28">
        <v>1.804770225732951</v>
      </c>
      <c r="Q78" s="1"/>
      <c r="R78" s="50">
        <f t="shared" si="17"/>
        <v>0.16789086913651916</v>
      </c>
      <c r="S78" s="50">
        <f t="shared" si="18"/>
        <v>0.75774198410805071</v>
      </c>
      <c r="T78" s="50">
        <f t="shared" si="19"/>
        <v>7.4367146755430033E-2</v>
      </c>
      <c r="V78" s="1">
        <f t="shared" si="20"/>
        <v>2099</v>
      </c>
      <c r="W78" s="2">
        <f t="shared" si="11"/>
        <v>2.9257712106667961</v>
      </c>
      <c r="X78" s="2">
        <f t="shared" si="12"/>
        <v>13.204885373570567</v>
      </c>
      <c r="Y78" s="2">
        <f t="shared" si="13"/>
        <v>1.2959683758593525</v>
      </c>
      <c r="Z78" s="2">
        <f t="shared" si="21"/>
        <v>-9.7932799999999993</v>
      </c>
    </row>
    <row r="79" spans="1:26" x14ac:dyDescent="0.3">
      <c r="A79" s="1">
        <f t="shared" si="14"/>
        <v>2100</v>
      </c>
      <c r="B79" s="66">
        <f>SUM(SC2_FD!K135:U135,SC2_FD!W135:BO135)/1000000000000</f>
        <v>-3.4728252488817564</v>
      </c>
      <c r="C79" s="66">
        <f>PI1_SD!V135/1000000000000</f>
        <v>10.941368261564099</v>
      </c>
      <c r="D79" s="2">
        <f t="shared" si="15"/>
        <v>7.4685430126823427</v>
      </c>
      <c r="E79" s="65">
        <v>2.0440520000000002</v>
      </c>
      <c r="G79" s="1"/>
      <c r="H79" s="1"/>
      <c r="I79" s="1"/>
      <c r="J79" s="1">
        <f t="shared" si="16"/>
        <v>2100</v>
      </c>
      <c r="K79" s="2">
        <v>0.88739400000000002</v>
      </c>
      <c r="L79" s="2">
        <v>4.7343799999999998</v>
      </c>
      <c r="M79" s="2">
        <v>0.429392</v>
      </c>
      <c r="N79" s="2">
        <v>-9.6866099999999999</v>
      </c>
      <c r="O79" s="28">
        <v>1.7972387669354239</v>
      </c>
      <c r="Q79" s="1"/>
      <c r="R79" s="50">
        <f t="shared" si="17"/>
        <v>0.14664843106270758</v>
      </c>
      <c r="S79" s="50">
        <f t="shared" si="18"/>
        <v>0.78239136060719527</v>
      </c>
      <c r="T79" s="50">
        <f t="shared" si="19"/>
        <v>7.0960208330097044E-2</v>
      </c>
      <c r="V79" s="1">
        <f t="shared" si="20"/>
        <v>2100</v>
      </c>
      <c r="W79" s="2">
        <f t="shared" si="11"/>
        <v>2.5157762739505465</v>
      </c>
      <c r="X79" s="2">
        <f t="shared" si="12"/>
        <v>13.422043507017161</v>
      </c>
      <c r="Y79" s="2">
        <f t="shared" si="13"/>
        <v>1.2173332317146308</v>
      </c>
      <c r="Z79" s="2">
        <f t="shared" si="21"/>
        <v>-9.6866099999999999</v>
      </c>
    </row>
  </sheetData>
  <mergeCells count="1">
    <mergeCell ref="G3:I3"/>
  </mergeCells>
  <pageMargins left="0.7" right="0.7" top="0.75" bottom="0.75" header="0.3" footer="0.3"/>
  <ignoredErrors>
    <ignoredError sqref="R4:T7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8D2E7-E711-4F46-9F40-5217DD9E7A81}">
  <dimension ref="A1:Z79"/>
  <sheetViews>
    <sheetView workbookViewId="0">
      <selection activeCell="Q46" sqref="Q46"/>
    </sheetView>
  </sheetViews>
  <sheetFormatPr baseColWidth="10" defaultColWidth="10.796875" defaultRowHeight="15.6" x14ac:dyDescent="0.3"/>
  <cols>
    <col min="1" max="2" width="10.796875" style="6"/>
    <col min="3" max="3" width="13.5" style="6" customWidth="1"/>
    <col min="4" max="4" width="13" style="6" customWidth="1"/>
    <col min="5" max="5" width="14.5" style="6" customWidth="1"/>
    <col min="6" max="16384" width="10.796875" style="6"/>
  </cols>
  <sheetData>
    <row r="1" spans="1:26" x14ac:dyDescent="0.3">
      <c r="A1" s="6" t="s">
        <v>304</v>
      </c>
    </row>
    <row r="3" spans="1:26" ht="62.4" x14ac:dyDescent="0.3">
      <c r="A3" s="1" t="s">
        <v>251</v>
      </c>
      <c r="B3" s="47" t="s">
        <v>305</v>
      </c>
      <c r="C3" s="1" t="s">
        <v>306</v>
      </c>
      <c r="D3" s="47" t="s">
        <v>284</v>
      </c>
      <c r="E3" s="47" t="s">
        <v>285</v>
      </c>
      <c r="G3" s="104" t="s">
        <v>286</v>
      </c>
      <c r="H3" s="104"/>
      <c r="I3" s="104"/>
      <c r="J3" s="7" t="s">
        <v>287</v>
      </c>
      <c r="K3" s="1" t="s">
        <v>288</v>
      </c>
      <c r="L3" s="1" t="s">
        <v>289</v>
      </c>
      <c r="M3" s="1" t="s">
        <v>290</v>
      </c>
      <c r="N3" s="1" t="s">
        <v>291</v>
      </c>
      <c r="O3" s="47" t="s">
        <v>292</v>
      </c>
      <c r="Q3" s="9" t="s">
        <v>295</v>
      </c>
      <c r="R3" s="1" t="s">
        <v>288</v>
      </c>
      <c r="S3" s="1" t="s">
        <v>289</v>
      </c>
      <c r="T3" s="1" t="s">
        <v>290</v>
      </c>
      <c r="V3" s="9" t="s">
        <v>305</v>
      </c>
      <c r="W3" s="1" t="s">
        <v>288</v>
      </c>
      <c r="X3" s="1" t="s">
        <v>289</v>
      </c>
      <c r="Y3" s="1" t="s">
        <v>290</v>
      </c>
      <c r="Z3" s="1" t="s">
        <v>291</v>
      </c>
    </row>
    <row r="4" spans="1:26" x14ac:dyDescent="0.3">
      <c r="A4" s="1">
        <v>2025</v>
      </c>
      <c r="B4" s="2">
        <f>SUM(SC2_FD!K60:BA60,SC2_FD!BC60:BO60)/1000000000000</f>
        <v>39.368682556245453</v>
      </c>
      <c r="C4" s="2">
        <f>PI1_SD!BB60/1000000000000</f>
        <v>17.018347336680598</v>
      </c>
      <c r="D4" s="2">
        <f>SUM(B4:C4)</f>
        <v>56.387029892926051</v>
      </c>
      <c r="E4" s="65">
        <v>1.4</v>
      </c>
      <c r="G4" s="66"/>
      <c r="H4" s="1" t="s">
        <v>293</v>
      </c>
      <c r="I4" s="1"/>
      <c r="J4" s="1">
        <v>2025</v>
      </c>
      <c r="K4" s="2">
        <v>39.143320000000003</v>
      </c>
      <c r="L4" s="2">
        <v>12.044650000000001</v>
      </c>
      <c r="M4" s="2">
        <v>1.6078209999999999</v>
      </c>
      <c r="N4" s="2">
        <v>3.544797</v>
      </c>
      <c r="O4" s="2"/>
      <c r="Q4" s="47"/>
      <c r="R4" s="50">
        <f t="shared" ref="R4:R35" si="0">K4/SUM(K4:M4)</f>
        <v>0.74140985973673534</v>
      </c>
      <c r="S4" s="50">
        <f t="shared" ref="S4:S35" si="1">L4/SUM(K4:M4)</f>
        <v>0.22813655732518523</v>
      </c>
      <c r="T4" s="50">
        <f t="shared" ref="T4:T35" si="2">M4/SUM(K4:M4)</f>
        <v>3.0453582938079281E-2</v>
      </c>
      <c r="V4" s="1">
        <v>2025</v>
      </c>
      <c r="W4" s="2">
        <f t="shared" ref="W4:W35" si="3">(D4-Z4)*R4</f>
        <v>39.177752477320205</v>
      </c>
      <c r="X4" s="2">
        <f t="shared" ref="X4:X35" si="4">(D4-Z4)*S4</f>
        <v>12.055245093567812</v>
      </c>
      <c r="Y4" s="2">
        <f t="shared" ref="Y4:Y35" si="5">(D4-Z4)*T4</f>
        <v>1.6092353220380244</v>
      </c>
      <c r="Z4" s="2">
        <f>N4</f>
        <v>3.544797</v>
      </c>
    </row>
    <row r="5" spans="1:26" x14ac:dyDescent="0.3">
      <c r="A5" s="1">
        <f t="shared" ref="A5:A68" si="6">A4+1</f>
        <v>2026</v>
      </c>
      <c r="B5" s="2">
        <f>SUM(SC2_FD!K61:BA61,SC2_FD!BC61:BO61)/1000000000000</f>
        <v>37.720175710080206</v>
      </c>
      <c r="C5" s="2">
        <f>PI1_SD!BB61/1000000000000</f>
        <v>17.038275460624099</v>
      </c>
      <c r="D5" s="2">
        <f t="shared" ref="D5:D68" si="7">SUM(B5:C5)</f>
        <v>54.758451170704305</v>
      </c>
      <c r="E5" s="65">
        <v>1.407270904990831</v>
      </c>
      <c r="G5" s="66"/>
      <c r="H5" s="1" t="s">
        <v>294</v>
      </c>
      <c r="I5" s="1"/>
      <c r="J5" s="1">
        <f t="shared" ref="J5:J68" si="8">J4+1</f>
        <v>2026</v>
      </c>
      <c r="K5" s="2">
        <v>37.350160000000002</v>
      </c>
      <c r="L5" s="2">
        <v>11.74065</v>
      </c>
      <c r="M5" s="2">
        <v>1.5907880000000001</v>
      </c>
      <c r="N5" s="2">
        <v>2.7440880000000001</v>
      </c>
      <c r="O5" s="28">
        <v>1.407264954118262</v>
      </c>
      <c r="Q5" s="1"/>
      <c r="R5" s="50">
        <f t="shared" si="0"/>
        <v>0.73695703122857326</v>
      </c>
      <c r="S5" s="50">
        <f t="shared" si="1"/>
        <v>0.23165508711860266</v>
      </c>
      <c r="T5" s="50">
        <f t="shared" si="2"/>
        <v>3.1387881652823968E-2</v>
      </c>
      <c r="V5" s="1">
        <f t="shared" ref="V5:V68" si="9">V4+1</f>
        <v>2026</v>
      </c>
      <c r="W5" s="2">
        <f t="shared" si="3"/>
        <v>38.332350663527087</v>
      </c>
      <c r="X5" s="2">
        <f t="shared" si="4"/>
        <v>12.049391831728144</v>
      </c>
      <c r="Y5" s="2">
        <f t="shared" si="5"/>
        <v>1.6326206754490724</v>
      </c>
      <c r="Z5" s="2">
        <f t="shared" ref="Z5:Z68" si="10">N5</f>
        <v>2.7440880000000001</v>
      </c>
    </row>
    <row r="6" spans="1:26" x14ac:dyDescent="0.3">
      <c r="A6" s="1">
        <f t="shared" si="6"/>
        <v>2027</v>
      </c>
      <c r="B6" s="2">
        <f>SUM(SC2_FD!K62:BA62,SC2_FD!BC62:BO62)/1000000000000</f>
        <v>36.583595131069409</v>
      </c>
      <c r="C6" s="2">
        <f>PI1_SD!BB62/1000000000000</f>
        <v>17.078128889348001</v>
      </c>
      <c r="D6" s="2">
        <f t="shared" si="7"/>
        <v>53.66172402041741</v>
      </c>
      <c r="E6" s="65">
        <v>1.426262260351308</v>
      </c>
      <c r="G6" s="1"/>
      <c r="H6" s="1"/>
      <c r="I6" s="1"/>
      <c r="J6" s="1">
        <f t="shared" si="8"/>
        <v>2027</v>
      </c>
      <c r="K6" s="2">
        <v>35.598649999999999</v>
      </c>
      <c r="L6" s="2">
        <v>11.44431</v>
      </c>
      <c r="M6" s="2">
        <v>1.575026</v>
      </c>
      <c r="N6" s="2">
        <v>2.6657389999999999</v>
      </c>
      <c r="O6" s="28">
        <v>1.4260821582487091</v>
      </c>
      <c r="Q6" s="1"/>
      <c r="R6" s="50">
        <f t="shared" si="0"/>
        <v>0.73221153175699216</v>
      </c>
      <c r="S6" s="50">
        <f t="shared" si="1"/>
        <v>0.23539251502520075</v>
      </c>
      <c r="T6" s="50">
        <f t="shared" si="2"/>
        <v>3.239595321780709E-2</v>
      </c>
      <c r="V6" s="1">
        <f t="shared" si="9"/>
        <v>2027</v>
      </c>
      <c r="W6" s="2">
        <f t="shared" si="3"/>
        <v>37.33984830525646</v>
      </c>
      <c r="X6" s="2">
        <f t="shared" si="4"/>
        <v>12.004073170143517</v>
      </c>
      <c r="Y6" s="2">
        <f t="shared" si="5"/>
        <v>1.6520635450174335</v>
      </c>
      <c r="Z6" s="2">
        <f t="shared" si="10"/>
        <v>2.6657389999999999</v>
      </c>
    </row>
    <row r="7" spans="1:26" x14ac:dyDescent="0.3">
      <c r="A7" s="1">
        <f t="shared" si="6"/>
        <v>2028</v>
      </c>
      <c r="B7" s="2">
        <f>SUM(SC2_FD!K63:BA63,SC2_FD!BC63:BO63)/1000000000000</f>
        <v>35.450318951333905</v>
      </c>
      <c r="C7" s="2">
        <f>PI1_SD!BB63/1000000000000</f>
        <v>17.115204482509998</v>
      </c>
      <c r="D7" s="2">
        <f t="shared" si="7"/>
        <v>52.565523433843907</v>
      </c>
      <c r="E7" s="65">
        <v>1.4548674001072639</v>
      </c>
      <c r="G7" s="1"/>
      <c r="H7" s="1"/>
      <c r="I7" s="1"/>
      <c r="J7" s="1">
        <f t="shared" si="8"/>
        <v>2028</v>
      </c>
      <c r="K7" s="2">
        <v>33.880339999999997</v>
      </c>
      <c r="L7" s="2">
        <v>11.154199999999999</v>
      </c>
      <c r="M7" s="2">
        <v>1.5603009999999999</v>
      </c>
      <c r="N7" s="2">
        <v>2.5874999999999999</v>
      </c>
      <c r="O7" s="28">
        <v>1.4541229180108211</v>
      </c>
      <c r="Q7" s="1"/>
      <c r="R7" s="50">
        <f t="shared" si="0"/>
        <v>0.72712642157100615</v>
      </c>
      <c r="S7" s="50">
        <f t="shared" si="1"/>
        <v>0.239387017116337</v>
      </c>
      <c r="T7" s="50">
        <f t="shared" si="2"/>
        <v>3.3486561312656912E-2</v>
      </c>
      <c r="V7" s="1">
        <f t="shared" si="9"/>
        <v>2028</v>
      </c>
      <c r="W7" s="2">
        <f t="shared" si="3"/>
        <v>36.340341336642808</v>
      </c>
      <c r="X7" s="2">
        <f t="shared" si="4"/>
        <v>11.964089951198284</v>
      </c>
      <c r="Y7" s="2">
        <f t="shared" si="5"/>
        <v>1.673592146002818</v>
      </c>
      <c r="Z7" s="2">
        <f t="shared" si="10"/>
        <v>2.5874999999999999</v>
      </c>
    </row>
    <row r="8" spans="1:26" x14ac:dyDescent="0.3">
      <c r="A8" s="1">
        <f t="shared" si="6"/>
        <v>2029</v>
      </c>
      <c r="B8" s="2">
        <f>SUM(SC2_FD!K64:BA64,SC2_FD!BC64:BO64)/1000000000000</f>
        <v>34.316452884375792</v>
      </c>
      <c r="C8" s="2">
        <f>PI1_SD!BB64/1000000000000</f>
        <v>17.149302370282999</v>
      </c>
      <c r="D8" s="2">
        <f t="shared" si="7"/>
        <v>51.465755254658788</v>
      </c>
      <c r="E8" s="65">
        <v>1.4900422178641981</v>
      </c>
      <c r="G8" s="1"/>
      <c r="H8" s="1"/>
      <c r="I8" s="1"/>
      <c r="J8" s="1">
        <f t="shared" si="8"/>
        <v>2029</v>
      </c>
      <c r="K8" s="2">
        <v>32.190510000000003</v>
      </c>
      <c r="L8" s="2">
        <v>10.86966</v>
      </c>
      <c r="M8" s="2">
        <v>1.5466059999999999</v>
      </c>
      <c r="N8" s="2">
        <v>2.5093589999999999</v>
      </c>
      <c r="O8" s="28">
        <v>1.488191505926663</v>
      </c>
      <c r="Q8" s="1"/>
      <c r="R8" s="50">
        <f t="shared" si="0"/>
        <v>0.72165067477640632</v>
      </c>
      <c r="S8" s="50">
        <f t="shared" si="1"/>
        <v>0.24367732830545746</v>
      </c>
      <c r="T8" s="50">
        <f t="shared" si="2"/>
        <v>3.4671996918136383E-2</v>
      </c>
      <c r="V8" s="1">
        <f t="shared" si="9"/>
        <v>2029</v>
      </c>
      <c r="W8" s="2">
        <f t="shared" si="3"/>
        <v>35.32941639179564</v>
      </c>
      <c r="X8" s="2">
        <f t="shared" si="4"/>
        <v>11.929563842798556</v>
      </c>
      <c r="Y8" s="2">
        <f t="shared" si="5"/>
        <v>1.6974160200645929</v>
      </c>
      <c r="Z8" s="2">
        <f t="shared" si="10"/>
        <v>2.5093589999999999</v>
      </c>
    </row>
    <row r="9" spans="1:26" x14ac:dyDescent="0.3">
      <c r="A9" s="1">
        <f t="shared" si="6"/>
        <v>2030</v>
      </c>
      <c r="B9" s="2">
        <f>SUM(SC2_FD!K65:BA65,SC2_FD!BC65:BO65)/1000000000000</f>
        <v>33.125729743082438</v>
      </c>
      <c r="C9" s="2">
        <f>PI1_SD!BB65/1000000000000</f>
        <v>17.182238561581197</v>
      </c>
      <c r="D9" s="2">
        <f t="shared" si="7"/>
        <v>50.307968304663632</v>
      </c>
      <c r="E9" s="65">
        <v>1.529148832624462</v>
      </c>
      <c r="G9" s="1"/>
      <c r="H9" s="1"/>
      <c r="I9" s="1"/>
      <c r="J9" s="1">
        <f t="shared" si="8"/>
        <v>2030</v>
      </c>
      <c r="K9" s="2">
        <v>30.52412</v>
      </c>
      <c r="L9" s="2">
        <v>10.59008</v>
      </c>
      <c r="M9" s="2">
        <v>1.533936</v>
      </c>
      <c r="N9" s="2">
        <v>2.359524</v>
      </c>
      <c r="O9" s="28">
        <v>1.5255597016676581</v>
      </c>
      <c r="Q9" s="1"/>
      <c r="R9" s="50">
        <f t="shared" si="0"/>
        <v>0.71571990860280521</v>
      </c>
      <c r="S9" s="50">
        <f t="shared" si="1"/>
        <v>0.24831284537265597</v>
      </c>
      <c r="T9" s="50">
        <f t="shared" si="2"/>
        <v>3.5967246024539039E-2</v>
      </c>
      <c r="V9" s="1">
        <f t="shared" si="9"/>
        <v>2030</v>
      </c>
      <c r="W9" s="2">
        <f t="shared" si="3"/>
        <v>34.317656175380549</v>
      </c>
      <c r="X9" s="2">
        <f t="shared" si="4"/>
        <v>11.906214636483346</v>
      </c>
      <c r="Y9" s="2">
        <f t="shared" si="5"/>
        <v>1.7245734927997445</v>
      </c>
      <c r="Z9" s="2">
        <f t="shared" si="10"/>
        <v>2.359524</v>
      </c>
    </row>
    <row r="10" spans="1:26" x14ac:dyDescent="0.3">
      <c r="A10" s="1">
        <f t="shared" si="6"/>
        <v>2031</v>
      </c>
      <c r="B10" s="2">
        <f>SUM(SC2_FD!K66:BA66,SC2_FD!BC66:BO66)/1000000000000</f>
        <v>27.982308355046538</v>
      </c>
      <c r="C10" s="2">
        <f>PI1_SD!BB66/1000000000000</f>
        <v>17.3006631760788</v>
      </c>
      <c r="D10" s="2">
        <f t="shared" si="7"/>
        <v>45.282971531125341</v>
      </c>
      <c r="E10" s="65">
        <v>1.570183676062326</v>
      </c>
      <c r="G10" s="1"/>
      <c r="H10" s="1"/>
      <c r="I10" s="1"/>
      <c r="J10" s="1">
        <f t="shared" si="8"/>
        <v>2031</v>
      </c>
      <c r="K10" s="2">
        <v>28.87707</v>
      </c>
      <c r="L10" s="2">
        <v>10.38782</v>
      </c>
      <c r="M10" s="2">
        <v>1.522338</v>
      </c>
      <c r="N10" s="2">
        <v>-3.1998000000000002</v>
      </c>
      <c r="O10" s="28">
        <v>1.5641755129612489</v>
      </c>
      <c r="Q10" s="1"/>
      <c r="R10" s="50">
        <f t="shared" si="0"/>
        <v>0.70799295308815791</v>
      </c>
      <c r="S10" s="50">
        <f t="shared" si="1"/>
        <v>0.25468315718832374</v>
      </c>
      <c r="T10" s="50">
        <f t="shared" si="2"/>
        <v>3.7323889723518355E-2</v>
      </c>
      <c r="V10" s="1">
        <f t="shared" si="9"/>
        <v>2031</v>
      </c>
      <c r="W10" s="2">
        <f t="shared" si="3"/>
        <v>34.325460590219905</v>
      </c>
      <c r="X10" s="2">
        <f t="shared" si="4"/>
        <v>12.347745322787183</v>
      </c>
      <c r="Y10" s="2">
        <f t="shared" si="5"/>
        <v>1.8095656181182576</v>
      </c>
      <c r="Z10" s="2">
        <f t="shared" si="10"/>
        <v>-3.1998000000000002</v>
      </c>
    </row>
    <row r="11" spans="1:26" x14ac:dyDescent="0.3">
      <c r="A11" s="1">
        <f t="shared" si="6"/>
        <v>2032</v>
      </c>
      <c r="B11" s="2">
        <f>SUM(SC2_FD!K67:BA67,SC2_FD!BC67:BO67)/1000000000000</f>
        <v>26.799118165978907</v>
      </c>
      <c r="C11" s="2">
        <f>PI1_SD!BB67/1000000000000</f>
        <v>17.331208815780098</v>
      </c>
      <c r="D11" s="2">
        <f t="shared" si="7"/>
        <v>44.130326981759005</v>
      </c>
      <c r="E11" s="65">
        <v>1.6114538011944519</v>
      </c>
      <c r="G11" s="1"/>
      <c r="H11" s="1"/>
      <c r="I11" s="1"/>
      <c r="J11" s="1">
        <f t="shared" si="8"/>
        <v>2032</v>
      </c>
      <c r="K11" s="2">
        <v>27.243030000000001</v>
      </c>
      <c r="L11" s="2">
        <v>10.187469999999999</v>
      </c>
      <c r="M11" s="2">
        <v>1.5117640000000001</v>
      </c>
      <c r="N11" s="2">
        <v>-3.3290199999999999</v>
      </c>
      <c r="O11" s="28">
        <v>1.602156750423479</v>
      </c>
      <c r="Q11" s="1"/>
      <c r="R11" s="50">
        <f t="shared" si="0"/>
        <v>0.69957488860945527</v>
      </c>
      <c r="S11" s="50">
        <f t="shared" si="1"/>
        <v>0.26160446141498089</v>
      </c>
      <c r="T11" s="50">
        <f t="shared" si="2"/>
        <v>3.8820649975563823E-2</v>
      </c>
      <c r="V11" s="1">
        <f t="shared" si="9"/>
        <v>2032</v>
      </c>
      <c r="W11" s="2">
        <f t="shared" si="3"/>
        <v>33.201367378241542</v>
      </c>
      <c r="X11" s="2">
        <f t="shared" si="4"/>
        <v>12.415576906269763</v>
      </c>
      <c r="Y11" s="2">
        <f t="shared" si="5"/>
        <v>1.8424026972476977</v>
      </c>
      <c r="Z11" s="2">
        <f t="shared" si="10"/>
        <v>-3.3290199999999999</v>
      </c>
    </row>
    <row r="12" spans="1:26" x14ac:dyDescent="0.3">
      <c r="A12" s="1">
        <f t="shared" si="6"/>
        <v>2033</v>
      </c>
      <c r="B12" s="2">
        <f>SUM(SC2_FD!K68:BA68,SC2_FD!BC68:BO68)/1000000000000</f>
        <v>25.598443114260263</v>
      </c>
      <c r="C12" s="2">
        <f>PI1_SD!BB68/1000000000000</f>
        <v>17.358514942728</v>
      </c>
      <c r="D12" s="2">
        <f t="shared" si="7"/>
        <v>42.956958056988263</v>
      </c>
      <c r="E12" s="65">
        <v>1.6518232174285139</v>
      </c>
      <c r="G12" s="1"/>
      <c r="H12" s="1"/>
      <c r="I12" s="1"/>
      <c r="J12" s="1">
        <f t="shared" si="8"/>
        <v>2033</v>
      </c>
      <c r="K12" s="2">
        <v>25.61741</v>
      </c>
      <c r="L12" s="2">
        <v>9.9885540000000006</v>
      </c>
      <c r="M12" s="2">
        <v>1.502264</v>
      </c>
      <c r="N12" s="2">
        <v>-3.4585900000000001</v>
      </c>
      <c r="O12" s="28">
        <v>1.638259915415412</v>
      </c>
      <c r="Q12" s="1"/>
      <c r="R12" s="50">
        <f t="shared" si="0"/>
        <v>0.69034312282440435</v>
      </c>
      <c r="S12" s="50">
        <f t="shared" si="1"/>
        <v>0.26917356441811235</v>
      </c>
      <c r="T12" s="50">
        <f t="shared" si="2"/>
        <v>4.0483312757483333E-2</v>
      </c>
      <c r="V12" s="1">
        <f t="shared" si="9"/>
        <v>2033</v>
      </c>
      <c r="W12" s="2">
        <f t="shared" si="3"/>
        <v>32.04265439326749</v>
      </c>
      <c r="X12" s="2">
        <f t="shared" si="4"/>
        <v>12.49383851491972</v>
      </c>
      <c r="Y12" s="2">
        <f t="shared" si="5"/>
        <v>1.8790551488010538</v>
      </c>
      <c r="Z12" s="2">
        <f t="shared" si="10"/>
        <v>-3.4585900000000001</v>
      </c>
    </row>
    <row r="13" spans="1:26" x14ac:dyDescent="0.3">
      <c r="A13" s="1">
        <f t="shared" si="6"/>
        <v>2034</v>
      </c>
      <c r="B13" s="2">
        <f>SUM(SC2_FD!K69:BA69,SC2_FD!BC69:BO69)/1000000000000</f>
        <v>24.374069986462334</v>
      </c>
      <c r="C13" s="2">
        <f>PI1_SD!BB69/1000000000000</f>
        <v>17.3826488536378</v>
      </c>
      <c r="D13" s="2">
        <f t="shared" si="7"/>
        <v>41.756718840100135</v>
      </c>
      <c r="E13" s="65">
        <v>1.690712066721497</v>
      </c>
      <c r="G13" s="1"/>
      <c r="H13" s="1"/>
      <c r="I13" s="1"/>
      <c r="J13" s="1">
        <f t="shared" si="8"/>
        <v>2034</v>
      </c>
      <c r="K13" s="2">
        <v>23.993919999999999</v>
      </c>
      <c r="L13" s="2">
        <v>9.7903319999999994</v>
      </c>
      <c r="M13" s="2">
        <v>1.493841</v>
      </c>
      <c r="N13" s="2">
        <v>-3.5885199999999999</v>
      </c>
      <c r="O13" s="28">
        <v>1.6719625546949191</v>
      </c>
      <c r="Q13" s="1"/>
      <c r="R13" s="50">
        <f t="shared" si="0"/>
        <v>0.68013653685872422</v>
      </c>
      <c r="S13" s="50">
        <f t="shared" si="1"/>
        <v>0.27751874229709639</v>
      </c>
      <c r="T13" s="50">
        <f t="shared" si="2"/>
        <v>4.2344720844179416E-2</v>
      </c>
      <c r="V13" s="1">
        <f t="shared" si="9"/>
        <v>2034</v>
      </c>
      <c r="W13" s="2">
        <f t="shared" si="3"/>
        <v>30.84095370773742</v>
      </c>
      <c r="X13" s="2">
        <f t="shared" si="4"/>
        <v>12.584153652066036</v>
      </c>
      <c r="Y13" s="2">
        <f t="shared" si="5"/>
        <v>1.9201314802966822</v>
      </c>
      <c r="Z13" s="2">
        <f t="shared" si="10"/>
        <v>-3.5885199999999999</v>
      </c>
    </row>
    <row r="14" spans="1:26" x14ac:dyDescent="0.3">
      <c r="A14" s="1">
        <f t="shared" si="6"/>
        <v>2035</v>
      </c>
      <c r="B14" s="2">
        <f>SUM(SC2_FD!K70:BA70,SC2_FD!BC70:BO70)/1000000000000</f>
        <v>23.119952262821652</v>
      </c>
      <c r="C14" s="2">
        <f>PI1_SD!BB70/1000000000000</f>
        <v>17.403772856235598</v>
      </c>
      <c r="D14" s="2">
        <f t="shared" si="7"/>
        <v>40.523725119057247</v>
      </c>
      <c r="E14" s="65">
        <v>1.7277956565870149</v>
      </c>
      <c r="G14" s="1"/>
      <c r="H14" s="1"/>
      <c r="I14" s="1"/>
      <c r="J14" s="1">
        <f t="shared" si="8"/>
        <v>2035</v>
      </c>
      <c r="K14" s="2">
        <v>22.366029999999999</v>
      </c>
      <c r="L14" s="2">
        <v>9.5920349999999992</v>
      </c>
      <c r="M14" s="2">
        <v>1.4864889999999999</v>
      </c>
      <c r="N14" s="2">
        <v>-3.7188099999999999</v>
      </c>
      <c r="O14" s="28">
        <v>1.703029472280374</v>
      </c>
      <c r="Q14" s="1"/>
      <c r="R14" s="50">
        <f t="shared" si="0"/>
        <v>0.66874953692012162</v>
      </c>
      <c r="S14" s="50">
        <f t="shared" si="1"/>
        <v>0.28680409372479598</v>
      </c>
      <c r="T14" s="50">
        <f t="shared" si="2"/>
        <v>4.4446369355082449E-2</v>
      </c>
      <c r="V14" s="1">
        <f t="shared" si="9"/>
        <v>2035</v>
      </c>
      <c r="W14" s="2">
        <f t="shared" si="3"/>
        <v>29.58717487304175</v>
      </c>
      <c r="X14" s="2">
        <f t="shared" si="4"/>
        <v>12.688940188908672</v>
      </c>
      <c r="Y14" s="2">
        <f t="shared" si="5"/>
        <v>1.9664200571068249</v>
      </c>
      <c r="Z14" s="2">
        <f t="shared" si="10"/>
        <v>-3.7188099999999999</v>
      </c>
    </row>
    <row r="15" spans="1:26" x14ac:dyDescent="0.3">
      <c r="A15" s="1">
        <f t="shared" si="6"/>
        <v>2036</v>
      </c>
      <c r="B15" s="2">
        <f>SUM(SC2_FD!K71:BA71,SC2_FD!BC71:BO71)/1000000000000</f>
        <v>22.308512928212114</v>
      </c>
      <c r="C15" s="2">
        <f>PI1_SD!BB71/1000000000000</f>
        <v>17.595838099499499</v>
      </c>
      <c r="D15" s="2">
        <f t="shared" si="7"/>
        <v>39.904351027711613</v>
      </c>
      <c r="E15" s="65">
        <v>1.7628977212052941</v>
      </c>
      <c r="G15" s="1"/>
      <c r="H15" s="1"/>
      <c r="I15" s="1"/>
      <c r="J15" s="1">
        <f t="shared" si="8"/>
        <v>2036</v>
      </c>
      <c r="K15" s="2">
        <v>21.305900000000001</v>
      </c>
      <c r="L15" s="2">
        <v>9.4913229999999995</v>
      </c>
      <c r="M15" s="2">
        <v>1.48749</v>
      </c>
      <c r="N15" s="2">
        <v>-3.8490899999999999</v>
      </c>
      <c r="O15" s="28">
        <v>1.7313699784296219</v>
      </c>
      <c r="Q15" s="1"/>
      <c r="R15" s="50">
        <f t="shared" si="0"/>
        <v>0.65993772346683088</v>
      </c>
      <c r="S15" s="50">
        <f t="shared" si="1"/>
        <v>0.29398814850855259</v>
      </c>
      <c r="T15" s="50">
        <f t="shared" si="2"/>
        <v>4.6074128024616474E-2</v>
      </c>
      <c r="V15" s="1">
        <f t="shared" si="9"/>
        <v>2036</v>
      </c>
      <c r="W15" s="2">
        <f t="shared" si="3"/>
        <v>28.874546265668236</v>
      </c>
      <c r="X15" s="2">
        <f t="shared" si="4"/>
        <v>12.862993118615078</v>
      </c>
      <c r="Y15" s="2">
        <f t="shared" si="5"/>
        <v>2.0159016434282919</v>
      </c>
      <c r="Z15" s="2">
        <f t="shared" si="10"/>
        <v>-3.8490899999999999</v>
      </c>
    </row>
    <row r="16" spans="1:26" x14ac:dyDescent="0.3">
      <c r="A16" s="1">
        <f t="shared" si="6"/>
        <v>2037</v>
      </c>
      <c r="B16" s="2">
        <f>SUM(SC2_FD!K72:BA72,SC2_FD!BC72:BO72)/1000000000000</f>
        <v>21.538328191093171</v>
      </c>
      <c r="C16" s="2">
        <f>PI1_SD!BB72/1000000000000</f>
        <v>17.796438045529399</v>
      </c>
      <c r="D16" s="2">
        <f t="shared" si="7"/>
        <v>39.334766236622571</v>
      </c>
      <c r="E16" s="65">
        <v>1.795995812738026</v>
      </c>
      <c r="G16" s="1"/>
      <c r="H16" s="1"/>
      <c r="I16" s="1"/>
      <c r="J16" s="1">
        <f t="shared" si="8"/>
        <v>2037</v>
      </c>
      <c r="K16" s="2">
        <v>20.31345</v>
      </c>
      <c r="L16" s="2">
        <v>9.3991100000000003</v>
      </c>
      <c r="M16" s="2">
        <v>1.4901869999999999</v>
      </c>
      <c r="N16" s="2">
        <v>-3.9797600000000002</v>
      </c>
      <c r="O16" s="28">
        <v>1.757043248183972</v>
      </c>
      <c r="Q16" s="1"/>
      <c r="R16" s="50">
        <f t="shared" si="0"/>
        <v>0.6510147968702884</v>
      </c>
      <c r="S16" s="50">
        <f t="shared" si="1"/>
        <v>0.3012270041480643</v>
      </c>
      <c r="T16" s="50">
        <f t="shared" si="2"/>
        <v>4.7758198981647355E-2</v>
      </c>
      <c r="V16" s="1">
        <f t="shared" si="9"/>
        <v>2037</v>
      </c>
      <c r="W16" s="2">
        <f t="shared" si="3"/>
        <v>28.198397499467621</v>
      </c>
      <c r="X16" s="2">
        <f t="shared" si="4"/>
        <v>13.047504974350547</v>
      </c>
      <c r="Y16" s="2">
        <f t="shared" si="5"/>
        <v>2.0686237628044055</v>
      </c>
      <c r="Z16" s="2">
        <f t="shared" si="10"/>
        <v>-3.9797600000000002</v>
      </c>
    </row>
    <row r="17" spans="1:26" x14ac:dyDescent="0.3">
      <c r="A17" s="1">
        <f t="shared" si="6"/>
        <v>2038</v>
      </c>
      <c r="B17" s="2">
        <f>SUM(SC2_FD!K73:BA73,SC2_FD!BC73:BO73)/1000000000000</f>
        <v>20.777878724817292</v>
      </c>
      <c r="C17" s="2">
        <f>PI1_SD!BB73/1000000000000</f>
        <v>17.998278966720498</v>
      </c>
      <c r="D17" s="2">
        <f t="shared" si="7"/>
        <v>38.77615769153779</v>
      </c>
      <c r="E17" s="65">
        <v>1.8271744265648979</v>
      </c>
      <c r="G17" s="1"/>
      <c r="H17" s="1"/>
      <c r="I17" s="1"/>
      <c r="J17" s="1">
        <f t="shared" si="8"/>
        <v>2038</v>
      </c>
      <c r="K17" s="2">
        <v>19.349039999999999</v>
      </c>
      <c r="L17" s="2">
        <v>9.3118970000000001</v>
      </c>
      <c r="M17" s="2">
        <v>1.4944759999999999</v>
      </c>
      <c r="N17" s="2">
        <v>-4.1107699999999996</v>
      </c>
      <c r="O17" s="28">
        <v>1.78021070029059</v>
      </c>
      <c r="Q17" s="1"/>
      <c r="R17" s="50">
        <f t="shared" si="0"/>
        <v>0.64164400600316773</v>
      </c>
      <c r="S17" s="50">
        <f t="shared" si="1"/>
        <v>0.30879686509350746</v>
      </c>
      <c r="T17" s="50">
        <f t="shared" si="2"/>
        <v>4.9559128903324923E-2</v>
      </c>
      <c r="V17" s="1">
        <f t="shared" si="9"/>
        <v>2038</v>
      </c>
      <c r="W17" s="2">
        <f t="shared" si="3"/>
        <v>27.518140089166497</v>
      </c>
      <c r="X17" s="2">
        <f t="shared" si="4"/>
        <v>13.243348824638804</v>
      </c>
      <c r="Y17" s="2">
        <f t="shared" si="5"/>
        <v>2.1254387777324966</v>
      </c>
      <c r="Z17" s="2">
        <f t="shared" si="10"/>
        <v>-4.1107699999999996</v>
      </c>
    </row>
    <row r="18" spans="1:26" x14ac:dyDescent="0.3">
      <c r="A18" s="1">
        <f t="shared" si="6"/>
        <v>2039</v>
      </c>
      <c r="B18" s="2">
        <f>SUM(SC2_FD!K74:BA74,SC2_FD!BC74:BO74)/1000000000000</f>
        <v>20.035589806801624</v>
      </c>
      <c r="C18" s="2">
        <f>PI1_SD!BB74/1000000000000</f>
        <v>18.205057884809801</v>
      </c>
      <c r="D18" s="2">
        <f t="shared" si="7"/>
        <v>38.240647691611429</v>
      </c>
      <c r="E18" s="65">
        <v>1.8565526208263059</v>
      </c>
      <c r="G18" s="1"/>
      <c r="H18" s="1"/>
      <c r="I18" s="1"/>
      <c r="J18" s="1">
        <f t="shared" si="8"/>
        <v>2039</v>
      </c>
      <c r="K18" s="2">
        <v>18.409120000000001</v>
      </c>
      <c r="L18" s="2">
        <v>9.2293350000000007</v>
      </c>
      <c r="M18" s="2">
        <v>1.500305</v>
      </c>
      <c r="N18" s="2">
        <v>-4.2291499999999997</v>
      </c>
      <c r="O18" s="28">
        <v>1.801058666852184</v>
      </c>
      <c r="Q18" s="1"/>
      <c r="R18" s="50">
        <f t="shared" si="0"/>
        <v>0.63177431023145803</v>
      </c>
      <c r="S18" s="50">
        <f t="shared" si="1"/>
        <v>0.31673739719878269</v>
      </c>
      <c r="T18" s="50">
        <f t="shared" si="2"/>
        <v>5.1488292569759314E-2</v>
      </c>
      <c r="V18" s="1">
        <f t="shared" si="9"/>
        <v>2039</v>
      </c>
      <c r="W18" s="2">
        <f t="shared" si="3"/>
        <v>26.831327142287378</v>
      </c>
      <c r="X18" s="2">
        <f t="shared" si="4"/>
        <v>13.451773180399872</v>
      </c>
      <c r="Y18" s="2">
        <f t="shared" si="5"/>
        <v>2.186697368924178</v>
      </c>
      <c r="Z18" s="2">
        <f t="shared" si="10"/>
        <v>-4.2291499999999997</v>
      </c>
    </row>
    <row r="19" spans="1:26" x14ac:dyDescent="0.3">
      <c r="A19" s="1">
        <f t="shared" si="6"/>
        <v>2040</v>
      </c>
      <c r="B19" s="2">
        <f>SUM(SC2_FD!K75:BA75,SC2_FD!BC75:BO75)/1000000000000</f>
        <v>19.300966041588257</v>
      </c>
      <c r="C19" s="2">
        <f>PI1_SD!BB75/1000000000000</f>
        <v>18.4125321555439</v>
      </c>
      <c r="D19" s="2">
        <f t="shared" si="7"/>
        <v>37.713498197132154</v>
      </c>
      <c r="E19" s="65">
        <v>1.884258493105843</v>
      </c>
      <c r="G19" s="1"/>
      <c r="H19" s="1"/>
      <c r="I19" s="1"/>
      <c r="J19" s="1">
        <f t="shared" si="8"/>
        <v>2040</v>
      </c>
      <c r="K19" s="2">
        <v>17.492360000000001</v>
      </c>
      <c r="L19" s="2">
        <v>9.1513960000000001</v>
      </c>
      <c r="M19" s="2">
        <v>1.507789</v>
      </c>
      <c r="N19" s="2">
        <v>-4.3478500000000002</v>
      </c>
      <c r="O19" s="28">
        <v>1.8197721345585729</v>
      </c>
      <c r="Q19" s="1"/>
      <c r="R19" s="50">
        <f t="shared" si="0"/>
        <v>0.62136412051274625</v>
      </c>
      <c r="S19" s="50">
        <f t="shared" si="1"/>
        <v>0.32507615479008345</v>
      </c>
      <c r="T19" s="50">
        <f t="shared" si="2"/>
        <v>5.3559724697170262E-2</v>
      </c>
      <c r="V19" s="1">
        <f t="shared" si="9"/>
        <v>2040</v>
      </c>
      <c r="W19" s="2">
        <f t="shared" si="3"/>
        <v>26.135412630091405</v>
      </c>
      <c r="X19" s="2">
        <f t="shared" si="4"/>
        <v>13.673141337210529</v>
      </c>
      <c r="Y19" s="2">
        <f t="shared" si="5"/>
        <v>2.2527942298302168</v>
      </c>
      <c r="Z19" s="2">
        <f t="shared" si="10"/>
        <v>-4.3478500000000002</v>
      </c>
    </row>
    <row r="20" spans="1:26" x14ac:dyDescent="0.3">
      <c r="A20" s="1">
        <f t="shared" si="6"/>
        <v>2041</v>
      </c>
      <c r="B20" s="2">
        <f>SUM(SC2_FD!K76:BA76,SC2_FD!BC76:BO76)/1000000000000</f>
        <v>18.35175768949458</v>
      </c>
      <c r="C20" s="2">
        <f>PI1_SD!BB76/1000000000000</f>
        <v>18.684480930601801</v>
      </c>
      <c r="D20" s="2">
        <f t="shared" si="7"/>
        <v>37.036238620096384</v>
      </c>
      <c r="E20" s="65">
        <v>1.9104189191202541</v>
      </c>
      <c r="G20" s="1"/>
      <c r="H20" s="1"/>
      <c r="I20" s="1"/>
      <c r="J20" s="1">
        <f t="shared" si="8"/>
        <v>2041</v>
      </c>
      <c r="K20" s="2">
        <v>16.596689999999999</v>
      </c>
      <c r="L20" s="2">
        <v>8.8033819999999992</v>
      </c>
      <c r="M20" s="2">
        <v>1.5170049999999999</v>
      </c>
      <c r="N20" s="2">
        <v>-4.46685</v>
      </c>
      <c r="O20" s="28">
        <v>1.8365257423021011</v>
      </c>
      <c r="Q20" s="1"/>
      <c r="R20" s="50">
        <f t="shared" si="0"/>
        <v>0.61658589452339119</v>
      </c>
      <c r="S20" s="50">
        <f t="shared" si="1"/>
        <v>0.32705564575232293</v>
      </c>
      <c r="T20" s="50">
        <f t="shared" si="2"/>
        <v>5.6358459724285812E-2</v>
      </c>
      <c r="V20" s="1">
        <f t="shared" si="9"/>
        <v>2041</v>
      </c>
      <c r="W20" s="2">
        <f t="shared" si="3"/>
        <v>25.590219022305707</v>
      </c>
      <c r="X20" s="2">
        <f t="shared" si="4"/>
        <v>13.573819449361508</v>
      </c>
      <c r="Y20" s="2">
        <f t="shared" si="5"/>
        <v>2.339050148429167</v>
      </c>
      <c r="Z20" s="2">
        <f t="shared" si="10"/>
        <v>-4.46685</v>
      </c>
    </row>
    <row r="21" spans="1:26" x14ac:dyDescent="0.3">
      <c r="A21" s="1">
        <f t="shared" si="6"/>
        <v>2042</v>
      </c>
      <c r="B21" s="2">
        <f>SUM(SC2_FD!K77:BA77,SC2_FD!BC77:BO77)/1000000000000</f>
        <v>17.628143810222607</v>
      </c>
      <c r="C21" s="2">
        <f>PI1_SD!BB77/1000000000000</f>
        <v>18.891881596070601</v>
      </c>
      <c r="D21" s="2">
        <f t="shared" si="7"/>
        <v>36.520025406293207</v>
      </c>
      <c r="E21" s="65">
        <v>1.935107607174932</v>
      </c>
      <c r="G21" s="1"/>
      <c r="H21" s="1"/>
      <c r="I21" s="1"/>
      <c r="J21" s="1">
        <f t="shared" si="8"/>
        <v>2042</v>
      </c>
      <c r="K21" s="2">
        <v>15.71931</v>
      </c>
      <c r="L21" s="2">
        <v>8.7356940000000005</v>
      </c>
      <c r="M21" s="2">
        <v>1.527962</v>
      </c>
      <c r="N21" s="2">
        <v>-4.5861499999999999</v>
      </c>
      <c r="O21" s="28">
        <v>1.851425731592484</v>
      </c>
      <c r="Q21" s="1"/>
      <c r="R21" s="50">
        <f t="shared" si="0"/>
        <v>0.60498520453746507</v>
      </c>
      <c r="S21" s="50">
        <f t="shared" si="1"/>
        <v>0.33620849906049988</v>
      </c>
      <c r="T21" s="50">
        <f t="shared" si="2"/>
        <v>5.8806296402035087E-2</v>
      </c>
      <c r="V21" s="1">
        <f t="shared" si="9"/>
        <v>2042</v>
      </c>
      <c r="W21" s="2">
        <f t="shared" si="3"/>
        <v>24.868627935929212</v>
      </c>
      <c r="X21" s="2">
        <f t="shared" si="4"/>
        <v>13.820245535467471</v>
      </c>
      <c r="Y21" s="2">
        <f t="shared" si="5"/>
        <v>2.417301934896523</v>
      </c>
      <c r="Z21" s="2">
        <f t="shared" si="10"/>
        <v>-4.5861499999999999</v>
      </c>
    </row>
    <row r="22" spans="1:26" x14ac:dyDescent="0.3">
      <c r="A22" s="1">
        <f t="shared" si="6"/>
        <v>2043</v>
      </c>
      <c r="B22" s="2">
        <f>SUM(SC2_FD!K78:BA78,SC2_FD!BC78:BO78)/1000000000000</f>
        <v>16.908617779491042</v>
      </c>
      <c r="C22" s="2">
        <f>PI1_SD!BB78/1000000000000</f>
        <v>19.100230325765999</v>
      </c>
      <c r="D22" s="2">
        <f t="shared" si="7"/>
        <v>36.008848105257044</v>
      </c>
      <c r="E22" s="65">
        <v>1.9584016824618811</v>
      </c>
      <c r="G22" s="1"/>
      <c r="H22" s="1"/>
      <c r="I22" s="1"/>
      <c r="J22" s="1">
        <f t="shared" si="8"/>
        <v>2043</v>
      </c>
      <c r="K22" s="2">
        <v>14.85833</v>
      </c>
      <c r="L22" s="2">
        <v>8.6722439999999992</v>
      </c>
      <c r="M22" s="2">
        <v>1.540756</v>
      </c>
      <c r="N22" s="2">
        <v>-4.7057399999999996</v>
      </c>
      <c r="O22" s="28">
        <v>1.8645791437025261</v>
      </c>
      <c r="Q22" s="1"/>
      <c r="R22" s="50">
        <f t="shared" si="0"/>
        <v>0.59264227306648665</v>
      </c>
      <c r="S22" s="50">
        <f t="shared" si="1"/>
        <v>0.34590283004531464</v>
      </c>
      <c r="T22" s="50">
        <f t="shared" si="2"/>
        <v>6.1454896888198586E-2</v>
      </c>
      <c r="V22" s="1">
        <f t="shared" si="9"/>
        <v>2043</v>
      </c>
      <c r="W22" s="2">
        <f t="shared" si="3"/>
        <v>24.129186041665275</v>
      </c>
      <c r="X22" s="2">
        <f t="shared" si="4"/>
        <v>14.083291249737716</v>
      </c>
      <c r="Y22" s="2">
        <f t="shared" si="5"/>
        <v>2.5021108138540482</v>
      </c>
      <c r="Z22" s="2">
        <f t="shared" si="10"/>
        <v>-4.7057399999999996</v>
      </c>
    </row>
    <row r="23" spans="1:26" x14ac:dyDescent="0.3">
      <c r="A23" s="1">
        <f t="shared" si="6"/>
        <v>2044</v>
      </c>
      <c r="B23" s="2">
        <f>SUM(SC2_FD!K79:BA79,SC2_FD!BC79:BO79)/1000000000000</f>
        <v>16.191568410282855</v>
      </c>
      <c r="C23" s="2">
        <f>PI1_SD!BB79/1000000000000</f>
        <v>19.309266166548802</v>
      </c>
      <c r="D23" s="2">
        <f t="shared" si="7"/>
        <v>35.500834576831657</v>
      </c>
      <c r="E23" s="65">
        <v>1.9804112434905241</v>
      </c>
      <c r="G23" s="1"/>
      <c r="H23" s="1"/>
      <c r="I23" s="1"/>
      <c r="J23" s="1">
        <f t="shared" si="8"/>
        <v>2044</v>
      </c>
      <c r="K23" s="2">
        <v>14.01149</v>
      </c>
      <c r="L23" s="2">
        <v>8.6128330000000002</v>
      </c>
      <c r="M23" s="2">
        <v>1.555439</v>
      </c>
      <c r="N23" s="2">
        <v>-4.8256300000000003</v>
      </c>
      <c r="O23" s="28">
        <v>1.876127954787205</v>
      </c>
      <c r="Q23" s="1"/>
      <c r="R23" s="50">
        <f t="shared" si="0"/>
        <v>0.57947179132697835</v>
      </c>
      <c r="S23" s="50">
        <f t="shared" si="1"/>
        <v>0.35620007343331173</v>
      </c>
      <c r="T23" s="50">
        <f t="shared" si="2"/>
        <v>6.4328135239709969E-2</v>
      </c>
      <c r="V23" s="1">
        <f t="shared" si="9"/>
        <v>2044</v>
      </c>
      <c r="W23" s="2">
        <f t="shared" si="3"/>
        <v>23.368048666220577</v>
      </c>
      <c r="X23" s="2">
        <f t="shared" si="4"/>
        <v>14.364289643573279</v>
      </c>
      <c r="Y23" s="2">
        <f t="shared" si="5"/>
        <v>2.5941262670378</v>
      </c>
      <c r="Z23" s="2">
        <f t="shared" si="10"/>
        <v>-4.8256300000000003</v>
      </c>
    </row>
    <row r="24" spans="1:26" x14ac:dyDescent="0.3">
      <c r="A24" s="1">
        <f t="shared" si="6"/>
        <v>2045</v>
      </c>
      <c r="B24" s="2">
        <f>SUM(SC2_FD!K80:BA80,SC2_FD!BC80:BO80)/1000000000000</f>
        <v>15.476057330627071</v>
      </c>
      <c r="C24" s="2">
        <f>PI1_SD!BB80/1000000000000</f>
        <v>19.5178684500281</v>
      </c>
      <c r="D24" s="2">
        <f t="shared" si="7"/>
        <v>34.993925780655175</v>
      </c>
      <c r="E24" s="65">
        <v>2.0012486437868211</v>
      </c>
      <c r="G24" s="1"/>
      <c r="H24" s="1"/>
      <c r="I24" s="1"/>
      <c r="J24" s="1">
        <f t="shared" si="8"/>
        <v>2045</v>
      </c>
      <c r="K24" s="2">
        <v>13.176780000000001</v>
      </c>
      <c r="L24" s="2">
        <v>8.5574440000000003</v>
      </c>
      <c r="M24" s="2">
        <v>1.5721039999999999</v>
      </c>
      <c r="N24" s="2">
        <v>-4.9460100000000002</v>
      </c>
      <c r="O24" s="28">
        <v>1.886212921741913</v>
      </c>
      <c r="Q24" s="1"/>
      <c r="R24" s="50">
        <f t="shared" si="0"/>
        <v>0.56537348998091852</v>
      </c>
      <c r="S24" s="50">
        <f t="shared" si="1"/>
        <v>0.36717255502454099</v>
      </c>
      <c r="T24" s="50">
        <f t="shared" si="2"/>
        <v>6.745395499454053E-2</v>
      </c>
      <c r="V24" s="1">
        <f t="shared" si="9"/>
        <v>2045</v>
      </c>
      <c r="W24" s="2">
        <f t="shared" si="3"/>
        <v>22.580980881922777</v>
      </c>
      <c r="X24" s="2">
        <f t="shared" si="4"/>
        <v>14.664848268099247</v>
      </c>
      <c r="Y24" s="2">
        <f t="shared" si="5"/>
        <v>2.6941066306331534</v>
      </c>
      <c r="Z24" s="2">
        <f t="shared" si="10"/>
        <v>-4.9460100000000002</v>
      </c>
    </row>
    <row r="25" spans="1:26" x14ac:dyDescent="0.3">
      <c r="A25" s="1">
        <f t="shared" si="6"/>
        <v>2046</v>
      </c>
      <c r="B25" s="2">
        <f>SUM(SC2_FD!K81:BA81,SC2_FD!BC81:BO81)/1000000000000</f>
        <v>14.760763217638511</v>
      </c>
      <c r="C25" s="2">
        <f>PI1_SD!BB81/1000000000000</f>
        <v>19.724933408384398</v>
      </c>
      <c r="D25" s="2">
        <f t="shared" si="7"/>
        <v>34.485696626022907</v>
      </c>
      <c r="E25" s="65">
        <v>2.0210174970419019</v>
      </c>
      <c r="G25" s="1"/>
      <c r="H25" s="1"/>
      <c r="I25" s="1"/>
      <c r="J25" s="1">
        <f t="shared" si="8"/>
        <v>2046</v>
      </c>
      <c r="K25" s="2">
        <v>12.351929999999999</v>
      </c>
      <c r="L25" s="2">
        <v>8.505986</v>
      </c>
      <c r="M25" s="2">
        <v>1.5908230000000001</v>
      </c>
      <c r="N25" s="2">
        <v>-5.0666799999999999</v>
      </c>
      <c r="O25" s="28">
        <v>1.894962324167544</v>
      </c>
      <c r="Q25" s="1"/>
      <c r="R25" s="50">
        <f t="shared" si="0"/>
        <v>0.55022823330967496</v>
      </c>
      <c r="S25" s="50">
        <f t="shared" si="1"/>
        <v>0.37890707357771858</v>
      </c>
      <c r="T25" s="50">
        <f t="shared" si="2"/>
        <v>7.0864693112606458E-2</v>
      </c>
      <c r="V25" s="1">
        <f t="shared" si="9"/>
        <v>2046</v>
      </c>
      <c r="W25" s="2">
        <f t="shared" si="3"/>
        <v>21.762834314135464</v>
      </c>
      <c r="X25" s="2">
        <f t="shared" si="4"/>
        <v>14.986675280410097</v>
      </c>
      <c r="Y25" s="2">
        <f t="shared" si="5"/>
        <v>2.8028670314773421</v>
      </c>
      <c r="Z25" s="2">
        <f t="shared" si="10"/>
        <v>-5.0666799999999999</v>
      </c>
    </row>
    <row r="26" spans="1:26" x14ac:dyDescent="0.3">
      <c r="A26" s="1">
        <f t="shared" si="6"/>
        <v>2047</v>
      </c>
      <c r="B26" s="2">
        <f>SUM(SC2_FD!K82:BA82,SC2_FD!BC82:BO82)/1000000000000</f>
        <v>14.043873818491656</v>
      </c>
      <c r="C26" s="2">
        <f>PI1_SD!BB82/1000000000000</f>
        <v>19.930235895360802</v>
      </c>
      <c r="D26" s="2">
        <f t="shared" si="7"/>
        <v>33.974109713852457</v>
      </c>
      <c r="E26" s="65">
        <v>2.0398095225095489</v>
      </c>
      <c r="G26" s="1"/>
      <c r="H26" s="1"/>
      <c r="I26" s="1"/>
      <c r="J26" s="1">
        <f t="shared" si="8"/>
        <v>2047</v>
      </c>
      <c r="K26" s="2">
        <v>11.534380000000001</v>
      </c>
      <c r="L26" s="2">
        <v>8.4582829999999998</v>
      </c>
      <c r="M26" s="2">
        <v>1.6116360000000001</v>
      </c>
      <c r="N26" s="2">
        <v>-5.1876199999999999</v>
      </c>
      <c r="O26" s="28">
        <v>1.9024895496674139</v>
      </c>
      <c r="Q26" s="1"/>
      <c r="R26" s="50">
        <f t="shared" si="0"/>
        <v>0.53389281457361792</v>
      </c>
      <c r="S26" s="50">
        <f t="shared" si="1"/>
        <v>0.39150925470898174</v>
      </c>
      <c r="T26" s="50">
        <f t="shared" si="2"/>
        <v>7.4597930717400271E-2</v>
      </c>
      <c r="V26" s="1">
        <f t="shared" si="9"/>
        <v>2047</v>
      </c>
      <c r="W26" s="2">
        <f t="shared" si="3"/>
        <v>20.908166100499976</v>
      </c>
      <c r="X26" s="2">
        <f t="shared" si="4"/>
        <v>15.332179613384961</v>
      </c>
      <c r="Y26" s="2">
        <f t="shared" si="5"/>
        <v>2.9213839999675213</v>
      </c>
      <c r="Z26" s="2">
        <f t="shared" si="10"/>
        <v>-5.1876199999999999</v>
      </c>
    </row>
    <row r="27" spans="1:26" x14ac:dyDescent="0.3">
      <c r="A27" s="1">
        <f t="shared" si="6"/>
        <v>2048</v>
      </c>
      <c r="B27" s="2">
        <f>SUM(SC2_FD!K83:BA83,SC2_FD!BC83:BO83)/1000000000000</f>
        <v>13.324805924448254</v>
      </c>
      <c r="C27" s="2">
        <f>PI1_SD!BB83/1000000000000</f>
        <v>20.132932891588201</v>
      </c>
      <c r="D27" s="2">
        <f t="shared" si="7"/>
        <v>33.457738816036453</v>
      </c>
      <c r="E27" s="65">
        <v>2.0577043809741138</v>
      </c>
      <c r="G27" s="1"/>
      <c r="H27" s="1"/>
      <c r="I27" s="1"/>
      <c r="J27" s="1">
        <f t="shared" si="8"/>
        <v>2048</v>
      </c>
      <c r="K27" s="2">
        <v>10.72275</v>
      </c>
      <c r="L27" s="2">
        <v>8.4144089999999991</v>
      </c>
      <c r="M27" s="2">
        <v>1.6347240000000001</v>
      </c>
      <c r="N27" s="2">
        <v>-5.30884</v>
      </c>
      <c r="O27" s="28">
        <v>1.908893581178513</v>
      </c>
      <c r="Q27" s="1"/>
      <c r="R27" s="50">
        <f t="shared" si="0"/>
        <v>0.51621463494667297</v>
      </c>
      <c r="S27" s="50">
        <f t="shared" si="1"/>
        <v>0.405086481567415</v>
      </c>
      <c r="T27" s="50">
        <f t="shared" si="2"/>
        <v>7.8698883485912197E-2</v>
      </c>
      <c r="V27" s="1">
        <f t="shared" si="9"/>
        <v>2048</v>
      </c>
      <c r="W27" s="2">
        <f t="shared" si="3"/>
        <v>20.011875331651684</v>
      </c>
      <c r="X27" s="2">
        <f t="shared" si="4"/>
        <v>15.703817014994094</v>
      </c>
      <c r="Y27" s="2">
        <f t="shared" si="5"/>
        <v>3.0508864693906852</v>
      </c>
      <c r="Z27" s="2">
        <f t="shared" si="10"/>
        <v>-5.30884</v>
      </c>
    </row>
    <row r="28" spans="1:26" x14ac:dyDescent="0.3">
      <c r="A28" s="1">
        <f t="shared" si="6"/>
        <v>2049</v>
      </c>
      <c r="B28" s="2">
        <f>SUM(SC2_FD!K84:BA84,SC2_FD!BC84:BO84)/1000000000000</f>
        <v>12.601662392750374</v>
      </c>
      <c r="C28" s="2">
        <f>PI1_SD!BB84/1000000000000</f>
        <v>20.332086416900498</v>
      </c>
      <c r="D28" s="2">
        <f t="shared" si="7"/>
        <v>32.933748809650872</v>
      </c>
      <c r="E28" s="65">
        <v>2.0747705751752519</v>
      </c>
      <c r="G28" s="1"/>
      <c r="H28" s="1"/>
      <c r="I28" s="1"/>
      <c r="J28" s="1">
        <f t="shared" si="8"/>
        <v>2049</v>
      </c>
      <c r="K28" s="2">
        <v>9.9142810000000008</v>
      </c>
      <c r="L28" s="2">
        <v>8.3741950000000003</v>
      </c>
      <c r="M28" s="2">
        <v>1.6601030000000001</v>
      </c>
      <c r="N28" s="2">
        <v>-5.43032</v>
      </c>
      <c r="O28" s="28">
        <v>1.9142604384910751</v>
      </c>
      <c r="Q28" s="1"/>
      <c r="R28" s="50">
        <f t="shared" si="0"/>
        <v>0.49699184087247517</v>
      </c>
      <c r="S28" s="50">
        <f t="shared" si="1"/>
        <v>0.41978904863348909</v>
      </c>
      <c r="T28" s="50">
        <f t="shared" si="2"/>
        <v>8.3219110494035686E-2</v>
      </c>
      <c r="V28" s="1">
        <f t="shared" si="9"/>
        <v>2049</v>
      </c>
      <c r="W28" s="2">
        <f t="shared" si="3"/>
        <v>19.066629181066695</v>
      </c>
      <c r="X28" s="2">
        <f t="shared" si="4"/>
        <v>16.104815947313053</v>
      </c>
      <c r="Y28" s="2">
        <f t="shared" si="5"/>
        <v>3.1926236812711242</v>
      </c>
      <c r="Z28" s="2">
        <f t="shared" si="10"/>
        <v>-5.43032</v>
      </c>
    </row>
    <row r="29" spans="1:26" x14ac:dyDescent="0.3">
      <c r="A29" s="1">
        <f t="shared" si="6"/>
        <v>2050</v>
      </c>
      <c r="B29" s="2">
        <f>SUM(SC2_FD!K85:BA85,SC2_FD!BC85:BO85)/1000000000000</f>
        <v>12.12494492908032</v>
      </c>
      <c r="C29" s="2">
        <f>PI1_SD!BB85/1000000000000</f>
        <v>20.5266025693379</v>
      </c>
      <c r="D29" s="2">
        <f t="shared" si="7"/>
        <v>32.651547498418218</v>
      </c>
      <c r="E29" s="65">
        <v>2.0910665381473592</v>
      </c>
      <c r="G29" s="1"/>
      <c r="H29" s="1"/>
      <c r="I29" s="1"/>
      <c r="J29" s="1">
        <f t="shared" si="8"/>
        <v>2050</v>
      </c>
      <c r="K29" s="2">
        <v>9.1074169999999999</v>
      </c>
      <c r="L29" s="2">
        <v>8.5981570000000005</v>
      </c>
      <c r="M29" s="2">
        <v>1.6879679999999999</v>
      </c>
      <c r="N29" s="2">
        <v>-5.5191299999999996</v>
      </c>
      <c r="O29" s="28">
        <v>1.9186646856141549</v>
      </c>
      <c r="Q29" s="1"/>
      <c r="R29" s="50">
        <f t="shared" si="0"/>
        <v>0.46961081168153812</v>
      </c>
      <c r="S29" s="50">
        <f t="shared" si="1"/>
        <v>0.44335155486295391</v>
      </c>
      <c r="T29" s="50">
        <f t="shared" si="2"/>
        <v>8.7037633455508023E-2</v>
      </c>
      <c r="V29" s="1">
        <f t="shared" si="9"/>
        <v>2050</v>
      </c>
      <c r="W29" s="2">
        <f t="shared" si="3"/>
        <v>17.925362842466402</v>
      </c>
      <c r="X29" s="2">
        <f t="shared" si="4"/>
        <v>16.923029219096083</v>
      </c>
      <c r="Y29" s="2">
        <f t="shared" si="5"/>
        <v>3.3222854368557324</v>
      </c>
      <c r="Z29" s="2">
        <f t="shared" si="10"/>
        <v>-5.5191299999999996</v>
      </c>
    </row>
    <row r="30" spans="1:26" x14ac:dyDescent="0.3">
      <c r="A30" s="1">
        <f t="shared" si="6"/>
        <v>2051</v>
      </c>
      <c r="B30" s="2">
        <f>SUM(SC2_FD!K86:BA86,SC2_FD!BC86:BO86)/1000000000000</f>
        <v>11.939259000221517</v>
      </c>
      <c r="C30" s="2">
        <f>PI1_SD!BB86/1000000000000</f>
        <v>20.555390168249399</v>
      </c>
      <c r="D30" s="2">
        <f t="shared" si="7"/>
        <v>32.494649168470914</v>
      </c>
      <c r="E30" s="65">
        <v>2.1066954491429191</v>
      </c>
      <c r="G30" s="1"/>
      <c r="H30" s="1"/>
      <c r="I30" s="1"/>
      <c r="J30" s="1">
        <f t="shared" si="8"/>
        <v>2051</v>
      </c>
      <c r="K30" s="2">
        <v>8.9663109999999993</v>
      </c>
      <c r="L30" s="2">
        <v>8.5577559999999995</v>
      </c>
      <c r="M30" s="2">
        <v>1.685235</v>
      </c>
      <c r="N30" s="2">
        <v>-5.5679100000000004</v>
      </c>
      <c r="O30" s="28">
        <v>1.92222500417723</v>
      </c>
      <c r="Q30" s="1"/>
      <c r="R30" s="50">
        <f t="shared" si="0"/>
        <v>0.46676922461836462</v>
      </c>
      <c r="S30" s="50">
        <f t="shared" si="1"/>
        <v>0.44550062256296458</v>
      </c>
      <c r="T30" s="50">
        <f t="shared" si="2"/>
        <v>8.7730152818670887E-2</v>
      </c>
      <c r="V30" s="1">
        <f t="shared" si="9"/>
        <v>2051</v>
      </c>
      <c r="W30" s="2">
        <f t="shared" si="3"/>
        <v>17.766431230057794</v>
      </c>
      <c r="X30" s="2">
        <f t="shared" si="4"/>
        <v>16.956893805893468</v>
      </c>
      <c r="Y30" s="2">
        <f t="shared" si="5"/>
        <v>3.339234132519656</v>
      </c>
      <c r="Z30" s="2">
        <f t="shared" si="10"/>
        <v>-5.5679100000000004</v>
      </c>
    </row>
    <row r="31" spans="1:26" x14ac:dyDescent="0.3">
      <c r="A31" s="1">
        <f t="shared" si="6"/>
        <v>2052</v>
      </c>
      <c r="B31" s="2">
        <f>SUM(SC2_FD!K87:BA87,SC2_FD!BC87:BO87)/1000000000000</f>
        <v>11.789849810970741</v>
      </c>
      <c r="C31" s="2">
        <f>PI1_SD!BB87/1000000000000</f>
        <v>20.4841601323409</v>
      </c>
      <c r="D31" s="2">
        <f t="shared" si="7"/>
        <v>32.27400994331164</v>
      </c>
      <c r="E31" s="65">
        <v>2.121747181324499</v>
      </c>
      <c r="G31" s="1"/>
      <c r="H31" s="1"/>
      <c r="I31" s="1"/>
      <c r="J31" s="1">
        <f t="shared" si="8"/>
        <v>2052</v>
      </c>
      <c r="K31" s="2">
        <v>8.8647530000000003</v>
      </c>
      <c r="L31" s="2">
        <v>8.5216309999999993</v>
      </c>
      <c r="M31" s="2">
        <v>1.6821280000000001</v>
      </c>
      <c r="N31" s="2">
        <v>-5.61707</v>
      </c>
      <c r="O31" s="28">
        <v>1.9250963430827761</v>
      </c>
      <c r="Q31" s="1"/>
      <c r="R31" s="50">
        <f t="shared" si="0"/>
        <v>0.46488960439073596</v>
      </c>
      <c r="S31" s="50">
        <f t="shared" si="1"/>
        <v>0.44689543683324634</v>
      </c>
      <c r="T31" s="50">
        <f t="shared" si="2"/>
        <v>8.8214958776017774E-2</v>
      </c>
      <c r="V31" s="1">
        <f t="shared" si="9"/>
        <v>2052</v>
      </c>
      <c r="W31" s="2">
        <f t="shared" si="3"/>
        <v>17.615169164783897</v>
      </c>
      <c r="X31" s="2">
        <f t="shared" si="4"/>
        <v>16.933350723349715</v>
      </c>
      <c r="Y31" s="2">
        <f t="shared" si="5"/>
        <v>3.3425600551780299</v>
      </c>
      <c r="Z31" s="2">
        <f t="shared" si="10"/>
        <v>-5.61707</v>
      </c>
    </row>
    <row r="32" spans="1:26" x14ac:dyDescent="0.3">
      <c r="A32" s="1">
        <f t="shared" si="6"/>
        <v>2053</v>
      </c>
      <c r="B32" s="2">
        <f>SUM(SC2_FD!K88:BA88,SC2_FD!BC88:BO88)/1000000000000</f>
        <v>11.635167868504587</v>
      </c>
      <c r="C32" s="2">
        <f>PI1_SD!BB88/1000000000000</f>
        <v>20.403392914084801</v>
      </c>
      <c r="D32" s="2">
        <f t="shared" si="7"/>
        <v>32.038560782589386</v>
      </c>
      <c r="E32" s="65">
        <v>2.1362493895115282</v>
      </c>
      <c r="G32" s="1"/>
      <c r="H32" s="1"/>
      <c r="I32" s="1"/>
      <c r="J32" s="1">
        <f t="shared" si="8"/>
        <v>2053</v>
      </c>
      <c r="K32" s="2">
        <v>8.7595600000000005</v>
      </c>
      <c r="L32" s="2">
        <v>8.4844600000000003</v>
      </c>
      <c r="M32" s="2">
        <v>1.6782280000000001</v>
      </c>
      <c r="N32" s="2">
        <v>-5.6663899999999998</v>
      </c>
      <c r="O32" s="28">
        <v>1.9274204694169761</v>
      </c>
      <c r="Q32" s="1"/>
      <c r="R32" s="50">
        <f t="shared" si="0"/>
        <v>0.46292385555881099</v>
      </c>
      <c r="S32" s="50">
        <f t="shared" si="1"/>
        <v>0.44838541382609509</v>
      </c>
      <c r="T32" s="50">
        <f t="shared" si="2"/>
        <v>8.8690730615093943E-2</v>
      </c>
      <c r="V32" s="1">
        <f t="shared" si="9"/>
        <v>2053</v>
      </c>
      <c r="W32" s="2">
        <f t="shared" si="3"/>
        <v>17.454521189931487</v>
      </c>
      <c r="X32" s="2">
        <f t="shared" si="4"/>
        <v>16.906349959943888</v>
      </c>
      <c r="Y32" s="2">
        <f t="shared" si="5"/>
        <v>3.3440796327140108</v>
      </c>
      <c r="Z32" s="2">
        <f t="shared" si="10"/>
        <v>-5.6663899999999998</v>
      </c>
    </row>
    <row r="33" spans="1:26" x14ac:dyDescent="0.3">
      <c r="A33" s="1">
        <f t="shared" si="6"/>
        <v>2054</v>
      </c>
      <c r="B33" s="2">
        <f>SUM(SC2_FD!K89:BA89,SC2_FD!BC89:BO89)/1000000000000</f>
        <v>11.475446359961481</v>
      </c>
      <c r="C33" s="2">
        <f>PI1_SD!BB89/1000000000000</f>
        <v>20.313616501922802</v>
      </c>
      <c r="D33" s="2">
        <f t="shared" si="7"/>
        <v>31.789062861884283</v>
      </c>
      <c r="E33" s="65">
        <v>2.1501987025557212</v>
      </c>
      <c r="G33" s="1"/>
      <c r="H33" s="1"/>
      <c r="I33" s="1"/>
      <c r="J33" s="1">
        <f t="shared" si="8"/>
        <v>2054</v>
      </c>
      <c r="K33" s="2">
        <v>8.650874</v>
      </c>
      <c r="L33" s="2">
        <v>8.4462600000000005</v>
      </c>
      <c r="M33" s="2">
        <v>1.6735390000000001</v>
      </c>
      <c r="N33" s="2">
        <v>-5.7158800000000003</v>
      </c>
      <c r="O33" s="28">
        <v>1.9293093331510329</v>
      </c>
      <c r="Q33" s="1"/>
      <c r="R33" s="50">
        <f t="shared" si="0"/>
        <v>0.46087180784620768</v>
      </c>
      <c r="S33" s="50">
        <f t="shared" si="1"/>
        <v>0.4499710798861607</v>
      </c>
      <c r="T33" s="50">
        <f t="shared" si="2"/>
        <v>8.9157112267631525E-2</v>
      </c>
      <c r="V33" s="1">
        <f t="shared" si="9"/>
        <v>2054</v>
      </c>
      <c r="W33" s="2">
        <f t="shared" si="3"/>
        <v>17.284970819925331</v>
      </c>
      <c r="X33" s="2">
        <f t="shared" si="4"/>
        <v>16.876139640630825</v>
      </c>
      <c r="Y33" s="2">
        <f t="shared" si="5"/>
        <v>3.3438324013281222</v>
      </c>
      <c r="Z33" s="2">
        <f t="shared" si="10"/>
        <v>-5.7158800000000003</v>
      </c>
    </row>
    <row r="34" spans="1:26" x14ac:dyDescent="0.3">
      <c r="A34" s="1">
        <f t="shared" si="6"/>
        <v>2055</v>
      </c>
      <c r="B34" s="2">
        <f>SUM(SC2_FD!K90:BA90,SC2_FD!BC90:BO90)/1000000000000</f>
        <v>11.310532162073024</v>
      </c>
      <c r="C34" s="2">
        <f>PI1_SD!BB90/1000000000000</f>
        <v>20.214925271981102</v>
      </c>
      <c r="D34" s="2">
        <f t="shared" si="7"/>
        <v>31.525457434054125</v>
      </c>
      <c r="E34" s="65">
        <v>2.1635850061142921</v>
      </c>
      <c r="G34" s="1"/>
      <c r="H34" s="1"/>
      <c r="I34" s="1"/>
      <c r="J34" s="1">
        <f t="shared" si="8"/>
        <v>2055</v>
      </c>
      <c r="K34" s="2">
        <v>8.5386249999999997</v>
      </c>
      <c r="L34" s="2">
        <v>8.4069590000000005</v>
      </c>
      <c r="M34" s="2">
        <v>1.668031</v>
      </c>
      <c r="N34" s="2">
        <v>-5.76553</v>
      </c>
      <c r="O34" s="28">
        <v>1.930846553280642</v>
      </c>
      <c r="Q34" s="1"/>
      <c r="R34" s="50">
        <f t="shared" si="0"/>
        <v>0.4587300747329307</v>
      </c>
      <c r="S34" s="50">
        <f t="shared" si="1"/>
        <v>0.4516564353565925</v>
      </c>
      <c r="T34" s="50">
        <f t="shared" si="2"/>
        <v>8.9613489910476823E-2</v>
      </c>
      <c r="V34" s="1">
        <f t="shared" si="9"/>
        <v>2055</v>
      </c>
      <c r="W34" s="2">
        <f t="shared" si="3"/>
        <v>17.106497452488426</v>
      </c>
      <c r="X34" s="2">
        <f t="shared" si="4"/>
        <v>16.842714455392368</v>
      </c>
      <c r="Y34" s="2">
        <f t="shared" si="5"/>
        <v>3.3417755261733273</v>
      </c>
      <c r="Z34" s="2">
        <f t="shared" si="10"/>
        <v>-5.76553</v>
      </c>
    </row>
    <row r="35" spans="1:26" x14ac:dyDescent="0.3">
      <c r="A35" s="1">
        <f t="shared" si="6"/>
        <v>2056</v>
      </c>
      <c r="B35" s="2">
        <f>SUM(SC2_FD!K91:BA91,SC2_FD!BC91:BO91)/1000000000000</f>
        <v>11.14062546090592</v>
      </c>
      <c r="C35" s="2">
        <f>PI1_SD!BB91/1000000000000</f>
        <v>20.107774830074501</v>
      </c>
      <c r="D35" s="2">
        <f t="shared" si="7"/>
        <v>31.24840029098042</v>
      </c>
      <c r="E35" s="65">
        <v>2.1764009635739439</v>
      </c>
      <c r="G35" s="1"/>
      <c r="H35" s="1"/>
      <c r="I35" s="1"/>
      <c r="J35" s="1">
        <f t="shared" si="8"/>
        <v>2056</v>
      </c>
      <c r="K35" s="2">
        <v>8.4231400000000001</v>
      </c>
      <c r="L35" s="2">
        <v>8.3666009999999993</v>
      </c>
      <c r="M35" s="2">
        <v>1.661743</v>
      </c>
      <c r="N35" s="2">
        <v>-5.8153499999999996</v>
      </c>
      <c r="O35" s="28">
        <v>1.9320937721046441</v>
      </c>
      <c r="Q35" s="1"/>
      <c r="R35" s="50">
        <f t="shared" si="0"/>
        <v>0.45650203528344929</v>
      </c>
      <c r="S35" s="50">
        <f t="shared" si="1"/>
        <v>0.45343783730349274</v>
      </c>
      <c r="T35" s="50">
        <f t="shared" si="2"/>
        <v>9.0060127413057939E-2</v>
      </c>
      <c r="V35" s="1">
        <f t="shared" si="9"/>
        <v>2056</v>
      </c>
      <c r="W35" s="2">
        <f t="shared" si="3"/>
        <v>16.9196774430701</v>
      </c>
      <c r="X35" s="2">
        <f t="shared" si="4"/>
        <v>16.806106774298861</v>
      </c>
      <c r="Y35" s="2">
        <f t="shared" si="5"/>
        <v>3.3379660736114602</v>
      </c>
      <c r="Z35" s="2">
        <f t="shared" si="10"/>
        <v>-5.8153499999999996</v>
      </c>
    </row>
    <row r="36" spans="1:26" x14ac:dyDescent="0.3">
      <c r="A36" s="1">
        <f t="shared" si="6"/>
        <v>2057</v>
      </c>
      <c r="B36" s="2">
        <f>SUM(SC2_FD!K92:BA92,SC2_FD!BC92:BO92)/1000000000000</f>
        <v>10.965865295057025</v>
      </c>
      <c r="C36" s="2">
        <f>PI1_SD!BB92/1000000000000</f>
        <v>19.993102932807698</v>
      </c>
      <c r="D36" s="2">
        <f t="shared" si="7"/>
        <v>30.958968227864723</v>
      </c>
      <c r="E36" s="65">
        <v>2.1886445994187591</v>
      </c>
      <c r="G36" s="1"/>
      <c r="H36" s="1"/>
      <c r="I36" s="1"/>
      <c r="J36" s="1">
        <f t="shared" si="8"/>
        <v>2057</v>
      </c>
      <c r="K36" s="2">
        <v>8.304646</v>
      </c>
      <c r="L36" s="2">
        <v>8.3252229999999994</v>
      </c>
      <c r="M36" s="2">
        <v>1.654698</v>
      </c>
      <c r="N36" s="2">
        <v>-5.8653300000000002</v>
      </c>
      <c r="O36" s="28">
        <v>1.933096264166942</v>
      </c>
      <c r="Q36" s="1"/>
      <c r="R36" s="50">
        <f t="shared" ref="R36:R67" si="11">K36/SUM(K36:M36)</f>
        <v>0.4541888249254139</v>
      </c>
      <c r="S36" s="50">
        <f t="shared" ref="S36:S67" si="12">L36/SUM(K36:M36)</f>
        <v>0.45531420022142172</v>
      </c>
      <c r="T36" s="50">
        <f t="shared" ref="T36:T67" si="13">M36/SUM(K36:M36)</f>
        <v>9.0496974853164422E-2</v>
      </c>
      <c r="V36" s="1">
        <f t="shared" si="9"/>
        <v>2057</v>
      </c>
      <c r="W36" s="2">
        <f t="shared" ref="W36:W67" si="14">(D36-Z36)*R36</f>
        <v>16.725184740816879</v>
      </c>
      <c r="X36" s="2">
        <f t="shared" ref="X36:X67" si="15">(D36-Z36)*S36</f>
        <v>16.766625896335345</v>
      </c>
      <c r="Y36" s="2">
        <f t="shared" ref="Y36:Y67" si="16">(D36-Z36)*T36</f>
        <v>3.3324875907125011</v>
      </c>
      <c r="Z36" s="2">
        <f t="shared" si="10"/>
        <v>-5.8653300000000002</v>
      </c>
    </row>
    <row r="37" spans="1:26" x14ac:dyDescent="0.3">
      <c r="A37" s="1">
        <f t="shared" si="6"/>
        <v>2058</v>
      </c>
      <c r="B37" s="2">
        <f>SUM(SC2_FD!K93:BA93,SC2_FD!BC93:BO93)/1000000000000</f>
        <v>10.786219770930863</v>
      </c>
      <c r="C37" s="2">
        <f>PI1_SD!BB93/1000000000000</f>
        <v>19.871589437554302</v>
      </c>
      <c r="D37" s="2">
        <f t="shared" si="7"/>
        <v>30.657809208485165</v>
      </c>
      <c r="E37" s="65">
        <v>2.2003191981888879</v>
      </c>
      <c r="G37" s="1"/>
      <c r="H37" s="1"/>
      <c r="I37" s="1"/>
      <c r="J37" s="1">
        <f t="shared" si="8"/>
        <v>2058</v>
      </c>
      <c r="K37" s="2">
        <v>8.1831700000000005</v>
      </c>
      <c r="L37" s="2">
        <v>8.2827789999999997</v>
      </c>
      <c r="M37" s="2">
        <v>1.6468849999999999</v>
      </c>
      <c r="N37" s="2">
        <v>-5.9154799999999996</v>
      </c>
      <c r="O37" s="28">
        <v>1.9338871758663181</v>
      </c>
      <c r="Q37" s="1"/>
      <c r="R37" s="50">
        <f t="shared" si="11"/>
        <v>0.45178849427980178</v>
      </c>
      <c r="S37" s="50">
        <f t="shared" si="12"/>
        <v>0.45728785456765064</v>
      </c>
      <c r="T37" s="50">
        <f t="shared" si="13"/>
        <v>9.0923651152547399E-2</v>
      </c>
      <c r="V37" s="1">
        <f t="shared" si="9"/>
        <v>2058</v>
      </c>
      <c r="W37" s="2">
        <f t="shared" si="14"/>
        <v>16.523391262361237</v>
      </c>
      <c r="X37" s="2">
        <f t="shared" si="15"/>
        <v>16.724520956630389</v>
      </c>
      <c r="Y37" s="2">
        <f t="shared" si="16"/>
        <v>3.3253769894935314</v>
      </c>
      <c r="Z37" s="2">
        <f t="shared" si="10"/>
        <v>-5.9154799999999996</v>
      </c>
    </row>
    <row r="38" spans="1:26" x14ac:dyDescent="0.3">
      <c r="A38" s="1">
        <f t="shared" si="6"/>
        <v>2059</v>
      </c>
      <c r="B38" s="2">
        <f>SUM(SC2_FD!K94:BA94,SC2_FD!BC94:BO94)/1000000000000</f>
        <v>10.601492758897441</v>
      </c>
      <c r="C38" s="2">
        <f>PI1_SD!BB94/1000000000000</f>
        <v>19.744012918112197</v>
      </c>
      <c r="D38" s="2">
        <f t="shared" si="7"/>
        <v>30.345505677009641</v>
      </c>
      <c r="E38" s="65">
        <v>2.2114323289360329</v>
      </c>
      <c r="G38" s="1"/>
      <c r="H38" s="1"/>
      <c r="I38" s="1"/>
      <c r="J38" s="1">
        <f t="shared" si="8"/>
        <v>2059</v>
      </c>
      <c r="K38" s="2">
        <v>8.0586110000000009</v>
      </c>
      <c r="L38" s="2">
        <v>8.239179</v>
      </c>
      <c r="M38" s="2">
        <v>1.6382620000000001</v>
      </c>
      <c r="N38" s="2">
        <v>-5.9657999999999998</v>
      </c>
      <c r="O38" s="28">
        <v>1.9344906065087211</v>
      </c>
      <c r="Q38" s="1"/>
      <c r="R38" s="50">
        <f t="shared" si="11"/>
        <v>0.44929681292181806</v>
      </c>
      <c r="S38" s="50">
        <f t="shared" si="12"/>
        <v>0.45936413431450801</v>
      </c>
      <c r="T38" s="50">
        <f t="shared" si="13"/>
        <v>9.1339052763673975E-2</v>
      </c>
      <c r="V38" s="1">
        <f t="shared" si="9"/>
        <v>2059</v>
      </c>
      <c r="W38" s="2">
        <f t="shared" si="14"/>
        <v>16.314553913710352</v>
      </c>
      <c r="X38" s="2">
        <f t="shared" si="15"/>
        <v>16.680111498149014</v>
      </c>
      <c r="Y38" s="2">
        <f t="shared" si="16"/>
        <v>3.3166402651502782</v>
      </c>
      <c r="Z38" s="2">
        <f t="shared" si="10"/>
        <v>-5.9657999999999998</v>
      </c>
    </row>
    <row r="39" spans="1:26" x14ac:dyDescent="0.3">
      <c r="A39" s="1">
        <f t="shared" si="6"/>
        <v>2060</v>
      </c>
      <c r="B39" s="2">
        <f>SUM(SC2_FD!K95:BA95,SC2_FD!BC95:BO95)/1000000000000</f>
        <v>10.362296150839445</v>
      </c>
      <c r="C39" s="2">
        <f>PI1_SD!BB95/1000000000000</f>
        <v>19.611337363592899</v>
      </c>
      <c r="D39" s="2">
        <f t="shared" si="7"/>
        <v>29.973633514432343</v>
      </c>
      <c r="E39" s="65">
        <v>2.2219947210430822</v>
      </c>
      <c r="G39" s="1"/>
      <c r="H39" s="1"/>
      <c r="I39" s="1"/>
      <c r="J39" s="1">
        <f t="shared" si="8"/>
        <v>2060</v>
      </c>
      <c r="K39" s="2">
        <v>7.9313989999999999</v>
      </c>
      <c r="L39" s="2">
        <v>8.1931019999999997</v>
      </c>
      <c r="M39" s="2">
        <v>1.628895</v>
      </c>
      <c r="N39" s="2">
        <v>-6.0715700000000004</v>
      </c>
      <c r="O39" s="28">
        <v>1.9349238384391889</v>
      </c>
      <c r="Q39" s="1"/>
      <c r="R39" s="50">
        <f t="shared" si="11"/>
        <v>0.44675390556263156</v>
      </c>
      <c r="S39" s="50">
        <f t="shared" si="12"/>
        <v>0.46149491624025063</v>
      </c>
      <c r="T39" s="50">
        <f t="shared" si="13"/>
        <v>9.1751178197117894E-2</v>
      </c>
      <c r="V39" s="1">
        <f t="shared" si="9"/>
        <v>2060</v>
      </c>
      <c r="W39" s="2">
        <f t="shared" si="14"/>
        <v>16.103335446872542</v>
      </c>
      <c r="X39" s="2">
        <f t="shared" si="15"/>
        <v>16.634678176755742</v>
      </c>
      <c r="Y39" s="2">
        <f t="shared" si="16"/>
        <v>3.3071898908040622</v>
      </c>
      <c r="Z39" s="2">
        <f t="shared" si="10"/>
        <v>-6.0715700000000004</v>
      </c>
    </row>
    <row r="40" spans="1:26" x14ac:dyDescent="0.3">
      <c r="A40" s="1">
        <f t="shared" si="6"/>
        <v>2061</v>
      </c>
      <c r="B40" s="2">
        <f>SUM(SC2_FD!K96:BA96,SC2_FD!BC96:BO96)/1000000000000</f>
        <v>9.878296052649441</v>
      </c>
      <c r="C40" s="2">
        <f>PI1_SD!BB96/1000000000000</f>
        <v>19.572683364745199</v>
      </c>
      <c r="D40" s="2">
        <f t="shared" si="7"/>
        <v>29.450979417394642</v>
      </c>
      <c r="E40" s="65">
        <v>2.2320152987387489</v>
      </c>
      <c r="G40" s="1"/>
      <c r="H40" s="1"/>
      <c r="I40" s="1"/>
      <c r="J40" s="1">
        <f t="shared" si="8"/>
        <v>2061</v>
      </c>
      <c r="K40" s="2">
        <v>7.8015309999999998</v>
      </c>
      <c r="L40" s="2">
        <v>7.8731439999999999</v>
      </c>
      <c r="M40" s="2">
        <v>1.6187659999999999</v>
      </c>
      <c r="N40" s="2">
        <v>-6.1779500000000001</v>
      </c>
      <c r="O40" s="28">
        <v>1.9351941714857031</v>
      </c>
      <c r="Q40" s="1"/>
      <c r="R40" s="50">
        <f t="shared" si="11"/>
        <v>0.45112658608544126</v>
      </c>
      <c r="S40" s="50">
        <f t="shared" si="12"/>
        <v>0.45526763586263713</v>
      </c>
      <c r="T40" s="50">
        <f t="shared" si="13"/>
        <v>9.3605778051921523E-2</v>
      </c>
      <c r="V40" s="1">
        <f t="shared" si="9"/>
        <v>2061</v>
      </c>
      <c r="W40" s="2">
        <f t="shared" si="14"/>
        <v>16.073157293948395</v>
      </c>
      <c r="X40" s="2">
        <f t="shared" si="15"/>
        <v>16.220698464174024</v>
      </c>
      <c r="Y40" s="2">
        <f t="shared" si="16"/>
        <v>3.3350736592722208</v>
      </c>
      <c r="Z40" s="2">
        <f t="shared" si="10"/>
        <v>-6.1779500000000001</v>
      </c>
    </row>
    <row r="41" spans="1:26" x14ac:dyDescent="0.3">
      <c r="A41" s="1">
        <f t="shared" si="6"/>
        <v>2062</v>
      </c>
      <c r="B41" s="2">
        <f>SUM(SC2_FD!K97:BA97,SC2_FD!BC97:BO97)/1000000000000</f>
        <v>9.6299128306763411</v>
      </c>
      <c r="C41" s="2">
        <f>PI1_SD!BB97/1000000000000</f>
        <v>19.430073350110199</v>
      </c>
      <c r="D41" s="2">
        <f t="shared" si="7"/>
        <v>29.059986180786538</v>
      </c>
      <c r="E41" s="65">
        <v>2.2414616505610709</v>
      </c>
      <c r="G41" s="1"/>
      <c r="H41" s="1"/>
      <c r="I41" s="1"/>
      <c r="J41" s="1">
        <f t="shared" si="8"/>
        <v>2062</v>
      </c>
      <c r="K41" s="2">
        <v>7.6691630000000002</v>
      </c>
      <c r="L41" s="2">
        <v>7.8273380000000001</v>
      </c>
      <c r="M41" s="2">
        <v>1.6078859999999999</v>
      </c>
      <c r="N41" s="2">
        <v>-6.2849199999999996</v>
      </c>
      <c r="O41" s="28">
        <v>1.93524784682899</v>
      </c>
      <c r="Q41" s="1"/>
      <c r="R41" s="50">
        <f t="shared" si="11"/>
        <v>0.44837403410014054</v>
      </c>
      <c r="S41" s="50">
        <f t="shared" si="12"/>
        <v>0.45762166162400325</v>
      </c>
      <c r="T41" s="50">
        <f t="shared" si="13"/>
        <v>9.4004304275856251E-2</v>
      </c>
      <c r="V41" s="1">
        <f t="shared" si="9"/>
        <v>2062</v>
      </c>
      <c r="W41" s="2">
        <f t="shared" si="14"/>
        <v>15.847738169170251</v>
      </c>
      <c r="X41" s="2">
        <f t="shared" si="15"/>
        <v>16.174594696396039</v>
      </c>
      <c r="Y41" s="2">
        <f t="shared" si="16"/>
        <v>3.3225733152202501</v>
      </c>
      <c r="Z41" s="2">
        <f t="shared" si="10"/>
        <v>-6.2849199999999996</v>
      </c>
    </row>
    <row r="42" spans="1:26" x14ac:dyDescent="0.3">
      <c r="A42" s="1">
        <f t="shared" si="6"/>
        <v>2063</v>
      </c>
      <c r="B42" s="2">
        <f>SUM(SC2_FD!K98:BA98,SC2_FD!BC98:BO98)/1000000000000</f>
        <v>9.3762503475461862</v>
      </c>
      <c r="C42" s="2">
        <f>PI1_SD!BB98/1000000000000</f>
        <v>19.2855622833419</v>
      </c>
      <c r="D42" s="2">
        <f t="shared" si="7"/>
        <v>28.661812630888086</v>
      </c>
      <c r="E42" s="65">
        <v>2.2503122402381699</v>
      </c>
      <c r="G42" s="1"/>
      <c r="H42" s="1"/>
      <c r="I42" s="1"/>
      <c r="J42" s="1">
        <f t="shared" si="8"/>
        <v>2063</v>
      </c>
      <c r="K42" s="2">
        <v>7.5344249999999997</v>
      </c>
      <c r="L42" s="2">
        <v>7.7803890000000004</v>
      </c>
      <c r="M42" s="2">
        <v>1.59626</v>
      </c>
      <c r="N42" s="2">
        <v>-6.3925099999999997</v>
      </c>
      <c r="O42" s="28">
        <v>1.935044099515983</v>
      </c>
      <c r="Q42" s="1"/>
      <c r="R42" s="50">
        <f t="shared" si="11"/>
        <v>0.44553202238958922</v>
      </c>
      <c r="S42" s="50">
        <f t="shared" si="12"/>
        <v>0.46007657467526902</v>
      </c>
      <c r="T42" s="50">
        <f t="shared" si="13"/>
        <v>9.4391402935141797E-2</v>
      </c>
      <c r="V42" s="1">
        <f t="shared" si="9"/>
        <v>2063</v>
      </c>
      <c r="W42" s="2">
        <f t="shared" si="14"/>
        <v>15.617823255236715</v>
      </c>
      <c r="X42" s="2">
        <f t="shared" si="15"/>
        <v>16.127672683580755</v>
      </c>
      <c r="Y42" s="2">
        <f t="shared" si="16"/>
        <v>3.3088266920706175</v>
      </c>
      <c r="Z42" s="2">
        <f t="shared" si="10"/>
        <v>-6.3925099999999997</v>
      </c>
    </row>
    <row r="43" spans="1:26" x14ac:dyDescent="0.3">
      <c r="A43" s="1">
        <f t="shared" si="6"/>
        <v>2064</v>
      </c>
      <c r="B43" s="2">
        <f>SUM(SC2_FD!K99:BA99,SC2_FD!BC99:BO99)/1000000000000</f>
        <v>9.1171444288412005</v>
      </c>
      <c r="C43" s="2">
        <f>PI1_SD!BB99/1000000000000</f>
        <v>19.139540259912501</v>
      </c>
      <c r="D43" s="2">
        <f t="shared" si="7"/>
        <v>28.256684688753701</v>
      </c>
      <c r="E43" s="65">
        <v>2.2585829854670991</v>
      </c>
      <c r="G43" s="1"/>
      <c r="H43" s="1"/>
      <c r="I43" s="1"/>
      <c r="J43" s="1">
        <f t="shared" si="8"/>
        <v>2064</v>
      </c>
      <c r="K43" s="2">
        <v>7.3973389999999997</v>
      </c>
      <c r="L43" s="2">
        <v>7.7322420000000003</v>
      </c>
      <c r="M43" s="2">
        <v>1.583877</v>
      </c>
      <c r="N43" s="2">
        <v>-6.5007099999999998</v>
      </c>
      <c r="O43" s="28">
        <v>1.9345901204893341</v>
      </c>
      <c r="Q43" s="1"/>
      <c r="R43" s="50">
        <f t="shared" si="11"/>
        <v>0.44259775565295945</v>
      </c>
      <c r="S43" s="50">
        <f t="shared" si="12"/>
        <v>0.46263567958228635</v>
      </c>
      <c r="T43" s="50">
        <f t="shared" si="13"/>
        <v>9.4766564764754257E-2</v>
      </c>
      <c r="V43" s="1">
        <f t="shared" si="9"/>
        <v>2064</v>
      </c>
      <c r="W43" s="2">
        <f t="shared" si="14"/>
        <v>15.383544881586481</v>
      </c>
      <c r="X43" s="2">
        <f t="shared" si="15"/>
        <v>16.080010912341319</v>
      </c>
      <c r="Y43" s="2">
        <f t="shared" si="16"/>
        <v>3.2938388948259032</v>
      </c>
      <c r="Z43" s="2">
        <f t="shared" si="10"/>
        <v>-6.5007099999999998</v>
      </c>
    </row>
    <row r="44" spans="1:26" x14ac:dyDescent="0.3">
      <c r="A44" s="1">
        <f t="shared" si="6"/>
        <v>2065</v>
      </c>
      <c r="B44" s="2">
        <f>SUM(SC2_FD!K100:BA100,SC2_FD!BC100:BO100)/1000000000000</f>
        <v>8.8526739004047137</v>
      </c>
      <c r="C44" s="2">
        <f>PI1_SD!BB100/1000000000000</f>
        <v>18.9925491165369</v>
      </c>
      <c r="D44" s="2">
        <f t="shared" si="7"/>
        <v>27.845223016941613</v>
      </c>
      <c r="E44" s="65">
        <v>2.2663015684658538</v>
      </c>
      <c r="G44" s="1"/>
      <c r="H44" s="1"/>
      <c r="I44" s="1"/>
      <c r="J44" s="1">
        <f t="shared" si="8"/>
        <v>2065</v>
      </c>
      <c r="K44" s="2">
        <v>7.2580220000000004</v>
      </c>
      <c r="L44" s="2">
        <v>7.6828880000000002</v>
      </c>
      <c r="M44" s="2">
        <v>1.5707420000000001</v>
      </c>
      <c r="N44" s="2">
        <v>-6.6095100000000002</v>
      </c>
      <c r="O44" s="28">
        <v>1.9339051298240371</v>
      </c>
      <c r="Q44" s="1"/>
      <c r="R44" s="50">
        <f t="shared" si="11"/>
        <v>0.43956970507857118</v>
      </c>
      <c r="S44" s="50">
        <f t="shared" si="12"/>
        <v>0.46530098865940245</v>
      </c>
      <c r="T44" s="50">
        <f t="shared" si="13"/>
        <v>9.5129306262026356E-2</v>
      </c>
      <c r="V44" s="1">
        <f t="shared" si="9"/>
        <v>2065</v>
      </c>
      <c r="W44" s="2">
        <f t="shared" si="14"/>
        <v>15.145256830817935</v>
      </c>
      <c r="X44" s="2">
        <f t="shared" si="15"/>
        <v>16.031821336778691</v>
      </c>
      <c r="Y44" s="2">
        <f t="shared" si="16"/>
        <v>3.2776548493449904</v>
      </c>
      <c r="Z44" s="2">
        <f t="shared" si="10"/>
        <v>-6.6095100000000002</v>
      </c>
    </row>
    <row r="45" spans="1:26" x14ac:dyDescent="0.3">
      <c r="A45" s="1">
        <f t="shared" si="6"/>
        <v>2066</v>
      </c>
      <c r="B45" s="2">
        <f>SUM(SC2_FD!K101:BA101,SC2_FD!BC101:BO101)/1000000000000</f>
        <v>8.5827003887371465</v>
      </c>
      <c r="C45" s="2">
        <f>PI1_SD!BB101/1000000000000</f>
        <v>18.845291390489699</v>
      </c>
      <c r="D45" s="2">
        <f t="shared" si="7"/>
        <v>27.427991779226844</v>
      </c>
      <c r="E45" s="65">
        <v>2.2734974991694461</v>
      </c>
      <c r="G45" s="1"/>
      <c r="H45" s="1"/>
      <c r="I45" s="1"/>
      <c r="J45" s="1">
        <f t="shared" si="8"/>
        <v>2066</v>
      </c>
      <c r="K45" s="2">
        <v>7.1163869999999996</v>
      </c>
      <c r="L45" s="2">
        <v>7.6322450000000002</v>
      </c>
      <c r="M45" s="2">
        <v>1.556824</v>
      </c>
      <c r="N45" s="2">
        <v>-6.7189300000000003</v>
      </c>
      <c r="O45" s="28">
        <v>1.9330083904358739</v>
      </c>
      <c r="Q45" s="1"/>
      <c r="R45" s="50">
        <f t="shared" si="11"/>
        <v>0.43644207190525675</v>
      </c>
      <c r="S45" s="50">
        <f t="shared" si="12"/>
        <v>0.46807921225876786</v>
      </c>
      <c r="T45" s="50">
        <f t="shared" si="13"/>
        <v>9.5478715835975392E-2</v>
      </c>
      <c r="V45" s="1">
        <f t="shared" si="9"/>
        <v>2066</v>
      </c>
      <c r="W45" s="2">
        <f t="shared" si="14"/>
        <v>14.903153290512499</v>
      </c>
      <c r="X45" s="2">
        <f t="shared" si="15"/>
        <v>15.983464247482265</v>
      </c>
      <c r="Y45" s="2">
        <f t="shared" si="16"/>
        <v>3.2603042412320788</v>
      </c>
      <c r="Z45" s="2">
        <f t="shared" si="10"/>
        <v>-6.7189300000000003</v>
      </c>
    </row>
    <row r="46" spans="1:26" x14ac:dyDescent="0.3">
      <c r="A46" s="1">
        <f t="shared" si="6"/>
        <v>2067</v>
      </c>
      <c r="B46" s="2">
        <f>SUM(SC2_FD!K102:BA102,SC2_FD!BC102:BO102)/1000000000000</f>
        <v>8.3072607232257827</v>
      </c>
      <c r="C46" s="2">
        <f>PI1_SD!BB102/1000000000000</f>
        <v>18.6976594837402</v>
      </c>
      <c r="D46" s="2">
        <f t="shared" si="7"/>
        <v>27.004920206965984</v>
      </c>
      <c r="E46" s="65">
        <v>2.2801986185383338</v>
      </c>
      <c r="G46" s="1"/>
      <c r="H46" s="1"/>
      <c r="I46" s="1"/>
      <c r="J46" s="1">
        <f t="shared" si="8"/>
        <v>2067</v>
      </c>
      <c r="K46" s="2">
        <v>6.97255</v>
      </c>
      <c r="L46" s="2">
        <v>7.5802899999999998</v>
      </c>
      <c r="M46" s="2">
        <v>1.5421260000000001</v>
      </c>
      <c r="N46" s="2">
        <v>-6.82897</v>
      </c>
      <c r="O46" s="28">
        <v>1.931915766193226</v>
      </c>
      <c r="Q46" s="1"/>
      <c r="R46" s="50">
        <f t="shared" si="11"/>
        <v>0.43321309283909021</v>
      </c>
      <c r="S46" s="50">
        <f t="shared" si="12"/>
        <v>0.47097272526080514</v>
      </c>
      <c r="T46" s="50">
        <f t="shared" si="13"/>
        <v>9.581418190010467E-2</v>
      </c>
      <c r="V46" s="1">
        <f t="shared" si="9"/>
        <v>2067</v>
      </c>
      <c r="W46" s="2">
        <f t="shared" si="14"/>
        <v>14.657284219337939</v>
      </c>
      <c r="X46" s="2">
        <f t="shared" si="15"/>
        <v>15.934839476949636</v>
      </c>
      <c r="Y46" s="2">
        <f t="shared" si="16"/>
        <v>3.2417665106784086</v>
      </c>
      <c r="Z46" s="2">
        <f t="shared" si="10"/>
        <v>-6.82897</v>
      </c>
    </row>
    <row r="47" spans="1:26" x14ac:dyDescent="0.3">
      <c r="A47" s="1">
        <f t="shared" si="6"/>
        <v>2068</v>
      </c>
      <c r="B47" s="2">
        <f>SUM(SC2_FD!K103:BA103,SC2_FD!BC103:BO103)/1000000000000</f>
        <v>8.0262120027310111</v>
      </c>
      <c r="C47" s="2">
        <f>PI1_SD!BB103/1000000000000</f>
        <v>18.550055503456601</v>
      </c>
      <c r="D47" s="2">
        <f t="shared" si="7"/>
        <v>26.576267506187612</v>
      </c>
      <c r="E47" s="65">
        <v>2.2864300606208818</v>
      </c>
      <c r="G47" s="1"/>
      <c r="H47" s="1"/>
      <c r="I47" s="1"/>
      <c r="J47" s="1">
        <f t="shared" si="8"/>
        <v>2068</v>
      </c>
      <c r="K47" s="2">
        <v>6.8264959999999997</v>
      </c>
      <c r="L47" s="2">
        <v>7.5269550000000001</v>
      </c>
      <c r="M47" s="2">
        <v>1.526627</v>
      </c>
      <c r="N47" s="2">
        <v>-6.9396300000000002</v>
      </c>
      <c r="O47" s="28">
        <v>1.930639229235642</v>
      </c>
      <c r="Q47" s="1"/>
      <c r="R47" s="50">
        <f t="shared" si="11"/>
        <v>0.42987798926428444</v>
      </c>
      <c r="S47" s="50">
        <f t="shared" si="12"/>
        <v>0.47398728142267316</v>
      </c>
      <c r="T47" s="50">
        <f t="shared" si="13"/>
        <v>9.6134729313042414E-2</v>
      </c>
      <c r="V47" s="1">
        <f t="shared" si="9"/>
        <v>2068</v>
      </c>
      <c r="W47" s="2">
        <f t="shared" si="14"/>
        <v>14.407746628347777</v>
      </c>
      <c r="X47" s="2">
        <f t="shared" si="15"/>
        <v>15.886109143398818</v>
      </c>
      <c r="Y47" s="2">
        <f t="shared" si="16"/>
        <v>3.2220417344410195</v>
      </c>
      <c r="Z47" s="2">
        <f t="shared" si="10"/>
        <v>-6.9396300000000002</v>
      </c>
    </row>
    <row r="48" spans="1:26" x14ac:dyDescent="0.3">
      <c r="A48" s="1">
        <f t="shared" si="6"/>
        <v>2069</v>
      </c>
      <c r="B48" s="2">
        <f>SUM(SC2_FD!K104:BA104,SC2_FD!BC104:BO104)/1000000000000</f>
        <v>7.7395611716257982</v>
      </c>
      <c r="C48" s="2">
        <f>PI1_SD!BB104/1000000000000</f>
        <v>18.402437613433602</v>
      </c>
      <c r="D48" s="2">
        <f t="shared" si="7"/>
        <v>26.1419987850594</v>
      </c>
      <c r="E48" s="65">
        <v>2.2922141443797539</v>
      </c>
      <c r="G48" s="1"/>
      <c r="H48" s="1"/>
      <c r="I48" s="1"/>
      <c r="J48" s="1">
        <f t="shared" si="8"/>
        <v>2069</v>
      </c>
      <c r="K48" s="2">
        <v>6.6782859999999999</v>
      </c>
      <c r="L48" s="2">
        <v>7.4721880000000001</v>
      </c>
      <c r="M48" s="2">
        <v>1.5103200000000001</v>
      </c>
      <c r="N48" s="2">
        <v>-7.05091</v>
      </c>
      <c r="O48" s="28">
        <v>1.92918728409072</v>
      </c>
      <c r="Q48" s="1"/>
      <c r="R48" s="50">
        <f t="shared" si="11"/>
        <v>0.42643342349053315</v>
      </c>
      <c r="S48" s="50">
        <f t="shared" si="12"/>
        <v>0.47712702178446381</v>
      </c>
      <c r="T48" s="50">
        <f t="shared" si="13"/>
        <v>9.6439554725003096E-2</v>
      </c>
      <c r="V48" s="1">
        <f t="shared" si="9"/>
        <v>2069</v>
      </c>
      <c r="W48" s="2">
        <f t="shared" si="14"/>
        <v>14.154565728821874</v>
      </c>
      <c r="X48" s="2">
        <f t="shared" si="15"/>
        <v>15.837233712978758</v>
      </c>
      <c r="Y48" s="2">
        <f t="shared" si="16"/>
        <v>3.2011093432587723</v>
      </c>
      <c r="Z48" s="2">
        <f t="shared" si="10"/>
        <v>-7.05091</v>
      </c>
    </row>
    <row r="49" spans="1:26" x14ac:dyDescent="0.3">
      <c r="A49" s="1">
        <f t="shared" si="6"/>
        <v>2070</v>
      </c>
      <c r="B49" s="2">
        <f>SUM(SC2_FD!K105:BA105,SC2_FD!BC105:BO105)/1000000000000</f>
        <v>7.6806318036501722</v>
      </c>
      <c r="C49" s="2">
        <f>PI1_SD!BB105/1000000000000</f>
        <v>18.254676711074101</v>
      </c>
      <c r="D49" s="2">
        <f t="shared" si="7"/>
        <v>25.935308514724273</v>
      </c>
      <c r="E49" s="65">
        <v>2.2975705834862539</v>
      </c>
      <c r="G49" s="1"/>
      <c r="H49" s="1"/>
      <c r="I49" s="1"/>
      <c r="J49" s="1">
        <f t="shared" si="8"/>
        <v>2070</v>
      </c>
      <c r="K49" s="2">
        <v>6.5277710000000004</v>
      </c>
      <c r="L49" s="2">
        <v>7.6771419999999999</v>
      </c>
      <c r="M49" s="2">
        <v>1.493152</v>
      </c>
      <c r="N49" s="2">
        <v>-7.1628100000000003</v>
      </c>
      <c r="O49" s="28">
        <v>1.9275655922739841</v>
      </c>
      <c r="Q49" s="1"/>
      <c r="R49" s="50">
        <f t="shared" si="11"/>
        <v>0.41583284309244484</v>
      </c>
      <c r="S49" s="50">
        <f t="shared" si="12"/>
        <v>0.48905021096549156</v>
      </c>
      <c r="T49" s="50">
        <f t="shared" si="13"/>
        <v>9.5116945942063547E-2</v>
      </c>
      <c r="V49" s="1">
        <f t="shared" si="9"/>
        <v>2070</v>
      </c>
      <c r="W49" s="2">
        <f t="shared" si="14"/>
        <v>13.763284722988484</v>
      </c>
      <c r="X49" s="2">
        <f t="shared" si="15"/>
        <v>16.186641842186749</v>
      </c>
      <c r="Y49" s="2">
        <f t="shared" si="16"/>
        <v>3.1481919495490418</v>
      </c>
      <c r="Z49" s="2">
        <f t="shared" si="10"/>
        <v>-7.1628100000000003</v>
      </c>
    </row>
    <row r="50" spans="1:26" x14ac:dyDescent="0.3">
      <c r="A50" s="1">
        <f t="shared" si="6"/>
        <v>2071</v>
      </c>
      <c r="B50" s="2">
        <f>SUM(SC2_FD!K106:BA106,SC2_FD!BC106:BO106)/1000000000000</f>
        <v>7.3815084426659228</v>
      </c>
      <c r="C50" s="2">
        <f>PI1_SD!BB106/1000000000000</f>
        <v>18.194381273552501</v>
      </c>
      <c r="D50" s="2">
        <f t="shared" si="7"/>
        <v>25.575889716218423</v>
      </c>
      <c r="E50" s="65">
        <v>2.3025651983951372</v>
      </c>
      <c r="G50" s="1"/>
      <c r="H50" s="1"/>
      <c r="I50" s="1"/>
      <c r="J50" s="1">
        <f t="shared" si="8"/>
        <v>2071</v>
      </c>
      <c r="K50" s="2">
        <v>6.3751230000000003</v>
      </c>
      <c r="L50" s="2">
        <v>7.617712</v>
      </c>
      <c r="M50" s="2">
        <v>1.475144</v>
      </c>
      <c r="N50" s="2">
        <v>-7.2753399999999999</v>
      </c>
      <c r="O50" s="28">
        <v>1.9258302853221489</v>
      </c>
      <c r="Q50" s="1"/>
      <c r="R50" s="50">
        <f t="shared" si="11"/>
        <v>0.4121497061768703</v>
      </c>
      <c r="S50" s="50">
        <f t="shared" si="12"/>
        <v>0.49248269602641692</v>
      </c>
      <c r="T50" s="50">
        <f t="shared" si="13"/>
        <v>9.5367597796712805E-2</v>
      </c>
      <c r="V50" s="1">
        <f t="shared" si="9"/>
        <v>2071</v>
      </c>
      <c r="W50" s="2">
        <f t="shared" si="14"/>
        <v>13.539624675088294</v>
      </c>
      <c r="X50" s="2">
        <f t="shared" si="15"/>
        <v>16.178662178426393</v>
      </c>
      <c r="Y50" s="2">
        <f t="shared" si="16"/>
        <v>3.1329428627037386</v>
      </c>
      <c r="Z50" s="2">
        <f t="shared" si="10"/>
        <v>-7.2753399999999999</v>
      </c>
    </row>
    <row r="51" spans="1:26" x14ac:dyDescent="0.3">
      <c r="A51" s="1">
        <f t="shared" si="6"/>
        <v>2072</v>
      </c>
      <c r="B51" s="2">
        <f>SUM(SC2_FD!K107:BA107,SC2_FD!BC107:BO107)/1000000000000</f>
        <v>7.0765309266303476</v>
      </c>
      <c r="C51" s="2">
        <f>PI1_SD!BB107/1000000000000</f>
        <v>18.041847866732898</v>
      </c>
      <c r="D51" s="2">
        <f t="shared" si="7"/>
        <v>25.118378793363245</v>
      </c>
      <c r="E51" s="65">
        <v>2.307259537454208</v>
      </c>
      <c r="G51" s="1"/>
      <c r="H51" s="1"/>
      <c r="I51" s="1"/>
      <c r="J51" s="1">
        <f t="shared" si="8"/>
        <v>2072</v>
      </c>
      <c r="K51" s="2">
        <v>6.2202770000000003</v>
      </c>
      <c r="L51" s="2">
        <v>7.556622</v>
      </c>
      <c r="M51" s="2">
        <v>1.4562569999999999</v>
      </c>
      <c r="N51" s="2">
        <v>-7.3884999999999996</v>
      </c>
      <c r="O51" s="28">
        <v>1.92402135922944</v>
      </c>
      <c r="Q51" s="1"/>
      <c r="R51" s="50">
        <f t="shared" si="11"/>
        <v>0.40833803579507749</v>
      </c>
      <c r="S51" s="50">
        <f t="shared" si="12"/>
        <v>0.49606411173101617</v>
      </c>
      <c r="T51" s="50">
        <f t="shared" si="13"/>
        <v>9.5597852473906245E-2</v>
      </c>
      <c r="V51" s="1">
        <f t="shared" si="9"/>
        <v>2072</v>
      </c>
      <c r="W51" s="2">
        <f t="shared" si="14"/>
        <v>13.273795036310606</v>
      </c>
      <c r="X51" s="2">
        <f t="shared" si="15"/>
        <v>16.125495953777545</v>
      </c>
      <c r="Y51" s="2">
        <f t="shared" si="16"/>
        <v>3.1075878032750905</v>
      </c>
      <c r="Z51" s="2">
        <f t="shared" si="10"/>
        <v>-7.3884999999999996</v>
      </c>
    </row>
    <row r="52" spans="1:26" x14ac:dyDescent="0.3">
      <c r="A52" s="1">
        <f t="shared" si="6"/>
        <v>2073</v>
      </c>
      <c r="B52" s="2">
        <f>SUM(SC2_FD!K108:BA108,SC2_FD!BC108:BO108)/1000000000000</f>
        <v>6.7655661248583536</v>
      </c>
      <c r="C52" s="2">
        <f>PI1_SD!BB108/1000000000000</f>
        <v>17.887800757293601</v>
      </c>
      <c r="D52" s="2">
        <f t="shared" si="7"/>
        <v>24.653366882151953</v>
      </c>
      <c r="E52" s="65">
        <v>2.311667488279268</v>
      </c>
      <c r="G52" s="1"/>
      <c r="H52" s="1"/>
      <c r="I52" s="1"/>
      <c r="J52" s="1">
        <f t="shared" si="8"/>
        <v>2073</v>
      </c>
      <c r="K52" s="2">
        <v>6.0631789999999999</v>
      </c>
      <c r="L52" s="2">
        <v>7.4937959999999997</v>
      </c>
      <c r="M52" s="2">
        <v>1.436461</v>
      </c>
      <c r="N52" s="2">
        <v>-7.5022900000000003</v>
      </c>
      <c r="O52" s="28">
        <v>1.92213029292708</v>
      </c>
      <c r="Q52" s="1"/>
      <c r="R52" s="50">
        <f t="shared" si="11"/>
        <v>0.40438889391330979</v>
      </c>
      <c r="S52" s="50">
        <f t="shared" si="12"/>
        <v>0.49980511471820072</v>
      </c>
      <c r="T52" s="50">
        <f t="shared" si="13"/>
        <v>9.5805991368489524E-2</v>
      </c>
      <c r="V52" s="1">
        <f t="shared" si="9"/>
        <v>2073</v>
      </c>
      <c r="W52" s="2">
        <f t="shared" si="14"/>
        <v>13.003390519629335</v>
      </c>
      <c r="X52" s="2">
        <f t="shared" si="15"/>
        <v>16.071561776823057</v>
      </c>
      <c r="Y52" s="2">
        <f t="shared" si="16"/>
        <v>3.0807045856995607</v>
      </c>
      <c r="Z52" s="2">
        <f t="shared" si="10"/>
        <v>-7.5022900000000003</v>
      </c>
    </row>
    <row r="53" spans="1:26" x14ac:dyDescent="0.3">
      <c r="A53" s="1">
        <f t="shared" si="6"/>
        <v>2074</v>
      </c>
      <c r="B53" s="2">
        <f>SUM(SC2_FD!K109:BA109,SC2_FD!BC109:BO109)/1000000000000</f>
        <v>6.448429924559723</v>
      </c>
      <c r="C53" s="2">
        <f>PI1_SD!BB109/1000000000000</f>
        <v>17.7321342146003</v>
      </c>
      <c r="D53" s="2">
        <f t="shared" si="7"/>
        <v>24.180564139160023</v>
      </c>
      <c r="E53" s="65">
        <v>2.3157807007659561</v>
      </c>
      <c r="G53" s="1"/>
      <c r="H53" s="1"/>
      <c r="I53" s="1"/>
      <c r="J53" s="1">
        <f t="shared" si="8"/>
        <v>2074</v>
      </c>
      <c r="K53" s="2">
        <v>5.9037730000000002</v>
      </c>
      <c r="L53" s="2">
        <v>7.4291320000000001</v>
      </c>
      <c r="M53" s="2">
        <v>1.4157249999999999</v>
      </c>
      <c r="N53" s="2">
        <v>-7.6167199999999999</v>
      </c>
      <c r="O53" s="28">
        <v>1.9201356872186459</v>
      </c>
      <c r="Q53" s="1"/>
      <c r="R53" s="50">
        <f t="shared" si="11"/>
        <v>0.40029297636458439</v>
      </c>
      <c r="S53" s="50">
        <f t="shared" si="12"/>
        <v>0.50371675199662613</v>
      </c>
      <c r="T53" s="50">
        <f t="shared" si="13"/>
        <v>9.5990271638789496E-2</v>
      </c>
      <c r="V53" s="1">
        <f t="shared" si="9"/>
        <v>2074</v>
      </c>
      <c r="W53" s="2">
        <f t="shared" si="14"/>
        <v>12.728229508374756</v>
      </c>
      <c r="X53" s="2">
        <f t="shared" si="15"/>
        <v>16.016824688891525</v>
      </c>
      <c r="Y53" s="2">
        <f t="shared" si="16"/>
        <v>3.0522299418937435</v>
      </c>
      <c r="Z53" s="2">
        <f t="shared" si="10"/>
        <v>-7.6167199999999999</v>
      </c>
    </row>
    <row r="54" spans="1:26" x14ac:dyDescent="0.3">
      <c r="A54" s="1">
        <f t="shared" si="6"/>
        <v>2075</v>
      </c>
      <c r="B54" s="2">
        <f>SUM(SC2_FD!K110:BA110,SC2_FD!BC110:BO110)/1000000000000</f>
        <v>6.1252346651236067</v>
      </c>
      <c r="C54" s="2">
        <f>PI1_SD!BB110/1000000000000</f>
        <v>17.574409138402899</v>
      </c>
      <c r="D54" s="2">
        <f t="shared" si="7"/>
        <v>23.699643803526506</v>
      </c>
      <c r="E54" s="65">
        <v>2.3195863540787949</v>
      </c>
      <c r="G54" s="1"/>
      <c r="H54" s="1"/>
      <c r="I54" s="1"/>
      <c r="J54" s="1">
        <f t="shared" si="8"/>
        <v>2075</v>
      </c>
      <c r="K54" s="2">
        <v>5.7421720000000001</v>
      </c>
      <c r="L54" s="2">
        <v>7.3626069999999997</v>
      </c>
      <c r="M54" s="2">
        <v>1.394053</v>
      </c>
      <c r="N54" s="2">
        <v>-7.7317900000000002</v>
      </c>
      <c r="O54" s="28">
        <v>1.9180152711296421</v>
      </c>
      <c r="Q54" s="1"/>
      <c r="R54" s="50">
        <f t="shared" si="11"/>
        <v>0.39604376407699599</v>
      </c>
      <c r="S54" s="50">
        <f t="shared" si="12"/>
        <v>0.50780690472170442</v>
      </c>
      <c r="T54" s="50">
        <f t="shared" si="13"/>
        <v>9.6149331201299523E-2</v>
      </c>
      <c r="V54" s="1">
        <f t="shared" si="9"/>
        <v>2075</v>
      </c>
      <c r="W54" s="2">
        <f t="shared" si="14"/>
        <v>12.448223353885568</v>
      </c>
      <c r="X54" s="2">
        <f t="shared" si="15"/>
        <v>15.961099110733944</v>
      </c>
      <c r="Y54" s="2">
        <f t="shared" si="16"/>
        <v>3.0221113389069916</v>
      </c>
      <c r="Z54" s="2">
        <f t="shared" si="10"/>
        <v>-7.7317900000000002</v>
      </c>
    </row>
    <row r="55" spans="1:26" x14ac:dyDescent="0.3">
      <c r="A55" s="1">
        <f t="shared" si="6"/>
        <v>2076</v>
      </c>
      <c r="B55" s="2">
        <f>SUM(SC2_FD!K111:BA111,SC2_FD!BC111:BO111)/1000000000000</f>
        <v>5.7956536342357019</v>
      </c>
      <c r="C55" s="2">
        <f>PI1_SD!BB111/1000000000000</f>
        <v>17.414087001000699</v>
      </c>
      <c r="D55" s="2">
        <f t="shared" si="7"/>
        <v>23.2097406352364</v>
      </c>
      <c r="E55" s="65">
        <v>2.3230728164158019</v>
      </c>
      <c r="G55" s="1"/>
      <c r="H55" s="1"/>
      <c r="I55" s="1"/>
      <c r="J55" s="1">
        <f t="shared" si="8"/>
        <v>2076</v>
      </c>
      <c r="K55" s="2">
        <v>5.5782629999999997</v>
      </c>
      <c r="L55" s="2">
        <v>7.294092</v>
      </c>
      <c r="M55" s="2">
        <v>1.371399</v>
      </c>
      <c r="N55" s="2">
        <v>-7.8474899999999996</v>
      </c>
      <c r="O55" s="28">
        <v>1.9157494777554001</v>
      </c>
      <c r="Q55" s="1"/>
      <c r="R55" s="50">
        <f t="shared" si="11"/>
        <v>0.39162870967864233</v>
      </c>
      <c r="S55" s="50">
        <f t="shared" si="12"/>
        <v>0.5120905626424046</v>
      </c>
      <c r="T55" s="50">
        <f t="shared" si="13"/>
        <v>9.6280727678953182E-2</v>
      </c>
      <c r="V55" s="1">
        <f t="shared" si="9"/>
        <v>2076</v>
      </c>
      <c r="W55" s="2">
        <f t="shared" si="14"/>
        <v>12.162903159869632</v>
      </c>
      <c r="X55" s="2">
        <f t="shared" si="15"/>
        <v>15.904114710113133</v>
      </c>
      <c r="Y55" s="2">
        <f t="shared" si="16"/>
        <v>2.9902127652536379</v>
      </c>
      <c r="Z55" s="2">
        <f t="shared" si="10"/>
        <v>-7.8474899999999996</v>
      </c>
    </row>
    <row r="56" spans="1:26" x14ac:dyDescent="0.3">
      <c r="A56" s="1">
        <f t="shared" si="6"/>
        <v>2077</v>
      </c>
      <c r="B56" s="2">
        <f>SUM(SC2_FD!K112:BA112,SC2_FD!BC112:BO112)/1000000000000</f>
        <v>5.459782467971503</v>
      </c>
      <c r="C56" s="2">
        <f>PI1_SD!BB112/1000000000000</f>
        <v>17.2510034004811</v>
      </c>
      <c r="D56" s="2">
        <f t="shared" si="7"/>
        <v>22.710785868452604</v>
      </c>
      <c r="E56" s="65">
        <v>2.3262309598509878</v>
      </c>
      <c r="G56" s="1"/>
      <c r="H56" s="1"/>
      <c r="I56" s="1"/>
      <c r="J56" s="1">
        <f t="shared" si="8"/>
        <v>2077</v>
      </c>
      <c r="K56" s="2">
        <v>5.4121579999999998</v>
      </c>
      <c r="L56" s="2">
        <v>7.2235430000000003</v>
      </c>
      <c r="M56" s="2">
        <v>1.347764</v>
      </c>
      <c r="N56" s="2">
        <v>-7.9638400000000003</v>
      </c>
      <c r="O56" s="28">
        <v>1.9133220751686291</v>
      </c>
      <c r="Q56" s="1"/>
      <c r="R56" s="50">
        <f t="shared" si="11"/>
        <v>0.38703983597770647</v>
      </c>
      <c r="S56" s="50">
        <f t="shared" si="12"/>
        <v>0.51657747203572213</v>
      </c>
      <c r="T56" s="50">
        <f t="shared" si="13"/>
        <v>9.6382691986571276E-2</v>
      </c>
      <c r="V56" s="1">
        <f t="shared" si="9"/>
        <v>2077</v>
      </c>
      <c r="W56" s="2">
        <f t="shared" si="14"/>
        <v>11.872302164803408</v>
      </c>
      <c r="X56" s="2">
        <f t="shared" si="15"/>
        <v>15.845820686766814</v>
      </c>
      <c r="Y56" s="2">
        <f t="shared" si="16"/>
        <v>2.9565030168823787</v>
      </c>
      <c r="Z56" s="2">
        <f t="shared" si="10"/>
        <v>-7.9638400000000003</v>
      </c>
    </row>
    <row r="57" spans="1:26" x14ac:dyDescent="0.3">
      <c r="A57" s="1">
        <f t="shared" si="6"/>
        <v>2078</v>
      </c>
      <c r="B57" s="2">
        <f>SUM(SC2_FD!K113:BA113,SC2_FD!BC113:BO113)/1000000000000</f>
        <v>5.117419549918873</v>
      </c>
      <c r="C57" s="2">
        <f>PI1_SD!BB113/1000000000000</f>
        <v>17.0849067310346</v>
      </c>
      <c r="D57" s="2">
        <f t="shared" si="7"/>
        <v>22.202326280953471</v>
      </c>
      <c r="E57" s="65">
        <v>2.329054083296191</v>
      </c>
      <c r="G57" s="1"/>
      <c r="H57" s="1"/>
      <c r="I57" s="1"/>
      <c r="J57" s="1">
        <f t="shared" si="8"/>
        <v>2078</v>
      </c>
      <c r="K57" s="2">
        <v>5.2437899999999997</v>
      </c>
      <c r="L57" s="2">
        <v>7.1508450000000003</v>
      </c>
      <c r="M57" s="2">
        <v>1.32311</v>
      </c>
      <c r="N57" s="2">
        <v>-8.0808400000000002</v>
      </c>
      <c r="O57" s="28">
        <v>1.9107198711880451</v>
      </c>
      <c r="Q57" s="1"/>
      <c r="R57" s="50">
        <f t="shared" si="11"/>
        <v>0.38226326557316814</v>
      </c>
      <c r="S57" s="50">
        <f t="shared" si="12"/>
        <v>0.52128429271720678</v>
      </c>
      <c r="T57" s="50">
        <f t="shared" si="13"/>
        <v>9.6452441709625011E-2</v>
      </c>
      <c r="V57" s="1">
        <f t="shared" si="9"/>
        <v>2078</v>
      </c>
      <c r="W57" s="2">
        <f t="shared" si="14"/>
        <v>11.576142034452529</v>
      </c>
      <c r="X57" s="2">
        <f t="shared" si="15"/>
        <v>15.786138916004397</v>
      </c>
      <c r="Y57" s="2">
        <f t="shared" si="16"/>
        <v>2.9208853304965468</v>
      </c>
      <c r="Z57" s="2">
        <f t="shared" si="10"/>
        <v>-8.0808400000000002</v>
      </c>
    </row>
    <row r="58" spans="1:26" x14ac:dyDescent="0.3">
      <c r="A58" s="1">
        <f t="shared" si="6"/>
        <v>2079</v>
      </c>
      <c r="B58" s="2">
        <f>SUM(SC2_FD!K114:BA114,SC2_FD!BC114:BO114)/1000000000000</f>
        <v>4.7715505909712155</v>
      </c>
      <c r="C58" s="2">
        <f>PI1_SD!BB114/1000000000000</f>
        <v>16.9158984630118</v>
      </c>
      <c r="D58" s="2">
        <f t="shared" si="7"/>
        <v>21.687449053983016</v>
      </c>
      <c r="E58" s="65">
        <v>2.331537464341277</v>
      </c>
      <c r="G58" s="1"/>
      <c r="H58" s="1"/>
      <c r="I58" s="1"/>
      <c r="J58" s="1">
        <f t="shared" si="8"/>
        <v>2079</v>
      </c>
      <c r="K58" s="2">
        <v>5.0731849999999996</v>
      </c>
      <c r="L58" s="2">
        <v>7.0759400000000001</v>
      </c>
      <c r="M58" s="2">
        <v>1.297423</v>
      </c>
      <c r="N58" s="2">
        <v>-8.1951400000000003</v>
      </c>
      <c r="O58" s="28">
        <v>1.9079321847700299</v>
      </c>
      <c r="Q58" s="1"/>
      <c r="R58" s="50">
        <f t="shared" si="11"/>
        <v>0.3772853077235882</v>
      </c>
      <c r="S58" s="50">
        <f t="shared" si="12"/>
        <v>0.5262272517823906</v>
      </c>
      <c r="T58" s="50">
        <f t="shared" si="13"/>
        <v>9.648744049402122E-2</v>
      </c>
      <c r="V58" s="1">
        <f t="shared" si="9"/>
        <v>2079</v>
      </c>
      <c r="W58" s="2">
        <f t="shared" si="14"/>
        <v>11.274261806809511</v>
      </c>
      <c r="X58" s="2">
        <f t="shared" si="15"/>
        <v>15.725032714020031</v>
      </c>
      <c r="Y58" s="2">
        <f t="shared" si="16"/>
        <v>2.8832945331534763</v>
      </c>
      <c r="Z58" s="2">
        <f t="shared" si="10"/>
        <v>-8.1951400000000003</v>
      </c>
    </row>
    <row r="59" spans="1:26" x14ac:dyDescent="0.3">
      <c r="A59" s="1">
        <f t="shared" si="6"/>
        <v>2080</v>
      </c>
      <c r="B59" s="2">
        <f>SUM(SC2_FD!K115:BA115,SC2_FD!BC115:BO115)/1000000000000</f>
        <v>4.4424572180022484</v>
      </c>
      <c r="C59" s="2">
        <f>PI1_SD!BB115/1000000000000</f>
        <v>16.743683790602802</v>
      </c>
      <c r="D59" s="2">
        <f t="shared" si="7"/>
        <v>21.186141008605048</v>
      </c>
      <c r="E59" s="65">
        <v>2.3336781382952769</v>
      </c>
      <c r="G59" s="1"/>
      <c r="H59" s="1"/>
      <c r="I59" s="1"/>
      <c r="J59" s="1">
        <f t="shared" si="8"/>
        <v>2080</v>
      </c>
      <c r="K59" s="2">
        <v>4.9003290000000002</v>
      </c>
      <c r="L59" s="2">
        <v>6.9987310000000003</v>
      </c>
      <c r="M59" s="2">
        <v>1.270675</v>
      </c>
      <c r="N59" s="2">
        <v>-8.2843</v>
      </c>
      <c r="O59" s="28">
        <v>1.9049506053643219</v>
      </c>
      <c r="Q59" s="1"/>
      <c r="R59" s="50">
        <f t="shared" si="11"/>
        <v>0.37209017493518282</v>
      </c>
      <c r="S59" s="50">
        <f t="shared" si="12"/>
        <v>0.53142534758672055</v>
      </c>
      <c r="T59" s="50">
        <f t="shared" si="13"/>
        <v>9.6484477478096548E-2</v>
      </c>
      <c r="V59" s="1">
        <f t="shared" si="9"/>
        <v>2080</v>
      </c>
      <c r="W59" s="2">
        <f t="shared" si="14"/>
        <v>10.965661550308839</v>
      </c>
      <c r="X59" s="2">
        <f t="shared" si="15"/>
        <v>15.661339356531883</v>
      </c>
      <c r="Y59" s="2">
        <f t="shared" si="16"/>
        <v>2.8434401017643269</v>
      </c>
      <c r="Z59" s="2">
        <f t="shared" si="10"/>
        <v>-8.2843</v>
      </c>
    </row>
    <row r="60" spans="1:26" x14ac:dyDescent="0.3">
      <c r="A60" s="1">
        <f t="shared" si="6"/>
        <v>2081</v>
      </c>
      <c r="B60" s="2">
        <f>SUM(SC2_FD!K116:BA116,SC2_FD!BC116:BO116)/1000000000000</f>
        <v>4.0534722215844692</v>
      </c>
      <c r="C60" s="2">
        <f>PI1_SD!BB116/1000000000000</f>
        <v>16.706854505998098</v>
      </c>
      <c r="D60" s="2">
        <f t="shared" si="7"/>
        <v>20.760326727582566</v>
      </c>
      <c r="E60" s="65">
        <v>2.335476254519699</v>
      </c>
      <c r="G60" s="1"/>
      <c r="H60" s="1"/>
      <c r="I60" s="1"/>
      <c r="J60" s="1">
        <f t="shared" si="8"/>
        <v>2081</v>
      </c>
      <c r="K60" s="2">
        <v>4.6891499999999997</v>
      </c>
      <c r="L60" s="2">
        <v>6.9016760000000001</v>
      </c>
      <c r="M60" s="2">
        <v>1.2341530000000001</v>
      </c>
      <c r="N60" s="2">
        <v>-8.3738299999999999</v>
      </c>
      <c r="O60" s="28">
        <v>1.90177063023161</v>
      </c>
      <c r="Q60" s="1"/>
      <c r="R60" s="50">
        <f t="shared" si="11"/>
        <v>0.36562632968053982</v>
      </c>
      <c r="S60" s="50">
        <f t="shared" si="12"/>
        <v>0.53814325933789053</v>
      </c>
      <c r="T60" s="50">
        <f t="shared" si="13"/>
        <v>9.6230410981569647E-2</v>
      </c>
      <c r="V60" s="1">
        <f t="shared" si="9"/>
        <v>2081</v>
      </c>
      <c r="W60" s="2">
        <f t="shared" si="14"/>
        <v>10.652214792643619</v>
      </c>
      <c r="X60" s="2">
        <f t="shared" si="15"/>
        <v>15.678350059442211</v>
      </c>
      <c r="Y60" s="2">
        <f t="shared" si="16"/>
        <v>2.8035918754967324</v>
      </c>
      <c r="Z60" s="2">
        <f t="shared" si="10"/>
        <v>-8.3738299999999999</v>
      </c>
    </row>
    <row r="61" spans="1:26" x14ac:dyDescent="0.3">
      <c r="A61" s="1">
        <f t="shared" si="6"/>
        <v>2082</v>
      </c>
      <c r="B61" s="2">
        <f>SUM(SC2_FD!K117:BA117,SC2_FD!BC117:BO117)/1000000000000</f>
        <v>3.6619619050842207</v>
      </c>
      <c r="C61" s="2">
        <f>PI1_SD!BB117/1000000000000</f>
        <v>16.586160635422299</v>
      </c>
      <c r="D61" s="2">
        <f t="shared" si="7"/>
        <v>20.248122540506522</v>
      </c>
      <c r="E61" s="65">
        <v>2.3369462095426732</v>
      </c>
      <c r="G61" s="1"/>
      <c r="H61" s="1"/>
      <c r="I61" s="1"/>
      <c r="J61" s="1">
        <f t="shared" si="8"/>
        <v>2082</v>
      </c>
      <c r="K61" s="2">
        <v>4.4790619999999999</v>
      </c>
      <c r="L61" s="2">
        <v>6.8030429999999997</v>
      </c>
      <c r="M61" s="2">
        <v>1.197085</v>
      </c>
      <c r="N61" s="2">
        <v>-8.4638000000000009</v>
      </c>
      <c r="O61" s="28">
        <v>1.898383671858773</v>
      </c>
      <c r="Q61" s="1"/>
      <c r="R61" s="50">
        <f t="shared" si="11"/>
        <v>0.35892249416829136</v>
      </c>
      <c r="S61" s="50">
        <f t="shared" si="12"/>
        <v>0.54515100739711475</v>
      </c>
      <c r="T61" s="50">
        <f t="shared" si="13"/>
        <v>9.5926498434593915E-2</v>
      </c>
      <c r="V61" s="1">
        <f t="shared" si="9"/>
        <v>2082</v>
      </c>
      <c r="W61" s="2">
        <f t="shared" si="14"/>
        <v>10.305354850605385</v>
      </c>
      <c r="X61" s="2">
        <f t="shared" si="15"/>
        <v>15.652333497265056</v>
      </c>
      <c r="Y61" s="2">
        <f t="shared" si="16"/>
        <v>2.7542341926360807</v>
      </c>
      <c r="Z61" s="2">
        <f t="shared" si="10"/>
        <v>-8.4638000000000009</v>
      </c>
    </row>
    <row r="62" spans="1:26" x14ac:dyDescent="0.3">
      <c r="A62" s="1">
        <f t="shared" si="6"/>
        <v>2083</v>
      </c>
      <c r="B62" s="2">
        <f>SUM(SC2_FD!K118:BA118,SC2_FD!BC118:BO118)/1000000000000</f>
        <v>3.2678735690309533</v>
      </c>
      <c r="C62" s="2">
        <f>PI1_SD!BB118/1000000000000</f>
        <v>16.463142879659802</v>
      </c>
      <c r="D62" s="2">
        <f t="shared" si="7"/>
        <v>19.731016448690756</v>
      </c>
      <c r="E62" s="65">
        <v>2.3381032757853308</v>
      </c>
      <c r="G62" s="1"/>
      <c r="H62" s="1"/>
      <c r="I62" s="1"/>
      <c r="J62" s="1">
        <f t="shared" si="8"/>
        <v>2083</v>
      </c>
      <c r="K62" s="2">
        <v>4.2700649999999998</v>
      </c>
      <c r="L62" s="2">
        <v>6.7027869999999998</v>
      </c>
      <c r="M62" s="2">
        <v>1.1594629999999999</v>
      </c>
      <c r="N62" s="2">
        <v>-8.5542200000000008</v>
      </c>
      <c r="O62" s="28">
        <v>1.8947773060526609</v>
      </c>
      <c r="Q62" s="1"/>
      <c r="R62" s="50">
        <f t="shared" si="11"/>
        <v>0.35195797339584406</v>
      </c>
      <c r="S62" s="50">
        <f t="shared" si="12"/>
        <v>0.55247386834252155</v>
      </c>
      <c r="T62" s="50">
        <f t="shared" si="13"/>
        <v>9.5568158261634312E-2</v>
      </c>
      <c r="V62" s="1">
        <f t="shared" si="9"/>
        <v>2083</v>
      </c>
      <c r="W62" s="2">
        <f t="shared" si="14"/>
        <v>9.9552144975034604</v>
      </c>
      <c r="X62" s="2">
        <f t="shared" si="15"/>
        <v>15.626853997791068</v>
      </c>
      <c r="Y62" s="2">
        <f t="shared" si="16"/>
        <v>2.7031679533962256</v>
      </c>
      <c r="Z62" s="2">
        <f t="shared" si="10"/>
        <v>-8.5542200000000008</v>
      </c>
    </row>
    <row r="63" spans="1:26" x14ac:dyDescent="0.3">
      <c r="A63" s="1">
        <f t="shared" si="6"/>
        <v>2084</v>
      </c>
      <c r="B63" s="2">
        <f>SUM(SC2_FD!K119:BA119,SC2_FD!BC119:BO119)/1000000000000</f>
        <v>2.8712378079454073</v>
      </c>
      <c r="C63" s="2">
        <f>PI1_SD!BB119/1000000000000</f>
        <v>16.337569616316401</v>
      </c>
      <c r="D63" s="2">
        <f t="shared" si="7"/>
        <v>19.208807424261806</v>
      </c>
      <c r="E63" s="65">
        <v>2.3389551389451428</v>
      </c>
      <c r="G63" s="1"/>
      <c r="H63" s="1"/>
      <c r="I63" s="1"/>
      <c r="J63" s="1">
        <f t="shared" si="8"/>
        <v>2084</v>
      </c>
      <c r="K63" s="2">
        <v>4.0621919999999996</v>
      </c>
      <c r="L63" s="2">
        <v>6.6008940000000003</v>
      </c>
      <c r="M63" s="2">
        <v>1.1212869999999999</v>
      </c>
      <c r="N63" s="2">
        <v>-8.6450899999999997</v>
      </c>
      <c r="O63" s="28">
        <v>1.8909409352329209</v>
      </c>
      <c r="Q63" s="1"/>
      <c r="R63" s="50">
        <f t="shared" si="11"/>
        <v>0.34471006645835117</v>
      </c>
      <c r="S63" s="50">
        <f t="shared" si="12"/>
        <v>0.5601396018269279</v>
      </c>
      <c r="T63" s="50">
        <f t="shared" si="13"/>
        <v>9.5150331714720829E-2</v>
      </c>
      <c r="V63" s="1">
        <f t="shared" si="9"/>
        <v>2084</v>
      </c>
      <c r="W63" s="2">
        <f t="shared" si="14"/>
        <v>9.6015188322413838</v>
      </c>
      <c r="X63" s="2">
        <f t="shared" si="15"/>
        <v>15.6020710125541</v>
      </c>
      <c r="Y63" s="2">
        <f t="shared" si="16"/>
        <v>2.6503075794663191</v>
      </c>
      <c r="Z63" s="2">
        <f t="shared" si="10"/>
        <v>-8.6450899999999997</v>
      </c>
    </row>
    <row r="64" spans="1:26" x14ac:dyDescent="0.3">
      <c r="A64" s="1">
        <f t="shared" si="6"/>
        <v>2085</v>
      </c>
      <c r="B64" s="2">
        <f>SUM(SC2_FD!K120:BA120,SC2_FD!BC120:BO120)/1000000000000</f>
        <v>2.4718783945107248</v>
      </c>
      <c r="C64" s="2">
        <f>PI1_SD!BB120/1000000000000</f>
        <v>16.210300109776799</v>
      </c>
      <c r="D64" s="2">
        <f t="shared" si="7"/>
        <v>18.682178504287524</v>
      </c>
      <c r="E64" s="65">
        <v>2.3395067812022239</v>
      </c>
      <c r="G64" s="1"/>
      <c r="H64" s="1"/>
      <c r="I64" s="1"/>
      <c r="J64" s="1">
        <f t="shared" si="8"/>
        <v>2085</v>
      </c>
      <c r="K64" s="2">
        <v>3.8554469999999998</v>
      </c>
      <c r="L64" s="2">
        <v>6.4973299999999998</v>
      </c>
      <c r="M64" s="2">
        <v>1.082551</v>
      </c>
      <c r="N64" s="2">
        <v>-8.7365600000000008</v>
      </c>
      <c r="O64" s="28">
        <v>1.8868668592693729</v>
      </c>
      <c r="Q64" s="1"/>
      <c r="R64" s="50">
        <f t="shared" si="11"/>
        <v>0.33715228806729458</v>
      </c>
      <c r="S64" s="50">
        <f t="shared" si="12"/>
        <v>0.5681804667080822</v>
      </c>
      <c r="T64" s="50">
        <f t="shared" si="13"/>
        <v>9.4667245224623206E-2</v>
      </c>
      <c r="V64" s="1">
        <f t="shared" si="9"/>
        <v>2085</v>
      </c>
      <c r="W64" s="2">
        <f t="shared" si="14"/>
        <v>9.2442904226393701</v>
      </c>
      <c r="X64" s="2">
        <f t="shared" si="15"/>
        <v>15.57879163991295</v>
      </c>
      <c r="Y64" s="2">
        <f t="shared" si="16"/>
        <v>2.5956564417352057</v>
      </c>
      <c r="Z64" s="2">
        <f t="shared" si="10"/>
        <v>-8.7365600000000008</v>
      </c>
    </row>
    <row r="65" spans="1:26" x14ac:dyDescent="0.3">
      <c r="A65" s="1">
        <f t="shared" si="6"/>
        <v>2086</v>
      </c>
      <c r="B65" s="2">
        <f>SUM(SC2_FD!K121:BA121,SC2_FD!BC121:BO121)/1000000000000</f>
        <v>2.07001718445186</v>
      </c>
      <c r="C65" s="2">
        <f>PI1_SD!BB121/1000000000000</f>
        <v>16.082400398189002</v>
      </c>
      <c r="D65" s="2">
        <f t="shared" si="7"/>
        <v>18.152417582640862</v>
      </c>
      <c r="E65" s="65">
        <v>2.3397621731661351</v>
      </c>
      <c r="G65" s="1"/>
      <c r="H65" s="1"/>
      <c r="I65" s="1"/>
      <c r="J65" s="1">
        <f t="shared" si="8"/>
        <v>2086</v>
      </c>
      <c r="K65" s="2">
        <v>3.6498979999999999</v>
      </c>
      <c r="L65" s="2">
        <v>6.3921070000000002</v>
      </c>
      <c r="M65" s="2">
        <v>1.0432699999999999</v>
      </c>
      <c r="N65" s="2">
        <v>-8.8284800000000008</v>
      </c>
      <c r="O65" s="28">
        <v>1.882550027653618</v>
      </c>
      <c r="Q65" s="1"/>
      <c r="R65" s="50">
        <f t="shared" si="11"/>
        <v>0.32925642349874046</v>
      </c>
      <c r="S65" s="50">
        <f t="shared" si="12"/>
        <v>0.57663043993044838</v>
      </c>
      <c r="T65" s="50">
        <f t="shared" si="13"/>
        <v>9.4113136570811273E-2</v>
      </c>
      <c r="V65" s="1">
        <f t="shared" si="9"/>
        <v>2086</v>
      </c>
      <c r="W65" s="2">
        <f t="shared" si="14"/>
        <v>8.8836338408461426</v>
      </c>
      <c r="X65" s="2">
        <f t="shared" si="15"/>
        <v>15.558006842796573</v>
      </c>
      <c r="Y65" s="2">
        <f t="shared" si="16"/>
        <v>2.5392568989981514</v>
      </c>
      <c r="Z65" s="2">
        <f t="shared" si="10"/>
        <v>-8.8284800000000008</v>
      </c>
    </row>
    <row r="66" spans="1:26" x14ac:dyDescent="0.3">
      <c r="A66" s="1">
        <f t="shared" si="6"/>
        <v>2087</v>
      </c>
      <c r="B66" s="2">
        <f>SUM(SC2_FD!K122:BA122,SC2_FD!BC122:BO122)/1000000000000</f>
        <v>1.6654818073738107</v>
      </c>
      <c r="C66" s="2">
        <f>PI1_SD!BB122/1000000000000</f>
        <v>15.954049034075</v>
      </c>
      <c r="D66" s="2">
        <f t="shared" si="7"/>
        <v>17.61953084144881</v>
      </c>
      <c r="E66" s="65">
        <v>2.3397250309172302</v>
      </c>
      <c r="G66" s="1"/>
      <c r="H66" s="1"/>
      <c r="I66" s="1"/>
      <c r="J66" s="1">
        <f t="shared" si="8"/>
        <v>2087</v>
      </c>
      <c r="K66" s="2">
        <v>3.445468</v>
      </c>
      <c r="L66" s="2">
        <v>6.2851290000000004</v>
      </c>
      <c r="M66" s="2">
        <v>1.0034130000000001</v>
      </c>
      <c r="N66" s="2">
        <v>-8.9208499999999997</v>
      </c>
      <c r="O66" s="28">
        <v>1.877987530756178</v>
      </c>
      <c r="Q66" s="1"/>
      <c r="R66" s="50">
        <f t="shared" si="11"/>
        <v>0.32098609932355199</v>
      </c>
      <c r="S66" s="50">
        <f t="shared" si="12"/>
        <v>0.58553411073773931</v>
      </c>
      <c r="T66" s="50">
        <f t="shared" si="13"/>
        <v>9.347978993870884E-2</v>
      </c>
      <c r="V66" s="1">
        <f t="shared" si="9"/>
        <v>2087</v>
      </c>
      <c r="W66" s="2">
        <f t="shared" si="14"/>
        <v>8.5190933208581843</v>
      </c>
      <c r="X66" s="2">
        <f t="shared" si="15"/>
        <v>15.540298294638662</v>
      </c>
      <c r="Y66" s="2">
        <f t="shared" si="16"/>
        <v>2.480989225951967</v>
      </c>
      <c r="Z66" s="2">
        <f t="shared" si="10"/>
        <v>-8.9208499999999997</v>
      </c>
    </row>
    <row r="67" spans="1:26" x14ac:dyDescent="0.3">
      <c r="A67" s="1">
        <f t="shared" si="6"/>
        <v>2088</v>
      </c>
      <c r="B67" s="2">
        <f>SUM(SC2_FD!K123:BA123,SC2_FD!BC123:BO123)/1000000000000</f>
        <v>1.2583412983628985</v>
      </c>
      <c r="C67" s="2">
        <f>PI1_SD!BB123/1000000000000</f>
        <v>15.825256005016302</v>
      </c>
      <c r="D67" s="2">
        <f t="shared" si="7"/>
        <v>17.0835973033792</v>
      </c>
      <c r="E67" s="65">
        <v>2.3393991430862719</v>
      </c>
      <c r="G67" s="1"/>
      <c r="H67" s="1"/>
      <c r="I67" s="1"/>
      <c r="J67" s="1">
        <f t="shared" si="8"/>
        <v>2088</v>
      </c>
      <c r="K67" s="2">
        <v>3.2422029999999999</v>
      </c>
      <c r="L67" s="2">
        <v>6.176399</v>
      </c>
      <c r="M67" s="2">
        <v>0.96298899999999998</v>
      </c>
      <c r="N67" s="2">
        <v>-9.0136800000000008</v>
      </c>
      <c r="O67" s="28">
        <v>1.8731780830215961</v>
      </c>
      <c r="Q67" s="1"/>
      <c r="R67" s="50">
        <f t="shared" si="11"/>
        <v>0.31230309496877695</v>
      </c>
      <c r="S67" s="50">
        <f t="shared" si="12"/>
        <v>0.59493761601665873</v>
      </c>
      <c r="T67" s="50">
        <f t="shared" si="13"/>
        <v>9.2759289014564331E-2</v>
      </c>
      <c r="V67" s="1">
        <f t="shared" si="9"/>
        <v>2088</v>
      </c>
      <c r="W67" s="2">
        <f t="shared" si="14"/>
        <v>8.1502604721037422</v>
      </c>
      <c r="X67" s="2">
        <f t="shared" si="15"/>
        <v>15.526251943398078</v>
      </c>
      <c r="Y67" s="2">
        <f t="shared" si="16"/>
        <v>2.4207648878773815</v>
      </c>
      <c r="Z67" s="2">
        <f t="shared" si="10"/>
        <v>-9.0136800000000008</v>
      </c>
    </row>
    <row r="68" spans="1:26" x14ac:dyDescent="0.3">
      <c r="A68" s="1">
        <f t="shared" si="6"/>
        <v>2089</v>
      </c>
      <c r="B68" s="2">
        <f>SUM(SC2_FD!K124:BA124,SC2_FD!BC124:BO124)/1000000000000</f>
        <v>0.84859696708294852</v>
      </c>
      <c r="C68" s="2">
        <f>PI1_SD!BB124/1000000000000</f>
        <v>15.696317796064401</v>
      </c>
      <c r="D68" s="2">
        <f t="shared" si="7"/>
        <v>16.54491476314735</v>
      </c>
      <c r="E68" s="65">
        <v>2.3387884656177751</v>
      </c>
      <c r="G68" s="1"/>
      <c r="H68" s="1"/>
      <c r="I68" s="1"/>
      <c r="J68" s="1">
        <f t="shared" si="8"/>
        <v>2089</v>
      </c>
      <c r="K68" s="2">
        <v>3.040117</v>
      </c>
      <c r="L68" s="2">
        <v>6.065893</v>
      </c>
      <c r="M68" s="2">
        <v>0.92199399999999998</v>
      </c>
      <c r="N68" s="2">
        <v>-9.1069600000000008</v>
      </c>
      <c r="O68" s="28">
        <v>1.868121583681303</v>
      </c>
      <c r="Q68" s="1"/>
      <c r="R68" s="50">
        <f t="shared" ref="R68:R79" si="17">K68/SUM(K68:M68)</f>
        <v>0.3031627231102022</v>
      </c>
      <c r="S68" s="50">
        <f t="shared" ref="S68:S79" si="18">L68/SUM(K68:M68)</f>
        <v>0.60489535105889469</v>
      </c>
      <c r="T68" s="50">
        <f t="shared" ref="T68:T79" si="19">M68/SUM(K68:M68)</f>
        <v>9.1941925830903146E-2</v>
      </c>
      <c r="V68" s="1">
        <f t="shared" si="9"/>
        <v>2089</v>
      </c>
      <c r="W68" s="2">
        <f t="shared" ref="W68:W79" si="20">(D68-Z68)*R68</f>
        <v>7.776692206077624</v>
      </c>
      <c r="X68" s="2">
        <f t="shared" ref="X68:X79" si="21">(D68-Z68)*S68</f>
        <v>15.516699790172819</v>
      </c>
      <c r="Y68" s="2">
        <f t="shared" ref="Y68:Y79" si="22">(D68-Z68)*T68</f>
        <v>2.3584827668969099</v>
      </c>
      <c r="Z68" s="2">
        <f t="shared" si="10"/>
        <v>-9.1069600000000008</v>
      </c>
    </row>
    <row r="69" spans="1:26" x14ac:dyDescent="0.3">
      <c r="A69" s="1">
        <f t="shared" ref="A69:A79" si="23">A68+1</f>
        <v>2090</v>
      </c>
      <c r="B69" s="2">
        <f>SUM(SC2_FD!K125:BA125,SC2_FD!BC125:BO125)/1000000000000</f>
        <v>0.46085301198239764</v>
      </c>
      <c r="C69" s="2">
        <f>PI1_SD!BB125/1000000000000</f>
        <v>15.5685246331009</v>
      </c>
      <c r="D69" s="2">
        <f t="shared" ref="D69:D79" si="24">SUM(B69:C69)</f>
        <v>16.029377645083297</v>
      </c>
      <c r="E69" s="65">
        <v>2.3378971830417652</v>
      </c>
      <c r="G69" s="1"/>
      <c r="H69" s="1"/>
      <c r="I69" s="1"/>
      <c r="J69" s="1">
        <f t="shared" ref="J69:J79" si="25">J68+1</f>
        <v>2090</v>
      </c>
      <c r="K69" s="2">
        <v>2.8391150000000001</v>
      </c>
      <c r="L69" s="2">
        <v>5.9535309999999999</v>
      </c>
      <c r="M69" s="2">
        <v>0.88039599999999996</v>
      </c>
      <c r="N69" s="2">
        <v>-9.1738300000000006</v>
      </c>
      <c r="O69" s="28">
        <v>1.862818779751912</v>
      </c>
      <c r="Q69" s="1"/>
      <c r="R69" s="50">
        <f t="shared" si="17"/>
        <v>0.29350797815206431</v>
      </c>
      <c r="S69" s="50">
        <f t="shared" si="18"/>
        <v>0.61547659981213776</v>
      </c>
      <c r="T69" s="50">
        <f t="shared" si="19"/>
        <v>9.1015422035798058E-2</v>
      </c>
      <c r="V69" s="1">
        <f t="shared" ref="V69:V79" si="26">V68+1</f>
        <v>2090</v>
      </c>
      <c r="W69" s="2">
        <f t="shared" si="20"/>
        <v>7.3973425188550479</v>
      </c>
      <c r="X69" s="2">
        <f t="shared" si="21"/>
        <v>15.511984545755142</v>
      </c>
      <c r="Y69" s="2">
        <f t="shared" si="22"/>
        <v>2.2938805804731084</v>
      </c>
      <c r="Z69" s="2">
        <f t="shared" ref="Z69:Z79" si="27">N69</f>
        <v>-9.1738300000000006</v>
      </c>
    </row>
    <row r="70" spans="1:26" x14ac:dyDescent="0.3">
      <c r="A70" s="1">
        <f t="shared" si="23"/>
        <v>2091</v>
      </c>
      <c r="B70" s="2">
        <f>SUM(SC2_FD!K126:BA126,SC2_FD!BC126:BO126)/1000000000000</f>
        <v>7.1954974995606436E-2</v>
      </c>
      <c r="C70" s="2">
        <f>PI1_SD!BB126/1000000000000</f>
        <v>15.523565017944199</v>
      </c>
      <c r="D70" s="2">
        <f t="shared" si="24"/>
        <v>15.595519992939805</v>
      </c>
      <c r="E70" s="65">
        <v>2.3367318641231072</v>
      </c>
      <c r="G70" s="1"/>
      <c r="H70" s="1"/>
      <c r="I70" s="1"/>
      <c r="J70" s="1">
        <f t="shared" si="25"/>
        <v>2091</v>
      </c>
      <c r="K70" s="2">
        <v>2.639246</v>
      </c>
      <c r="L70" s="2">
        <v>5.840859</v>
      </c>
      <c r="M70" s="2">
        <v>0.83820300000000003</v>
      </c>
      <c r="N70" s="2">
        <v>-9.2410800000000002</v>
      </c>
      <c r="O70" s="28">
        <v>1.8572732805609391</v>
      </c>
      <c r="Q70" s="1"/>
      <c r="R70" s="50">
        <f t="shared" si="17"/>
        <v>0.28323232071745214</v>
      </c>
      <c r="S70" s="50">
        <f t="shared" si="18"/>
        <v>0.62681540468505659</v>
      </c>
      <c r="T70" s="50">
        <f t="shared" si="19"/>
        <v>8.9952274597491305E-2</v>
      </c>
      <c r="V70" s="1">
        <f t="shared" si="26"/>
        <v>2091</v>
      </c>
      <c r="W70" s="2">
        <f t="shared" si="20"/>
        <v>7.0345278547313956</v>
      </c>
      <c r="X70" s="2">
        <f t="shared" si="21"/>
        <v>15.567963475575436</v>
      </c>
      <c r="Y70" s="2">
        <f t="shared" si="22"/>
        <v>2.2341086626329716</v>
      </c>
      <c r="Z70" s="2">
        <f t="shared" si="27"/>
        <v>-9.2410800000000002</v>
      </c>
    </row>
    <row r="71" spans="1:26" x14ac:dyDescent="0.3">
      <c r="A71" s="1">
        <f t="shared" si="23"/>
        <v>2092</v>
      </c>
      <c r="B71" s="2">
        <f>SUM(SC2_FD!K127:BA127,SC2_FD!BC127:BO127)/1000000000000</f>
        <v>-0.31957880907061176</v>
      </c>
      <c r="C71" s="2">
        <f>PI1_SD!BB127/1000000000000</f>
        <v>15.393718608323301</v>
      </c>
      <c r="D71" s="2">
        <f t="shared" si="24"/>
        <v>15.07413979925269</v>
      </c>
      <c r="E71" s="65">
        <v>2.335310815267817</v>
      </c>
      <c r="G71" s="1"/>
      <c r="H71" s="1"/>
      <c r="I71" s="1"/>
      <c r="J71" s="1">
        <f t="shared" si="25"/>
        <v>2092</v>
      </c>
      <c r="K71" s="2">
        <v>2.4405060000000001</v>
      </c>
      <c r="L71" s="2">
        <v>5.7262649999999997</v>
      </c>
      <c r="M71" s="2">
        <v>0.79540599999999995</v>
      </c>
      <c r="N71" s="2">
        <v>-9.3087300000000006</v>
      </c>
      <c r="O71" s="28">
        <v>1.8514908927509961</v>
      </c>
      <c r="Q71" s="1"/>
      <c r="R71" s="50">
        <f t="shared" si="17"/>
        <v>0.27231173854299018</v>
      </c>
      <c r="S71" s="50">
        <f t="shared" si="18"/>
        <v>0.63893683420892033</v>
      </c>
      <c r="T71" s="50">
        <f t="shared" si="19"/>
        <v>8.8751427248089376E-2</v>
      </c>
      <c r="V71" s="1">
        <f t="shared" si="26"/>
        <v>2092</v>
      </c>
      <c r="W71" s="2">
        <f t="shared" si="20"/>
        <v>6.6397416657018695</v>
      </c>
      <c r="X71" s="2">
        <f t="shared" si="21"/>
        <v>15.579113638462806</v>
      </c>
      <c r="Y71" s="2">
        <f t="shared" si="22"/>
        <v>2.1640144950880105</v>
      </c>
      <c r="Z71" s="2">
        <f t="shared" si="27"/>
        <v>-9.3087300000000006</v>
      </c>
    </row>
    <row r="72" spans="1:26" x14ac:dyDescent="0.3">
      <c r="A72" s="1">
        <f t="shared" si="23"/>
        <v>2093</v>
      </c>
      <c r="B72" s="2">
        <f>SUM(SC2_FD!K128:BA128,SC2_FD!BC128:BO128)/1000000000000</f>
        <v>-0.71383750895572451</v>
      </c>
      <c r="C72" s="2">
        <f>PI1_SD!BB128/1000000000000</f>
        <v>15.2633913948426</v>
      </c>
      <c r="D72" s="2">
        <f t="shared" si="24"/>
        <v>14.549553885886876</v>
      </c>
      <c r="E72" s="65">
        <v>2.3336498121831499</v>
      </c>
      <c r="G72" s="1"/>
      <c r="H72" s="1"/>
      <c r="I72" s="1"/>
      <c r="J72" s="1">
        <f t="shared" si="25"/>
        <v>2093</v>
      </c>
      <c r="K72" s="2">
        <v>2.2428490000000001</v>
      </c>
      <c r="L72" s="2">
        <v>5.6097010000000003</v>
      </c>
      <c r="M72" s="2">
        <v>0.75198799999999999</v>
      </c>
      <c r="N72" s="2">
        <v>-9.3767800000000001</v>
      </c>
      <c r="O72" s="28">
        <v>1.8454773882170981</v>
      </c>
      <c r="Q72" s="1"/>
      <c r="R72" s="50">
        <f t="shared" si="17"/>
        <v>0.26065885234047426</v>
      </c>
      <c r="S72" s="50">
        <f t="shared" si="18"/>
        <v>0.6519467983057311</v>
      </c>
      <c r="T72" s="50">
        <f t="shared" si="19"/>
        <v>8.7394349353794462E-2</v>
      </c>
      <c r="V72" s="1">
        <f t="shared" si="26"/>
        <v>2093</v>
      </c>
      <c r="W72" s="2">
        <f t="shared" si="20"/>
        <v>6.2366107314102726</v>
      </c>
      <c r="X72" s="2">
        <f t="shared" si="21"/>
        <v>15.59869677209787</v>
      </c>
      <c r="Y72" s="2">
        <f t="shared" si="22"/>
        <v>2.0910263823787281</v>
      </c>
      <c r="Z72" s="2">
        <f t="shared" si="27"/>
        <v>-9.3767800000000001</v>
      </c>
    </row>
    <row r="73" spans="1:26" x14ac:dyDescent="0.3">
      <c r="A73" s="1">
        <f t="shared" si="23"/>
        <v>2094</v>
      </c>
      <c r="B73" s="2">
        <f>SUM(SC2_FD!K129:BA129,SC2_FD!BC129:BO129)/1000000000000</f>
        <v>-1.1109382791579077</v>
      </c>
      <c r="C73" s="2">
        <f>PI1_SD!BB129/1000000000000</f>
        <v>15.132514313906199</v>
      </c>
      <c r="D73" s="2">
        <f t="shared" si="24"/>
        <v>14.021576034748291</v>
      </c>
      <c r="E73" s="65">
        <v>2.3317555999634521</v>
      </c>
      <c r="G73" s="1"/>
      <c r="H73" s="1"/>
      <c r="I73" s="1"/>
      <c r="J73" s="1">
        <f t="shared" si="25"/>
        <v>2094</v>
      </c>
      <c r="K73" s="2">
        <v>2.0462250000000002</v>
      </c>
      <c r="L73" s="2">
        <v>5.491098</v>
      </c>
      <c r="M73" s="2">
        <v>0.70792500000000003</v>
      </c>
      <c r="N73" s="2">
        <v>-9.4452099999999994</v>
      </c>
      <c r="O73" s="28">
        <v>1.8392377846429371</v>
      </c>
      <c r="Q73" s="1"/>
      <c r="R73" s="50">
        <f t="shared" si="17"/>
        <v>0.24817021877328616</v>
      </c>
      <c r="S73" s="50">
        <f t="shared" si="18"/>
        <v>0.66597123579545459</v>
      </c>
      <c r="T73" s="50">
        <f t="shared" si="19"/>
        <v>8.5858545431259314E-2</v>
      </c>
      <c r="V73" s="1">
        <f t="shared" si="26"/>
        <v>2094</v>
      </c>
      <c r="W73" s="2">
        <f t="shared" si="20"/>
        <v>5.8237574241493792</v>
      </c>
      <c r="X73" s="2">
        <f t="shared" si="21"/>
        <v>15.628204495708832</v>
      </c>
      <c r="Y73" s="2">
        <f t="shared" si="22"/>
        <v>2.0148241148900774</v>
      </c>
      <c r="Z73" s="2">
        <f t="shared" si="27"/>
        <v>-9.4452099999999994</v>
      </c>
    </row>
    <row r="74" spans="1:26" x14ac:dyDescent="0.3">
      <c r="A74" s="1">
        <f t="shared" si="23"/>
        <v>2095</v>
      </c>
      <c r="B74" s="2">
        <f>SUM(SC2_FD!K130:BA130,SC2_FD!BC130:BO130)/1000000000000</f>
        <v>-1.5108858710747108</v>
      </c>
      <c r="C74" s="2">
        <f>PI1_SD!BB130/1000000000000</f>
        <v>15.000812860099</v>
      </c>
      <c r="D74" s="2">
        <f t="shared" si="24"/>
        <v>13.489926989024289</v>
      </c>
      <c r="E74" s="65">
        <v>2.3296324662361139</v>
      </c>
      <c r="G74" s="1"/>
      <c r="H74" s="1"/>
      <c r="I74" s="1"/>
      <c r="J74" s="1">
        <f t="shared" si="25"/>
        <v>2095</v>
      </c>
      <c r="K74" s="2">
        <v>1.8506469999999999</v>
      </c>
      <c r="L74" s="2">
        <v>5.3704349999999996</v>
      </c>
      <c r="M74" s="2">
        <v>0.663215</v>
      </c>
      <c r="N74" s="2">
        <v>-9.5140399999999996</v>
      </c>
      <c r="O74" s="28">
        <v>1.832776260241173</v>
      </c>
      <c r="Q74" s="1"/>
      <c r="R74" s="50">
        <f t="shared" si="17"/>
        <v>0.23472568321563739</v>
      </c>
      <c r="S74" s="50">
        <f t="shared" si="18"/>
        <v>0.68115584686878239</v>
      </c>
      <c r="T74" s="50">
        <f t="shared" si="19"/>
        <v>8.4118469915580307E-2</v>
      </c>
      <c r="V74" s="1">
        <f t="shared" si="26"/>
        <v>2095</v>
      </c>
      <c r="W74" s="2">
        <f t="shared" si="20"/>
        <v>5.3996218681686949</v>
      </c>
      <c r="X74" s="2">
        <f t="shared" si="21"/>
        <v>15.669286615750353</v>
      </c>
      <c r="Y74" s="2">
        <f t="shared" si="22"/>
        <v>1.935058505105242</v>
      </c>
      <c r="Z74" s="2">
        <f t="shared" si="27"/>
        <v>-9.5140399999999996</v>
      </c>
    </row>
    <row r="75" spans="1:26" x14ac:dyDescent="0.3">
      <c r="A75" s="1">
        <f t="shared" si="23"/>
        <v>2096</v>
      </c>
      <c r="B75" s="2">
        <f>SUM(SC2_FD!K131:BA131,SC2_FD!BC131:BO131)/1000000000000</f>
        <v>-1.9137590917307101</v>
      </c>
      <c r="C75" s="2">
        <f>PI1_SD!BB131/1000000000000</f>
        <v>14.8679448000479</v>
      </c>
      <c r="D75" s="2">
        <f t="shared" si="24"/>
        <v>12.954185708317189</v>
      </c>
      <c r="E75" s="65">
        <v>2.327284519479035</v>
      </c>
      <c r="G75" s="1"/>
      <c r="H75" s="1"/>
      <c r="I75" s="1"/>
      <c r="J75" s="1">
        <f t="shared" si="25"/>
        <v>2096</v>
      </c>
      <c r="K75" s="2">
        <v>1.656088</v>
      </c>
      <c r="L75" s="2">
        <v>5.2476640000000003</v>
      </c>
      <c r="M75" s="2">
        <v>0.61784399999999995</v>
      </c>
      <c r="N75" s="2">
        <v>-9.5832599999999992</v>
      </c>
      <c r="O75" s="28">
        <v>1.826096237364192</v>
      </c>
      <c r="Q75" s="1"/>
      <c r="R75" s="50">
        <f t="shared" si="17"/>
        <v>0.22017773887350503</v>
      </c>
      <c r="S75" s="50">
        <f t="shared" si="18"/>
        <v>0.69767958821505438</v>
      </c>
      <c r="T75" s="50">
        <f t="shared" si="19"/>
        <v>8.214267291144059E-2</v>
      </c>
      <c r="V75" s="1">
        <f t="shared" si="26"/>
        <v>2096</v>
      </c>
      <c r="W75" s="2">
        <f t="shared" si="20"/>
        <v>4.9622438360416581</v>
      </c>
      <c r="X75" s="2">
        <f t="shared" si="21"/>
        <v>15.723915841197879</v>
      </c>
      <c r="Y75" s="2">
        <f t="shared" si="22"/>
        <v>1.8512860310776491</v>
      </c>
      <c r="Z75" s="2">
        <f t="shared" si="27"/>
        <v>-9.5832599999999992</v>
      </c>
    </row>
    <row r="76" spans="1:26" x14ac:dyDescent="0.3">
      <c r="A76" s="1">
        <f t="shared" si="23"/>
        <v>2097</v>
      </c>
      <c r="B76" s="2">
        <f>SUM(SC2_FD!K132:BA132,SC2_FD!BC132:BO132)/1000000000000</f>
        <v>-2.3197056143820132</v>
      </c>
      <c r="C76" s="2">
        <f>PI1_SD!BB132/1000000000000</f>
        <v>14.733762637447001</v>
      </c>
      <c r="D76" s="2">
        <f t="shared" si="24"/>
        <v>12.414057023064988</v>
      </c>
      <c r="E76" s="65">
        <v>2.3247164577946711</v>
      </c>
      <c r="G76" s="1"/>
      <c r="H76" s="1"/>
      <c r="I76" s="1"/>
      <c r="J76" s="1">
        <f t="shared" si="25"/>
        <v>2097</v>
      </c>
      <c r="K76" s="2">
        <v>1.4624870000000001</v>
      </c>
      <c r="L76" s="2">
        <v>5.1227049999999998</v>
      </c>
      <c r="M76" s="2">
        <v>0.57178300000000004</v>
      </c>
      <c r="N76" s="2">
        <v>-9.6528700000000001</v>
      </c>
      <c r="O76" s="28">
        <v>1.819200493039383</v>
      </c>
      <c r="Q76" s="1"/>
      <c r="R76" s="50">
        <f t="shared" si="17"/>
        <v>0.20434429350388958</v>
      </c>
      <c r="S76" s="50">
        <f t="shared" si="18"/>
        <v>0.71576399246888522</v>
      </c>
      <c r="T76" s="50">
        <f t="shared" si="19"/>
        <v>7.9891714027225197E-2</v>
      </c>
      <c r="V76" s="1">
        <f t="shared" si="26"/>
        <v>2097</v>
      </c>
      <c r="W76" s="2">
        <f t="shared" si="20"/>
        <v>4.5092506123301046</v>
      </c>
      <c r="X76" s="2">
        <f t="shared" si="21"/>
        <v>15.794711787548527</v>
      </c>
      <c r="Y76" s="2">
        <f t="shared" si="22"/>
        <v>1.7629646231863558</v>
      </c>
      <c r="Z76" s="2">
        <f t="shared" si="27"/>
        <v>-9.6528700000000001</v>
      </c>
    </row>
    <row r="77" spans="1:26" x14ac:dyDescent="0.3">
      <c r="A77" s="1">
        <f t="shared" si="23"/>
        <v>2098</v>
      </c>
      <c r="B77" s="2">
        <f>SUM(SC2_FD!K133:BA133,SC2_FD!BC133:BO133)/1000000000000</f>
        <v>-2.7287174710422724</v>
      </c>
      <c r="C77" s="2">
        <f>PI1_SD!BB133/1000000000000</f>
        <v>14.5981622528282</v>
      </c>
      <c r="D77" s="2">
        <f t="shared" si="24"/>
        <v>11.869444781785926</v>
      </c>
      <c r="E77" s="65">
        <v>2.3219338700998451</v>
      </c>
      <c r="G77" s="1"/>
      <c r="H77" s="1"/>
      <c r="I77" s="1"/>
      <c r="J77" s="1">
        <f t="shared" si="25"/>
        <v>2098</v>
      </c>
      <c r="K77" s="2">
        <v>1.2698590000000001</v>
      </c>
      <c r="L77" s="2">
        <v>4.9955420000000004</v>
      </c>
      <c r="M77" s="2">
        <v>0.52503299999999997</v>
      </c>
      <c r="N77" s="2">
        <v>-9.72288</v>
      </c>
      <c r="O77" s="28">
        <v>1.812091243606218</v>
      </c>
      <c r="Q77" s="1"/>
      <c r="R77" s="50">
        <f t="shared" si="17"/>
        <v>0.18700704549959546</v>
      </c>
      <c r="S77" s="50">
        <f t="shared" si="18"/>
        <v>0.73567344885466823</v>
      </c>
      <c r="T77" s="50">
        <f t="shared" si="19"/>
        <v>7.7319505645736336E-2</v>
      </c>
      <c r="V77" s="1">
        <f t="shared" si="26"/>
        <v>2098</v>
      </c>
      <c r="W77" s="2">
        <f t="shared" si="20"/>
        <v>4.0379168629094835</v>
      </c>
      <c r="X77" s="2">
        <f t="shared" si="21"/>
        <v>15.884900041006574</v>
      </c>
      <c r="Y77" s="2">
        <f t="shared" si="22"/>
        <v>1.6695078778698695</v>
      </c>
      <c r="Z77" s="2">
        <f t="shared" si="27"/>
        <v>-9.72288</v>
      </c>
    </row>
    <row r="78" spans="1:26" x14ac:dyDescent="0.3">
      <c r="A78" s="1">
        <f t="shared" si="23"/>
        <v>2099</v>
      </c>
      <c r="B78" s="2">
        <f>SUM(SC2_FD!K134:BA134,SC2_FD!BC134:BO134)/1000000000000</f>
        <v>-3.1408946826187618</v>
      </c>
      <c r="C78" s="2">
        <f>PI1_SD!BB134/1000000000000</f>
        <v>14.4611178643486</v>
      </c>
      <c r="D78" s="2">
        <f t="shared" si="24"/>
        <v>11.320223181729837</v>
      </c>
      <c r="E78" s="65">
        <v>2.318943448488838</v>
      </c>
      <c r="G78" s="1"/>
      <c r="H78" s="1"/>
      <c r="I78" s="1"/>
      <c r="J78" s="1">
        <f t="shared" si="25"/>
        <v>2099</v>
      </c>
      <c r="K78" s="2">
        <v>1.078173</v>
      </c>
      <c r="L78" s="2">
        <v>4.8661190000000003</v>
      </c>
      <c r="M78" s="2">
        <v>0.477576</v>
      </c>
      <c r="N78" s="2">
        <v>-9.7932799999999993</v>
      </c>
      <c r="O78" s="28">
        <v>1.804770225732951</v>
      </c>
      <c r="Q78" s="1"/>
      <c r="R78" s="50">
        <f t="shared" si="17"/>
        <v>0.16789086913651916</v>
      </c>
      <c r="S78" s="50">
        <f t="shared" si="18"/>
        <v>0.75774198410805071</v>
      </c>
      <c r="T78" s="50">
        <f t="shared" si="19"/>
        <v>7.4367146755430033E-2</v>
      </c>
      <c r="V78" s="1">
        <f t="shared" si="26"/>
        <v>2099</v>
      </c>
      <c r="W78" s="2">
        <f t="shared" si="20"/>
        <v>3.5447643996972849</v>
      </c>
      <c r="X78" s="2">
        <f t="shared" si="21"/>
        <v>15.998587792395607</v>
      </c>
      <c r="Y78" s="2">
        <f t="shared" si="22"/>
        <v>1.5701509896369417</v>
      </c>
      <c r="Z78" s="2">
        <f t="shared" si="27"/>
        <v>-9.7932799999999993</v>
      </c>
    </row>
    <row r="79" spans="1:26" x14ac:dyDescent="0.3">
      <c r="A79" s="1">
        <f t="shared" si="23"/>
        <v>2100</v>
      </c>
      <c r="B79" s="2">
        <f>SUM(SC2_FD!K135:BA135,SC2_FD!BC135:BO135)/1000000000000</f>
        <v>-3.39081868165291</v>
      </c>
      <c r="C79" s="2">
        <f>PI1_SD!BB135/1000000000000</f>
        <v>14.323685346100302</v>
      </c>
      <c r="D79" s="2">
        <f t="shared" si="24"/>
        <v>10.932866664447392</v>
      </c>
      <c r="E79" s="65">
        <v>2.3157532295280641</v>
      </c>
      <c r="G79" s="1"/>
      <c r="H79" s="1"/>
      <c r="I79" s="1"/>
      <c r="J79" s="1">
        <f t="shared" si="25"/>
        <v>2100</v>
      </c>
      <c r="K79" s="2">
        <v>0.88739400000000002</v>
      </c>
      <c r="L79" s="2">
        <v>4.7343799999999998</v>
      </c>
      <c r="M79" s="2">
        <v>0.429392</v>
      </c>
      <c r="N79" s="2">
        <v>-9.6866099999999999</v>
      </c>
      <c r="O79" s="28">
        <v>1.7972387669354239</v>
      </c>
      <c r="Q79" s="1"/>
      <c r="R79" s="50">
        <f t="shared" si="17"/>
        <v>0.14664843106270758</v>
      </c>
      <c r="S79" s="50">
        <f t="shared" si="18"/>
        <v>0.78239136060719527</v>
      </c>
      <c r="T79" s="50">
        <f t="shared" si="19"/>
        <v>7.0960208330097044E-2</v>
      </c>
      <c r="V79" s="1">
        <f t="shared" si="26"/>
        <v>2100</v>
      </c>
      <c r="W79" s="2">
        <f t="shared" si="20"/>
        <v>3.0238139021753208</v>
      </c>
      <c r="X79" s="2">
        <f t="shared" si="21"/>
        <v>16.132500402505308</v>
      </c>
      <c r="Y79" s="2">
        <f t="shared" si="22"/>
        <v>1.4631623597667613</v>
      </c>
      <c r="Z79" s="2">
        <f t="shared" si="27"/>
        <v>-9.6866099999999999</v>
      </c>
    </row>
  </sheetData>
  <mergeCells count="1">
    <mergeCell ref="G3:I3"/>
  </mergeCells>
  <pageMargins left="0.7" right="0.7" top="0.75" bottom="0.75" header="0.3" footer="0.3"/>
  <ignoredErrors>
    <ignoredError sqref="R4:T7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6614A-C87D-0746-8344-DE895A500119}">
  <dimension ref="A1:BU177"/>
  <sheetViews>
    <sheetView workbookViewId="0">
      <selection sqref="A1:XFD1048576"/>
    </sheetView>
  </sheetViews>
  <sheetFormatPr baseColWidth="10" defaultRowHeight="15.6" x14ac:dyDescent="0.3"/>
  <cols>
    <col min="1" max="1" width="9.296875" customWidth="1"/>
    <col min="2"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67" ht="13.95" customHeight="1" x14ac:dyDescent="0.3">
      <c r="A1" s="6" t="s">
        <v>280</v>
      </c>
      <c r="B1" s="31"/>
    </row>
    <row r="2" spans="1:67" ht="13.95" customHeight="1" x14ac:dyDescent="0.3">
      <c r="A2" s="5"/>
      <c r="B2" s="31"/>
    </row>
    <row r="3" spans="1:67" ht="13.95" customHeight="1" x14ac:dyDescent="0.3">
      <c r="B3" s="31"/>
    </row>
    <row r="4" spans="1:67" ht="73.95" customHeight="1" x14ac:dyDescent="0.3">
      <c r="A4" s="5" t="s">
        <v>251</v>
      </c>
      <c r="B4" s="47" t="s">
        <v>165</v>
      </c>
      <c r="C4" s="47" t="s">
        <v>166</v>
      </c>
      <c r="D4" s="47" t="s">
        <v>167</v>
      </c>
      <c r="E4" s="47" t="s">
        <v>168</v>
      </c>
      <c r="F4" s="47" t="s">
        <v>169</v>
      </c>
      <c r="G4" s="47" t="s">
        <v>170</v>
      </c>
      <c r="H4" s="47" t="s">
        <v>171</v>
      </c>
      <c r="I4" s="47" t="s">
        <v>172</v>
      </c>
      <c r="J4" s="47"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ht="13.95" customHeight="1" x14ac:dyDescent="0.3">
      <c r="A5" s="5">
        <v>1970</v>
      </c>
      <c r="B5" s="64">
        <f t="shared" ref="B5:B68" si="0">SUM(C5:J5)</f>
        <v>0</v>
      </c>
      <c r="C5" s="64">
        <f t="shared" ref="C5:C68" si="1">SUM(K5:U5)</f>
        <v>0</v>
      </c>
      <c r="D5" s="64">
        <f t="shared" ref="D5:D68" si="2">SUM(V5:Z5)</f>
        <v>0</v>
      </c>
      <c r="E5" s="64">
        <f t="shared" ref="E5:E68" si="3">SUM(AA5:AF5)</f>
        <v>0</v>
      </c>
      <c r="F5" s="64">
        <f t="shared" ref="F5:F68" si="4">SUM(AG5:AN5)</f>
        <v>0</v>
      </c>
      <c r="G5" s="64">
        <f t="shared" ref="G5:G68" si="5">SUM(AO5:AY5)</f>
        <v>0</v>
      </c>
      <c r="H5" s="64">
        <f t="shared" ref="H5:H68" si="6">SUM(AZ5:BA5)</f>
        <v>0</v>
      </c>
      <c r="I5" s="64">
        <f t="shared" ref="I5:I68" si="7">SUM(BB5:BF5)</f>
        <v>0</v>
      </c>
      <c r="J5" s="64">
        <f t="shared" ref="J5:J68" si="8">SUM(BG5:BO5)</f>
        <v>0</v>
      </c>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row>
    <row r="6" spans="1:67" ht="13.95" customHeight="1" x14ac:dyDescent="0.3">
      <c r="A6" s="5">
        <v>1971</v>
      </c>
      <c r="B6" s="64">
        <f t="shared" si="0"/>
        <v>0</v>
      </c>
      <c r="C6" s="64">
        <f t="shared" si="1"/>
        <v>0</v>
      </c>
      <c r="D6" s="64">
        <f t="shared" si="2"/>
        <v>0</v>
      </c>
      <c r="E6" s="64">
        <f t="shared" si="3"/>
        <v>0</v>
      </c>
      <c r="F6" s="64">
        <f t="shared" si="4"/>
        <v>0</v>
      </c>
      <c r="G6" s="64">
        <f t="shared" si="5"/>
        <v>0</v>
      </c>
      <c r="H6" s="64">
        <f t="shared" si="6"/>
        <v>0</v>
      </c>
      <c r="I6" s="64">
        <f t="shared" si="7"/>
        <v>0</v>
      </c>
      <c r="J6" s="64">
        <f t="shared" si="8"/>
        <v>0</v>
      </c>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row>
    <row r="7" spans="1:67" ht="13.95" customHeight="1" x14ac:dyDescent="0.3">
      <c r="A7" s="5">
        <v>1972</v>
      </c>
      <c r="B7" s="64">
        <f t="shared" si="0"/>
        <v>0</v>
      </c>
      <c r="C7" s="64">
        <f t="shared" si="1"/>
        <v>0</v>
      </c>
      <c r="D7" s="64">
        <f t="shared" si="2"/>
        <v>0</v>
      </c>
      <c r="E7" s="64">
        <f t="shared" si="3"/>
        <v>0</v>
      </c>
      <c r="F7" s="64">
        <f t="shared" si="4"/>
        <v>0</v>
      </c>
      <c r="G7" s="64">
        <f t="shared" si="5"/>
        <v>0</v>
      </c>
      <c r="H7" s="64">
        <f t="shared" si="6"/>
        <v>0</v>
      </c>
      <c r="I7" s="64">
        <f t="shared" si="7"/>
        <v>0</v>
      </c>
      <c r="J7" s="64">
        <f t="shared" si="8"/>
        <v>0</v>
      </c>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row>
    <row r="8" spans="1:67" ht="13.95" customHeight="1" x14ac:dyDescent="0.3">
      <c r="A8" s="5">
        <v>1973</v>
      </c>
      <c r="B8" s="64">
        <f t="shared" si="0"/>
        <v>0</v>
      </c>
      <c r="C8" s="64">
        <f t="shared" si="1"/>
        <v>0</v>
      </c>
      <c r="D8" s="64">
        <f t="shared" si="2"/>
        <v>0</v>
      </c>
      <c r="E8" s="64">
        <f t="shared" si="3"/>
        <v>0</v>
      </c>
      <c r="F8" s="64">
        <f t="shared" si="4"/>
        <v>0</v>
      </c>
      <c r="G8" s="64">
        <f t="shared" si="5"/>
        <v>0</v>
      </c>
      <c r="H8" s="64">
        <f t="shared" si="6"/>
        <v>0</v>
      </c>
      <c r="I8" s="64">
        <f t="shared" si="7"/>
        <v>0</v>
      </c>
      <c r="J8" s="64">
        <f t="shared" si="8"/>
        <v>0</v>
      </c>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row>
    <row r="9" spans="1:67" ht="13.95" customHeight="1" x14ac:dyDescent="0.3">
      <c r="A9" s="5">
        <v>1974</v>
      </c>
      <c r="B9" s="64">
        <f t="shared" si="0"/>
        <v>0</v>
      </c>
      <c r="C9" s="64">
        <f t="shared" si="1"/>
        <v>0</v>
      </c>
      <c r="D9" s="64">
        <f t="shared" si="2"/>
        <v>0</v>
      </c>
      <c r="E9" s="64">
        <f t="shared" si="3"/>
        <v>0</v>
      </c>
      <c r="F9" s="64">
        <f t="shared" si="4"/>
        <v>0</v>
      </c>
      <c r="G9" s="64">
        <f t="shared" si="5"/>
        <v>0</v>
      </c>
      <c r="H9" s="64">
        <f t="shared" si="6"/>
        <v>0</v>
      </c>
      <c r="I9" s="64">
        <f t="shared" si="7"/>
        <v>0</v>
      </c>
      <c r="J9" s="64">
        <f t="shared" si="8"/>
        <v>0</v>
      </c>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row>
    <row r="10" spans="1:67" ht="13.95" customHeight="1" x14ac:dyDescent="0.3">
      <c r="A10" s="5">
        <v>1975</v>
      </c>
      <c r="B10" s="64">
        <f t="shared" si="0"/>
        <v>0</v>
      </c>
      <c r="C10" s="64">
        <f t="shared" si="1"/>
        <v>0</v>
      </c>
      <c r="D10" s="64">
        <f t="shared" si="2"/>
        <v>0</v>
      </c>
      <c r="E10" s="64">
        <f t="shared" si="3"/>
        <v>0</v>
      </c>
      <c r="F10" s="64">
        <f t="shared" si="4"/>
        <v>0</v>
      </c>
      <c r="G10" s="64">
        <f t="shared" si="5"/>
        <v>0</v>
      </c>
      <c r="H10" s="64">
        <f t="shared" si="6"/>
        <v>0</v>
      </c>
      <c r="I10" s="64">
        <f t="shared" si="7"/>
        <v>0</v>
      </c>
      <c r="J10" s="64">
        <f t="shared" si="8"/>
        <v>0</v>
      </c>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row>
    <row r="11" spans="1:67" ht="13.95" customHeight="1" x14ac:dyDescent="0.3">
      <c r="A11" s="5">
        <v>1976</v>
      </c>
      <c r="B11" s="64">
        <f t="shared" si="0"/>
        <v>0</v>
      </c>
      <c r="C11" s="64">
        <f t="shared" si="1"/>
        <v>0</v>
      </c>
      <c r="D11" s="64">
        <f t="shared" si="2"/>
        <v>0</v>
      </c>
      <c r="E11" s="64">
        <f t="shared" si="3"/>
        <v>0</v>
      </c>
      <c r="F11" s="64">
        <f t="shared" si="4"/>
        <v>0</v>
      </c>
      <c r="G11" s="64">
        <f t="shared" si="5"/>
        <v>0</v>
      </c>
      <c r="H11" s="64">
        <f t="shared" si="6"/>
        <v>0</v>
      </c>
      <c r="I11" s="64">
        <f t="shared" si="7"/>
        <v>0</v>
      </c>
      <c r="J11" s="64">
        <f t="shared" si="8"/>
        <v>0</v>
      </c>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row>
    <row r="12" spans="1:67" ht="13.95" customHeight="1" x14ac:dyDescent="0.3">
      <c r="A12" s="5">
        <v>1977</v>
      </c>
      <c r="B12" s="64">
        <f t="shared" si="0"/>
        <v>0</v>
      </c>
      <c r="C12" s="64">
        <f t="shared" si="1"/>
        <v>0</v>
      </c>
      <c r="D12" s="64">
        <f t="shared" si="2"/>
        <v>0</v>
      </c>
      <c r="E12" s="64">
        <f t="shared" si="3"/>
        <v>0</v>
      </c>
      <c r="F12" s="64">
        <f t="shared" si="4"/>
        <v>0</v>
      </c>
      <c r="G12" s="64">
        <f t="shared" si="5"/>
        <v>0</v>
      </c>
      <c r="H12" s="64">
        <f t="shared" si="6"/>
        <v>0</v>
      </c>
      <c r="I12" s="64">
        <f t="shared" si="7"/>
        <v>0</v>
      </c>
      <c r="J12" s="64">
        <f t="shared" si="8"/>
        <v>0</v>
      </c>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row>
    <row r="13" spans="1:67" ht="13.95" customHeight="1" x14ac:dyDescent="0.3">
      <c r="A13" s="5">
        <v>1978</v>
      </c>
      <c r="B13" s="64">
        <f t="shared" si="0"/>
        <v>0</v>
      </c>
      <c r="C13" s="64">
        <f t="shared" si="1"/>
        <v>0</v>
      </c>
      <c r="D13" s="64">
        <f t="shared" si="2"/>
        <v>0</v>
      </c>
      <c r="E13" s="64">
        <f t="shared" si="3"/>
        <v>0</v>
      </c>
      <c r="F13" s="64">
        <f t="shared" si="4"/>
        <v>0</v>
      </c>
      <c r="G13" s="64">
        <f t="shared" si="5"/>
        <v>0</v>
      </c>
      <c r="H13" s="64">
        <f t="shared" si="6"/>
        <v>0</v>
      </c>
      <c r="I13" s="64">
        <f t="shared" si="7"/>
        <v>0</v>
      </c>
      <c r="J13" s="64">
        <f t="shared" si="8"/>
        <v>0</v>
      </c>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row>
    <row r="14" spans="1:67" ht="13.95" customHeight="1" x14ac:dyDescent="0.3">
      <c r="A14" s="5">
        <v>1979</v>
      </c>
      <c r="B14" s="64">
        <f t="shared" si="0"/>
        <v>0</v>
      </c>
      <c r="C14" s="64">
        <f t="shared" si="1"/>
        <v>0</v>
      </c>
      <c r="D14" s="64">
        <f t="shared" si="2"/>
        <v>0</v>
      </c>
      <c r="E14" s="64">
        <f t="shared" si="3"/>
        <v>0</v>
      </c>
      <c r="F14" s="64">
        <f t="shared" si="4"/>
        <v>0</v>
      </c>
      <c r="G14" s="64">
        <f t="shared" si="5"/>
        <v>0</v>
      </c>
      <c r="H14" s="64">
        <f t="shared" si="6"/>
        <v>0</v>
      </c>
      <c r="I14" s="64">
        <f t="shared" si="7"/>
        <v>0</v>
      </c>
      <c r="J14" s="64">
        <f t="shared" si="8"/>
        <v>0</v>
      </c>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row>
    <row r="15" spans="1:67" ht="13.95" customHeight="1" x14ac:dyDescent="0.3">
      <c r="A15" s="5">
        <v>1980</v>
      </c>
      <c r="B15" s="64">
        <f t="shared" si="0"/>
        <v>0</v>
      </c>
      <c r="C15" s="64">
        <f t="shared" si="1"/>
        <v>0</v>
      </c>
      <c r="D15" s="64">
        <f t="shared" si="2"/>
        <v>0</v>
      </c>
      <c r="E15" s="64">
        <f t="shared" si="3"/>
        <v>0</v>
      </c>
      <c r="F15" s="64">
        <f t="shared" si="4"/>
        <v>0</v>
      </c>
      <c r="G15" s="64">
        <f t="shared" si="5"/>
        <v>0</v>
      </c>
      <c r="H15" s="64">
        <f t="shared" si="6"/>
        <v>0</v>
      </c>
      <c r="I15" s="64">
        <f t="shared" si="7"/>
        <v>0</v>
      </c>
      <c r="J15" s="64">
        <f t="shared" si="8"/>
        <v>0</v>
      </c>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row>
    <row r="16" spans="1:67" ht="13.95" customHeight="1" x14ac:dyDescent="0.3">
      <c r="A16" s="5">
        <v>1981</v>
      </c>
      <c r="B16" s="64">
        <f t="shared" si="0"/>
        <v>0</v>
      </c>
      <c r="C16" s="64">
        <f t="shared" si="1"/>
        <v>0</v>
      </c>
      <c r="D16" s="64">
        <f t="shared" si="2"/>
        <v>0</v>
      </c>
      <c r="E16" s="64">
        <f t="shared" si="3"/>
        <v>0</v>
      </c>
      <c r="F16" s="64">
        <f t="shared" si="4"/>
        <v>0</v>
      </c>
      <c r="G16" s="64">
        <f t="shared" si="5"/>
        <v>0</v>
      </c>
      <c r="H16" s="64">
        <f t="shared" si="6"/>
        <v>0</v>
      </c>
      <c r="I16" s="64">
        <f t="shared" si="7"/>
        <v>0</v>
      </c>
      <c r="J16" s="64">
        <f t="shared" si="8"/>
        <v>0</v>
      </c>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row>
    <row r="17" spans="1:67" ht="13.95" customHeight="1" x14ac:dyDescent="0.3">
      <c r="A17" s="5">
        <v>1982</v>
      </c>
      <c r="B17" s="64">
        <f t="shared" si="0"/>
        <v>0</v>
      </c>
      <c r="C17" s="64">
        <f t="shared" si="1"/>
        <v>0</v>
      </c>
      <c r="D17" s="64">
        <f t="shared" si="2"/>
        <v>0</v>
      </c>
      <c r="E17" s="64">
        <f t="shared" si="3"/>
        <v>0</v>
      </c>
      <c r="F17" s="64">
        <f t="shared" si="4"/>
        <v>0</v>
      </c>
      <c r="G17" s="64">
        <f t="shared" si="5"/>
        <v>0</v>
      </c>
      <c r="H17" s="64">
        <f t="shared" si="6"/>
        <v>0</v>
      </c>
      <c r="I17" s="64">
        <f t="shared" si="7"/>
        <v>0</v>
      </c>
      <c r="J17" s="64">
        <f t="shared" si="8"/>
        <v>0</v>
      </c>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row>
    <row r="18" spans="1:67" ht="13.95" customHeight="1" x14ac:dyDescent="0.3">
      <c r="A18" s="5">
        <v>1983</v>
      </c>
      <c r="B18" s="64">
        <f t="shared" si="0"/>
        <v>0</v>
      </c>
      <c r="C18" s="64">
        <f t="shared" si="1"/>
        <v>0</v>
      </c>
      <c r="D18" s="64">
        <f t="shared" si="2"/>
        <v>0</v>
      </c>
      <c r="E18" s="64">
        <f t="shared" si="3"/>
        <v>0</v>
      </c>
      <c r="F18" s="64">
        <f t="shared" si="4"/>
        <v>0</v>
      </c>
      <c r="G18" s="64">
        <f t="shared" si="5"/>
        <v>0</v>
      </c>
      <c r="H18" s="64">
        <f t="shared" si="6"/>
        <v>0</v>
      </c>
      <c r="I18" s="64">
        <f t="shared" si="7"/>
        <v>0</v>
      </c>
      <c r="J18" s="64">
        <f t="shared" si="8"/>
        <v>0</v>
      </c>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row>
    <row r="19" spans="1:67" ht="13.95" customHeight="1" x14ac:dyDescent="0.3">
      <c r="A19" s="5">
        <v>1984</v>
      </c>
      <c r="B19" s="64">
        <f t="shared" si="0"/>
        <v>0</v>
      </c>
      <c r="C19" s="64">
        <f t="shared" si="1"/>
        <v>0</v>
      </c>
      <c r="D19" s="64">
        <f t="shared" si="2"/>
        <v>0</v>
      </c>
      <c r="E19" s="64">
        <f t="shared" si="3"/>
        <v>0</v>
      </c>
      <c r="F19" s="64">
        <f t="shared" si="4"/>
        <v>0</v>
      </c>
      <c r="G19" s="64">
        <f t="shared" si="5"/>
        <v>0</v>
      </c>
      <c r="H19" s="64">
        <f t="shared" si="6"/>
        <v>0</v>
      </c>
      <c r="I19" s="64">
        <f t="shared" si="7"/>
        <v>0</v>
      </c>
      <c r="J19" s="64">
        <f t="shared" si="8"/>
        <v>0</v>
      </c>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row>
    <row r="20" spans="1:67" ht="13.95" customHeight="1" x14ac:dyDescent="0.3">
      <c r="A20" s="5">
        <v>1985</v>
      </c>
      <c r="B20" s="64">
        <f t="shared" si="0"/>
        <v>0</v>
      </c>
      <c r="C20" s="64">
        <f t="shared" si="1"/>
        <v>0</v>
      </c>
      <c r="D20" s="64">
        <f t="shared" si="2"/>
        <v>0</v>
      </c>
      <c r="E20" s="64">
        <f t="shared" si="3"/>
        <v>0</v>
      </c>
      <c r="F20" s="64">
        <f t="shared" si="4"/>
        <v>0</v>
      </c>
      <c r="G20" s="64">
        <f t="shared" si="5"/>
        <v>0</v>
      </c>
      <c r="H20" s="64">
        <f t="shared" si="6"/>
        <v>0</v>
      </c>
      <c r="I20" s="64">
        <f t="shared" si="7"/>
        <v>0</v>
      </c>
      <c r="J20" s="64">
        <f t="shared" si="8"/>
        <v>0</v>
      </c>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row>
    <row r="21" spans="1:67" ht="13.95" customHeight="1" x14ac:dyDescent="0.3">
      <c r="A21" s="5">
        <v>1986</v>
      </c>
      <c r="B21" s="64">
        <f t="shared" si="0"/>
        <v>0</v>
      </c>
      <c r="C21" s="64">
        <f t="shared" si="1"/>
        <v>0</v>
      </c>
      <c r="D21" s="64">
        <f t="shared" si="2"/>
        <v>0</v>
      </c>
      <c r="E21" s="64">
        <f t="shared" si="3"/>
        <v>0</v>
      </c>
      <c r="F21" s="64">
        <f t="shared" si="4"/>
        <v>0</v>
      </c>
      <c r="G21" s="64">
        <f t="shared" si="5"/>
        <v>0</v>
      </c>
      <c r="H21" s="64">
        <f t="shared" si="6"/>
        <v>0</v>
      </c>
      <c r="I21" s="64">
        <f t="shared" si="7"/>
        <v>0</v>
      </c>
      <c r="J21" s="64">
        <f t="shared" si="8"/>
        <v>0</v>
      </c>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row>
    <row r="22" spans="1:67" ht="13.95" customHeight="1" x14ac:dyDescent="0.3">
      <c r="A22" s="5">
        <v>1987</v>
      </c>
      <c r="B22" s="64">
        <f t="shared" si="0"/>
        <v>0</v>
      </c>
      <c r="C22" s="64">
        <f t="shared" si="1"/>
        <v>0</v>
      </c>
      <c r="D22" s="64">
        <f t="shared" si="2"/>
        <v>0</v>
      </c>
      <c r="E22" s="64">
        <f t="shared" si="3"/>
        <v>0</v>
      </c>
      <c r="F22" s="64">
        <f t="shared" si="4"/>
        <v>0</v>
      </c>
      <c r="G22" s="64">
        <f t="shared" si="5"/>
        <v>0</v>
      </c>
      <c r="H22" s="64">
        <f t="shared" si="6"/>
        <v>0</v>
      </c>
      <c r="I22" s="64">
        <f t="shared" si="7"/>
        <v>0</v>
      </c>
      <c r="J22" s="64">
        <f t="shared" si="8"/>
        <v>0</v>
      </c>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row>
    <row r="23" spans="1:67" ht="13.95" customHeight="1" x14ac:dyDescent="0.3">
      <c r="A23" s="5">
        <v>1988</v>
      </c>
      <c r="B23" s="64">
        <f t="shared" si="0"/>
        <v>0</v>
      </c>
      <c r="C23" s="64">
        <f t="shared" si="1"/>
        <v>0</v>
      </c>
      <c r="D23" s="64">
        <f t="shared" si="2"/>
        <v>0</v>
      </c>
      <c r="E23" s="64">
        <f t="shared" si="3"/>
        <v>0</v>
      </c>
      <c r="F23" s="64">
        <f t="shared" si="4"/>
        <v>0</v>
      </c>
      <c r="G23" s="64">
        <f t="shared" si="5"/>
        <v>0</v>
      </c>
      <c r="H23" s="64">
        <f t="shared" si="6"/>
        <v>0</v>
      </c>
      <c r="I23" s="64">
        <f t="shared" si="7"/>
        <v>0</v>
      </c>
      <c r="J23" s="64">
        <f t="shared" si="8"/>
        <v>0</v>
      </c>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row>
    <row r="24" spans="1:67" ht="13.95" customHeight="1" x14ac:dyDescent="0.3">
      <c r="A24" s="5">
        <v>1989</v>
      </c>
      <c r="B24" s="64">
        <f t="shared" si="0"/>
        <v>0</v>
      </c>
      <c r="C24" s="64">
        <f t="shared" si="1"/>
        <v>0</v>
      </c>
      <c r="D24" s="64">
        <f t="shared" si="2"/>
        <v>0</v>
      </c>
      <c r="E24" s="64">
        <f t="shared" si="3"/>
        <v>0</v>
      </c>
      <c r="F24" s="64">
        <f t="shared" si="4"/>
        <v>0</v>
      </c>
      <c r="G24" s="64">
        <f t="shared" si="5"/>
        <v>0</v>
      </c>
      <c r="H24" s="64">
        <f t="shared" si="6"/>
        <v>0</v>
      </c>
      <c r="I24" s="64">
        <f t="shared" si="7"/>
        <v>0</v>
      </c>
      <c r="J24" s="64">
        <f t="shared" si="8"/>
        <v>0</v>
      </c>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row>
    <row r="25" spans="1:67" ht="13.95" customHeight="1" x14ac:dyDescent="0.3">
      <c r="A25" s="5">
        <v>1990</v>
      </c>
      <c r="B25" s="64">
        <f t="shared" si="0"/>
        <v>0</v>
      </c>
      <c r="C25" s="64">
        <f t="shared" si="1"/>
        <v>0</v>
      </c>
      <c r="D25" s="64">
        <f t="shared" si="2"/>
        <v>0</v>
      </c>
      <c r="E25" s="64">
        <f t="shared" si="3"/>
        <v>0</v>
      </c>
      <c r="F25" s="64">
        <f t="shared" si="4"/>
        <v>0</v>
      </c>
      <c r="G25" s="64">
        <f t="shared" si="5"/>
        <v>0</v>
      </c>
      <c r="H25" s="64">
        <f t="shared" si="6"/>
        <v>0</v>
      </c>
      <c r="I25" s="64">
        <f t="shared" si="7"/>
        <v>0</v>
      </c>
      <c r="J25" s="64">
        <f t="shared" si="8"/>
        <v>0</v>
      </c>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row>
    <row r="26" spans="1:67" ht="13.95" customHeight="1" x14ac:dyDescent="0.3">
      <c r="A26" s="5">
        <v>1991</v>
      </c>
      <c r="B26" s="64">
        <f t="shared" si="0"/>
        <v>0</v>
      </c>
      <c r="C26" s="64">
        <f t="shared" si="1"/>
        <v>0</v>
      </c>
      <c r="D26" s="64">
        <f t="shared" si="2"/>
        <v>0</v>
      </c>
      <c r="E26" s="64">
        <f t="shared" si="3"/>
        <v>0</v>
      </c>
      <c r="F26" s="64">
        <f t="shared" si="4"/>
        <v>0</v>
      </c>
      <c r="G26" s="64">
        <f t="shared" si="5"/>
        <v>0</v>
      </c>
      <c r="H26" s="64">
        <f t="shared" si="6"/>
        <v>0</v>
      </c>
      <c r="I26" s="64">
        <f t="shared" si="7"/>
        <v>0</v>
      </c>
      <c r="J26" s="64">
        <f t="shared" si="8"/>
        <v>0</v>
      </c>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row>
    <row r="27" spans="1:67" ht="13.95" customHeight="1" x14ac:dyDescent="0.3">
      <c r="A27" s="5">
        <v>1992</v>
      </c>
      <c r="B27" s="64">
        <f t="shared" si="0"/>
        <v>0</v>
      </c>
      <c r="C27" s="64">
        <f t="shared" si="1"/>
        <v>0</v>
      </c>
      <c r="D27" s="64">
        <f t="shared" si="2"/>
        <v>0</v>
      </c>
      <c r="E27" s="64">
        <f t="shared" si="3"/>
        <v>0</v>
      </c>
      <c r="F27" s="64">
        <f t="shared" si="4"/>
        <v>0</v>
      </c>
      <c r="G27" s="64">
        <f t="shared" si="5"/>
        <v>0</v>
      </c>
      <c r="H27" s="64">
        <f t="shared" si="6"/>
        <v>0</v>
      </c>
      <c r="I27" s="64">
        <f t="shared" si="7"/>
        <v>0</v>
      </c>
      <c r="J27" s="64">
        <f t="shared" si="8"/>
        <v>0</v>
      </c>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row>
    <row r="28" spans="1:67" ht="13.95" customHeight="1" x14ac:dyDescent="0.3">
      <c r="A28" s="5">
        <v>1993</v>
      </c>
      <c r="B28" s="64">
        <f t="shared" si="0"/>
        <v>0</v>
      </c>
      <c r="C28" s="64">
        <f t="shared" si="1"/>
        <v>0</v>
      </c>
      <c r="D28" s="64">
        <f t="shared" si="2"/>
        <v>0</v>
      </c>
      <c r="E28" s="64">
        <f t="shared" si="3"/>
        <v>0</v>
      </c>
      <c r="F28" s="64">
        <f t="shared" si="4"/>
        <v>0</v>
      </c>
      <c r="G28" s="64">
        <f t="shared" si="5"/>
        <v>0</v>
      </c>
      <c r="H28" s="64">
        <f t="shared" si="6"/>
        <v>0</v>
      </c>
      <c r="I28" s="64">
        <f t="shared" si="7"/>
        <v>0</v>
      </c>
      <c r="J28" s="64">
        <f t="shared" si="8"/>
        <v>0</v>
      </c>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row>
    <row r="29" spans="1:67" ht="13.95" customHeight="1" x14ac:dyDescent="0.3">
      <c r="A29" s="5">
        <v>1994</v>
      </c>
      <c r="B29" s="64">
        <f t="shared" si="0"/>
        <v>0</v>
      </c>
      <c r="C29" s="64">
        <f t="shared" si="1"/>
        <v>0</v>
      </c>
      <c r="D29" s="64">
        <f t="shared" si="2"/>
        <v>0</v>
      </c>
      <c r="E29" s="64">
        <f t="shared" si="3"/>
        <v>0</v>
      </c>
      <c r="F29" s="64">
        <f t="shared" si="4"/>
        <v>0</v>
      </c>
      <c r="G29" s="64">
        <f t="shared" si="5"/>
        <v>0</v>
      </c>
      <c r="H29" s="64">
        <f t="shared" si="6"/>
        <v>0</v>
      </c>
      <c r="I29" s="64">
        <f t="shared" si="7"/>
        <v>0</v>
      </c>
      <c r="J29" s="64">
        <f t="shared" si="8"/>
        <v>0</v>
      </c>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row>
    <row r="30" spans="1:67" ht="13.95" customHeight="1" x14ac:dyDescent="0.3">
      <c r="A30" s="5">
        <v>1995</v>
      </c>
      <c r="B30" s="64">
        <f t="shared" si="0"/>
        <v>0</v>
      </c>
      <c r="C30" s="64">
        <f t="shared" si="1"/>
        <v>0</v>
      </c>
      <c r="D30" s="64">
        <f t="shared" si="2"/>
        <v>0</v>
      </c>
      <c r="E30" s="64">
        <f t="shared" si="3"/>
        <v>0</v>
      </c>
      <c r="F30" s="64">
        <f t="shared" si="4"/>
        <v>0</v>
      </c>
      <c r="G30" s="64">
        <f t="shared" si="5"/>
        <v>0</v>
      </c>
      <c r="H30" s="64">
        <f t="shared" si="6"/>
        <v>0</v>
      </c>
      <c r="I30" s="64">
        <f t="shared" si="7"/>
        <v>0</v>
      </c>
      <c r="J30" s="64">
        <f t="shared" si="8"/>
        <v>0</v>
      </c>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row>
    <row r="31" spans="1:67" ht="13.95" customHeight="1" x14ac:dyDescent="0.3">
      <c r="A31" s="5">
        <v>1996</v>
      </c>
      <c r="B31" s="64">
        <f t="shared" si="0"/>
        <v>0</v>
      </c>
      <c r="C31" s="64">
        <f t="shared" si="1"/>
        <v>0</v>
      </c>
      <c r="D31" s="64">
        <f t="shared" si="2"/>
        <v>0</v>
      </c>
      <c r="E31" s="64">
        <f t="shared" si="3"/>
        <v>0</v>
      </c>
      <c r="F31" s="64">
        <f t="shared" si="4"/>
        <v>0</v>
      </c>
      <c r="G31" s="64">
        <f t="shared" si="5"/>
        <v>0</v>
      </c>
      <c r="H31" s="64">
        <f t="shared" si="6"/>
        <v>0</v>
      </c>
      <c r="I31" s="64">
        <f t="shared" si="7"/>
        <v>0</v>
      </c>
      <c r="J31" s="64">
        <f t="shared" si="8"/>
        <v>0</v>
      </c>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row>
    <row r="32" spans="1:67" ht="13.95" customHeight="1" x14ac:dyDescent="0.3">
      <c r="A32" s="5">
        <v>1997</v>
      </c>
      <c r="B32" s="64">
        <f t="shared" si="0"/>
        <v>0</v>
      </c>
      <c r="C32" s="64">
        <f t="shared" si="1"/>
        <v>0</v>
      </c>
      <c r="D32" s="64">
        <f t="shared" si="2"/>
        <v>0</v>
      </c>
      <c r="E32" s="64">
        <f t="shared" si="3"/>
        <v>0</v>
      </c>
      <c r="F32" s="64">
        <f t="shared" si="4"/>
        <v>0</v>
      </c>
      <c r="G32" s="64">
        <f t="shared" si="5"/>
        <v>0</v>
      </c>
      <c r="H32" s="64">
        <f t="shared" si="6"/>
        <v>0</v>
      </c>
      <c r="I32" s="64">
        <f t="shared" si="7"/>
        <v>0</v>
      </c>
      <c r="J32" s="64">
        <f t="shared" si="8"/>
        <v>0</v>
      </c>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row>
    <row r="33" spans="1:67" ht="13.95" customHeight="1" x14ac:dyDescent="0.3">
      <c r="A33" s="5">
        <v>1998</v>
      </c>
      <c r="B33" s="64">
        <f t="shared" si="0"/>
        <v>0</v>
      </c>
      <c r="C33" s="64">
        <f t="shared" si="1"/>
        <v>0</v>
      </c>
      <c r="D33" s="64">
        <f t="shared" si="2"/>
        <v>0</v>
      </c>
      <c r="E33" s="64">
        <f t="shared" si="3"/>
        <v>0</v>
      </c>
      <c r="F33" s="64">
        <f t="shared" si="4"/>
        <v>0</v>
      </c>
      <c r="G33" s="64">
        <f t="shared" si="5"/>
        <v>0</v>
      </c>
      <c r="H33" s="64">
        <f t="shared" si="6"/>
        <v>0</v>
      </c>
      <c r="I33" s="64">
        <f t="shared" si="7"/>
        <v>0</v>
      </c>
      <c r="J33" s="64">
        <f t="shared" si="8"/>
        <v>0</v>
      </c>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row>
    <row r="34" spans="1:67" ht="13.95" customHeight="1" x14ac:dyDescent="0.3">
      <c r="A34" s="5">
        <v>1999</v>
      </c>
      <c r="B34" s="64">
        <f t="shared" si="0"/>
        <v>0</v>
      </c>
      <c r="C34" s="64">
        <f t="shared" si="1"/>
        <v>0</v>
      </c>
      <c r="D34" s="64">
        <f t="shared" si="2"/>
        <v>0</v>
      </c>
      <c r="E34" s="64">
        <f t="shared" si="3"/>
        <v>0</v>
      </c>
      <c r="F34" s="64">
        <f t="shared" si="4"/>
        <v>0</v>
      </c>
      <c r="G34" s="64">
        <f t="shared" si="5"/>
        <v>0</v>
      </c>
      <c r="H34" s="64">
        <f t="shared" si="6"/>
        <v>0</v>
      </c>
      <c r="I34" s="64">
        <f t="shared" si="7"/>
        <v>0</v>
      </c>
      <c r="J34" s="64">
        <f t="shared" si="8"/>
        <v>0</v>
      </c>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row>
    <row r="35" spans="1:67" ht="13.95" customHeight="1" x14ac:dyDescent="0.3">
      <c r="A35" s="5">
        <v>2000</v>
      </c>
      <c r="B35" s="64">
        <f t="shared" si="0"/>
        <v>0</v>
      </c>
      <c r="C35" s="64">
        <f t="shared" si="1"/>
        <v>0</v>
      </c>
      <c r="D35" s="64">
        <f t="shared" si="2"/>
        <v>0</v>
      </c>
      <c r="E35" s="64">
        <f t="shared" si="3"/>
        <v>0</v>
      </c>
      <c r="F35" s="64">
        <f t="shared" si="4"/>
        <v>0</v>
      </c>
      <c r="G35" s="64">
        <f t="shared" si="5"/>
        <v>0</v>
      </c>
      <c r="H35" s="64">
        <f t="shared" si="6"/>
        <v>0</v>
      </c>
      <c r="I35" s="64">
        <f t="shared" si="7"/>
        <v>0</v>
      </c>
      <c r="J35" s="64">
        <f t="shared" si="8"/>
        <v>0</v>
      </c>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row>
    <row r="36" spans="1:67" ht="13.95" customHeight="1" x14ac:dyDescent="0.3">
      <c r="A36" s="5">
        <v>2001</v>
      </c>
      <c r="B36" s="64">
        <f t="shared" si="0"/>
        <v>0</v>
      </c>
      <c r="C36" s="64">
        <f t="shared" si="1"/>
        <v>0</v>
      </c>
      <c r="D36" s="64">
        <f t="shared" si="2"/>
        <v>0</v>
      </c>
      <c r="E36" s="64">
        <f t="shared" si="3"/>
        <v>0</v>
      </c>
      <c r="F36" s="64">
        <f t="shared" si="4"/>
        <v>0</v>
      </c>
      <c r="G36" s="64">
        <f t="shared" si="5"/>
        <v>0</v>
      </c>
      <c r="H36" s="64">
        <f t="shared" si="6"/>
        <v>0</v>
      </c>
      <c r="I36" s="64">
        <f t="shared" si="7"/>
        <v>0</v>
      </c>
      <c r="J36" s="64">
        <f t="shared" si="8"/>
        <v>0</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row>
    <row r="37" spans="1:67" ht="13.95" customHeight="1" x14ac:dyDescent="0.3">
      <c r="A37" s="5">
        <v>2002</v>
      </c>
      <c r="B37" s="64">
        <f t="shared" si="0"/>
        <v>0</v>
      </c>
      <c r="C37" s="64">
        <f t="shared" si="1"/>
        <v>0</v>
      </c>
      <c r="D37" s="64">
        <f t="shared" si="2"/>
        <v>0</v>
      </c>
      <c r="E37" s="64">
        <f t="shared" si="3"/>
        <v>0</v>
      </c>
      <c r="F37" s="64">
        <f t="shared" si="4"/>
        <v>0</v>
      </c>
      <c r="G37" s="64">
        <f t="shared" si="5"/>
        <v>0</v>
      </c>
      <c r="H37" s="64">
        <f t="shared" si="6"/>
        <v>0</v>
      </c>
      <c r="I37" s="64">
        <f t="shared" si="7"/>
        <v>0</v>
      </c>
      <c r="J37" s="64">
        <f t="shared" si="8"/>
        <v>0</v>
      </c>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row>
    <row r="38" spans="1:67" ht="13.95" customHeight="1" x14ac:dyDescent="0.3">
      <c r="A38" s="5">
        <v>2003</v>
      </c>
      <c r="B38" s="64">
        <f t="shared" si="0"/>
        <v>0</v>
      </c>
      <c r="C38" s="64">
        <f t="shared" si="1"/>
        <v>0</v>
      </c>
      <c r="D38" s="64">
        <f t="shared" si="2"/>
        <v>0</v>
      </c>
      <c r="E38" s="64">
        <f t="shared" si="3"/>
        <v>0</v>
      </c>
      <c r="F38" s="64">
        <f t="shared" si="4"/>
        <v>0</v>
      </c>
      <c r="G38" s="64">
        <f t="shared" si="5"/>
        <v>0</v>
      </c>
      <c r="H38" s="64">
        <f t="shared" si="6"/>
        <v>0</v>
      </c>
      <c r="I38" s="64">
        <f t="shared" si="7"/>
        <v>0</v>
      </c>
      <c r="J38" s="64">
        <f t="shared" si="8"/>
        <v>0</v>
      </c>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row>
    <row r="39" spans="1:67" ht="13.95" customHeight="1" x14ac:dyDescent="0.3">
      <c r="A39" s="5">
        <v>2004</v>
      </c>
      <c r="B39" s="64">
        <f t="shared" si="0"/>
        <v>0</v>
      </c>
      <c r="C39" s="64">
        <f t="shared" si="1"/>
        <v>0</v>
      </c>
      <c r="D39" s="64">
        <f t="shared" si="2"/>
        <v>0</v>
      </c>
      <c r="E39" s="64">
        <f t="shared" si="3"/>
        <v>0</v>
      </c>
      <c r="F39" s="64">
        <f t="shared" si="4"/>
        <v>0</v>
      </c>
      <c r="G39" s="64">
        <f t="shared" si="5"/>
        <v>0</v>
      </c>
      <c r="H39" s="64">
        <f t="shared" si="6"/>
        <v>0</v>
      </c>
      <c r="I39" s="64">
        <f t="shared" si="7"/>
        <v>0</v>
      </c>
      <c r="J39" s="64">
        <f t="shared" si="8"/>
        <v>0</v>
      </c>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row>
    <row r="40" spans="1:67" ht="13.95" customHeight="1" x14ac:dyDescent="0.3">
      <c r="A40" s="5">
        <v>2005</v>
      </c>
      <c r="B40" s="64">
        <f t="shared" si="0"/>
        <v>0</v>
      </c>
      <c r="C40" s="64">
        <f t="shared" si="1"/>
        <v>0</v>
      </c>
      <c r="D40" s="64">
        <f t="shared" si="2"/>
        <v>0</v>
      </c>
      <c r="E40" s="64">
        <f t="shared" si="3"/>
        <v>0</v>
      </c>
      <c r="F40" s="64">
        <f t="shared" si="4"/>
        <v>0</v>
      </c>
      <c r="G40" s="64">
        <f t="shared" si="5"/>
        <v>0</v>
      </c>
      <c r="H40" s="64">
        <f t="shared" si="6"/>
        <v>0</v>
      </c>
      <c r="I40" s="64">
        <f t="shared" si="7"/>
        <v>0</v>
      </c>
      <c r="J40" s="64">
        <f t="shared" si="8"/>
        <v>0</v>
      </c>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row>
    <row r="41" spans="1:67" ht="13.95" customHeight="1" x14ac:dyDescent="0.3">
      <c r="A41" s="5">
        <v>2006</v>
      </c>
      <c r="B41" s="64">
        <f t="shared" si="0"/>
        <v>0</v>
      </c>
      <c r="C41" s="64">
        <f t="shared" si="1"/>
        <v>0</v>
      </c>
      <c r="D41" s="64">
        <f t="shared" si="2"/>
        <v>0</v>
      </c>
      <c r="E41" s="64">
        <f t="shared" si="3"/>
        <v>0</v>
      </c>
      <c r="F41" s="64">
        <f t="shared" si="4"/>
        <v>0</v>
      </c>
      <c r="G41" s="64">
        <f t="shared" si="5"/>
        <v>0</v>
      </c>
      <c r="H41" s="64">
        <f t="shared" si="6"/>
        <v>0</v>
      </c>
      <c r="I41" s="64">
        <f t="shared" si="7"/>
        <v>0</v>
      </c>
      <c r="J41" s="64">
        <f t="shared" si="8"/>
        <v>0</v>
      </c>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row>
    <row r="42" spans="1:67" ht="13.95" customHeight="1" x14ac:dyDescent="0.3">
      <c r="A42" s="5">
        <v>2007</v>
      </c>
      <c r="B42" s="64">
        <f t="shared" si="0"/>
        <v>0</v>
      </c>
      <c r="C42" s="64">
        <f t="shared" si="1"/>
        <v>0</v>
      </c>
      <c r="D42" s="64">
        <f t="shared" si="2"/>
        <v>0</v>
      </c>
      <c r="E42" s="64">
        <f t="shared" si="3"/>
        <v>0</v>
      </c>
      <c r="F42" s="64">
        <f t="shared" si="4"/>
        <v>0</v>
      </c>
      <c r="G42" s="64">
        <f t="shared" si="5"/>
        <v>0</v>
      </c>
      <c r="H42" s="64">
        <f t="shared" si="6"/>
        <v>0</v>
      </c>
      <c r="I42" s="64">
        <f t="shared" si="7"/>
        <v>0</v>
      </c>
      <c r="J42" s="64">
        <f t="shared" si="8"/>
        <v>0</v>
      </c>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row>
    <row r="43" spans="1:67" ht="13.95" customHeight="1" x14ac:dyDescent="0.3">
      <c r="A43" s="5">
        <v>2008</v>
      </c>
      <c r="B43" s="64">
        <f t="shared" si="0"/>
        <v>0</v>
      </c>
      <c r="C43" s="64">
        <f t="shared" si="1"/>
        <v>0</v>
      </c>
      <c r="D43" s="64">
        <f t="shared" si="2"/>
        <v>0</v>
      </c>
      <c r="E43" s="64">
        <f t="shared" si="3"/>
        <v>0</v>
      </c>
      <c r="F43" s="64">
        <f t="shared" si="4"/>
        <v>0</v>
      </c>
      <c r="G43" s="64">
        <f t="shared" si="5"/>
        <v>0</v>
      </c>
      <c r="H43" s="64">
        <f t="shared" si="6"/>
        <v>0</v>
      </c>
      <c r="I43" s="64">
        <f t="shared" si="7"/>
        <v>0</v>
      </c>
      <c r="J43" s="64">
        <f t="shared" si="8"/>
        <v>0</v>
      </c>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row>
    <row r="44" spans="1:67" ht="13.95" customHeight="1" x14ac:dyDescent="0.3">
      <c r="A44" s="5">
        <v>2009</v>
      </c>
      <c r="B44" s="64">
        <f t="shared" si="0"/>
        <v>0</v>
      </c>
      <c r="C44" s="64">
        <f t="shared" si="1"/>
        <v>0</v>
      </c>
      <c r="D44" s="64">
        <f t="shared" si="2"/>
        <v>0</v>
      </c>
      <c r="E44" s="64">
        <f t="shared" si="3"/>
        <v>0</v>
      </c>
      <c r="F44" s="64">
        <f t="shared" si="4"/>
        <v>0</v>
      </c>
      <c r="G44" s="64">
        <f t="shared" si="5"/>
        <v>0</v>
      </c>
      <c r="H44" s="64">
        <f t="shared" si="6"/>
        <v>0</v>
      </c>
      <c r="I44" s="64">
        <f t="shared" si="7"/>
        <v>0</v>
      </c>
      <c r="J44" s="64">
        <f t="shared" si="8"/>
        <v>0</v>
      </c>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row>
    <row r="45" spans="1:67" ht="13.95" customHeight="1" x14ac:dyDescent="0.3">
      <c r="A45" s="5">
        <v>2010</v>
      </c>
      <c r="B45" s="64">
        <f t="shared" si="0"/>
        <v>0</v>
      </c>
      <c r="C45" s="64">
        <f t="shared" si="1"/>
        <v>0</v>
      </c>
      <c r="D45" s="64">
        <f t="shared" si="2"/>
        <v>0</v>
      </c>
      <c r="E45" s="64">
        <f t="shared" si="3"/>
        <v>0</v>
      </c>
      <c r="F45" s="64">
        <f t="shared" si="4"/>
        <v>0</v>
      </c>
      <c r="G45" s="64">
        <f t="shared" si="5"/>
        <v>0</v>
      </c>
      <c r="H45" s="64">
        <f t="shared" si="6"/>
        <v>0</v>
      </c>
      <c r="I45" s="64">
        <f t="shared" si="7"/>
        <v>0</v>
      </c>
      <c r="J45" s="64">
        <f t="shared" si="8"/>
        <v>0</v>
      </c>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row>
    <row r="46" spans="1:67" ht="13.95" customHeight="1" x14ac:dyDescent="0.3">
      <c r="A46" s="5">
        <v>2011</v>
      </c>
      <c r="B46" s="64">
        <f t="shared" si="0"/>
        <v>0</v>
      </c>
      <c r="C46" s="64">
        <f t="shared" si="1"/>
        <v>0</v>
      </c>
      <c r="D46" s="64">
        <f t="shared" si="2"/>
        <v>0</v>
      </c>
      <c r="E46" s="64">
        <f t="shared" si="3"/>
        <v>0</v>
      </c>
      <c r="F46" s="64">
        <f t="shared" si="4"/>
        <v>0</v>
      </c>
      <c r="G46" s="64">
        <f t="shared" si="5"/>
        <v>0</v>
      </c>
      <c r="H46" s="64">
        <f t="shared" si="6"/>
        <v>0</v>
      </c>
      <c r="I46" s="64">
        <f t="shared" si="7"/>
        <v>0</v>
      </c>
      <c r="J46" s="64">
        <f t="shared" si="8"/>
        <v>0</v>
      </c>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row>
    <row r="47" spans="1:67" ht="13.95" customHeight="1" x14ac:dyDescent="0.3">
      <c r="A47" s="5">
        <v>2012</v>
      </c>
      <c r="B47" s="64">
        <f t="shared" si="0"/>
        <v>0</v>
      </c>
      <c r="C47" s="64">
        <f t="shared" si="1"/>
        <v>0</v>
      </c>
      <c r="D47" s="64">
        <f t="shared" si="2"/>
        <v>0</v>
      </c>
      <c r="E47" s="64">
        <f t="shared" si="3"/>
        <v>0</v>
      </c>
      <c r="F47" s="64">
        <f t="shared" si="4"/>
        <v>0</v>
      </c>
      <c r="G47" s="64">
        <f t="shared" si="5"/>
        <v>0</v>
      </c>
      <c r="H47" s="64">
        <f t="shared" si="6"/>
        <v>0</v>
      </c>
      <c r="I47" s="64">
        <f t="shared" si="7"/>
        <v>0</v>
      </c>
      <c r="J47" s="64">
        <f t="shared" si="8"/>
        <v>0</v>
      </c>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row>
    <row r="48" spans="1:67" ht="13.95" customHeight="1" x14ac:dyDescent="0.3">
      <c r="A48" s="5">
        <v>2013</v>
      </c>
      <c r="B48" s="64">
        <f t="shared" si="0"/>
        <v>0</v>
      </c>
      <c r="C48" s="64">
        <f t="shared" si="1"/>
        <v>0</v>
      </c>
      <c r="D48" s="64">
        <f t="shared" si="2"/>
        <v>0</v>
      </c>
      <c r="E48" s="64">
        <f t="shared" si="3"/>
        <v>0</v>
      </c>
      <c r="F48" s="64">
        <f t="shared" si="4"/>
        <v>0</v>
      </c>
      <c r="G48" s="64">
        <f t="shared" si="5"/>
        <v>0</v>
      </c>
      <c r="H48" s="64">
        <f t="shared" si="6"/>
        <v>0</v>
      </c>
      <c r="I48" s="64">
        <f t="shared" si="7"/>
        <v>0</v>
      </c>
      <c r="J48" s="64">
        <f t="shared" si="8"/>
        <v>0</v>
      </c>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row>
    <row r="49" spans="1:73" ht="13.95" customHeight="1" x14ac:dyDescent="0.3">
      <c r="A49" s="5">
        <v>2014</v>
      </c>
      <c r="B49" s="64">
        <f t="shared" si="0"/>
        <v>0</v>
      </c>
      <c r="C49" s="64">
        <f t="shared" si="1"/>
        <v>0</v>
      </c>
      <c r="D49" s="64">
        <f t="shared" si="2"/>
        <v>0</v>
      </c>
      <c r="E49" s="64">
        <f t="shared" si="3"/>
        <v>0</v>
      </c>
      <c r="F49" s="64">
        <f t="shared" si="4"/>
        <v>0</v>
      </c>
      <c r="G49" s="64">
        <f t="shared" si="5"/>
        <v>0</v>
      </c>
      <c r="H49" s="64">
        <f t="shared" si="6"/>
        <v>0</v>
      </c>
      <c r="I49" s="64">
        <f t="shared" si="7"/>
        <v>0</v>
      </c>
      <c r="J49" s="64">
        <f t="shared" si="8"/>
        <v>0</v>
      </c>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row>
    <row r="50" spans="1:73" ht="13.95" customHeight="1" x14ac:dyDescent="0.3">
      <c r="A50" s="5">
        <v>2015</v>
      </c>
      <c r="B50" s="64">
        <f t="shared" si="0"/>
        <v>0</v>
      </c>
      <c r="C50" s="64">
        <f t="shared" si="1"/>
        <v>0</v>
      </c>
      <c r="D50" s="64">
        <f t="shared" si="2"/>
        <v>0</v>
      </c>
      <c r="E50" s="64">
        <f t="shared" si="3"/>
        <v>0</v>
      </c>
      <c r="F50" s="64">
        <f t="shared" si="4"/>
        <v>0</v>
      </c>
      <c r="G50" s="64">
        <f t="shared" si="5"/>
        <v>0</v>
      </c>
      <c r="H50" s="64">
        <f t="shared" si="6"/>
        <v>0</v>
      </c>
      <c r="I50" s="64">
        <f t="shared" si="7"/>
        <v>0</v>
      </c>
      <c r="J50" s="64">
        <f t="shared" si="8"/>
        <v>0</v>
      </c>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row>
    <row r="51" spans="1:73" ht="13.95" customHeight="1" x14ac:dyDescent="0.3">
      <c r="A51" s="5">
        <v>2016</v>
      </c>
      <c r="B51" s="64">
        <f t="shared" si="0"/>
        <v>0</v>
      </c>
      <c r="C51" s="64">
        <f t="shared" si="1"/>
        <v>0</v>
      </c>
      <c r="D51" s="64">
        <f t="shared" si="2"/>
        <v>0</v>
      </c>
      <c r="E51" s="64">
        <f t="shared" si="3"/>
        <v>0</v>
      </c>
      <c r="F51" s="64">
        <f t="shared" si="4"/>
        <v>0</v>
      </c>
      <c r="G51" s="64">
        <f t="shared" si="5"/>
        <v>0</v>
      </c>
      <c r="H51" s="64">
        <f t="shared" si="6"/>
        <v>0</v>
      </c>
      <c r="I51" s="64">
        <f t="shared" si="7"/>
        <v>0</v>
      </c>
      <c r="J51" s="64">
        <f t="shared" si="8"/>
        <v>0</v>
      </c>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row>
    <row r="52" spans="1:73" ht="13.95" customHeight="1" x14ac:dyDescent="0.3">
      <c r="A52" s="5">
        <v>2017</v>
      </c>
      <c r="B52" s="64">
        <f t="shared" si="0"/>
        <v>0</v>
      </c>
      <c r="C52" s="64">
        <f t="shared" si="1"/>
        <v>0</v>
      </c>
      <c r="D52" s="64">
        <f t="shared" si="2"/>
        <v>0</v>
      </c>
      <c r="E52" s="64">
        <f t="shared" si="3"/>
        <v>0</v>
      </c>
      <c r="F52" s="64">
        <f t="shared" si="4"/>
        <v>0</v>
      </c>
      <c r="G52" s="64">
        <f t="shared" si="5"/>
        <v>0</v>
      </c>
      <c r="H52" s="64">
        <f t="shared" si="6"/>
        <v>0</v>
      </c>
      <c r="I52" s="64">
        <f t="shared" si="7"/>
        <v>0</v>
      </c>
      <c r="J52" s="64">
        <f t="shared" si="8"/>
        <v>0</v>
      </c>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row>
    <row r="53" spans="1:73" ht="13.95" customHeight="1" x14ac:dyDescent="0.3">
      <c r="A53" s="5">
        <v>2018</v>
      </c>
      <c r="B53" s="64">
        <f t="shared" si="0"/>
        <v>0</v>
      </c>
      <c r="C53" s="64">
        <f t="shared" si="1"/>
        <v>0</v>
      </c>
      <c r="D53" s="64">
        <f t="shared" si="2"/>
        <v>0</v>
      </c>
      <c r="E53" s="64">
        <f t="shared" si="3"/>
        <v>0</v>
      </c>
      <c r="F53" s="64">
        <f t="shared" si="4"/>
        <v>0</v>
      </c>
      <c r="G53" s="64">
        <f t="shared" si="5"/>
        <v>0</v>
      </c>
      <c r="H53" s="64">
        <f t="shared" si="6"/>
        <v>0</v>
      </c>
      <c r="I53" s="64">
        <f t="shared" si="7"/>
        <v>0</v>
      </c>
      <c r="J53" s="64">
        <f t="shared" si="8"/>
        <v>0</v>
      </c>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row>
    <row r="54" spans="1:73" ht="13.95" customHeight="1" x14ac:dyDescent="0.3">
      <c r="A54" s="5">
        <v>2019</v>
      </c>
      <c r="B54" s="64">
        <f t="shared" si="0"/>
        <v>0</v>
      </c>
      <c r="C54" s="64">
        <f t="shared" si="1"/>
        <v>0</v>
      </c>
      <c r="D54" s="64">
        <f t="shared" si="2"/>
        <v>0</v>
      </c>
      <c r="E54" s="64">
        <f t="shared" si="3"/>
        <v>0</v>
      </c>
      <c r="F54" s="64">
        <f t="shared" si="4"/>
        <v>0</v>
      </c>
      <c r="G54" s="64">
        <f t="shared" si="5"/>
        <v>0</v>
      </c>
      <c r="H54" s="64">
        <f t="shared" si="6"/>
        <v>0</v>
      </c>
      <c r="I54" s="64">
        <f t="shared" si="7"/>
        <v>0</v>
      </c>
      <c r="J54" s="64">
        <f t="shared" si="8"/>
        <v>0</v>
      </c>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row>
    <row r="55" spans="1:73" ht="13.95" customHeight="1" x14ac:dyDescent="0.3">
      <c r="A55" s="5">
        <v>2020</v>
      </c>
      <c r="B55" s="64">
        <f t="shared" si="0"/>
        <v>0</v>
      </c>
      <c r="C55" s="64">
        <f t="shared" si="1"/>
        <v>0</v>
      </c>
      <c r="D55" s="64">
        <f t="shared" si="2"/>
        <v>0</v>
      </c>
      <c r="E55" s="64">
        <f t="shared" si="3"/>
        <v>0</v>
      </c>
      <c r="F55" s="64">
        <f t="shared" si="4"/>
        <v>0</v>
      </c>
      <c r="G55" s="64">
        <f t="shared" si="5"/>
        <v>0</v>
      </c>
      <c r="H55" s="64">
        <f t="shared" si="6"/>
        <v>0</v>
      </c>
      <c r="I55" s="64">
        <f t="shared" si="7"/>
        <v>0</v>
      </c>
      <c r="J55" s="64">
        <f t="shared" si="8"/>
        <v>0</v>
      </c>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row>
    <row r="56" spans="1:73" ht="13.95" customHeight="1" x14ac:dyDescent="0.3">
      <c r="A56" s="5">
        <v>2021</v>
      </c>
      <c r="B56" s="64">
        <f t="shared" si="0"/>
        <v>0</v>
      </c>
      <c r="C56" s="64">
        <f t="shared" si="1"/>
        <v>0</v>
      </c>
      <c r="D56" s="64">
        <f t="shared" si="2"/>
        <v>0</v>
      </c>
      <c r="E56" s="64">
        <f t="shared" si="3"/>
        <v>0</v>
      </c>
      <c r="F56" s="64">
        <f t="shared" si="4"/>
        <v>0</v>
      </c>
      <c r="G56" s="64">
        <f t="shared" si="5"/>
        <v>0</v>
      </c>
      <c r="H56" s="64">
        <f t="shared" si="6"/>
        <v>0</v>
      </c>
      <c r="I56" s="64">
        <f t="shared" si="7"/>
        <v>0</v>
      </c>
      <c r="J56" s="64">
        <f t="shared" si="8"/>
        <v>0</v>
      </c>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row>
    <row r="57" spans="1:73" ht="13.95" customHeight="1" x14ac:dyDescent="0.3">
      <c r="A57" s="5">
        <v>2022</v>
      </c>
      <c r="B57" s="64">
        <f t="shared" si="0"/>
        <v>0</v>
      </c>
      <c r="C57" s="64">
        <f t="shared" si="1"/>
        <v>0</v>
      </c>
      <c r="D57" s="64">
        <f t="shared" si="2"/>
        <v>0</v>
      </c>
      <c r="E57" s="64">
        <f t="shared" si="3"/>
        <v>0</v>
      </c>
      <c r="F57" s="64">
        <f t="shared" si="4"/>
        <v>0</v>
      </c>
      <c r="G57" s="64">
        <f t="shared" si="5"/>
        <v>0</v>
      </c>
      <c r="H57" s="64">
        <f t="shared" si="6"/>
        <v>0</v>
      </c>
      <c r="I57" s="64">
        <f t="shared" si="7"/>
        <v>0</v>
      </c>
      <c r="J57" s="64">
        <f t="shared" si="8"/>
        <v>0</v>
      </c>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row>
    <row r="58" spans="1:73" ht="13.95" customHeight="1" x14ac:dyDescent="0.3">
      <c r="A58" s="5">
        <v>2023</v>
      </c>
      <c r="B58" s="64">
        <f t="shared" si="0"/>
        <v>0</v>
      </c>
      <c r="C58" s="64">
        <f t="shared" si="1"/>
        <v>0</v>
      </c>
      <c r="D58" s="64">
        <f t="shared" si="2"/>
        <v>0</v>
      </c>
      <c r="E58" s="64">
        <f t="shared" si="3"/>
        <v>0</v>
      </c>
      <c r="F58" s="64">
        <f t="shared" si="4"/>
        <v>0</v>
      </c>
      <c r="G58" s="64">
        <f t="shared" si="5"/>
        <v>0</v>
      </c>
      <c r="H58" s="64">
        <f t="shared" si="6"/>
        <v>0</v>
      </c>
      <c r="I58" s="64">
        <f t="shared" si="7"/>
        <v>0</v>
      </c>
      <c r="J58" s="64">
        <f t="shared" si="8"/>
        <v>0</v>
      </c>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row>
    <row r="59" spans="1:73" ht="13.95" customHeight="1" x14ac:dyDescent="0.3">
      <c r="A59" s="5">
        <v>2024</v>
      </c>
      <c r="B59" s="64">
        <f t="shared" si="0"/>
        <v>0</v>
      </c>
      <c r="C59" s="64">
        <f t="shared" si="1"/>
        <v>0</v>
      </c>
      <c r="D59" s="64">
        <f t="shared" si="2"/>
        <v>0</v>
      </c>
      <c r="E59" s="64">
        <f t="shared" si="3"/>
        <v>0</v>
      </c>
      <c r="F59" s="64">
        <f t="shared" si="4"/>
        <v>0</v>
      </c>
      <c r="G59" s="64">
        <f t="shared" si="5"/>
        <v>0</v>
      </c>
      <c r="H59" s="64">
        <f t="shared" si="6"/>
        <v>0</v>
      </c>
      <c r="I59" s="64">
        <f t="shared" si="7"/>
        <v>0</v>
      </c>
      <c r="J59" s="64">
        <f t="shared" si="8"/>
        <v>0</v>
      </c>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row>
    <row r="60" spans="1:73" ht="13.95" customHeight="1" x14ac:dyDescent="0.3">
      <c r="A60" s="5">
        <v>2025</v>
      </c>
      <c r="B60" s="64">
        <f t="shared" si="0"/>
        <v>56340585710779.352</v>
      </c>
      <c r="C60" s="64">
        <f t="shared" si="1"/>
        <v>7253770030932.2891</v>
      </c>
      <c r="D60" s="64">
        <f t="shared" si="2"/>
        <v>4004628503156.0542</v>
      </c>
      <c r="E60" s="64">
        <f t="shared" si="3"/>
        <v>3607642782578.9448</v>
      </c>
      <c r="F60" s="64">
        <f t="shared" si="4"/>
        <v>4710184015396.2734</v>
      </c>
      <c r="G60" s="64">
        <f t="shared" si="5"/>
        <v>1465297887722.1528</v>
      </c>
      <c r="H60" s="64">
        <f t="shared" si="6"/>
        <v>2676998788631.813</v>
      </c>
      <c r="I60" s="64">
        <f t="shared" si="7"/>
        <v>20860324268957.727</v>
      </c>
      <c r="J60" s="64">
        <f t="shared" si="8"/>
        <v>11761739433404.104</v>
      </c>
      <c r="K60" s="64">
        <v>1186720546705.8501</v>
      </c>
      <c r="L60" s="64">
        <v>85904375070.424194</v>
      </c>
      <c r="M60" s="64">
        <v>634223512523.74597</v>
      </c>
      <c r="N60" s="64">
        <v>815752154834.97498</v>
      </c>
      <c r="O60" s="64">
        <v>595151418886.21301</v>
      </c>
      <c r="P60" s="64">
        <v>961226224887.40503</v>
      </c>
      <c r="Q60" s="64">
        <v>334572476092.32098</v>
      </c>
      <c r="R60" s="64">
        <v>86057625111.259399</v>
      </c>
      <c r="S60" s="64">
        <v>86496059981.951004</v>
      </c>
      <c r="T60" s="64">
        <v>806183407645.50403</v>
      </c>
      <c r="U60" s="64">
        <v>1661482229192.6399</v>
      </c>
      <c r="V60" s="64">
        <v>3280042764473.6001</v>
      </c>
      <c r="W60" s="64">
        <v>378781023648.065</v>
      </c>
      <c r="X60" s="64">
        <v>290298058800.33502</v>
      </c>
      <c r="Y60" s="64">
        <v>38587212422.832603</v>
      </c>
      <c r="Z60" s="64">
        <v>16919443811.2218</v>
      </c>
      <c r="AA60" s="64">
        <v>497430495847.69897</v>
      </c>
      <c r="AB60" s="64">
        <v>1134141556952.75</v>
      </c>
      <c r="AC60" s="64">
        <v>150936774154.39001</v>
      </c>
      <c r="AD60" s="64">
        <v>318779851536.63599</v>
      </c>
      <c r="AE60" s="64">
        <v>786127877236.36499</v>
      </c>
      <c r="AF60" s="64">
        <v>720226226851.10498</v>
      </c>
      <c r="AG60" s="64">
        <v>274531782353.202</v>
      </c>
      <c r="AH60" s="64">
        <v>324478637317.42798</v>
      </c>
      <c r="AI60" s="64">
        <v>793828166786.56995</v>
      </c>
      <c r="AJ60" s="64">
        <v>612516851852.45801</v>
      </c>
      <c r="AK60" s="64">
        <v>109584343311.05099</v>
      </c>
      <c r="AL60" s="64">
        <v>351988952370.74701</v>
      </c>
      <c r="AM60" s="64">
        <v>1430273625804.49</v>
      </c>
      <c r="AN60" s="64">
        <v>812981655600.32703</v>
      </c>
      <c r="AO60" s="64">
        <v>11794209048.583099</v>
      </c>
      <c r="AP60" s="64">
        <v>73559246300.195801</v>
      </c>
      <c r="AQ60" s="64">
        <v>107416766120.746</v>
      </c>
      <c r="AR60" s="64">
        <v>78286694626.751602</v>
      </c>
      <c r="AS60" s="64">
        <v>11444989735.585699</v>
      </c>
      <c r="AT60" s="64">
        <v>10583148405.260099</v>
      </c>
      <c r="AU60" s="64">
        <v>213813636940.26199</v>
      </c>
      <c r="AV60" s="64">
        <v>10057696055.083099</v>
      </c>
      <c r="AW60" s="64">
        <v>8388722272.4265203</v>
      </c>
      <c r="AX60" s="64">
        <v>413244827391.88202</v>
      </c>
      <c r="AY60" s="64">
        <v>526707950825.37701</v>
      </c>
      <c r="AZ60" s="64">
        <v>1692306161230</v>
      </c>
      <c r="BA60" s="64">
        <v>984692627401.81299</v>
      </c>
      <c r="BB60" s="64">
        <v>16971903154533.9</v>
      </c>
      <c r="BC60" s="64">
        <v>1866981217556.03</v>
      </c>
      <c r="BD60" s="64">
        <v>1344116837004.98</v>
      </c>
      <c r="BE60" s="64">
        <v>510099401261.92401</v>
      </c>
      <c r="BF60" s="64">
        <v>167223658600.89099</v>
      </c>
      <c r="BG60" s="64">
        <v>552197584576.74402</v>
      </c>
      <c r="BH60" s="64">
        <v>5341172244195.5996</v>
      </c>
      <c r="BI60" s="64">
        <v>1579973569525.6599</v>
      </c>
      <c r="BJ60" s="64">
        <v>132127623665.99001</v>
      </c>
      <c r="BK60" s="64">
        <v>595838282721.63794</v>
      </c>
      <c r="BL60" s="64">
        <v>404859253160.47198</v>
      </c>
      <c r="BM60" s="64">
        <v>788213467528.46704</v>
      </c>
      <c r="BN60" s="64">
        <v>1433029609776.6201</v>
      </c>
      <c r="BO60" s="64">
        <v>934327798252.91199</v>
      </c>
    </row>
    <row r="61" spans="1:73" ht="13.95" customHeight="1" x14ac:dyDescent="0.3">
      <c r="A61" s="5">
        <f t="shared" ref="A61:A124" si="9">A60+1</f>
        <v>2026</v>
      </c>
      <c r="B61" s="64">
        <f t="shared" si="0"/>
        <v>53425690707601.195</v>
      </c>
      <c r="C61" s="64">
        <f t="shared" si="1"/>
        <v>6845714948896.7549</v>
      </c>
      <c r="D61" s="64">
        <f t="shared" si="2"/>
        <v>3847595457441.7476</v>
      </c>
      <c r="E61" s="64">
        <f t="shared" si="3"/>
        <v>3438839652067.8359</v>
      </c>
      <c r="F61" s="64">
        <f t="shared" si="4"/>
        <v>4511888495699.7715</v>
      </c>
      <c r="G61" s="64">
        <f t="shared" si="5"/>
        <v>1481728805734.7231</v>
      </c>
      <c r="H61" s="64">
        <f t="shared" si="6"/>
        <v>2548328519882.0303</v>
      </c>
      <c r="I61" s="64">
        <f t="shared" si="7"/>
        <v>19337192873883.582</v>
      </c>
      <c r="J61" s="64">
        <f t="shared" si="8"/>
        <v>11414401953994.752</v>
      </c>
      <c r="K61" s="64">
        <v>1124340335794.04</v>
      </c>
      <c r="L61" s="64">
        <v>81734868438.879196</v>
      </c>
      <c r="M61" s="64">
        <v>594103376696.95203</v>
      </c>
      <c r="N61" s="64">
        <v>764987323263.84399</v>
      </c>
      <c r="O61" s="64">
        <v>570088564706.46399</v>
      </c>
      <c r="P61" s="64">
        <v>907225444788.45398</v>
      </c>
      <c r="Q61" s="64">
        <v>319797900446.53302</v>
      </c>
      <c r="R61" s="64">
        <v>81647520072.691895</v>
      </c>
      <c r="S61" s="64">
        <v>82825131503.719498</v>
      </c>
      <c r="T61" s="64">
        <v>764561875853.71802</v>
      </c>
      <c r="U61" s="64">
        <v>1554402607331.46</v>
      </c>
      <c r="V61" s="64">
        <v>3154368700682.8999</v>
      </c>
      <c r="W61" s="64">
        <v>361562760737.47302</v>
      </c>
      <c r="X61" s="64">
        <v>278602868010.88702</v>
      </c>
      <c r="Y61" s="64">
        <v>36482680487.689003</v>
      </c>
      <c r="Z61" s="64">
        <v>16578447522.7981</v>
      </c>
      <c r="AA61" s="64">
        <v>474319784868.138</v>
      </c>
      <c r="AB61" s="64">
        <v>1077874167631.13</v>
      </c>
      <c r="AC61" s="64">
        <v>143041197833.31699</v>
      </c>
      <c r="AD61" s="64">
        <v>301959294330.76099</v>
      </c>
      <c r="AE61" s="64">
        <v>750917770323.40796</v>
      </c>
      <c r="AF61" s="64">
        <v>690727437081.08203</v>
      </c>
      <c r="AG61" s="64">
        <v>260253743338.73099</v>
      </c>
      <c r="AH61" s="64">
        <v>316526012764.47803</v>
      </c>
      <c r="AI61" s="64">
        <v>763188416930.43604</v>
      </c>
      <c r="AJ61" s="64">
        <v>594526088223.12402</v>
      </c>
      <c r="AK61" s="64">
        <v>104827500074.283</v>
      </c>
      <c r="AL61" s="64">
        <v>338876264307.323</v>
      </c>
      <c r="AM61" s="64">
        <v>1339492435588.21</v>
      </c>
      <c r="AN61" s="64">
        <v>794198034473.18604</v>
      </c>
      <c r="AO61" s="64">
        <v>12482471813.153601</v>
      </c>
      <c r="AP61" s="64">
        <v>73465386813.666794</v>
      </c>
      <c r="AQ61" s="64">
        <v>110470515318.02901</v>
      </c>
      <c r="AR61" s="64">
        <v>80140050983.522003</v>
      </c>
      <c r="AS61" s="64">
        <v>11816572252.204901</v>
      </c>
      <c r="AT61" s="64">
        <v>11166181521.5177</v>
      </c>
      <c r="AU61" s="64">
        <v>215593703208.53</v>
      </c>
      <c r="AV61" s="64">
        <v>10294161807.282301</v>
      </c>
      <c r="AW61" s="64">
        <v>8942715250.9927502</v>
      </c>
      <c r="AX61" s="64">
        <v>407476149593.263</v>
      </c>
      <c r="AY61" s="64">
        <v>539880897172.56097</v>
      </c>
      <c r="AZ61" s="64">
        <v>1603105420656.53</v>
      </c>
      <c r="BA61" s="64">
        <v>945223099225.5</v>
      </c>
      <c r="BB61" s="64">
        <v>15705514997521</v>
      </c>
      <c r="BC61" s="64">
        <v>1754800870685.1001</v>
      </c>
      <c r="BD61" s="64">
        <v>1243555783493.8799</v>
      </c>
      <c r="BE61" s="64">
        <v>473635786163.67902</v>
      </c>
      <c r="BF61" s="64">
        <v>159685436019.92001</v>
      </c>
      <c r="BG61" s="64">
        <v>544595723717.36902</v>
      </c>
      <c r="BH61" s="64">
        <v>5262742898784.1797</v>
      </c>
      <c r="BI61" s="64">
        <v>1531343489433.0801</v>
      </c>
      <c r="BJ61" s="64">
        <v>126906397934.632</v>
      </c>
      <c r="BK61" s="64">
        <v>585826940124.17395</v>
      </c>
      <c r="BL61" s="64">
        <v>387553191948.20502</v>
      </c>
      <c r="BM61" s="64">
        <v>744286440524.69995</v>
      </c>
      <c r="BN61" s="64">
        <v>1323883969374</v>
      </c>
      <c r="BO61" s="64">
        <v>907262902154.41296</v>
      </c>
      <c r="BP61" s="64"/>
      <c r="BQ61" s="64"/>
      <c r="BR61" s="64"/>
      <c r="BS61" s="64"/>
      <c r="BT61" s="64"/>
      <c r="BU61" s="64"/>
    </row>
    <row r="62" spans="1:73" ht="13.95" customHeight="1" x14ac:dyDescent="0.3">
      <c r="A62" s="5">
        <f t="shared" si="9"/>
        <v>2027</v>
      </c>
      <c r="B62" s="64">
        <f t="shared" si="0"/>
        <v>51283729974637.711</v>
      </c>
      <c r="C62" s="64">
        <f t="shared" si="1"/>
        <v>6523882057689.6152</v>
      </c>
      <c r="D62" s="64">
        <f t="shared" si="2"/>
        <v>3729523275795.4668</v>
      </c>
      <c r="E62" s="64">
        <f t="shared" si="3"/>
        <v>3324596636334.127</v>
      </c>
      <c r="F62" s="64">
        <f t="shared" si="4"/>
        <v>4365211462871.2124</v>
      </c>
      <c r="G62" s="64">
        <f t="shared" si="5"/>
        <v>1526157483494.8911</v>
      </c>
      <c r="H62" s="64">
        <f t="shared" si="6"/>
        <v>2450744867265.3389</v>
      </c>
      <c r="I62" s="64">
        <f t="shared" si="7"/>
        <v>18108449634867.344</v>
      </c>
      <c r="J62" s="64">
        <f t="shared" si="8"/>
        <v>11255164556319.709</v>
      </c>
      <c r="K62" s="64">
        <v>1075255948373.9301</v>
      </c>
      <c r="L62" s="64">
        <v>78334122362.757004</v>
      </c>
      <c r="M62" s="64">
        <v>561661527741.776</v>
      </c>
      <c r="N62" s="64">
        <v>725734684214.33301</v>
      </c>
      <c r="O62" s="64">
        <v>552337594889.47302</v>
      </c>
      <c r="P62" s="64">
        <v>862605256947.51794</v>
      </c>
      <c r="Q62" s="64">
        <v>308210436659.203</v>
      </c>
      <c r="R62" s="64">
        <v>78341510589.132599</v>
      </c>
      <c r="S62" s="64">
        <v>80309335006.182205</v>
      </c>
      <c r="T62" s="64">
        <v>731987927831.25</v>
      </c>
      <c r="U62" s="64">
        <v>1469103713074.0601</v>
      </c>
      <c r="V62" s="64">
        <v>3059161978761.54</v>
      </c>
      <c r="W62" s="64">
        <v>348794557613.97998</v>
      </c>
      <c r="X62" s="64">
        <v>269988375236.85699</v>
      </c>
      <c r="Y62" s="64">
        <v>35269743074.791496</v>
      </c>
      <c r="Z62" s="64">
        <v>16308621108.2981</v>
      </c>
      <c r="AA62" s="64">
        <v>458742994459.41901</v>
      </c>
      <c r="AB62" s="64">
        <v>1036981777176.11</v>
      </c>
      <c r="AC62" s="64">
        <v>137414015128.16299</v>
      </c>
      <c r="AD62" s="64">
        <v>291021595649.47302</v>
      </c>
      <c r="AE62" s="64">
        <v>728063283735.97705</v>
      </c>
      <c r="AF62" s="64">
        <v>672372970184.98499</v>
      </c>
      <c r="AG62" s="64">
        <v>247302157286.85699</v>
      </c>
      <c r="AH62" s="64">
        <v>310403089244.45398</v>
      </c>
      <c r="AI62" s="64">
        <v>743442627918.28699</v>
      </c>
      <c r="AJ62" s="64">
        <v>581122105842.21704</v>
      </c>
      <c r="AK62" s="64">
        <v>103380408518.937</v>
      </c>
      <c r="AL62" s="64">
        <v>328924274618.03101</v>
      </c>
      <c r="AM62" s="64">
        <v>1267985699776.74</v>
      </c>
      <c r="AN62" s="64">
        <v>782651099665.68896</v>
      </c>
      <c r="AO62" s="64">
        <v>13727861619.174</v>
      </c>
      <c r="AP62" s="64">
        <v>74970741836.632797</v>
      </c>
      <c r="AQ62" s="64">
        <v>116056957037.705</v>
      </c>
      <c r="AR62" s="64">
        <v>83657052108.426498</v>
      </c>
      <c r="AS62" s="64">
        <v>12494382778.944599</v>
      </c>
      <c r="AT62" s="64">
        <v>12007692848.6681</v>
      </c>
      <c r="AU62" s="64">
        <v>226425602924.23401</v>
      </c>
      <c r="AV62" s="64">
        <v>10758135649.828199</v>
      </c>
      <c r="AW62" s="64">
        <v>9733872131.1411304</v>
      </c>
      <c r="AX62" s="64">
        <v>403124519271.612</v>
      </c>
      <c r="AY62" s="64">
        <v>563200665288.52502</v>
      </c>
      <c r="AZ62" s="64">
        <v>1538475866128.27</v>
      </c>
      <c r="BA62" s="64">
        <v>912269001137.06897</v>
      </c>
      <c r="BB62" s="64">
        <v>14700134843568.301</v>
      </c>
      <c r="BC62" s="64">
        <v>1656632892556.52</v>
      </c>
      <c r="BD62" s="64">
        <v>1155695230660.9199</v>
      </c>
      <c r="BE62" s="64">
        <v>441862726945.328</v>
      </c>
      <c r="BF62" s="64">
        <v>154123941136.27802</v>
      </c>
      <c r="BG62" s="64">
        <v>551404122945.48499</v>
      </c>
      <c r="BH62" s="64">
        <v>5250263838195.4902</v>
      </c>
      <c r="BI62" s="64">
        <v>1506206327135.6899</v>
      </c>
      <c r="BJ62" s="64">
        <v>128203216967.05299</v>
      </c>
      <c r="BK62" s="64">
        <v>594034365348.53601</v>
      </c>
      <c r="BL62" s="64">
        <v>381181792856.31897</v>
      </c>
      <c r="BM62" s="64">
        <v>708391068715.297</v>
      </c>
      <c r="BN62" s="64">
        <v>1243488575900.0601</v>
      </c>
      <c r="BO62" s="64">
        <v>891991248255.77698</v>
      </c>
      <c r="BP62" s="64"/>
      <c r="BQ62" s="64"/>
      <c r="BR62" s="64"/>
      <c r="BS62" s="64"/>
      <c r="BT62" s="64"/>
      <c r="BU62" s="64"/>
    </row>
    <row r="63" spans="1:73" ht="13.95" customHeight="1" x14ac:dyDescent="0.3">
      <c r="A63" s="5">
        <f t="shared" si="9"/>
        <v>2028</v>
      </c>
      <c r="B63" s="64">
        <f t="shared" si="0"/>
        <v>49182339020122.906</v>
      </c>
      <c r="C63" s="64">
        <f t="shared" si="1"/>
        <v>6211698666732.7148</v>
      </c>
      <c r="D63" s="64">
        <f t="shared" si="2"/>
        <v>3610944844981.9351</v>
      </c>
      <c r="E63" s="64">
        <f t="shared" si="3"/>
        <v>3211259339437.291</v>
      </c>
      <c r="F63" s="64">
        <f t="shared" si="4"/>
        <v>4216523191630.9355</v>
      </c>
      <c r="G63" s="64">
        <f t="shared" si="5"/>
        <v>1569586327987.6904</v>
      </c>
      <c r="H63" s="64">
        <f t="shared" si="6"/>
        <v>2353081488174.6689</v>
      </c>
      <c r="I63" s="64">
        <f t="shared" si="7"/>
        <v>16926819801823.535</v>
      </c>
      <c r="J63" s="64">
        <f t="shared" si="8"/>
        <v>11082425359354.141</v>
      </c>
      <c r="K63" s="64">
        <v>1027067061921.63</v>
      </c>
      <c r="L63" s="64">
        <v>75021311586.769806</v>
      </c>
      <c r="M63" s="64">
        <v>530639481524.56299</v>
      </c>
      <c r="N63" s="64">
        <v>688790605452.84094</v>
      </c>
      <c r="O63" s="64">
        <v>534837334219.68103</v>
      </c>
      <c r="P63" s="64">
        <v>819530795662.23303</v>
      </c>
      <c r="Q63" s="64">
        <v>296760256112.20599</v>
      </c>
      <c r="R63" s="64">
        <v>75165461747.104004</v>
      </c>
      <c r="S63" s="64">
        <v>77836228002.5065</v>
      </c>
      <c r="T63" s="64">
        <v>700081797064.12</v>
      </c>
      <c r="U63" s="64">
        <v>1385968333439.0601</v>
      </c>
      <c r="V63" s="64">
        <v>2963390686655.7598</v>
      </c>
      <c r="W63" s="64">
        <v>336314511559.61603</v>
      </c>
      <c r="X63" s="64">
        <v>261181060020.521</v>
      </c>
      <c r="Y63" s="64">
        <v>34059639514.711102</v>
      </c>
      <c r="Z63" s="64">
        <v>15998947231.327101</v>
      </c>
      <c r="AA63" s="64">
        <v>443332510542.37598</v>
      </c>
      <c r="AB63" s="64">
        <v>996797862257.40198</v>
      </c>
      <c r="AC63" s="64">
        <v>131871930084.474</v>
      </c>
      <c r="AD63" s="64">
        <v>280259825686.13202</v>
      </c>
      <c r="AE63" s="64">
        <v>705218249239.00403</v>
      </c>
      <c r="AF63" s="64">
        <v>653778961627.90295</v>
      </c>
      <c r="AG63" s="64">
        <v>234281714619.23801</v>
      </c>
      <c r="AH63" s="64">
        <v>303747564331.73602</v>
      </c>
      <c r="AI63" s="64">
        <v>723076866125.81995</v>
      </c>
      <c r="AJ63" s="64">
        <v>567100068847.297</v>
      </c>
      <c r="AK63" s="64">
        <v>101817575989.412</v>
      </c>
      <c r="AL63" s="64">
        <v>318779863756.79797</v>
      </c>
      <c r="AM63" s="64">
        <v>1198721453697.1499</v>
      </c>
      <c r="AN63" s="64">
        <v>768998084263.48499</v>
      </c>
      <c r="AO63" s="64">
        <v>15085063473.0963</v>
      </c>
      <c r="AP63" s="64">
        <v>76428335260.627304</v>
      </c>
      <c r="AQ63" s="64">
        <v>121843346582.63</v>
      </c>
      <c r="AR63" s="64">
        <v>87213593311.198898</v>
      </c>
      <c r="AS63" s="64">
        <v>13185100848.994101</v>
      </c>
      <c r="AT63" s="64">
        <v>12875419234.873501</v>
      </c>
      <c r="AU63" s="64">
        <v>237450706002.93201</v>
      </c>
      <c r="AV63" s="64">
        <v>11213303818.431499</v>
      </c>
      <c r="AW63" s="64">
        <v>10546443753.016899</v>
      </c>
      <c r="AX63" s="64">
        <v>397573341687.901</v>
      </c>
      <c r="AY63" s="64">
        <v>586171674013.98901</v>
      </c>
      <c r="AZ63" s="64">
        <v>1474447803452.29</v>
      </c>
      <c r="BA63" s="64">
        <v>878633684722.37903</v>
      </c>
      <c r="BB63" s="64">
        <v>13732020068789</v>
      </c>
      <c r="BC63" s="64">
        <v>1561442383495.99</v>
      </c>
      <c r="BD63" s="64">
        <v>1073319696917.79</v>
      </c>
      <c r="BE63" s="64">
        <v>411589541947.55402</v>
      </c>
      <c r="BF63" s="64">
        <v>148448110673.20001</v>
      </c>
      <c r="BG63" s="64">
        <v>557323408781.13403</v>
      </c>
      <c r="BH63" s="64">
        <v>5224306139276.3496</v>
      </c>
      <c r="BI63" s="64">
        <v>1478591093053.0701</v>
      </c>
      <c r="BJ63" s="64">
        <v>129361423314.80099</v>
      </c>
      <c r="BK63" s="64">
        <v>601863476391.08301</v>
      </c>
      <c r="BL63" s="64">
        <v>374169830873.93701</v>
      </c>
      <c r="BM63" s="64">
        <v>673430600730.97595</v>
      </c>
      <c r="BN63" s="64">
        <v>1167117420039.8701</v>
      </c>
      <c r="BO63" s="64">
        <v>876261966892.91895</v>
      </c>
    </row>
    <row r="64" spans="1:73" ht="13.95" customHeight="1" x14ac:dyDescent="0.3">
      <c r="A64" s="5">
        <f t="shared" si="9"/>
        <v>2029</v>
      </c>
      <c r="B64" s="64">
        <f t="shared" si="0"/>
        <v>47116133290241.484</v>
      </c>
      <c r="C64" s="64">
        <f t="shared" si="1"/>
        <v>5908615920027.9258</v>
      </c>
      <c r="D64" s="64">
        <f t="shared" si="2"/>
        <v>3491369506760.5415</v>
      </c>
      <c r="E64" s="64">
        <f t="shared" si="3"/>
        <v>3098834085980.3984</v>
      </c>
      <c r="F64" s="64">
        <f t="shared" si="4"/>
        <v>4066106126628.1221</v>
      </c>
      <c r="G64" s="64">
        <f t="shared" si="5"/>
        <v>1611663231362.3401</v>
      </c>
      <c r="H64" s="64">
        <f t="shared" si="6"/>
        <v>2255496486150.9399</v>
      </c>
      <c r="I64" s="64">
        <f t="shared" si="7"/>
        <v>15790134164317.637</v>
      </c>
      <c r="J64" s="64">
        <f t="shared" si="8"/>
        <v>10893913769013.582</v>
      </c>
      <c r="K64" s="64">
        <v>979812605826.16797</v>
      </c>
      <c r="L64" s="64">
        <v>71788675122.460205</v>
      </c>
      <c r="M64" s="64">
        <v>500901905061.685</v>
      </c>
      <c r="N64" s="64">
        <v>653978534691.88306</v>
      </c>
      <c r="O64" s="64">
        <v>517462623164.00403</v>
      </c>
      <c r="P64" s="64">
        <v>778029151039.32898</v>
      </c>
      <c r="Q64" s="64">
        <v>285448419067.51501</v>
      </c>
      <c r="R64" s="64">
        <v>72106835154.506699</v>
      </c>
      <c r="S64" s="64">
        <v>75399577354.927399</v>
      </c>
      <c r="T64" s="64">
        <v>668848966509.35706</v>
      </c>
      <c r="U64" s="64">
        <v>1304838627036.0901</v>
      </c>
      <c r="V64" s="64">
        <v>2866705853159.3599</v>
      </c>
      <c r="W64" s="64">
        <v>324072749336.65002</v>
      </c>
      <c r="X64" s="64">
        <v>252091826163.02802</v>
      </c>
      <c r="Y64" s="64">
        <v>32853249451.390999</v>
      </c>
      <c r="Z64" s="64">
        <v>15645828650.1126</v>
      </c>
      <c r="AA64" s="64">
        <v>428136172541.685</v>
      </c>
      <c r="AB64" s="64">
        <v>957338684220.63904</v>
      </c>
      <c r="AC64" s="64">
        <v>126420156455.752</v>
      </c>
      <c r="AD64" s="64">
        <v>269645821369.94601</v>
      </c>
      <c r="AE64" s="64">
        <v>682303626133.96899</v>
      </c>
      <c r="AF64" s="64">
        <v>634989625258.40698</v>
      </c>
      <c r="AG64" s="64">
        <v>221441124073.00101</v>
      </c>
      <c r="AH64" s="64">
        <v>296552357273.51398</v>
      </c>
      <c r="AI64" s="64">
        <v>702057691450.71594</v>
      </c>
      <c r="AJ64" s="64">
        <v>552717065317.901</v>
      </c>
      <c r="AK64" s="64">
        <v>100148985986.60201</v>
      </c>
      <c r="AL64" s="64">
        <v>308366371736.763</v>
      </c>
      <c r="AM64" s="64">
        <v>1131320162920.4199</v>
      </c>
      <c r="AN64" s="64">
        <v>753502367869.20496</v>
      </c>
      <c r="AO64" s="64">
        <v>16564386656.1724</v>
      </c>
      <c r="AP64" s="64">
        <v>77846312458.509201</v>
      </c>
      <c r="AQ64" s="64">
        <v>127836948371.80701</v>
      </c>
      <c r="AR64" s="64">
        <v>90790732918.895798</v>
      </c>
      <c r="AS64" s="64">
        <v>13887505999.5324</v>
      </c>
      <c r="AT64" s="64">
        <v>13766744866.1224</v>
      </c>
      <c r="AU64" s="64">
        <v>248658501054.69501</v>
      </c>
      <c r="AV64" s="64">
        <v>11646979088.508699</v>
      </c>
      <c r="AW64" s="64">
        <v>11411675975.541201</v>
      </c>
      <c r="AX64" s="64">
        <v>390670955130.53198</v>
      </c>
      <c r="AY64" s="64">
        <v>608582488842.02405</v>
      </c>
      <c r="AZ64" s="64">
        <v>1411158191803.47</v>
      </c>
      <c r="BA64" s="64">
        <v>844338294347.46997</v>
      </c>
      <c r="BB64" s="64">
        <v>12799680405865.699</v>
      </c>
      <c r="BC64" s="64">
        <v>1469170594047.25</v>
      </c>
      <c r="BD64" s="64">
        <v>995937148555.87402</v>
      </c>
      <c r="BE64" s="64">
        <v>382682794982.099</v>
      </c>
      <c r="BF64" s="64">
        <v>142663220866.71301</v>
      </c>
      <c r="BG64" s="64">
        <v>562332348174.823</v>
      </c>
      <c r="BH64" s="64">
        <v>5183383849608.8604</v>
      </c>
      <c r="BI64" s="64">
        <v>1448526133121.1799</v>
      </c>
      <c r="BJ64" s="64">
        <v>130367163264.24899</v>
      </c>
      <c r="BK64" s="64">
        <v>609217319653.79395</v>
      </c>
      <c r="BL64" s="64">
        <v>366423101674.88501</v>
      </c>
      <c r="BM64" s="64">
        <v>639366143733.37195</v>
      </c>
      <c r="BN64" s="64">
        <v>1094395786399.89</v>
      </c>
      <c r="BO64" s="64">
        <v>859901923382.53003</v>
      </c>
    </row>
    <row r="65" spans="1:67" ht="13.95" customHeight="1" x14ac:dyDescent="0.3">
      <c r="A65" s="5">
        <f t="shared" si="9"/>
        <v>2030</v>
      </c>
      <c r="B65" s="64">
        <f t="shared" si="0"/>
        <v>45007666087070.75</v>
      </c>
      <c r="C65" s="64">
        <f t="shared" si="1"/>
        <v>5607983286607.6777</v>
      </c>
      <c r="D65" s="64">
        <f t="shared" si="2"/>
        <v>3366705150457.0469</v>
      </c>
      <c r="E65" s="64">
        <f t="shared" si="3"/>
        <v>2981909739255.8809</v>
      </c>
      <c r="F65" s="64">
        <f t="shared" si="4"/>
        <v>3908554556309.1445</v>
      </c>
      <c r="G65" s="64">
        <f t="shared" si="5"/>
        <v>1648134578874.2886</v>
      </c>
      <c r="H65" s="64">
        <f t="shared" si="6"/>
        <v>2154832520041.8579</v>
      </c>
      <c r="I65" s="64">
        <f t="shared" si="7"/>
        <v>14674567008343.342</v>
      </c>
      <c r="J65" s="64">
        <f t="shared" si="8"/>
        <v>10664979247181.504</v>
      </c>
      <c r="K65" s="64">
        <v>932755236206</v>
      </c>
      <c r="L65" s="64">
        <v>68558236072.372902</v>
      </c>
      <c r="M65" s="64">
        <v>471811527779.25098</v>
      </c>
      <c r="N65" s="64">
        <v>620299140106.37805</v>
      </c>
      <c r="O65" s="64">
        <v>499584542128.77002</v>
      </c>
      <c r="P65" s="64">
        <v>737212883080.64795</v>
      </c>
      <c r="Q65" s="64">
        <v>273985209418.19601</v>
      </c>
      <c r="R65" s="64">
        <v>69063650696.252106</v>
      </c>
      <c r="S65" s="64">
        <v>72890525811.591003</v>
      </c>
      <c r="T65" s="64">
        <v>637467885589.93896</v>
      </c>
      <c r="U65" s="64">
        <v>1224354449718.28</v>
      </c>
      <c r="V65" s="64">
        <v>2765821871428.9399</v>
      </c>
      <c r="W65" s="64">
        <v>311661473159.72699</v>
      </c>
      <c r="X65" s="64">
        <v>242416211138.20099</v>
      </c>
      <c r="Y65" s="64">
        <v>31570180541.823601</v>
      </c>
      <c r="Z65" s="64">
        <v>15235414188.3552</v>
      </c>
      <c r="AA65" s="64">
        <v>412429485980.50702</v>
      </c>
      <c r="AB65" s="64">
        <v>917081432470.65698</v>
      </c>
      <c r="AC65" s="64">
        <v>120825077690.95599</v>
      </c>
      <c r="AD65" s="64">
        <v>258612285378.375</v>
      </c>
      <c r="AE65" s="64">
        <v>658125776532.26001</v>
      </c>
      <c r="AF65" s="64">
        <v>614835681203.12598</v>
      </c>
      <c r="AG65" s="64">
        <v>208734433340.702</v>
      </c>
      <c r="AH65" s="64">
        <v>288574773438.79999</v>
      </c>
      <c r="AI65" s="64">
        <v>679190340584.24597</v>
      </c>
      <c r="AJ65" s="64">
        <v>537429204914.77301</v>
      </c>
      <c r="AK65" s="64">
        <v>98034212403.627396</v>
      </c>
      <c r="AL65" s="64">
        <v>297222873557.81299</v>
      </c>
      <c r="AM65" s="64">
        <v>1064155664324.05</v>
      </c>
      <c r="AN65" s="64">
        <v>735213053745.13306</v>
      </c>
      <c r="AO65" s="64">
        <v>18101915438.502102</v>
      </c>
      <c r="AP65" s="64">
        <v>79005579750.627899</v>
      </c>
      <c r="AQ65" s="64">
        <v>133728531850.08099</v>
      </c>
      <c r="AR65" s="64">
        <v>94172427456.0345</v>
      </c>
      <c r="AS65" s="64">
        <v>14555731244.556499</v>
      </c>
      <c r="AT65" s="64">
        <v>14639592478.6569</v>
      </c>
      <c r="AU65" s="64">
        <v>258864698984.51099</v>
      </c>
      <c r="AV65" s="64">
        <v>12032463078.869301</v>
      </c>
      <c r="AW65" s="64">
        <v>12297786367.845301</v>
      </c>
      <c r="AX65" s="64">
        <v>381939152121.38397</v>
      </c>
      <c r="AY65" s="64">
        <v>628796700103.21997</v>
      </c>
      <c r="AZ65" s="64">
        <v>1346706840886.01</v>
      </c>
      <c r="BA65" s="64">
        <v>808125679155.84802</v>
      </c>
      <c r="BB65" s="64">
        <v>11881936343988.301</v>
      </c>
      <c r="BC65" s="64">
        <v>1378739675231.4299</v>
      </c>
      <c r="BD65" s="64">
        <v>922519994311.98401</v>
      </c>
      <c r="BE65" s="64">
        <v>354753939445.01202</v>
      </c>
      <c r="BF65" s="64">
        <v>136617055366.61501</v>
      </c>
      <c r="BG65" s="64">
        <v>564644574874.64294</v>
      </c>
      <c r="BH65" s="64">
        <v>5116950317477.4297</v>
      </c>
      <c r="BI65" s="64">
        <v>1413029423292.52</v>
      </c>
      <c r="BJ65" s="64">
        <v>130457477717.705</v>
      </c>
      <c r="BK65" s="64">
        <v>613791195758.07495</v>
      </c>
      <c r="BL65" s="64">
        <v>356692190843.328</v>
      </c>
      <c r="BM65" s="64">
        <v>605518718304.60706</v>
      </c>
      <c r="BN65" s="64">
        <v>1022688657169.62</v>
      </c>
      <c r="BO65" s="64">
        <v>841206691743.578</v>
      </c>
    </row>
    <row r="66" spans="1:67" ht="13.95" customHeight="1" x14ac:dyDescent="0.3">
      <c r="A66" s="5">
        <f t="shared" si="9"/>
        <v>2031</v>
      </c>
      <c r="B66" s="64">
        <f t="shared" si="0"/>
        <v>37587426708040.867</v>
      </c>
      <c r="C66" s="64">
        <f t="shared" si="1"/>
        <v>4838200993444.3857</v>
      </c>
      <c r="D66" s="64">
        <f t="shared" si="2"/>
        <v>2934803611942.8286</v>
      </c>
      <c r="E66" s="64">
        <f t="shared" si="3"/>
        <v>2463546666950.7104</v>
      </c>
      <c r="F66" s="64">
        <f t="shared" si="4"/>
        <v>3341399138253.7773</v>
      </c>
      <c r="G66" s="64">
        <f t="shared" si="5"/>
        <v>1376126409154.5879</v>
      </c>
      <c r="H66" s="64">
        <f t="shared" si="6"/>
        <v>1813736032044.6221</v>
      </c>
      <c r="I66" s="64">
        <f t="shared" si="7"/>
        <v>12050594037754.035</v>
      </c>
      <c r="J66" s="64">
        <f t="shared" si="8"/>
        <v>8769019818495.9209</v>
      </c>
      <c r="K66" s="64">
        <v>824101791609.50598</v>
      </c>
      <c r="L66" s="64">
        <v>60398889758.233299</v>
      </c>
      <c r="M66" s="64">
        <v>401372529947.013</v>
      </c>
      <c r="N66" s="64">
        <v>526237434244.69501</v>
      </c>
      <c r="O66" s="64">
        <v>429901959126.53802</v>
      </c>
      <c r="P66" s="64">
        <v>644544721051.67004</v>
      </c>
      <c r="Q66" s="64">
        <v>240826265836.922</v>
      </c>
      <c r="R66" s="64">
        <v>58459298134.272301</v>
      </c>
      <c r="S66" s="64">
        <v>62340455270.633598</v>
      </c>
      <c r="T66" s="64">
        <v>548559963819.85199</v>
      </c>
      <c r="U66" s="64">
        <v>1041457684645.05</v>
      </c>
      <c r="V66" s="64">
        <v>2421828074258.9702</v>
      </c>
      <c r="W66" s="64">
        <v>267527028158.811</v>
      </c>
      <c r="X66" s="64">
        <v>207586666012.013</v>
      </c>
      <c r="Y66" s="64">
        <v>24035937891.430901</v>
      </c>
      <c r="Z66" s="64">
        <v>13825905621.6035</v>
      </c>
      <c r="AA66" s="64">
        <v>345159030047.16998</v>
      </c>
      <c r="AB66" s="64">
        <v>767583900216.11499</v>
      </c>
      <c r="AC66" s="64">
        <v>99551662339.912598</v>
      </c>
      <c r="AD66" s="64">
        <v>204908196161.371</v>
      </c>
      <c r="AE66" s="64">
        <v>541272186228.33398</v>
      </c>
      <c r="AF66" s="64">
        <v>505071691957.80798</v>
      </c>
      <c r="AG66" s="64">
        <v>181225395144.18301</v>
      </c>
      <c r="AH66" s="64">
        <v>260463234004.19901</v>
      </c>
      <c r="AI66" s="64">
        <v>565832226299.68201</v>
      </c>
      <c r="AJ66" s="64">
        <v>480814404857.93201</v>
      </c>
      <c r="AK66" s="64">
        <v>69548823208.277695</v>
      </c>
      <c r="AL66" s="64">
        <v>259601407907.12701</v>
      </c>
      <c r="AM66" s="64">
        <v>882841381085.79004</v>
      </c>
      <c r="AN66" s="64">
        <v>641072265746.58704</v>
      </c>
      <c r="AO66" s="64">
        <v>13616793107.0816</v>
      </c>
      <c r="AP66" s="64">
        <v>63374491503.451797</v>
      </c>
      <c r="AQ66" s="64">
        <v>113610307655.877</v>
      </c>
      <c r="AR66" s="64">
        <v>81113849158.808304</v>
      </c>
      <c r="AS66" s="64">
        <v>11722184280.996401</v>
      </c>
      <c r="AT66" s="64">
        <v>12577851414.327999</v>
      </c>
      <c r="AU66" s="64">
        <v>179281491385.45599</v>
      </c>
      <c r="AV66" s="64">
        <v>9847381557.7210503</v>
      </c>
      <c r="AW66" s="64">
        <v>10264128929.2057</v>
      </c>
      <c r="AX66" s="64">
        <v>348110942396.31201</v>
      </c>
      <c r="AY66" s="64">
        <v>532606987765.34998</v>
      </c>
      <c r="AZ66" s="64">
        <v>1140064387801.52</v>
      </c>
      <c r="BA66" s="64">
        <v>673671644243.10205</v>
      </c>
      <c r="BB66" s="64">
        <v>9605118352994.3203</v>
      </c>
      <c r="BC66" s="64">
        <v>1214528413394.5701</v>
      </c>
      <c r="BD66" s="64">
        <v>807815807700.16296</v>
      </c>
      <c r="BE66" s="64">
        <v>307415996383.66901</v>
      </c>
      <c r="BF66" s="64">
        <v>115715467281.313</v>
      </c>
      <c r="BG66" s="64">
        <v>436375030647.229</v>
      </c>
      <c r="BH66" s="64">
        <v>4372344069838.9702</v>
      </c>
      <c r="BI66" s="64">
        <v>1164567401393.98</v>
      </c>
      <c r="BJ66" s="64">
        <v>72681207782.737793</v>
      </c>
      <c r="BK66" s="64">
        <v>448500827409.42603</v>
      </c>
      <c r="BL66" s="64">
        <v>253103978922.53699</v>
      </c>
      <c r="BM66" s="64">
        <v>521338250926.39801</v>
      </c>
      <c r="BN66" s="64">
        <v>781896218022.27002</v>
      </c>
      <c r="BO66" s="64">
        <v>718212833552.37195</v>
      </c>
    </row>
    <row r="67" spans="1:67" ht="13.95" customHeight="1" x14ac:dyDescent="0.3">
      <c r="A67" s="5">
        <f t="shared" si="9"/>
        <v>2032</v>
      </c>
      <c r="B67" s="64">
        <f t="shared" si="0"/>
        <v>35613246290804.094</v>
      </c>
      <c r="C67" s="64">
        <f t="shared" si="1"/>
        <v>4568685480950.1699</v>
      </c>
      <c r="D67" s="64">
        <f t="shared" si="2"/>
        <v>2812870584437.0552</v>
      </c>
      <c r="E67" s="64">
        <f t="shared" si="3"/>
        <v>2355437986515.9541</v>
      </c>
      <c r="F67" s="64">
        <f t="shared" si="4"/>
        <v>3187021948287.6167</v>
      </c>
      <c r="G67" s="64">
        <f t="shared" si="5"/>
        <v>1394470711674.0713</v>
      </c>
      <c r="H67" s="64">
        <f t="shared" si="6"/>
        <v>1719033328290.834</v>
      </c>
      <c r="I67" s="64">
        <f t="shared" si="7"/>
        <v>11082155493807.594</v>
      </c>
      <c r="J67" s="64">
        <f t="shared" si="8"/>
        <v>8493570756840.8008</v>
      </c>
      <c r="K67" s="64">
        <v>780581446907.65698</v>
      </c>
      <c r="L67" s="64">
        <v>57430468692.599701</v>
      </c>
      <c r="M67" s="64">
        <v>375970018236.42603</v>
      </c>
      <c r="N67" s="64">
        <v>497699931976.68201</v>
      </c>
      <c r="O67" s="64">
        <v>413478997255.14502</v>
      </c>
      <c r="P67" s="64">
        <v>608324957625.50098</v>
      </c>
      <c r="Q67" s="64">
        <v>230313536941.875</v>
      </c>
      <c r="R67" s="64">
        <v>55855709209.848999</v>
      </c>
      <c r="S67" s="64">
        <v>60104747673.276199</v>
      </c>
      <c r="T67" s="64">
        <v>520148010929.81598</v>
      </c>
      <c r="U67" s="64">
        <v>968777655501.34302</v>
      </c>
      <c r="V67" s="64">
        <v>2322528584611.8398</v>
      </c>
      <c r="W67" s="64">
        <v>256186154837.92999</v>
      </c>
      <c r="X67" s="64">
        <v>197896249475.746</v>
      </c>
      <c r="Y67" s="64">
        <v>22952238482.269699</v>
      </c>
      <c r="Z67" s="64">
        <v>13307357029.2694</v>
      </c>
      <c r="AA67" s="64">
        <v>331229712774.91199</v>
      </c>
      <c r="AB67" s="64">
        <v>730704281440.30103</v>
      </c>
      <c r="AC67" s="64">
        <v>94490901282.669998</v>
      </c>
      <c r="AD67" s="64">
        <v>195067748378.133</v>
      </c>
      <c r="AE67" s="64">
        <v>518498860195.16498</v>
      </c>
      <c r="AF67" s="64">
        <v>485446482444.77301</v>
      </c>
      <c r="AG67" s="64">
        <v>169830095102.01801</v>
      </c>
      <c r="AH67" s="64">
        <v>251588655467.95401</v>
      </c>
      <c r="AI67" s="64">
        <v>542785659630.06201</v>
      </c>
      <c r="AJ67" s="64">
        <v>465590022042.48602</v>
      </c>
      <c r="AK67" s="64">
        <v>67568552489.059097</v>
      </c>
      <c r="AL67" s="64">
        <v>248328991805.60901</v>
      </c>
      <c r="AM67" s="64">
        <v>822431695558.42395</v>
      </c>
      <c r="AN67" s="64">
        <v>618898276192.005</v>
      </c>
      <c r="AO67" s="64">
        <v>14920146363.544001</v>
      </c>
      <c r="AP67" s="64">
        <v>63863815778.547699</v>
      </c>
      <c r="AQ67" s="64">
        <v>118546696164.215</v>
      </c>
      <c r="AR67" s="64">
        <v>83845961417.072205</v>
      </c>
      <c r="AS67" s="64">
        <v>12169784126.045</v>
      </c>
      <c r="AT67" s="64">
        <v>13226589909.040199</v>
      </c>
      <c r="AU67" s="64">
        <v>186510233771.75601</v>
      </c>
      <c r="AV67" s="64">
        <v>10036785808.8939</v>
      </c>
      <c r="AW67" s="64">
        <v>10993695839.001301</v>
      </c>
      <c r="AX67" s="64">
        <v>335829479818.36499</v>
      </c>
      <c r="AY67" s="64">
        <v>544527522677.591</v>
      </c>
      <c r="AZ67" s="64">
        <v>1081236877932.64</v>
      </c>
      <c r="BA67" s="64">
        <v>637796450358.19397</v>
      </c>
      <c r="BB67" s="64">
        <v>8814128124825.1895</v>
      </c>
      <c r="BC67" s="64">
        <v>1131769079925.1101</v>
      </c>
      <c r="BD67" s="64">
        <v>743896223095.33606</v>
      </c>
      <c r="BE67" s="64">
        <v>282493058101.67999</v>
      </c>
      <c r="BF67" s="64">
        <v>109869007860.27901</v>
      </c>
      <c r="BG67" s="64">
        <v>435778897367.88898</v>
      </c>
      <c r="BH67" s="64">
        <v>4262844874394.25</v>
      </c>
      <c r="BI67" s="64">
        <v>1124387637003.6101</v>
      </c>
      <c r="BJ67" s="64">
        <v>71972433887.355103</v>
      </c>
      <c r="BK67" s="64">
        <v>448706881079.76501</v>
      </c>
      <c r="BL67" s="64">
        <v>242247421577.439</v>
      </c>
      <c r="BM67" s="64">
        <v>490424415406.28699</v>
      </c>
      <c r="BN67" s="64">
        <v>720288072675.61694</v>
      </c>
      <c r="BO67" s="64">
        <v>696920123448.58801</v>
      </c>
    </row>
    <row r="68" spans="1:67" ht="13.95" customHeight="1" x14ac:dyDescent="0.3">
      <c r="A68" s="5">
        <f t="shared" si="9"/>
        <v>2033</v>
      </c>
      <c r="B68" s="64">
        <f t="shared" si="0"/>
        <v>33649632225494.031</v>
      </c>
      <c r="C68" s="64">
        <f t="shared" si="1"/>
        <v>4307104492019.3604</v>
      </c>
      <c r="D68" s="64">
        <f t="shared" si="2"/>
        <v>2690099653497.0444</v>
      </c>
      <c r="E68" s="64">
        <f t="shared" si="3"/>
        <v>2248241878016.2363</v>
      </c>
      <c r="F68" s="64">
        <f t="shared" si="4"/>
        <v>3031602581264.7891</v>
      </c>
      <c r="G68" s="64">
        <f t="shared" si="5"/>
        <v>1408716131719.7412</v>
      </c>
      <c r="H68" s="64">
        <f t="shared" si="6"/>
        <v>1624535589083.1929</v>
      </c>
      <c r="I68" s="64">
        <f t="shared" si="7"/>
        <v>10148744113541.789</v>
      </c>
      <c r="J68" s="64">
        <f t="shared" si="8"/>
        <v>8190587786351.874</v>
      </c>
      <c r="K68" s="64">
        <v>738001324366.63</v>
      </c>
      <c r="L68" s="64">
        <v>54529095636.466003</v>
      </c>
      <c r="M68" s="64">
        <v>351695911137.935</v>
      </c>
      <c r="N68" s="64">
        <v>470632654741.32599</v>
      </c>
      <c r="O68" s="64">
        <v>397320899328.96997</v>
      </c>
      <c r="P68" s="64">
        <v>573449158603.80701</v>
      </c>
      <c r="Q68" s="64">
        <v>219974265510.70401</v>
      </c>
      <c r="R68" s="64">
        <v>53349364757.528099</v>
      </c>
      <c r="S68" s="64">
        <v>57916178601.266098</v>
      </c>
      <c r="T68" s="64">
        <v>492334827233.711</v>
      </c>
      <c r="U68" s="64">
        <v>897900812101.01697</v>
      </c>
      <c r="V68" s="64">
        <v>2222489304152.23</v>
      </c>
      <c r="W68" s="64">
        <v>245040985527.25201</v>
      </c>
      <c r="X68" s="64">
        <v>187954643791.13599</v>
      </c>
      <c r="Y68" s="64">
        <v>21882259750.107201</v>
      </c>
      <c r="Z68" s="64">
        <v>12732460276.3188</v>
      </c>
      <c r="AA68" s="64">
        <v>317467946626.39502</v>
      </c>
      <c r="AB68" s="64">
        <v>694543862638.12097</v>
      </c>
      <c r="AC68" s="64">
        <v>89492501902.315598</v>
      </c>
      <c r="AD68" s="64">
        <v>185436028552.19</v>
      </c>
      <c r="AE68" s="64">
        <v>495600547105.30499</v>
      </c>
      <c r="AF68" s="64">
        <v>465700991191.90997</v>
      </c>
      <c r="AG68" s="64">
        <v>158886732708.62601</v>
      </c>
      <c r="AH68" s="64">
        <v>242253640837.57199</v>
      </c>
      <c r="AI68" s="64">
        <v>519247028347.284</v>
      </c>
      <c r="AJ68" s="64">
        <v>450214457082.797</v>
      </c>
      <c r="AK68" s="64">
        <v>65496407057.094299</v>
      </c>
      <c r="AL68" s="64">
        <v>236931959437.88901</v>
      </c>
      <c r="AM68" s="64">
        <v>763613710427.66003</v>
      </c>
      <c r="AN68" s="64">
        <v>594958645365.86694</v>
      </c>
      <c r="AO68" s="64">
        <v>16342431429.328899</v>
      </c>
      <c r="AP68" s="64">
        <v>64271284532.8116</v>
      </c>
      <c r="AQ68" s="64">
        <v>123612645693.48199</v>
      </c>
      <c r="AR68" s="64">
        <v>86466399103.874298</v>
      </c>
      <c r="AS68" s="64">
        <v>12594934267.021099</v>
      </c>
      <c r="AT68" s="64">
        <v>13837123782.2267</v>
      </c>
      <c r="AU68" s="64">
        <v>193614198208.633</v>
      </c>
      <c r="AV68" s="64">
        <v>10178070065.0938</v>
      </c>
      <c r="AW68" s="64">
        <v>11752912477.825701</v>
      </c>
      <c r="AX68" s="64">
        <v>321683979220.45697</v>
      </c>
      <c r="AY68" s="64">
        <v>554362152938.98706</v>
      </c>
      <c r="AZ68" s="64">
        <v>1023171410253.34</v>
      </c>
      <c r="BA68" s="64">
        <v>601364178829.85303</v>
      </c>
      <c r="BB68" s="64">
        <v>8051189111233.7695</v>
      </c>
      <c r="BC68" s="64">
        <v>1051525368029.9301</v>
      </c>
      <c r="BD68" s="64">
        <v>683524001771.68396</v>
      </c>
      <c r="BE68" s="64">
        <v>258571674474.737</v>
      </c>
      <c r="BF68" s="64">
        <v>103933958031.67</v>
      </c>
      <c r="BG68" s="64">
        <v>433918342017.97101</v>
      </c>
      <c r="BH68" s="64">
        <v>4130288595165.23</v>
      </c>
      <c r="BI68" s="64">
        <v>1081219757825.54</v>
      </c>
      <c r="BJ68" s="64">
        <v>71054369650.275604</v>
      </c>
      <c r="BK68" s="64">
        <v>447978651611.52301</v>
      </c>
      <c r="BL68" s="64">
        <v>230524337625.80801</v>
      </c>
      <c r="BM68" s="64">
        <v>460221597724.164</v>
      </c>
      <c r="BN68" s="64">
        <v>661082508989.35596</v>
      </c>
      <c r="BO68" s="64">
        <v>674299625742.00696</v>
      </c>
    </row>
    <row r="69" spans="1:67" ht="13.95" customHeight="1" x14ac:dyDescent="0.3">
      <c r="A69" s="5">
        <f t="shared" si="9"/>
        <v>2034</v>
      </c>
      <c r="B69" s="64">
        <f t="shared" ref="B69:B132" si="10">SUM(C69:J69)</f>
        <v>31689573366746.785</v>
      </c>
      <c r="C69" s="64">
        <f t="shared" ref="C69:C132" si="11">SUM(K69:U69)</f>
        <v>4052956276435.0479</v>
      </c>
      <c r="D69" s="64">
        <f t="shared" ref="D69:D132" si="12">SUM(V69:Z69)</f>
        <v>2566560257109.8262</v>
      </c>
      <c r="E69" s="64">
        <f t="shared" ref="E69:E132" si="13">SUM(AA69:AF69)</f>
        <v>2141877053030.519</v>
      </c>
      <c r="F69" s="64">
        <f t="shared" ref="F69:F132" si="14">SUM(AG69:AN69)</f>
        <v>2874973435770.978</v>
      </c>
      <c r="G69" s="64">
        <f t="shared" ref="G69:G132" si="15">SUM(AO69:AY69)</f>
        <v>1418160646391.2866</v>
      </c>
      <c r="H69" s="64">
        <f t="shared" ref="H69:H132" si="16">SUM(AZ69:BA69)</f>
        <v>1530064081643.613</v>
      </c>
      <c r="I69" s="64">
        <f t="shared" ref="I69:I132" si="17">SUM(BB69:BF69)</f>
        <v>9249237201456.0898</v>
      </c>
      <c r="J69" s="64">
        <f t="shared" ref="J69:J132" si="18">SUM(BG69:BO69)</f>
        <v>7855744414909.4268</v>
      </c>
      <c r="K69" s="64">
        <v>696273430692.94495</v>
      </c>
      <c r="L69" s="64">
        <v>51691013326.603996</v>
      </c>
      <c r="M69" s="64">
        <v>328455206697.58398</v>
      </c>
      <c r="N69" s="64">
        <v>444969022685.27502</v>
      </c>
      <c r="O69" s="64">
        <v>381365453765.59302</v>
      </c>
      <c r="P69" s="64">
        <v>539807731032.18799</v>
      </c>
      <c r="Q69" s="64">
        <v>209807895278.46799</v>
      </c>
      <c r="R69" s="64">
        <v>50940961269.265297</v>
      </c>
      <c r="S69" s="64">
        <v>55772884562.839798</v>
      </c>
      <c r="T69" s="64">
        <v>465111309205.34998</v>
      </c>
      <c r="U69" s="64">
        <v>828761367918.93604</v>
      </c>
      <c r="V69" s="64">
        <v>2121722086294.03</v>
      </c>
      <c r="W69" s="64">
        <v>234140220470.021</v>
      </c>
      <c r="X69" s="64">
        <v>177775809343.13901</v>
      </c>
      <c r="Y69" s="64">
        <v>20826407595.364899</v>
      </c>
      <c r="Z69" s="64">
        <v>12095733407.2715</v>
      </c>
      <c r="AA69" s="64">
        <v>303827847121.64697</v>
      </c>
      <c r="AB69" s="64">
        <v>659068548545.67896</v>
      </c>
      <c r="AC69" s="64">
        <v>84577328106.8909</v>
      </c>
      <c r="AD69" s="64">
        <v>176007541542.246</v>
      </c>
      <c r="AE69" s="64">
        <v>472570825460.61298</v>
      </c>
      <c r="AF69" s="64">
        <v>445824962253.44299</v>
      </c>
      <c r="AG69" s="64">
        <v>148369483938.88699</v>
      </c>
      <c r="AH69" s="64">
        <v>232436449895.22699</v>
      </c>
      <c r="AI69" s="64">
        <v>495208645153.57703</v>
      </c>
      <c r="AJ69" s="64">
        <v>434733064459.45801</v>
      </c>
      <c r="AK69" s="64">
        <v>63330773602.709999</v>
      </c>
      <c r="AL69" s="64">
        <v>225359443510.009</v>
      </c>
      <c r="AM69" s="64">
        <v>706388841999.21399</v>
      </c>
      <c r="AN69" s="64">
        <v>569146733211.896</v>
      </c>
      <c r="AO69" s="64">
        <v>17896306224.879902</v>
      </c>
      <c r="AP69" s="64">
        <v>64589397447.275803</v>
      </c>
      <c r="AQ69" s="64">
        <v>128812690791.407</v>
      </c>
      <c r="AR69" s="64">
        <v>88919649269.399002</v>
      </c>
      <c r="AS69" s="64">
        <v>12989727876.3734</v>
      </c>
      <c r="AT69" s="64">
        <v>14389020688.9729</v>
      </c>
      <c r="AU69" s="64">
        <v>200535835028.04999</v>
      </c>
      <c r="AV69" s="64">
        <v>10275203033.024</v>
      </c>
      <c r="AW69" s="64">
        <v>12539150975.571501</v>
      </c>
      <c r="AX69" s="64">
        <v>305502898216.34003</v>
      </c>
      <c r="AY69" s="64">
        <v>561710766839.99304</v>
      </c>
      <c r="AZ69" s="64">
        <v>965727183283.479</v>
      </c>
      <c r="BA69" s="64">
        <v>564336898360.13403</v>
      </c>
      <c r="BB69" s="64">
        <v>7315503380284.46</v>
      </c>
      <c r="BC69" s="64">
        <v>973794989869.75806</v>
      </c>
      <c r="BD69" s="64">
        <v>626432142729.71106</v>
      </c>
      <c r="BE69" s="64">
        <v>235597005492.72601</v>
      </c>
      <c r="BF69" s="64">
        <v>97909683079.433197</v>
      </c>
      <c r="BG69" s="64">
        <v>430703598447.15601</v>
      </c>
      <c r="BH69" s="64">
        <v>3971249617214.8301</v>
      </c>
      <c r="BI69" s="64">
        <v>1034859635454.53</v>
      </c>
      <c r="BJ69" s="64">
        <v>69901937684.691605</v>
      </c>
      <c r="BK69" s="64">
        <v>446138261078.76501</v>
      </c>
      <c r="BL69" s="64">
        <v>217867203426.16501</v>
      </c>
      <c r="BM69" s="64">
        <v>430720479261.41602</v>
      </c>
      <c r="BN69" s="64">
        <v>604105285670.64697</v>
      </c>
      <c r="BO69" s="64">
        <v>650198396671.22595</v>
      </c>
    </row>
    <row r="70" spans="1:67" ht="13.95" customHeight="1" x14ac:dyDescent="0.3">
      <c r="A70" s="5">
        <f t="shared" si="9"/>
        <v>2035</v>
      </c>
      <c r="B70" s="64">
        <f t="shared" si="10"/>
        <v>29725744673459.758</v>
      </c>
      <c r="C70" s="64">
        <f t="shared" si="11"/>
        <v>3805800515919.6455</v>
      </c>
      <c r="D70" s="64">
        <f t="shared" si="12"/>
        <v>2442236773362.9922</v>
      </c>
      <c r="E70" s="64">
        <f t="shared" si="13"/>
        <v>2036227394102.157</v>
      </c>
      <c r="F70" s="64">
        <f t="shared" si="14"/>
        <v>2717027596164.9893</v>
      </c>
      <c r="G70" s="64">
        <f t="shared" si="15"/>
        <v>1422003658475.3389</v>
      </c>
      <c r="H70" s="64">
        <f t="shared" si="16"/>
        <v>1435526095532.0161</v>
      </c>
      <c r="I70" s="64">
        <f t="shared" si="17"/>
        <v>8381814843199.0625</v>
      </c>
      <c r="J70" s="64">
        <f t="shared" si="18"/>
        <v>7485107796703.5527</v>
      </c>
      <c r="K70" s="64">
        <v>655356190996.81104</v>
      </c>
      <c r="L70" s="64">
        <v>48909915917.595596</v>
      </c>
      <c r="M70" s="64">
        <v>306192467739.97302</v>
      </c>
      <c r="N70" s="64">
        <v>420574696828.91998</v>
      </c>
      <c r="O70" s="64">
        <v>365636120914.31201</v>
      </c>
      <c r="P70" s="64">
        <v>507263993190.06201</v>
      </c>
      <c r="Q70" s="64">
        <v>199790653345.22101</v>
      </c>
      <c r="R70" s="64">
        <v>48629505813.853897</v>
      </c>
      <c r="S70" s="64">
        <v>53671511953.330399</v>
      </c>
      <c r="T70" s="64">
        <v>438458792573.755</v>
      </c>
      <c r="U70" s="64">
        <v>761316666645.81104</v>
      </c>
      <c r="V70" s="64">
        <v>2020246605156.0801</v>
      </c>
      <c r="W70" s="64">
        <v>223461617528.724</v>
      </c>
      <c r="X70" s="64">
        <v>167351251689.35599</v>
      </c>
      <c r="Y70" s="64">
        <v>19787278747.4823</v>
      </c>
      <c r="Z70" s="64">
        <v>11390020241.3496</v>
      </c>
      <c r="AA70" s="64">
        <v>290349913551.104</v>
      </c>
      <c r="AB70" s="64">
        <v>624218473312.71204</v>
      </c>
      <c r="AC70" s="64">
        <v>79746868735.756699</v>
      </c>
      <c r="AD70" s="64">
        <v>166761110780.28601</v>
      </c>
      <c r="AE70" s="64">
        <v>449335274105.64301</v>
      </c>
      <c r="AF70" s="64">
        <v>425815753616.65503</v>
      </c>
      <c r="AG70" s="64">
        <v>138248463537.30499</v>
      </c>
      <c r="AH70" s="64">
        <v>222193057202.198</v>
      </c>
      <c r="AI70" s="64">
        <v>470670631545.72601</v>
      </c>
      <c r="AJ70" s="64">
        <v>419127056298.427</v>
      </c>
      <c r="AK70" s="64">
        <v>61069239821.835197</v>
      </c>
      <c r="AL70" s="64">
        <v>213591508825.62799</v>
      </c>
      <c r="AM70" s="64">
        <v>650746026475.297</v>
      </c>
      <c r="AN70" s="64">
        <v>541381612458.573</v>
      </c>
      <c r="AO70" s="64">
        <v>19594715715.355999</v>
      </c>
      <c r="AP70" s="64">
        <v>64797059530.716599</v>
      </c>
      <c r="AQ70" s="64">
        <v>134175066703.476</v>
      </c>
      <c r="AR70" s="64">
        <v>91145043110.059601</v>
      </c>
      <c r="AS70" s="64">
        <v>13345646514.757999</v>
      </c>
      <c r="AT70" s="64">
        <v>14858959898.452</v>
      </c>
      <c r="AU70" s="64">
        <v>207220848354.64899</v>
      </c>
      <c r="AV70" s="64">
        <v>10305934252.6842</v>
      </c>
      <c r="AW70" s="64">
        <v>13345709267.5835</v>
      </c>
      <c r="AX70" s="64">
        <v>287136797498.495</v>
      </c>
      <c r="AY70" s="64">
        <v>566077877629.10901</v>
      </c>
      <c r="AZ70" s="64">
        <v>908796055829.172</v>
      </c>
      <c r="BA70" s="64">
        <v>526730039702.84399</v>
      </c>
      <c r="BB70" s="64">
        <v>6605792410638.0996</v>
      </c>
      <c r="BC70" s="64">
        <v>898397031298.77295</v>
      </c>
      <c r="BD70" s="64">
        <v>572365208992.29004</v>
      </c>
      <c r="BE70" s="64">
        <v>213507719188.82501</v>
      </c>
      <c r="BF70" s="64">
        <v>91752473081.074707</v>
      </c>
      <c r="BG70" s="64">
        <v>426001946841.88397</v>
      </c>
      <c r="BH70" s="64">
        <v>3782811314707.5898</v>
      </c>
      <c r="BI70" s="64">
        <v>984980415979.54797</v>
      </c>
      <c r="BJ70" s="64">
        <v>68494382362.0476</v>
      </c>
      <c r="BK70" s="64">
        <v>443063786502.27502</v>
      </c>
      <c r="BL70" s="64">
        <v>204182305801.80499</v>
      </c>
      <c r="BM70" s="64">
        <v>401889811815.48798</v>
      </c>
      <c r="BN70" s="64">
        <v>549114010378.758</v>
      </c>
      <c r="BO70" s="64">
        <v>624569822314.15698</v>
      </c>
    </row>
    <row r="71" spans="1:67" ht="13.95" customHeight="1" x14ac:dyDescent="0.3">
      <c r="A71" s="5">
        <f t="shared" si="9"/>
        <v>2036</v>
      </c>
      <c r="B71" s="64">
        <f t="shared" si="10"/>
        <v>28435629422268.75</v>
      </c>
      <c r="C71" s="64">
        <f t="shared" si="11"/>
        <v>3603352862514.4463</v>
      </c>
      <c r="D71" s="64">
        <f t="shared" si="12"/>
        <v>2344264727571.5073</v>
      </c>
      <c r="E71" s="64">
        <f t="shared" si="13"/>
        <v>1945885782310.5813</v>
      </c>
      <c r="F71" s="64">
        <f t="shared" si="14"/>
        <v>2603831153026.3496</v>
      </c>
      <c r="G71" s="64">
        <f t="shared" si="15"/>
        <v>1455687434032.6777</v>
      </c>
      <c r="H71" s="64">
        <f t="shared" si="16"/>
        <v>1362668032047.428</v>
      </c>
      <c r="I71" s="64">
        <f t="shared" si="17"/>
        <v>7795057049465.6406</v>
      </c>
      <c r="J71" s="64">
        <f t="shared" si="18"/>
        <v>7324882381300.123</v>
      </c>
      <c r="K71" s="64">
        <v>622391695007.65002</v>
      </c>
      <c r="L71" s="64">
        <v>45963134751.229301</v>
      </c>
      <c r="M71" s="64">
        <v>288747537532.797</v>
      </c>
      <c r="N71" s="64">
        <v>399319463356.21399</v>
      </c>
      <c r="O71" s="64">
        <v>350478594298.67499</v>
      </c>
      <c r="P71" s="64">
        <v>479453898158.073</v>
      </c>
      <c r="Q71" s="64">
        <v>189854754072.043</v>
      </c>
      <c r="R71" s="64">
        <v>46251953518.318398</v>
      </c>
      <c r="S71" s="64">
        <v>51117199009.769402</v>
      </c>
      <c r="T71" s="64">
        <v>415079789929.43201</v>
      </c>
      <c r="U71" s="64">
        <v>714694842880.245</v>
      </c>
      <c r="V71" s="64">
        <v>1939772489141.6299</v>
      </c>
      <c r="W71" s="64">
        <v>213111912957.52399</v>
      </c>
      <c r="X71" s="64">
        <v>161409643261.521</v>
      </c>
      <c r="Y71" s="64">
        <v>18940520961.870201</v>
      </c>
      <c r="Z71" s="64">
        <v>11030161248.962601</v>
      </c>
      <c r="AA71" s="64">
        <v>276760950038.40601</v>
      </c>
      <c r="AB71" s="64">
        <v>595027900223.85803</v>
      </c>
      <c r="AC71" s="64">
        <v>75501590597.6241</v>
      </c>
      <c r="AD71" s="64">
        <v>158577197312.72601</v>
      </c>
      <c r="AE71" s="64">
        <v>430562386560.62</v>
      </c>
      <c r="AF71" s="64">
        <v>409455757577.34698</v>
      </c>
      <c r="AG71" s="64">
        <v>130809126032.45599</v>
      </c>
      <c r="AH71" s="64">
        <v>215703289714.58899</v>
      </c>
      <c r="AI71" s="64">
        <v>449518733144.85699</v>
      </c>
      <c r="AJ71" s="64">
        <v>402889228193.44598</v>
      </c>
      <c r="AK71" s="64">
        <v>59418602283.553497</v>
      </c>
      <c r="AL71" s="64">
        <v>205519908663.04901</v>
      </c>
      <c r="AM71" s="64">
        <v>613986932915.69897</v>
      </c>
      <c r="AN71" s="64">
        <v>525985332078.70001</v>
      </c>
      <c r="AO71" s="64">
        <v>21371118419.1451</v>
      </c>
      <c r="AP71" s="64">
        <v>65008354622.6707</v>
      </c>
      <c r="AQ71" s="64">
        <v>140380186963.65701</v>
      </c>
      <c r="AR71" s="64">
        <v>93219080580.809998</v>
      </c>
      <c r="AS71" s="64">
        <v>13989165533.2421</v>
      </c>
      <c r="AT71" s="64">
        <v>15730500323.272301</v>
      </c>
      <c r="AU71" s="64">
        <v>214691547403.728</v>
      </c>
      <c r="AV71" s="64">
        <v>10654519621.956699</v>
      </c>
      <c r="AW71" s="64">
        <v>14276798175.8557</v>
      </c>
      <c r="AX71" s="64">
        <v>281142770346.32501</v>
      </c>
      <c r="AY71" s="64">
        <v>585223392042.01501</v>
      </c>
      <c r="AZ71" s="64">
        <v>859610104171.62195</v>
      </c>
      <c r="BA71" s="64">
        <v>503057927875.80603</v>
      </c>
      <c r="BB71" s="64">
        <v>6127116494056.6396</v>
      </c>
      <c r="BC71" s="64">
        <v>845779898059.47803</v>
      </c>
      <c r="BD71" s="64">
        <v>534173613385.44897</v>
      </c>
      <c r="BE71" s="64">
        <v>200546707278.58801</v>
      </c>
      <c r="BF71" s="64">
        <v>87440336685.486404</v>
      </c>
      <c r="BG71" s="64">
        <v>423699631965.47101</v>
      </c>
      <c r="BH71" s="64">
        <v>3716690501320.46</v>
      </c>
      <c r="BI71" s="64">
        <v>960141269099.79895</v>
      </c>
      <c r="BJ71" s="64">
        <v>67177254969.017899</v>
      </c>
      <c r="BK71" s="64">
        <v>443031153846.34003</v>
      </c>
      <c r="BL71" s="64">
        <v>198659849025.01999</v>
      </c>
      <c r="BM71" s="64">
        <v>380025630491.67297</v>
      </c>
      <c r="BN71" s="64">
        <v>522799937458.573</v>
      </c>
      <c r="BO71" s="64">
        <v>612657153123.76904</v>
      </c>
    </row>
    <row r="72" spans="1:67" ht="13.95" customHeight="1" x14ac:dyDescent="0.3">
      <c r="A72" s="5">
        <f t="shared" si="9"/>
        <v>2037</v>
      </c>
      <c r="B72" s="64">
        <f t="shared" si="10"/>
        <v>27222981272897.352</v>
      </c>
      <c r="C72" s="64">
        <f t="shared" si="11"/>
        <v>3411983079265.9067</v>
      </c>
      <c r="D72" s="64">
        <f t="shared" si="12"/>
        <v>2249954362776.4175</v>
      </c>
      <c r="E72" s="64">
        <f t="shared" si="13"/>
        <v>1859712015666.7932</v>
      </c>
      <c r="F72" s="64">
        <f t="shared" si="14"/>
        <v>2494992634243.5107</v>
      </c>
      <c r="G72" s="64">
        <f t="shared" si="15"/>
        <v>1491681835670.1182</v>
      </c>
      <c r="H72" s="64">
        <f t="shared" si="16"/>
        <v>1292660947513.405</v>
      </c>
      <c r="I72" s="64">
        <f t="shared" si="17"/>
        <v>7252200501216.5527</v>
      </c>
      <c r="J72" s="64">
        <f t="shared" si="18"/>
        <v>7169795896544.6484</v>
      </c>
      <c r="K72" s="64">
        <v>591102457573.95996</v>
      </c>
      <c r="L72" s="64">
        <v>43230804819.163803</v>
      </c>
      <c r="M72" s="64">
        <v>272434933343.96899</v>
      </c>
      <c r="N72" s="64">
        <v>379298361290.92902</v>
      </c>
      <c r="O72" s="64">
        <v>335726031574.13098</v>
      </c>
      <c r="P72" s="64">
        <v>453159445947.375</v>
      </c>
      <c r="Q72" s="64">
        <v>180247041936.24899</v>
      </c>
      <c r="R72" s="64">
        <v>44034128869.515198</v>
      </c>
      <c r="S72" s="64">
        <v>48754669576.942703</v>
      </c>
      <c r="T72" s="64">
        <v>393132403684.64801</v>
      </c>
      <c r="U72" s="64">
        <v>670862800649.02405</v>
      </c>
      <c r="V72" s="64">
        <v>1862271211691</v>
      </c>
      <c r="W72" s="64">
        <v>203220399271.93301</v>
      </c>
      <c r="X72" s="64">
        <v>155655667446.60599</v>
      </c>
      <c r="Y72" s="64">
        <v>18129377919.521</v>
      </c>
      <c r="Z72" s="64">
        <v>10677706447.357401</v>
      </c>
      <c r="AA72" s="64">
        <v>263499270049.07101</v>
      </c>
      <c r="AB72" s="64">
        <v>567389796398.14197</v>
      </c>
      <c r="AC72" s="64">
        <v>71498722902.422394</v>
      </c>
      <c r="AD72" s="64">
        <v>150786181276.548</v>
      </c>
      <c r="AE72" s="64">
        <v>412611012043.69</v>
      </c>
      <c r="AF72" s="64">
        <v>393927032996.91998</v>
      </c>
      <c r="AG72" s="64">
        <v>123840862152.33501</v>
      </c>
      <c r="AH72" s="64">
        <v>209198722157.224</v>
      </c>
      <c r="AI72" s="64">
        <v>428942764389.62097</v>
      </c>
      <c r="AJ72" s="64">
        <v>386739117942.52802</v>
      </c>
      <c r="AK72" s="64">
        <v>57817438851.371399</v>
      </c>
      <c r="AL72" s="64">
        <v>197911948621.98401</v>
      </c>
      <c r="AM72" s="64">
        <v>579554886262.31006</v>
      </c>
      <c r="AN72" s="64">
        <v>510986893866.13702</v>
      </c>
      <c r="AO72" s="64">
        <v>23315602704.058998</v>
      </c>
      <c r="AP72" s="64">
        <v>65300959117.574997</v>
      </c>
      <c r="AQ72" s="64">
        <v>147036939391.98999</v>
      </c>
      <c r="AR72" s="64">
        <v>95406111838.072495</v>
      </c>
      <c r="AS72" s="64">
        <v>14677564293.9839</v>
      </c>
      <c r="AT72" s="64">
        <v>16656795351.424299</v>
      </c>
      <c r="AU72" s="64">
        <v>222288608772.56</v>
      </c>
      <c r="AV72" s="64">
        <v>11012230596.490601</v>
      </c>
      <c r="AW72" s="64">
        <v>15287144922.4639</v>
      </c>
      <c r="AX72" s="64">
        <v>275383133570.06702</v>
      </c>
      <c r="AY72" s="64">
        <v>605316745111.43201</v>
      </c>
      <c r="AZ72" s="64">
        <v>812439473782.95605</v>
      </c>
      <c r="BA72" s="64">
        <v>480221473730.44897</v>
      </c>
      <c r="BB72" s="64">
        <v>5684653081804.1797</v>
      </c>
      <c r="BC72" s="64">
        <v>796661424178.46301</v>
      </c>
      <c r="BD72" s="64">
        <v>498988629995.77002</v>
      </c>
      <c r="BE72" s="64">
        <v>188507011575.44699</v>
      </c>
      <c r="BF72" s="64">
        <v>83390353662.693405</v>
      </c>
      <c r="BG72" s="64">
        <v>420394832201.08502</v>
      </c>
      <c r="BH72" s="64">
        <v>3652031975106.8901</v>
      </c>
      <c r="BI72" s="64">
        <v>936196040994.245</v>
      </c>
      <c r="BJ72" s="64">
        <v>65822635946.301399</v>
      </c>
      <c r="BK72" s="64">
        <v>442786222354.97302</v>
      </c>
      <c r="BL72" s="64">
        <v>193292808815.29001</v>
      </c>
      <c r="BM72" s="64">
        <v>359719126811.95398</v>
      </c>
      <c r="BN72" s="64">
        <v>498169900694.625</v>
      </c>
      <c r="BO72" s="64">
        <v>601382353619.28503</v>
      </c>
    </row>
    <row r="73" spans="1:67" ht="13.95" customHeight="1" x14ac:dyDescent="0.3">
      <c r="A73" s="5">
        <f t="shared" si="9"/>
        <v>2038</v>
      </c>
      <c r="B73" s="64">
        <f t="shared" si="10"/>
        <v>26044647586764.73</v>
      </c>
      <c r="C73" s="64">
        <f t="shared" si="11"/>
        <v>3227312700956.9751</v>
      </c>
      <c r="D73" s="64">
        <f t="shared" si="12"/>
        <v>2156735632171.5127</v>
      </c>
      <c r="E73" s="64">
        <f t="shared" si="13"/>
        <v>1775108333845.7881</v>
      </c>
      <c r="F73" s="64">
        <f t="shared" si="14"/>
        <v>2386652201715.9448</v>
      </c>
      <c r="G73" s="64">
        <f t="shared" si="15"/>
        <v>1528222663008.8677</v>
      </c>
      <c r="H73" s="64">
        <f t="shared" si="16"/>
        <v>1223640289221.6929</v>
      </c>
      <c r="I73" s="64">
        <f t="shared" si="17"/>
        <v>6738589963130.4199</v>
      </c>
      <c r="J73" s="64">
        <f t="shared" si="18"/>
        <v>7008385802713.5273</v>
      </c>
      <c r="K73" s="64">
        <v>560872562305.63306</v>
      </c>
      <c r="L73" s="64">
        <v>40641963906.876297</v>
      </c>
      <c r="M73" s="64">
        <v>256849024401.54099</v>
      </c>
      <c r="N73" s="64">
        <v>359994576141.716</v>
      </c>
      <c r="O73" s="64">
        <v>321098920597.15802</v>
      </c>
      <c r="P73" s="64">
        <v>427757230996.02399</v>
      </c>
      <c r="Q73" s="64">
        <v>170755569507.63199</v>
      </c>
      <c r="R73" s="64">
        <v>41917665998.235001</v>
      </c>
      <c r="S73" s="64">
        <v>46508659626.841599</v>
      </c>
      <c r="T73" s="64">
        <v>372105574616.58502</v>
      </c>
      <c r="U73" s="64">
        <v>628810952858.73303</v>
      </c>
      <c r="V73" s="64">
        <v>1785642558894.28</v>
      </c>
      <c r="W73" s="64">
        <v>193516430667.147</v>
      </c>
      <c r="X73" s="64">
        <v>149917910979.495</v>
      </c>
      <c r="Y73" s="64">
        <v>17333635208.745098</v>
      </c>
      <c r="Z73" s="64">
        <v>10325096421.8456</v>
      </c>
      <c r="AA73" s="64">
        <v>250261455659.755</v>
      </c>
      <c r="AB73" s="64">
        <v>540545162534.258</v>
      </c>
      <c r="AC73" s="64">
        <v>67626948593.423302</v>
      </c>
      <c r="AD73" s="64">
        <v>143114608738.57401</v>
      </c>
      <c r="AE73" s="64">
        <v>394863675170.65997</v>
      </c>
      <c r="AF73" s="64">
        <v>378696483149.11798</v>
      </c>
      <c r="AG73" s="64">
        <v>117124400508.82201</v>
      </c>
      <c r="AH73" s="64">
        <v>202345603378.561</v>
      </c>
      <c r="AI73" s="64">
        <v>408442299187.01898</v>
      </c>
      <c r="AJ73" s="64">
        <v>370088071337.72302</v>
      </c>
      <c r="AK73" s="64">
        <v>56219253217.750999</v>
      </c>
      <c r="AL73" s="64">
        <v>190386262424.77301</v>
      </c>
      <c r="AM73" s="64">
        <v>546333680680.74902</v>
      </c>
      <c r="AN73" s="64">
        <v>495712630980.547</v>
      </c>
      <c r="AO73" s="64">
        <v>25442438222.645199</v>
      </c>
      <c r="AP73" s="64">
        <v>65565381644.433296</v>
      </c>
      <c r="AQ73" s="64">
        <v>153971540449.10599</v>
      </c>
      <c r="AR73" s="64">
        <v>97562930224.016907</v>
      </c>
      <c r="AS73" s="64">
        <v>15397101096.177299</v>
      </c>
      <c r="AT73" s="64">
        <v>17627587554.516899</v>
      </c>
      <c r="AU73" s="64">
        <v>229890782025.27899</v>
      </c>
      <c r="AV73" s="64">
        <v>11384848882.492201</v>
      </c>
      <c r="AW73" s="64">
        <v>16366347076.365101</v>
      </c>
      <c r="AX73" s="64">
        <v>269409684278.17899</v>
      </c>
      <c r="AY73" s="64">
        <v>625604021555.65698</v>
      </c>
      <c r="AZ73" s="64">
        <v>766198072916.77002</v>
      </c>
      <c r="BA73" s="64">
        <v>457442216304.92297</v>
      </c>
      <c r="BB73" s="64">
        <v>5266768861947.4404</v>
      </c>
      <c r="BC73" s="64">
        <v>749762461873.71899</v>
      </c>
      <c r="BD73" s="64">
        <v>465621742592.47699</v>
      </c>
      <c r="BE73" s="64">
        <v>177025351315.97101</v>
      </c>
      <c r="BF73" s="64">
        <v>79411545400.813797</v>
      </c>
      <c r="BG73" s="64">
        <v>415710606183.776</v>
      </c>
      <c r="BH73" s="64">
        <v>3582928816061.1401</v>
      </c>
      <c r="BI73" s="64">
        <v>911675701035.41003</v>
      </c>
      <c r="BJ73" s="64">
        <v>64362042224.369003</v>
      </c>
      <c r="BK73" s="64">
        <v>441846314653.54602</v>
      </c>
      <c r="BL73" s="64">
        <v>187816006028.85501</v>
      </c>
      <c r="BM73" s="64">
        <v>340202499596.789</v>
      </c>
      <c r="BN73" s="64">
        <v>474137869518.37</v>
      </c>
      <c r="BO73" s="64">
        <v>589705947411.27197</v>
      </c>
    </row>
    <row r="74" spans="1:67" ht="13.95" customHeight="1" x14ac:dyDescent="0.3">
      <c r="A74" s="5">
        <f t="shared" si="9"/>
        <v>2039</v>
      </c>
      <c r="B74" s="64">
        <f t="shared" si="10"/>
        <v>24909609524055.016</v>
      </c>
      <c r="C74" s="64">
        <f t="shared" si="11"/>
        <v>3050077331985.6797</v>
      </c>
      <c r="D74" s="64">
        <f t="shared" si="12"/>
        <v>2065083392828.0881</v>
      </c>
      <c r="E74" s="64">
        <f t="shared" si="13"/>
        <v>1693004499966.8162</v>
      </c>
      <c r="F74" s="64">
        <f t="shared" si="14"/>
        <v>2279801930318.8706</v>
      </c>
      <c r="G74" s="64">
        <f t="shared" si="15"/>
        <v>1566440150387.1128</v>
      </c>
      <c r="H74" s="64">
        <f t="shared" si="16"/>
        <v>1156089271438.3059</v>
      </c>
      <c r="I74" s="64">
        <f t="shared" si="17"/>
        <v>6254916703644.5996</v>
      </c>
      <c r="J74" s="64">
        <f t="shared" si="18"/>
        <v>6844196243485.54</v>
      </c>
      <c r="K74" s="64">
        <v>531756676020.35699</v>
      </c>
      <c r="L74" s="64">
        <v>38196899928.807999</v>
      </c>
      <c r="M74" s="64">
        <v>242040292467.84698</v>
      </c>
      <c r="N74" s="64">
        <v>341510156802.59198</v>
      </c>
      <c r="O74" s="64">
        <v>306777949728.10699</v>
      </c>
      <c r="P74" s="64">
        <v>403298782210.625</v>
      </c>
      <c r="Q74" s="64">
        <v>161415118303.228</v>
      </c>
      <c r="R74" s="64">
        <v>39912052805.198898</v>
      </c>
      <c r="S74" s="64">
        <v>44400401269.266602</v>
      </c>
      <c r="T74" s="64">
        <v>352083216343.88</v>
      </c>
      <c r="U74" s="64">
        <v>588685786105.77002</v>
      </c>
      <c r="V74" s="64">
        <v>1710252269137.21</v>
      </c>
      <c r="W74" s="64">
        <v>184050376593.55899</v>
      </c>
      <c r="X74" s="64">
        <v>144241007379.44101</v>
      </c>
      <c r="Y74" s="64">
        <v>16565833247.858</v>
      </c>
      <c r="Z74" s="64">
        <v>9973906470.0202198</v>
      </c>
      <c r="AA74" s="64">
        <v>237150709193.21799</v>
      </c>
      <c r="AB74" s="64">
        <v>514678172657.92798</v>
      </c>
      <c r="AC74" s="64">
        <v>63920706394.770302</v>
      </c>
      <c r="AD74" s="64">
        <v>135679214678.168</v>
      </c>
      <c r="AE74" s="64">
        <v>377572029818.04199</v>
      </c>
      <c r="AF74" s="64">
        <v>364003667224.69</v>
      </c>
      <c r="AG74" s="64">
        <v>110687643807.34599</v>
      </c>
      <c r="AH74" s="64">
        <v>195192113216.30099</v>
      </c>
      <c r="AI74" s="64">
        <v>388276131117.98297</v>
      </c>
      <c r="AJ74" s="64">
        <v>353026640777.16998</v>
      </c>
      <c r="AK74" s="64">
        <v>54690617330.699799</v>
      </c>
      <c r="AL74" s="64">
        <v>182996117641.20401</v>
      </c>
      <c r="AM74" s="64">
        <v>514521874807.427</v>
      </c>
      <c r="AN74" s="64">
        <v>480410791620.73999</v>
      </c>
      <c r="AO74" s="64">
        <v>27806617498.426201</v>
      </c>
      <c r="AP74" s="64">
        <v>65849074474.177299</v>
      </c>
      <c r="AQ74" s="64">
        <v>161332358972.76099</v>
      </c>
      <c r="AR74" s="64">
        <v>99746424809.327896</v>
      </c>
      <c r="AS74" s="64">
        <v>16167226487.6919</v>
      </c>
      <c r="AT74" s="64">
        <v>18656987821.612999</v>
      </c>
      <c r="AU74" s="64">
        <v>237770642156.293</v>
      </c>
      <c r="AV74" s="64">
        <v>11781520141.344101</v>
      </c>
      <c r="AW74" s="64">
        <v>17536661538.216301</v>
      </c>
      <c r="AX74" s="64">
        <v>263272810383.599</v>
      </c>
      <c r="AY74" s="64">
        <v>646519826103.66296</v>
      </c>
      <c r="AZ74" s="64">
        <v>721130616454.73999</v>
      </c>
      <c r="BA74" s="64">
        <v>434958654983.56598</v>
      </c>
      <c r="BB74" s="64">
        <v>4874019717253.3896</v>
      </c>
      <c r="BC74" s="64">
        <v>705137185790.20203</v>
      </c>
      <c r="BD74" s="64">
        <v>434106836010.15503</v>
      </c>
      <c r="BE74" s="64">
        <v>166102126475.224</v>
      </c>
      <c r="BF74" s="64">
        <v>75550838115.628693</v>
      </c>
      <c r="BG74" s="64">
        <v>409842301726.13</v>
      </c>
      <c r="BH74" s="64">
        <v>3510464420082.6401</v>
      </c>
      <c r="BI74" s="64">
        <v>887051480875.62402</v>
      </c>
      <c r="BJ74" s="64">
        <v>62961450659.603699</v>
      </c>
      <c r="BK74" s="64">
        <v>440690632276.11499</v>
      </c>
      <c r="BL74" s="64">
        <v>182491068719.349</v>
      </c>
      <c r="BM74" s="64">
        <v>321544833770.45398</v>
      </c>
      <c r="BN74" s="64">
        <v>451141039027.81897</v>
      </c>
      <c r="BO74" s="64">
        <v>578009016347.80505</v>
      </c>
    </row>
    <row r="75" spans="1:67" ht="13.95" customHeight="1" x14ac:dyDescent="0.3">
      <c r="A75" s="5">
        <f t="shared" si="9"/>
        <v>2040</v>
      </c>
      <c r="B75" s="64">
        <f t="shared" si="10"/>
        <v>23803702012876.508</v>
      </c>
      <c r="C75" s="64">
        <f t="shared" si="11"/>
        <v>2878892064627.8774</v>
      </c>
      <c r="D75" s="64">
        <f t="shared" si="12"/>
        <v>1974343501851.9941</v>
      </c>
      <c r="E75" s="64">
        <f t="shared" si="13"/>
        <v>1612349883433.3521</v>
      </c>
      <c r="F75" s="64">
        <f t="shared" si="14"/>
        <v>2173376885005.1248</v>
      </c>
      <c r="G75" s="64">
        <f t="shared" si="15"/>
        <v>1605328070359.5298</v>
      </c>
      <c r="H75" s="64">
        <f t="shared" si="16"/>
        <v>1089367440355.817</v>
      </c>
      <c r="I75" s="64">
        <f t="shared" si="17"/>
        <v>5797003430433.0479</v>
      </c>
      <c r="J75" s="64">
        <f t="shared" si="18"/>
        <v>6673040736809.7646</v>
      </c>
      <c r="K75" s="64">
        <v>503592572390.08002</v>
      </c>
      <c r="L75" s="64">
        <v>35875142186.629997</v>
      </c>
      <c r="M75" s="64">
        <v>227865854313.22101</v>
      </c>
      <c r="N75" s="64">
        <v>323684256043.526</v>
      </c>
      <c r="O75" s="64">
        <v>292569579018.284</v>
      </c>
      <c r="P75" s="64">
        <v>379612334950.07501</v>
      </c>
      <c r="Q75" s="64">
        <v>152194183836.11401</v>
      </c>
      <c r="R75" s="64">
        <v>38000449508.716301</v>
      </c>
      <c r="S75" s="64">
        <v>42403489669.240501</v>
      </c>
      <c r="T75" s="64">
        <v>332891937424.46503</v>
      </c>
      <c r="U75" s="64">
        <v>550202265287.526</v>
      </c>
      <c r="V75" s="64">
        <v>1635608148117.25</v>
      </c>
      <c r="W75" s="64">
        <v>174728691643.539</v>
      </c>
      <c r="X75" s="64">
        <v>138572014356.19</v>
      </c>
      <c r="Y75" s="64">
        <v>15811400147.599001</v>
      </c>
      <c r="Z75" s="64">
        <v>9623247587.4159698</v>
      </c>
      <c r="AA75" s="64">
        <v>224010955165.802</v>
      </c>
      <c r="AB75" s="64">
        <v>489532876159.92603</v>
      </c>
      <c r="AC75" s="64">
        <v>60336387737.226097</v>
      </c>
      <c r="AD75" s="64">
        <v>128387778567.22</v>
      </c>
      <c r="AE75" s="64">
        <v>360473242271.43701</v>
      </c>
      <c r="AF75" s="64">
        <v>349608643531.74103</v>
      </c>
      <c r="AG75" s="64">
        <v>104467955368.44099</v>
      </c>
      <c r="AH75" s="64">
        <v>187661131757.24399</v>
      </c>
      <c r="AI75" s="64">
        <v>368224530099.72198</v>
      </c>
      <c r="AJ75" s="64">
        <v>335451593344.86902</v>
      </c>
      <c r="AK75" s="64">
        <v>53166251929.7146</v>
      </c>
      <c r="AL75" s="64">
        <v>175683544661.785</v>
      </c>
      <c r="AM75" s="64">
        <v>483834086709.58801</v>
      </c>
      <c r="AN75" s="64">
        <v>464887791133.76099</v>
      </c>
      <c r="AO75" s="64">
        <v>30404394385.722801</v>
      </c>
      <c r="AP75" s="64">
        <v>66095445395.757797</v>
      </c>
      <c r="AQ75" s="64">
        <v>169028866403.517</v>
      </c>
      <c r="AR75" s="64">
        <v>101893478609.328</v>
      </c>
      <c r="AS75" s="64">
        <v>16974003180.0804</v>
      </c>
      <c r="AT75" s="64">
        <v>19735020552.687302</v>
      </c>
      <c r="AU75" s="64">
        <v>245602585309.04401</v>
      </c>
      <c r="AV75" s="64">
        <v>12197401271.213699</v>
      </c>
      <c r="AW75" s="64">
        <v>18796397479.726002</v>
      </c>
      <c r="AX75" s="64">
        <v>256942665882.57501</v>
      </c>
      <c r="AY75" s="64">
        <v>667657811889.87805</v>
      </c>
      <c r="AZ75" s="64">
        <v>676855673015.79504</v>
      </c>
      <c r="BA75" s="64">
        <v>412511767340.02197</v>
      </c>
      <c r="BB75" s="64">
        <v>4502735971288.25</v>
      </c>
      <c r="BC75" s="64">
        <v>662568627738.07397</v>
      </c>
      <c r="BD75" s="64">
        <v>404239397064.43201</v>
      </c>
      <c r="BE75" s="64">
        <v>155686749343.992</v>
      </c>
      <c r="BF75" s="64">
        <v>71772684998.2995</v>
      </c>
      <c r="BG75" s="64">
        <v>402360897632.20203</v>
      </c>
      <c r="BH75" s="64">
        <v>3433348730016.8398</v>
      </c>
      <c r="BI75" s="64">
        <v>861838240494.33398</v>
      </c>
      <c r="BJ75" s="64">
        <v>61452284294.750999</v>
      </c>
      <c r="BK75" s="64">
        <v>438665966652.55103</v>
      </c>
      <c r="BL75" s="64">
        <v>177061223808.43301</v>
      </c>
      <c r="BM75" s="64">
        <v>303599218359.85699</v>
      </c>
      <c r="BN75" s="64">
        <v>428670034294.51599</v>
      </c>
      <c r="BO75" s="64">
        <v>566044141256.28101</v>
      </c>
    </row>
    <row r="76" spans="1:67" ht="13.95" customHeight="1" x14ac:dyDescent="0.3">
      <c r="A76" s="5">
        <f t="shared" si="9"/>
        <v>2041</v>
      </c>
      <c r="B76" s="64">
        <f t="shared" si="10"/>
        <v>22450228267712.496</v>
      </c>
      <c r="C76" s="64">
        <f t="shared" si="11"/>
        <v>2692372427480.0283</v>
      </c>
      <c r="D76" s="64">
        <f t="shared" si="12"/>
        <v>1868879935548.4114</v>
      </c>
      <c r="E76" s="64">
        <f t="shared" si="13"/>
        <v>1512964848255.6135</v>
      </c>
      <c r="F76" s="64">
        <f t="shared" si="14"/>
        <v>2045709868935.5791</v>
      </c>
      <c r="G76" s="64">
        <f t="shared" si="15"/>
        <v>1617669847188.6179</v>
      </c>
      <c r="H76" s="64">
        <f t="shared" si="16"/>
        <v>1012174196358.149</v>
      </c>
      <c r="I76" s="64">
        <f t="shared" si="17"/>
        <v>5303180986372.9434</v>
      </c>
      <c r="J76" s="64">
        <f t="shared" si="18"/>
        <v>6397276157573.1543</v>
      </c>
      <c r="K76" s="64">
        <v>473539177654.06598</v>
      </c>
      <c r="L76" s="64">
        <v>33433181524.813801</v>
      </c>
      <c r="M76" s="64">
        <v>212430860285.54001</v>
      </c>
      <c r="N76" s="64">
        <v>303652518223.021</v>
      </c>
      <c r="O76" s="64">
        <v>275987904125.79498</v>
      </c>
      <c r="P76" s="64">
        <v>354444483061.01001</v>
      </c>
      <c r="Q76" s="64">
        <v>142108888892.58099</v>
      </c>
      <c r="R76" s="64">
        <v>35825718113.193001</v>
      </c>
      <c r="S76" s="64">
        <v>40118720766.562599</v>
      </c>
      <c r="T76" s="64">
        <v>311901668620.961</v>
      </c>
      <c r="U76" s="64">
        <v>508929306212.48499</v>
      </c>
      <c r="V76" s="64">
        <v>1549163364705.29</v>
      </c>
      <c r="W76" s="64">
        <v>163997495290.336</v>
      </c>
      <c r="X76" s="64">
        <v>131716538951.16</v>
      </c>
      <c r="Y76" s="64">
        <v>14788875214.3435</v>
      </c>
      <c r="Z76" s="64">
        <v>9213661387.2820206</v>
      </c>
      <c r="AA76" s="64">
        <v>208461741361.89999</v>
      </c>
      <c r="AB76" s="64">
        <v>459560835580.77002</v>
      </c>
      <c r="AC76" s="64">
        <v>56127310249.058403</v>
      </c>
      <c r="AD76" s="64">
        <v>119139654982.25999</v>
      </c>
      <c r="AE76" s="64">
        <v>339017841631.06598</v>
      </c>
      <c r="AF76" s="64">
        <v>330657464450.55902</v>
      </c>
      <c r="AG76" s="64">
        <v>97708931131.549698</v>
      </c>
      <c r="AH76" s="64">
        <v>178571110006.58899</v>
      </c>
      <c r="AI76" s="64">
        <v>343407544843.17603</v>
      </c>
      <c r="AJ76" s="64">
        <v>315106577427.33398</v>
      </c>
      <c r="AK76" s="64">
        <v>50284685889.552299</v>
      </c>
      <c r="AL76" s="64">
        <v>167032919427.633</v>
      </c>
      <c r="AM76" s="64">
        <v>449028064211.38599</v>
      </c>
      <c r="AN76" s="64">
        <v>444570035998.35901</v>
      </c>
      <c r="AO76" s="64">
        <v>32470661145.811001</v>
      </c>
      <c r="AP76" s="64">
        <v>64939306597.420097</v>
      </c>
      <c r="AQ76" s="64">
        <v>174564654463.936</v>
      </c>
      <c r="AR76" s="64">
        <v>102659909578.608</v>
      </c>
      <c r="AS76" s="64">
        <v>17446349547.402401</v>
      </c>
      <c r="AT76" s="64">
        <v>20517711038.3433</v>
      </c>
      <c r="AU76" s="64">
        <v>246034810240.04401</v>
      </c>
      <c r="AV76" s="64">
        <v>12375754983.4473</v>
      </c>
      <c r="AW76" s="64">
        <v>19758016391.254601</v>
      </c>
      <c r="AX76" s="64">
        <v>248862726650.759</v>
      </c>
      <c r="AY76" s="64">
        <v>678039946551.59204</v>
      </c>
      <c r="AZ76" s="64">
        <v>627100677222.88403</v>
      </c>
      <c r="BA76" s="64">
        <v>385073519135.26501</v>
      </c>
      <c r="BB76" s="64">
        <v>4098470578217.9199</v>
      </c>
      <c r="BC76" s="64">
        <v>618523934612.50806</v>
      </c>
      <c r="BD76" s="64">
        <v>373960689044.15302</v>
      </c>
      <c r="BE76" s="64">
        <v>144859784895.94699</v>
      </c>
      <c r="BF76" s="64">
        <v>67365999602.414902</v>
      </c>
      <c r="BG76" s="64">
        <v>385302076185.80499</v>
      </c>
      <c r="BH76" s="64">
        <v>3311414309283.2002</v>
      </c>
      <c r="BI76" s="64">
        <v>824107817575.14294</v>
      </c>
      <c r="BJ76" s="64">
        <v>56197046097.9813</v>
      </c>
      <c r="BK76" s="64">
        <v>423933877482.21503</v>
      </c>
      <c r="BL76" s="64">
        <v>166296216859.73599</v>
      </c>
      <c r="BM76" s="64">
        <v>283955352471.50098</v>
      </c>
      <c r="BN76" s="64">
        <v>398584133393.95599</v>
      </c>
      <c r="BO76" s="64">
        <v>547485328223.61603</v>
      </c>
    </row>
    <row r="77" spans="1:67" ht="13.95" customHeight="1" x14ac:dyDescent="0.3">
      <c r="A77" s="5">
        <f t="shared" si="9"/>
        <v>2042</v>
      </c>
      <c r="B77" s="64">
        <f t="shared" si="10"/>
        <v>21396815703476.801</v>
      </c>
      <c r="C77" s="64">
        <f t="shared" si="11"/>
        <v>2533218757402.1675</v>
      </c>
      <c r="D77" s="64">
        <f t="shared" si="12"/>
        <v>1780249579763.9856</v>
      </c>
      <c r="E77" s="64">
        <f t="shared" si="13"/>
        <v>1435375676836.4033</v>
      </c>
      <c r="F77" s="64">
        <f t="shared" si="14"/>
        <v>1939830368256.0527</v>
      </c>
      <c r="G77" s="64">
        <f t="shared" si="15"/>
        <v>1656522791036.0024</v>
      </c>
      <c r="H77" s="64">
        <f t="shared" si="16"/>
        <v>947121610547.70508</v>
      </c>
      <c r="I77" s="64">
        <f t="shared" si="17"/>
        <v>4894668349535.8232</v>
      </c>
      <c r="J77" s="64">
        <f t="shared" si="18"/>
        <v>6209828570098.6592</v>
      </c>
      <c r="K77" s="64">
        <v>447309744186.56201</v>
      </c>
      <c r="L77" s="64">
        <v>31345171921.815102</v>
      </c>
      <c r="M77" s="64">
        <v>199473254770.62601</v>
      </c>
      <c r="N77" s="64">
        <v>287171151637.53998</v>
      </c>
      <c r="O77" s="64">
        <v>262125873377.121</v>
      </c>
      <c r="P77" s="64">
        <v>332290149561.23401</v>
      </c>
      <c r="Q77" s="64">
        <v>133133505501.12</v>
      </c>
      <c r="R77" s="64">
        <v>34089640148.363701</v>
      </c>
      <c r="S77" s="64">
        <v>38326615358.316101</v>
      </c>
      <c r="T77" s="64">
        <v>294336162078.85699</v>
      </c>
      <c r="U77" s="64">
        <v>473617488860.612</v>
      </c>
      <c r="V77" s="64">
        <v>1476107803461.96</v>
      </c>
      <c r="W77" s="64">
        <v>155071164131.11099</v>
      </c>
      <c r="X77" s="64">
        <v>126137645714.438</v>
      </c>
      <c r="Y77" s="64">
        <v>14069003938.397499</v>
      </c>
      <c r="Z77" s="64">
        <v>8863962518.0791492</v>
      </c>
      <c r="AA77" s="64">
        <v>195280852930.379</v>
      </c>
      <c r="AB77" s="64">
        <v>435836474153.008</v>
      </c>
      <c r="AC77" s="64">
        <v>52792400813.152199</v>
      </c>
      <c r="AD77" s="64">
        <v>112143070923.19299</v>
      </c>
      <c r="AE77" s="64">
        <v>322451126806.19702</v>
      </c>
      <c r="AF77" s="64">
        <v>316871751210.474</v>
      </c>
      <c r="AG77" s="64">
        <v>91890641426.660599</v>
      </c>
      <c r="AH77" s="64">
        <v>170172743531.01401</v>
      </c>
      <c r="AI77" s="64">
        <v>323568258198.24701</v>
      </c>
      <c r="AJ77" s="64">
        <v>296411326247.41998</v>
      </c>
      <c r="AK77" s="64">
        <v>48792672678.295197</v>
      </c>
      <c r="AL77" s="64">
        <v>159878368162.745</v>
      </c>
      <c r="AM77" s="64">
        <v>420640086038.086</v>
      </c>
      <c r="AN77" s="64">
        <v>428476271973.58502</v>
      </c>
      <c r="AO77" s="64">
        <v>35561430025.016098</v>
      </c>
      <c r="AP77" s="64">
        <v>65052209814.328903</v>
      </c>
      <c r="AQ77" s="64">
        <v>182829162331.37399</v>
      </c>
      <c r="AR77" s="64">
        <v>104671787604.33</v>
      </c>
      <c r="AS77" s="64">
        <v>18318042989.793201</v>
      </c>
      <c r="AT77" s="64">
        <v>21676284804.200802</v>
      </c>
      <c r="AU77" s="64">
        <v>253399133805.72</v>
      </c>
      <c r="AV77" s="64">
        <v>12786613080.574499</v>
      </c>
      <c r="AW77" s="64">
        <v>21188923123.368099</v>
      </c>
      <c r="AX77" s="64">
        <v>242118298535.08899</v>
      </c>
      <c r="AY77" s="64">
        <v>698920904922.20801</v>
      </c>
      <c r="AZ77" s="64">
        <v>584459906967.30701</v>
      </c>
      <c r="BA77" s="64">
        <v>362661703580.39801</v>
      </c>
      <c r="BB77" s="64">
        <v>3768671893254.1899</v>
      </c>
      <c r="BC77" s="64">
        <v>579750045969.30701</v>
      </c>
      <c r="BD77" s="64">
        <v>347178345432.04102</v>
      </c>
      <c r="BE77" s="64">
        <v>135358594787.035</v>
      </c>
      <c r="BF77" s="64">
        <v>63709470093.25</v>
      </c>
      <c r="BG77" s="64">
        <v>374204183187.30402</v>
      </c>
      <c r="BH77" s="64">
        <v>3224024288464.02</v>
      </c>
      <c r="BI77" s="64">
        <v>797632412463.81799</v>
      </c>
      <c r="BJ77" s="64">
        <v>54433354332.817497</v>
      </c>
      <c r="BK77" s="64">
        <v>419828998245.30701</v>
      </c>
      <c r="BL77" s="64">
        <v>160652321597.565</v>
      </c>
      <c r="BM77" s="64">
        <v>267363103711.85501</v>
      </c>
      <c r="BN77" s="64">
        <v>377241511387.93799</v>
      </c>
      <c r="BO77" s="64">
        <v>534448396708.034</v>
      </c>
    </row>
    <row r="78" spans="1:67" ht="13.95" customHeight="1" x14ac:dyDescent="0.3">
      <c r="A78" s="5">
        <f t="shared" si="9"/>
        <v>2043</v>
      </c>
      <c r="B78" s="64">
        <f t="shared" si="10"/>
        <v>20365589867233.648</v>
      </c>
      <c r="C78" s="64">
        <f t="shared" si="11"/>
        <v>2379249836363.3975</v>
      </c>
      <c r="D78" s="64">
        <f t="shared" si="12"/>
        <v>1692740032340.2642</v>
      </c>
      <c r="E78" s="64">
        <f t="shared" si="13"/>
        <v>1359197436430.7795</v>
      </c>
      <c r="F78" s="64">
        <f t="shared" si="14"/>
        <v>1834041021490.0176</v>
      </c>
      <c r="G78" s="64">
        <f t="shared" si="15"/>
        <v>1695924198657.5244</v>
      </c>
      <c r="H78" s="64">
        <f t="shared" si="16"/>
        <v>882626404767.30298</v>
      </c>
      <c r="I78" s="64">
        <f t="shared" si="17"/>
        <v>4507942828272.0156</v>
      </c>
      <c r="J78" s="64">
        <f t="shared" si="18"/>
        <v>6013868108912.3477</v>
      </c>
      <c r="K78" s="64">
        <v>421848280436.22601</v>
      </c>
      <c r="L78" s="64">
        <v>29365906845.989601</v>
      </c>
      <c r="M78" s="64">
        <v>187084695009.50601</v>
      </c>
      <c r="N78" s="64">
        <v>271259714305.70099</v>
      </c>
      <c r="O78" s="64">
        <v>248415038729.56</v>
      </c>
      <c r="P78" s="64">
        <v>310752861318.51001</v>
      </c>
      <c r="Q78" s="64">
        <v>124268035404.879</v>
      </c>
      <c r="R78" s="64">
        <v>32433253727.1903</v>
      </c>
      <c r="S78" s="64">
        <v>36626354670.328003</v>
      </c>
      <c r="T78" s="64">
        <v>277478152902.935</v>
      </c>
      <c r="U78" s="64">
        <v>439717543012.573</v>
      </c>
      <c r="V78" s="64">
        <v>1403954895251.8799</v>
      </c>
      <c r="W78" s="64">
        <v>146329431807.40799</v>
      </c>
      <c r="X78" s="64">
        <v>120577871174.25999</v>
      </c>
      <c r="Y78" s="64">
        <v>13360756456.7486</v>
      </c>
      <c r="Z78" s="64">
        <v>8517077649.9677496</v>
      </c>
      <c r="AA78" s="64">
        <v>182045647243.34799</v>
      </c>
      <c r="AB78" s="64">
        <v>412772508976.18201</v>
      </c>
      <c r="AC78" s="64">
        <v>49575461965.482399</v>
      </c>
      <c r="AD78" s="64">
        <v>105284955953.718</v>
      </c>
      <c r="AE78" s="64">
        <v>306127369193.36102</v>
      </c>
      <c r="AF78" s="64">
        <v>303391493098.68799</v>
      </c>
      <c r="AG78" s="64">
        <v>86253588475.528</v>
      </c>
      <c r="AH78" s="64">
        <v>161305790484.73001</v>
      </c>
      <c r="AI78" s="64">
        <v>303830942657.41699</v>
      </c>
      <c r="AJ78" s="64">
        <v>277127095886.05499</v>
      </c>
      <c r="AK78" s="64">
        <v>47311236402.697601</v>
      </c>
      <c r="AL78" s="64">
        <v>152802637501.285</v>
      </c>
      <c r="AM78" s="64">
        <v>393267570455.37201</v>
      </c>
      <c r="AN78" s="64">
        <v>412142159626.93298</v>
      </c>
      <c r="AO78" s="64">
        <v>38982702330.569702</v>
      </c>
      <c r="AP78" s="64">
        <v>65122318833.896599</v>
      </c>
      <c r="AQ78" s="64">
        <v>191481314087.44299</v>
      </c>
      <c r="AR78" s="64">
        <v>106628077272.62199</v>
      </c>
      <c r="AS78" s="64">
        <v>19240473850.992001</v>
      </c>
      <c r="AT78" s="64">
        <v>22892802412.388</v>
      </c>
      <c r="AU78" s="64">
        <v>260611227518.72198</v>
      </c>
      <c r="AV78" s="64">
        <v>13206730132.012199</v>
      </c>
      <c r="AW78" s="64">
        <v>22738797117.742901</v>
      </c>
      <c r="AX78" s="64">
        <v>235134862372.51599</v>
      </c>
      <c r="AY78" s="64">
        <v>719884892728.62</v>
      </c>
      <c r="AZ78" s="64">
        <v>542431227796.95502</v>
      </c>
      <c r="BA78" s="64">
        <v>340195176970.34802</v>
      </c>
      <c r="BB78" s="64">
        <v>3456972087742.6099</v>
      </c>
      <c r="BC78" s="64">
        <v>542768579621.10303</v>
      </c>
      <c r="BD78" s="64">
        <v>321771440016.62598</v>
      </c>
      <c r="BE78" s="64">
        <v>126298702883.049</v>
      </c>
      <c r="BF78" s="64">
        <v>60132018008.627998</v>
      </c>
      <c r="BG78" s="64">
        <v>361042328236.888</v>
      </c>
      <c r="BH78" s="64">
        <v>3131431236210.77</v>
      </c>
      <c r="BI78" s="64">
        <v>770450629427.88403</v>
      </c>
      <c r="BJ78" s="64">
        <v>52559633772.728996</v>
      </c>
      <c r="BK78" s="64">
        <v>414739233579.341</v>
      </c>
      <c r="BL78" s="64">
        <v>154907791862.845</v>
      </c>
      <c r="BM78" s="64">
        <v>251397484933.71201</v>
      </c>
      <c r="BN78" s="64">
        <v>356353116041.70001</v>
      </c>
      <c r="BO78" s="64">
        <v>520986654846.479</v>
      </c>
    </row>
    <row r="79" spans="1:67" ht="13.95" customHeight="1" x14ac:dyDescent="0.3">
      <c r="A79" s="5">
        <f t="shared" si="9"/>
        <v>2044</v>
      </c>
      <c r="B79" s="64">
        <f t="shared" si="10"/>
        <v>19354137356814.855</v>
      </c>
      <c r="C79" s="64">
        <f t="shared" si="11"/>
        <v>2230206258108.8682</v>
      </c>
      <c r="D79" s="64">
        <f t="shared" si="12"/>
        <v>1605998578040.4265</v>
      </c>
      <c r="E79" s="64">
        <f t="shared" si="13"/>
        <v>1284361107036.9443</v>
      </c>
      <c r="F79" s="64">
        <f t="shared" si="14"/>
        <v>1728302776014.0366</v>
      </c>
      <c r="G79" s="64">
        <f t="shared" si="15"/>
        <v>1735805994277.2378</v>
      </c>
      <c r="H79" s="64">
        <f t="shared" si="16"/>
        <v>818609168885.62109</v>
      </c>
      <c r="I79" s="64">
        <f t="shared" si="17"/>
        <v>4141999868982.7451</v>
      </c>
      <c r="J79" s="64">
        <f t="shared" si="18"/>
        <v>5808853605468.9756</v>
      </c>
      <c r="K79" s="64">
        <v>397066474307.98297</v>
      </c>
      <c r="L79" s="64">
        <v>27487884538.8512</v>
      </c>
      <c r="M79" s="64">
        <v>175218239142.84601</v>
      </c>
      <c r="N79" s="64">
        <v>255886633335.19</v>
      </c>
      <c r="O79" s="64">
        <v>234847772193.836</v>
      </c>
      <c r="P79" s="64">
        <v>289839556407.34998</v>
      </c>
      <c r="Q79" s="64">
        <v>115515561574.94901</v>
      </c>
      <c r="R79" s="64">
        <v>30852817147.480202</v>
      </c>
      <c r="S79" s="64">
        <v>35008685733.347702</v>
      </c>
      <c r="T79" s="64">
        <v>261304718516.771</v>
      </c>
      <c r="U79" s="64">
        <v>407177915210.26398</v>
      </c>
      <c r="V79" s="64">
        <v>1332365832170.1001</v>
      </c>
      <c r="W79" s="64">
        <v>137769763985.68301</v>
      </c>
      <c r="X79" s="64">
        <v>115027070670.95399</v>
      </c>
      <c r="Y79" s="64">
        <v>12663234122.2313</v>
      </c>
      <c r="Z79" s="64">
        <v>8172677091.4580297</v>
      </c>
      <c r="AA79" s="64">
        <v>168732865034.923</v>
      </c>
      <c r="AB79" s="64">
        <v>390346860483.12799</v>
      </c>
      <c r="AC79" s="64">
        <v>46460164766.892403</v>
      </c>
      <c r="AD79" s="64">
        <v>98564264764.176895</v>
      </c>
      <c r="AE79" s="64">
        <v>290046776873.13202</v>
      </c>
      <c r="AF79" s="64">
        <v>290210175114.69202</v>
      </c>
      <c r="AG79" s="64">
        <v>80777076326.322006</v>
      </c>
      <c r="AH79" s="64">
        <v>151924452941.94299</v>
      </c>
      <c r="AI79" s="64">
        <v>284252172737.68201</v>
      </c>
      <c r="AJ79" s="64">
        <v>257231029767.487</v>
      </c>
      <c r="AK79" s="64">
        <v>45844797718.664497</v>
      </c>
      <c r="AL79" s="64">
        <v>145798251475.79901</v>
      </c>
      <c r="AM79" s="64">
        <v>366879710338.36798</v>
      </c>
      <c r="AN79" s="64">
        <v>395595284707.771</v>
      </c>
      <c r="AO79" s="64">
        <v>42774903868.071899</v>
      </c>
      <c r="AP79" s="64">
        <v>65143444319.062798</v>
      </c>
      <c r="AQ79" s="64">
        <v>200538051334.633</v>
      </c>
      <c r="AR79" s="64">
        <v>108520531142.605</v>
      </c>
      <c r="AS79" s="64">
        <v>20217875101.8381</v>
      </c>
      <c r="AT79" s="64">
        <v>24170169576.137299</v>
      </c>
      <c r="AU79" s="64">
        <v>267603587112.439</v>
      </c>
      <c r="AV79" s="64">
        <v>13631475424.704</v>
      </c>
      <c r="AW79" s="64">
        <v>24420679386.964001</v>
      </c>
      <c r="AX79" s="64">
        <v>227904996028.703</v>
      </c>
      <c r="AY79" s="64">
        <v>740880280982.07996</v>
      </c>
      <c r="AZ79" s="64">
        <v>500953437540.50403</v>
      </c>
      <c r="BA79" s="64">
        <v>317655731345.117</v>
      </c>
      <c r="BB79" s="64">
        <v>3162568946532</v>
      </c>
      <c r="BC79" s="64">
        <v>507502607865.89899</v>
      </c>
      <c r="BD79" s="64">
        <v>297651317929.98901</v>
      </c>
      <c r="BE79" s="64">
        <v>117644299769.37399</v>
      </c>
      <c r="BF79" s="64">
        <v>56632696885.483498</v>
      </c>
      <c r="BG79" s="64">
        <v>345684876179.98401</v>
      </c>
      <c r="BH79" s="64">
        <v>3033454918718.2202</v>
      </c>
      <c r="BI79" s="64">
        <v>742579757012.21204</v>
      </c>
      <c r="BJ79" s="64">
        <v>50573461052.326698</v>
      </c>
      <c r="BK79" s="64">
        <v>408500902021.26001</v>
      </c>
      <c r="BL79" s="64">
        <v>149059040604.78799</v>
      </c>
      <c r="BM79" s="64">
        <v>236029750521.45499</v>
      </c>
      <c r="BN79" s="64">
        <v>335870616318.86902</v>
      </c>
      <c r="BO79" s="64">
        <v>507100283039.85999</v>
      </c>
    </row>
    <row r="80" spans="1:67" ht="13.95" customHeight="1" x14ac:dyDescent="0.3">
      <c r="A80" s="5">
        <f t="shared" si="9"/>
        <v>2045</v>
      </c>
      <c r="B80" s="64">
        <f t="shared" si="10"/>
        <v>18360312952160.43</v>
      </c>
      <c r="C80" s="64">
        <f t="shared" si="11"/>
        <v>2085980228566.7122</v>
      </c>
      <c r="D80" s="64">
        <f t="shared" si="12"/>
        <v>1520226881886.8682</v>
      </c>
      <c r="E80" s="64">
        <f t="shared" si="13"/>
        <v>1210847622174.4678</v>
      </c>
      <c r="F80" s="64">
        <f t="shared" si="14"/>
        <v>1622542524509.3967</v>
      </c>
      <c r="G80" s="64">
        <f t="shared" si="15"/>
        <v>1775987335583.7209</v>
      </c>
      <c r="H80" s="64">
        <f t="shared" si="16"/>
        <v>755012990575.26099</v>
      </c>
      <c r="I80" s="64">
        <f t="shared" si="17"/>
        <v>3795384970845.3809</v>
      </c>
      <c r="J80" s="64">
        <f t="shared" si="18"/>
        <v>5594330398018.6221</v>
      </c>
      <c r="K80" s="64">
        <v>373059444038.65503</v>
      </c>
      <c r="L80" s="64">
        <v>25703192482.813499</v>
      </c>
      <c r="M80" s="64">
        <v>163826211667.54001</v>
      </c>
      <c r="N80" s="64">
        <v>241047859455.203</v>
      </c>
      <c r="O80" s="64">
        <v>221391693385.44199</v>
      </c>
      <c r="P80" s="64">
        <v>269553391816.33099</v>
      </c>
      <c r="Q80" s="64">
        <v>106860452033.08701</v>
      </c>
      <c r="R80" s="64">
        <v>29348913198.6334</v>
      </c>
      <c r="S80" s="64">
        <v>33467694489.249199</v>
      </c>
      <c r="T80" s="64">
        <v>245786198454.99701</v>
      </c>
      <c r="U80" s="64">
        <v>375935177544.76099</v>
      </c>
      <c r="V80" s="64">
        <v>1261520482015.27</v>
      </c>
      <c r="W80" s="64">
        <v>129404814065.79201</v>
      </c>
      <c r="X80" s="64">
        <v>109492300510.312</v>
      </c>
      <c r="Y80" s="64">
        <v>11977380593.974501</v>
      </c>
      <c r="Z80" s="64">
        <v>7831904701.5196304</v>
      </c>
      <c r="AA80" s="64">
        <v>155349533730.71301</v>
      </c>
      <c r="AB80" s="64">
        <v>368545285951.40802</v>
      </c>
      <c r="AC80" s="64">
        <v>43446454556.8246</v>
      </c>
      <c r="AD80" s="64">
        <v>91975147222.868103</v>
      </c>
      <c r="AE80" s="64">
        <v>274193266533.879</v>
      </c>
      <c r="AF80" s="64">
        <v>277337934178.77502</v>
      </c>
      <c r="AG80" s="64">
        <v>75449606335.467407</v>
      </c>
      <c r="AH80" s="64">
        <v>141994032335.60001</v>
      </c>
      <c r="AI80" s="64">
        <v>264849371798.633</v>
      </c>
      <c r="AJ80" s="64">
        <v>236681179195.009</v>
      </c>
      <c r="AK80" s="64">
        <v>44391907798.987297</v>
      </c>
      <c r="AL80" s="64">
        <v>138877142818.276</v>
      </c>
      <c r="AM80" s="64">
        <v>341423564376.25</v>
      </c>
      <c r="AN80" s="64">
        <v>378875719851.17401</v>
      </c>
      <c r="AO80" s="64">
        <v>46982271404.369797</v>
      </c>
      <c r="AP80" s="64">
        <v>65086641821.786003</v>
      </c>
      <c r="AQ80" s="64">
        <v>209956269415.52802</v>
      </c>
      <c r="AR80" s="64">
        <v>110336296261.733</v>
      </c>
      <c r="AS80" s="64">
        <v>21254181340.122501</v>
      </c>
      <c r="AT80" s="64">
        <v>25510500178.312401</v>
      </c>
      <c r="AU80" s="64">
        <v>274311753652.069</v>
      </c>
      <c r="AV80" s="64">
        <v>14055442827.358999</v>
      </c>
      <c r="AW80" s="64">
        <v>26247975652.9641</v>
      </c>
      <c r="AX80" s="64">
        <v>220410698660.45599</v>
      </c>
      <c r="AY80" s="64">
        <v>761835304369.021</v>
      </c>
      <c r="AZ80" s="64">
        <v>460019154770.33002</v>
      </c>
      <c r="BA80" s="64">
        <v>294993835804.93103</v>
      </c>
      <c r="BB80" s="64">
        <v>2884255621533.3599</v>
      </c>
      <c r="BC80" s="64">
        <v>473816654593.42499</v>
      </c>
      <c r="BD80" s="64">
        <v>274749017993.276</v>
      </c>
      <c r="BE80" s="64">
        <v>109377436135.41499</v>
      </c>
      <c r="BF80" s="64">
        <v>53186240589.905296</v>
      </c>
      <c r="BG80" s="64">
        <v>327894763920.98297</v>
      </c>
      <c r="BH80" s="64">
        <v>2930078908156.9399</v>
      </c>
      <c r="BI80" s="64">
        <v>714031493752.62097</v>
      </c>
      <c r="BJ80" s="64">
        <v>48470081274.480003</v>
      </c>
      <c r="BK80" s="64">
        <v>401078984335.44702</v>
      </c>
      <c r="BL80" s="64">
        <v>143099766855.702</v>
      </c>
      <c r="BM80" s="64">
        <v>221207548094.89401</v>
      </c>
      <c r="BN80" s="64">
        <v>315784501483.41302</v>
      </c>
      <c r="BO80" s="64">
        <v>492684350144.14301</v>
      </c>
    </row>
    <row r="81" spans="1:67" ht="13.95" customHeight="1" x14ac:dyDescent="0.3">
      <c r="A81" s="5">
        <f t="shared" si="9"/>
        <v>2046</v>
      </c>
      <c r="B81" s="64">
        <f t="shared" si="10"/>
        <v>17382055509097.801</v>
      </c>
      <c r="C81" s="64">
        <f t="shared" si="11"/>
        <v>1946376878309.6436</v>
      </c>
      <c r="D81" s="64">
        <f t="shared" si="12"/>
        <v>1435363387101.9993</v>
      </c>
      <c r="E81" s="64">
        <f t="shared" si="13"/>
        <v>1138613684741.8638</v>
      </c>
      <c r="F81" s="64">
        <f t="shared" si="14"/>
        <v>1516726721267.5137</v>
      </c>
      <c r="G81" s="64">
        <f t="shared" si="15"/>
        <v>1816436802325.6726</v>
      </c>
      <c r="H81" s="64">
        <f t="shared" si="16"/>
        <v>691728182788.802</v>
      </c>
      <c r="I81" s="64">
        <f t="shared" si="17"/>
        <v>3467178503835.5942</v>
      </c>
      <c r="J81" s="64">
        <f t="shared" si="18"/>
        <v>5369631348726.7129</v>
      </c>
      <c r="K81" s="64">
        <v>349775547168.84003</v>
      </c>
      <c r="L81" s="64">
        <v>24009449966.4459</v>
      </c>
      <c r="M81" s="64">
        <v>152894043962.02899</v>
      </c>
      <c r="N81" s="64">
        <v>226739740994.93799</v>
      </c>
      <c r="O81" s="64">
        <v>208089570596.47101</v>
      </c>
      <c r="P81" s="64">
        <v>249819227533.10699</v>
      </c>
      <c r="Q81" s="64">
        <v>98322234130.565704</v>
      </c>
      <c r="R81" s="64">
        <v>27915159785.250401</v>
      </c>
      <c r="S81" s="64">
        <v>31999866673.655701</v>
      </c>
      <c r="T81" s="64">
        <v>230891291672.047</v>
      </c>
      <c r="U81" s="64">
        <v>345920745826.29401</v>
      </c>
      <c r="V81" s="64">
        <v>1191359419406.0801</v>
      </c>
      <c r="W81" s="64">
        <v>121211433578.94</v>
      </c>
      <c r="X81" s="64">
        <v>103994384710.02699</v>
      </c>
      <c r="Y81" s="64">
        <v>11303841636.773199</v>
      </c>
      <c r="Z81" s="64">
        <v>7494307770.1790199</v>
      </c>
      <c r="AA81" s="64">
        <v>141858505697.74399</v>
      </c>
      <c r="AB81" s="64">
        <v>347367521272.92401</v>
      </c>
      <c r="AC81" s="64">
        <v>40536988924.257698</v>
      </c>
      <c r="AD81" s="64">
        <v>85516317902.498199</v>
      </c>
      <c r="AE81" s="64">
        <v>258566304099.18701</v>
      </c>
      <c r="AF81" s="64">
        <v>264768046845.25299</v>
      </c>
      <c r="AG81" s="64">
        <v>70258142756.048203</v>
      </c>
      <c r="AH81" s="64">
        <v>131471240521.416</v>
      </c>
      <c r="AI81" s="64">
        <v>245632797906.233</v>
      </c>
      <c r="AJ81" s="64">
        <v>215522882652.76401</v>
      </c>
      <c r="AK81" s="64">
        <v>42952401855.452599</v>
      </c>
      <c r="AL81" s="64">
        <v>132016695042.168</v>
      </c>
      <c r="AM81" s="64">
        <v>316930324247.49597</v>
      </c>
      <c r="AN81" s="64">
        <v>361942236285.93597</v>
      </c>
      <c r="AO81" s="64">
        <v>51661336611.867203</v>
      </c>
      <c r="AP81" s="64">
        <v>64946350369.340302</v>
      </c>
      <c r="AQ81" s="64">
        <v>219778395193.05801</v>
      </c>
      <c r="AR81" s="64">
        <v>112075288731.278</v>
      </c>
      <c r="AS81" s="64">
        <v>22356308108.053398</v>
      </c>
      <c r="AT81" s="64">
        <v>26918489213.166199</v>
      </c>
      <c r="AU81" s="64">
        <v>280678594724.97198</v>
      </c>
      <c r="AV81" s="64">
        <v>14486779797.677</v>
      </c>
      <c r="AW81" s="64">
        <v>28237569456.018398</v>
      </c>
      <c r="AX81" s="64">
        <v>212649580939.72299</v>
      </c>
      <c r="AY81" s="64">
        <v>782648109180.51904</v>
      </c>
      <c r="AZ81" s="64">
        <v>419557524589.77802</v>
      </c>
      <c r="BA81" s="64">
        <v>272170658199.02399</v>
      </c>
      <c r="BB81" s="64">
        <v>2621292291459.29</v>
      </c>
      <c r="BC81" s="64">
        <v>441634137598.39099</v>
      </c>
      <c r="BD81" s="64">
        <v>252982252789.87201</v>
      </c>
      <c r="BE81" s="64">
        <v>101479155282.953</v>
      </c>
      <c r="BF81" s="64">
        <v>49790666705.088097</v>
      </c>
      <c r="BG81" s="64">
        <v>307475865007.14203</v>
      </c>
      <c r="BH81" s="64">
        <v>2820858651831.8701</v>
      </c>
      <c r="BI81" s="64">
        <v>684778989538.20496</v>
      </c>
      <c r="BJ81" s="64">
        <v>46243249635.608498</v>
      </c>
      <c r="BK81" s="64">
        <v>392346298175.33698</v>
      </c>
      <c r="BL81" s="64">
        <v>137015134585.69</v>
      </c>
      <c r="BM81" s="64">
        <v>206908454517.71799</v>
      </c>
      <c r="BN81" s="64">
        <v>296110439728.03802</v>
      </c>
      <c r="BO81" s="64">
        <v>477894265707.104</v>
      </c>
    </row>
    <row r="82" spans="1:67" ht="13.95" customHeight="1" x14ac:dyDescent="0.3">
      <c r="A82" s="5">
        <f t="shared" si="9"/>
        <v>2047</v>
      </c>
      <c r="B82" s="64">
        <f t="shared" si="10"/>
        <v>16416680373225.957</v>
      </c>
      <c r="C82" s="64">
        <f t="shared" si="11"/>
        <v>1811197475893.1165</v>
      </c>
      <c r="D82" s="64">
        <f t="shared" si="12"/>
        <v>1351405829075.3972</v>
      </c>
      <c r="E82" s="64">
        <f t="shared" si="13"/>
        <v>1067661569263.351</v>
      </c>
      <c r="F82" s="64">
        <f t="shared" si="14"/>
        <v>1410777589071.6846</v>
      </c>
      <c r="G82" s="64">
        <f t="shared" si="15"/>
        <v>1857033338106.1362</v>
      </c>
      <c r="H82" s="64">
        <f t="shared" si="16"/>
        <v>628608830001.00598</v>
      </c>
      <c r="I82" s="64">
        <f t="shared" si="17"/>
        <v>3156365198850.4673</v>
      </c>
      <c r="J82" s="64">
        <f t="shared" si="18"/>
        <v>5133630542964.7988</v>
      </c>
      <c r="K82" s="64">
        <v>327215706946.13898</v>
      </c>
      <c r="L82" s="64">
        <v>22397018443.744099</v>
      </c>
      <c r="M82" s="64">
        <v>142429208802.51199</v>
      </c>
      <c r="N82" s="64">
        <v>212919544242.189</v>
      </c>
      <c r="O82" s="64">
        <v>194917267349.556</v>
      </c>
      <c r="P82" s="64">
        <v>230606823437.423</v>
      </c>
      <c r="Q82" s="64">
        <v>89884595289.2836</v>
      </c>
      <c r="R82" s="64">
        <v>26547660173.0093</v>
      </c>
      <c r="S82" s="64">
        <v>30602220923.093399</v>
      </c>
      <c r="T82" s="64">
        <v>216586383935.33099</v>
      </c>
      <c r="U82" s="64">
        <v>317091046350.836</v>
      </c>
      <c r="V82" s="64">
        <v>1121921058419.9299</v>
      </c>
      <c r="W82" s="64">
        <v>113184476069.323</v>
      </c>
      <c r="X82" s="64">
        <v>98499297060.729401</v>
      </c>
      <c r="Y82" s="64">
        <v>10641289560.1681</v>
      </c>
      <c r="Z82" s="64">
        <v>7159707965.2465601</v>
      </c>
      <c r="AA82" s="64">
        <v>128273875814.60699</v>
      </c>
      <c r="AB82" s="64">
        <v>326812091899.565</v>
      </c>
      <c r="AC82" s="64">
        <v>37724923410.649101</v>
      </c>
      <c r="AD82" s="64">
        <v>79190304936.8927</v>
      </c>
      <c r="AE82" s="64">
        <v>243151082438.383</v>
      </c>
      <c r="AF82" s="64">
        <v>252509290763.254</v>
      </c>
      <c r="AG82" s="64">
        <v>65195779235.1026</v>
      </c>
      <c r="AH82" s="64">
        <v>120309238834.248</v>
      </c>
      <c r="AI82" s="64">
        <v>226670914708.32199</v>
      </c>
      <c r="AJ82" s="64">
        <v>193693682268.68301</v>
      </c>
      <c r="AK82" s="64">
        <v>41531496873.870102</v>
      </c>
      <c r="AL82" s="64">
        <v>125230410054.14999</v>
      </c>
      <c r="AM82" s="64">
        <v>293350833440.27698</v>
      </c>
      <c r="AN82" s="64">
        <v>344795233657.03198</v>
      </c>
      <c r="AO82" s="64">
        <v>56872127436.5261</v>
      </c>
      <c r="AP82" s="64">
        <v>64726287657.248001</v>
      </c>
      <c r="AQ82" s="64">
        <v>229994369103.62299</v>
      </c>
      <c r="AR82" s="64">
        <v>113728288494.508</v>
      </c>
      <c r="AS82" s="64">
        <v>23530452399.6903</v>
      </c>
      <c r="AT82" s="64">
        <v>28395778655.4398</v>
      </c>
      <c r="AU82" s="64">
        <v>286605880560.039</v>
      </c>
      <c r="AV82" s="64">
        <v>14934383877.606701</v>
      </c>
      <c r="AW82" s="64">
        <v>30403931798.5583</v>
      </c>
      <c r="AX82" s="64">
        <v>204591803331.89499</v>
      </c>
      <c r="AY82" s="64">
        <v>803250034791.00195</v>
      </c>
      <c r="AZ82" s="64">
        <v>379443051976.75201</v>
      </c>
      <c r="BA82" s="64">
        <v>249165778024.254</v>
      </c>
      <c r="BB82" s="64">
        <v>2372806554734.2998</v>
      </c>
      <c r="BC82" s="64">
        <v>410899631143.80798</v>
      </c>
      <c r="BD82" s="64">
        <v>232289828054.19101</v>
      </c>
      <c r="BE82" s="64">
        <v>93937611231.168503</v>
      </c>
      <c r="BF82" s="64">
        <v>46431573686.999802</v>
      </c>
      <c r="BG82" s="64">
        <v>284161574701.66602</v>
      </c>
      <c r="BH82" s="64">
        <v>2705400366647.6001</v>
      </c>
      <c r="BI82" s="64">
        <v>654754462390.724</v>
      </c>
      <c r="BJ82" s="64">
        <v>43893990478.075302</v>
      </c>
      <c r="BK82" s="64">
        <v>382146913658</v>
      </c>
      <c r="BL82" s="64">
        <v>130810925831.444</v>
      </c>
      <c r="BM82" s="64">
        <v>193109673103.61499</v>
      </c>
      <c r="BN82" s="64">
        <v>276778206970.94</v>
      </c>
      <c r="BO82" s="64">
        <v>462574429182.73401</v>
      </c>
    </row>
    <row r="83" spans="1:67" ht="13.95" customHeight="1" x14ac:dyDescent="0.3">
      <c r="A83" s="5">
        <f t="shared" si="9"/>
        <v>2048</v>
      </c>
      <c r="B83" s="64">
        <f t="shared" si="10"/>
        <v>15463049728575.355</v>
      </c>
      <c r="C83" s="64">
        <f t="shared" si="11"/>
        <v>1680210327792.9907</v>
      </c>
      <c r="D83" s="64">
        <f t="shared" si="12"/>
        <v>1268408481955.0632</v>
      </c>
      <c r="E83" s="64">
        <f t="shared" si="13"/>
        <v>997977012142.82056</v>
      </c>
      <c r="F83" s="64">
        <f t="shared" si="14"/>
        <v>1304667773421.2939</v>
      </c>
      <c r="G83" s="64">
        <f t="shared" si="15"/>
        <v>1897628088170.2432</v>
      </c>
      <c r="H83" s="64">
        <f t="shared" si="16"/>
        <v>565613787219.49695</v>
      </c>
      <c r="I83" s="64">
        <f t="shared" si="17"/>
        <v>2862293653166.5576</v>
      </c>
      <c r="J83" s="64">
        <f t="shared" si="18"/>
        <v>4886250604706.8906</v>
      </c>
      <c r="K83" s="64">
        <v>305279275270.31299</v>
      </c>
      <c r="L83" s="64">
        <v>20866003627.355598</v>
      </c>
      <c r="M83" s="64">
        <v>132404465343.88</v>
      </c>
      <c r="N83" s="64">
        <v>199578513494.306</v>
      </c>
      <c r="O83" s="64">
        <v>181865232789.616</v>
      </c>
      <c r="P83" s="64">
        <v>211912051789.45599</v>
      </c>
      <c r="Q83" s="64">
        <v>81537539284.108505</v>
      </c>
      <c r="R83" s="64">
        <v>25246409009.033501</v>
      </c>
      <c r="S83" s="64">
        <v>29267845005.450298</v>
      </c>
      <c r="T83" s="64">
        <v>202865040688.55899</v>
      </c>
      <c r="U83" s="64">
        <v>289387951490.91302</v>
      </c>
      <c r="V83" s="64">
        <v>1053218168992.11</v>
      </c>
      <c r="W83" s="64">
        <v>105344669267.041</v>
      </c>
      <c r="X83" s="64">
        <v>93023583898.450897</v>
      </c>
      <c r="Y83" s="64">
        <v>9993002623.0446396</v>
      </c>
      <c r="Z83" s="64">
        <v>6829057174.4167299</v>
      </c>
      <c r="AA83" s="64">
        <v>114570697345.21001</v>
      </c>
      <c r="AB83" s="64">
        <v>306847951089.888</v>
      </c>
      <c r="AC83" s="64">
        <v>35007927212.451797</v>
      </c>
      <c r="AD83" s="64">
        <v>72992571169.686707</v>
      </c>
      <c r="AE83" s="64">
        <v>227996965097.492</v>
      </c>
      <c r="AF83" s="64">
        <v>240560900228.09201</v>
      </c>
      <c r="AG83" s="64">
        <v>60246549355.459297</v>
      </c>
      <c r="AH83" s="64">
        <v>108492618074.314</v>
      </c>
      <c r="AI83" s="64">
        <v>207978755480.595</v>
      </c>
      <c r="AJ83" s="64">
        <v>171215060786.965</v>
      </c>
      <c r="AK83" s="64">
        <v>40130078203.566597</v>
      </c>
      <c r="AL83" s="64">
        <v>118504173232.692</v>
      </c>
      <c r="AM83" s="64">
        <v>270600499506.418</v>
      </c>
      <c r="AN83" s="64">
        <v>327500038781.284</v>
      </c>
      <c r="AO83" s="64">
        <v>62678503206.054703</v>
      </c>
      <c r="AP83" s="64">
        <v>64419590790.160599</v>
      </c>
      <c r="AQ83" s="64">
        <v>240619555914.65302</v>
      </c>
      <c r="AR83" s="64">
        <v>115284665282.10001</v>
      </c>
      <c r="AS83" s="64">
        <v>24785340117.524799</v>
      </c>
      <c r="AT83" s="64">
        <v>29947447267.348301</v>
      </c>
      <c r="AU83" s="64">
        <v>292007289522.71399</v>
      </c>
      <c r="AV83" s="64">
        <v>15411359671.9035</v>
      </c>
      <c r="AW83" s="64">
        <v>32774257119.8363</v>
      </c>
      <c r="AX83" s="64">
        <v>196169641493.19</v>
      </c>
      <c r="AY83" s="64">
        <v>823530437784.75806</v>
      </c>
      <c r="AZ83" s="64">
        <v>339656132495.29199</v>
      </c>
      <c r="BA83" s="64">
        <v>225957654724.20499</v>
      </c>
      <c r="BB83" s="64">
        <v>2138243804127.1001</v>
      </c>
      <c r="BC83" s="64">
        <v>381591153156.29303</v>
      </c>
      <c r="BD83" s="64">
        <v>212601714475.621</v>
      </c>
      <c r="BE83" s="64">
        <v>86734715228.544205</v>
      </c>
      <c r="BF83" s="64">
        <v>43122266178.998901</v>
      </c>
      <c r="BG83" s="64">
        <v>257729587464.05499</v>
      </c>
      <c r="BH83" s="64">
        <v>2584014961295.8901</v>
      </c>
      <c r="BI83" s="64">
        <v>624024072803.58997</v>
      </c>
      <c r="BJ83" s="64">
        <v>41414599722.903</v>
      </c>
      <c r="BK83" s="64">
        <v>370341632471.57001</v>
      </c>
      <c r="BL83" s="64">
        <v>124490795472.91701</v>
      </c>
      <c r="BM83" s="64">
        <v>179771976057.647</v>
      </c>
      <c r="BN83" s="64">
        <v>257819532102.76801</v>
      </c>
      <c r="BO83" s="64">
        <v>446643447315.55103</v>
      </c>
    </row>
    <row r="84" spans="1:67" ht="13.95" customHeight="1" x14ac:dyDescent="0.3">
      <c r="A84" s="5">
        <f t="shared" si="9"/>
        <v>2049</v>
      </c>
      <c r="B84" s="64">
        <f t="shared" si="10"/>
        <v>14518259728609.949</v>
      </c>
      <c r="C84" s="64">
        <f t="shared" si="11"/>
        <v>1553272448735.4019</v>
      </c>
      <c r="D84" s="64">
        <f t="shared" si="12"/>
        <v>1186346432764.6052</v>
      </c>
      <c r="E84" s="64">
        <f t="shared" si="13"/>
        <v>929478440919.19067</v>
      </c>
      <c r="F84" s="64">
        <f t="shared" si="14"/>
        <v>1198340038190.6338</v>
      </c>
      <c r="G84" s="64">
        <f t="shared" si="15"/>
        <v>1937975539589.5679</v>
      </c>
      <c r="H84" s="64">
        <f t="shared" si="16"/>
        <v>502669049102.09503</v>
      </c>
      <c r="I84" s="64">
        <f t="shared" si="17"/>
        <v>2583773983304.7573</v>
      </c>
      <c r="J84" s="64">
        <f t="shared" si="18"/>
        <v>4626403796003.6992</v>
      </c>
      <c r="K84" s="64">
        <v>283993414489.18597</v>
      </c>
      <c r="L84" s="64">
        <v>19408083508.7775</v>
      </c>
      <c r="M84" s="64">
        <v>122774443735.27299</v>
      </c>
      <c r="N84" s="64">
        <v>186696768503.461</v>
      </c>
      <c r="O84" s="64">
        <v>168945280520</v>
      </c>
      <c r="P84" s="64">
        <v>193715597814.522</v>
      </c>
      <c r="Q84" s="64">
        <v>73286758991.685593</v>
      </c>
      <c r="R84" s="64">
        <v>24009710523.484699</v>
      </c>
      <c r="S84" s="64">
        <v>27995369954.723999</v>
      </c>
      <c r="T84" s="64">
        <v>189680500929.104</v>
      </c>
      <c r="U84" s="64">
        <v>262766519765.18399</v>
      </c>
      <c r="V84" s="64">
        <v>985241056455.23804</v>
      </c>
      <c r="W84" s="64">
        <v>97681146618.280502</v>
      </c>
      <c r="X84" s="64">
        <v>87564388056.204498</v>
      </c>
      <c r="Y84" s="64">
        <v>9356512784.1210403</v>
      </c>
      <c r="Z84" s="64">
        <v>6503328850.7610998</v>
      </c>
      <c r="AA84" s="64">
        <v>100753529867.73199</v>
      </c>
      <c r="AB84" s="64">
        <v>287467104363.104</v>
      </c>
      <c r="AC84" s="64">
        <v>32377915072.687099</v>
      </c>
      <c r="AD84" s="64">
        <v>66916345396.428596</v>
      </c>
      <c r="AE84" s="64">
        <v>213050354803.37701</v>
      </c>
      <c r="AF84" s="64">
        <v>228913191415.862</v>
      </c>
      <c r="AG84" s="64">
        <v>55378141305.1427</v>
      </c>
      <c r="AH84" s="64">
        <v>95981170333.203201</v>
      </c>
      <c r="AI84" s="64">
        <v>189580839164.03601</v>
      </c>
      <c r="AJ84" s="64">
        <v>148083516221.64999</v>
      </c>
      <c r="AK84" s="64">
        <v>38745161213.394997</v>
      </c>
      <c r="AL84" s="64">
        <v>111847361604.289</v>
      </c>
      <c r="AM84" s="64">
        <v>248669213873.651</v>
      </c>
      <c r="AN84" s="64">
        <v>310054634475.26703</v>
      </c>
      <c r="AO84" s="64">
        <v>69163783081.625595</v>
      </c>
      <c r="AP84" s="64">
        <v>64021240874.362396</v>
      </c>
      <c r="AQ84" s="64">
        <v>251592892416.276</v>
      </c>
      <c r="AR84" s="64">
        <v>116740816598.38499</v>
      </c>
      <c r="AS84" s="64">
        <v>26129542282.445599</v>
      </c>
      <c r="AT84" s="64">
        <v>31580893032.321701</v>
      </c>
      <c r="AU84" s="64">
        <v>296768231642.47498</v>
      </c>
      <c r="AV84" s="64">
        <v>15907801997.0348</v>
      </c>
      <c r="AW84" s="64">
        <v>35377605053.639702</v>
      </c>
      <c r="AX84" s="64">
        <v>187349550962.90302</v>
      </c>
      <c r="AY84" s="64">
        <v>843343181648.099</v>
      </c>
      <c r="AZ84" s="64">
        <v>300156513439.46503</v>
      </c>
      <c r="BA84" s="64">
        <v>202512535662.63</v>
      </c>
      <c r="BB84" s="64">
        <v>1916597335859.5801</v>
      </c>
      <c r="BC84" s="64">
        <v>353573925600.02802</v>
      </c>
      <c r="BD84" s="64">
        <v>193875744958.647</v>
      </c>
      <c r="BE84" s="64">
        <v>79855547165.941803</v>
      </c>
      <c r="BF84" s="64">
        <v>39871429720.5606</v>
      </c>
      <c r="BG84" s="64">
        <v>227864581803.29901</v>
      </c>
      <c r="BH84" s="64">
        <v>2456072091378.4399</v>
      </c>
      <c r="BI84" s="64">
        <v>592529935671.62402</v>
      </c>
      <c r="BJ84" s="64">
        <v>38798999346.789902</v>
      </c>
      <c r="BK84" s="64">
        <v>356834780756.27899</v>
      </c>
      <c r="BL84" s="64">
        <v>118038175302.76401</v>
      </c>
      <c r="BM84" s="64">
        <v>166872080298.09299</v>
      </c>
      <c r="BN84" s="64">
        <v>239180198333.07199</v>
      </c>
      <c r="BO84" s="64">
        <v>430212953113.33899</v>
      </c>
    </row>
    <row r="85" spans="1:67" ht="13.95" customHeight="1" x14ac:dyDescent="0.3">
      <c r="A85" s="5">
        <f t="shared" si="9"/>
        <v>2050</v>
      </c>
      <c r="B85" s="64">
        <f t="shared" si="10"/>
        <v>13874409617260.859</v>
      </c>
      <c r="C85" s="64">
        <f t="shared" si="11"/>
        <v>1449578641891.0205</v>
      </c>
      <c r="D85" s="64">
        <f t="shared" si="12"/>
        <v>1121170562829.8577</v>
      </c>
      <c r="E85" s="64">
        <f t="shared" si="13"/>
        <v>882299155293.14417</v>
      </c>
      <c r="F85" s="64">
        <f t="shared" si="14"/>
        <v>1114196712044.3191</v>
      </c>
      <c r="G85" s="64">
        <f t="shared" si="15"/>
        <v>2023131663307.8105</v>
      </c>
      <c r="H85" s="64">
        <f t="shared" si="16"/>
        <v>450641667661.67297</v>
      </c>
      <c r="I85" s="64">
        <f t="shared" si="17"/>
        <v>2368380147996.6182</v>
      </c>
      <c r="J85" s="64">
        <f t="shared" si="18"/>
        <v>4465011066236.418</v>
      </c>
      <c r="K85" s="64">
        <v>266046702042.22699</v>
      </c>
      <c r="L85" s="64">
        <v>18246840875.944302</v>
      </c>
      <c r="M85" s="64">
        <v>115200219694.66901</v>
      </c>
      <c r="N85" s="64">
        <v>176938602130.901</v>
      </c>
      <c r="O85" s="64">
        <v>158616367845.155</v>
      </c>
      <c r="P85" s="64">
        <v>177943360728.047</v>
      </c>
      <c r="Q85" s="64">
        <v>66005797462.499199</v>
      </c>
      <c r="R85" s="64">
        <v>23145740443.115398</v>
      </c>
      <c r="S85" s="64">
        <v>27161133831.065701</v>
      </c>
      <c r="T85" s="64">
        <v>179409783039.20901</v>
      </c>
      <c r="U85" s="64">
        <v>240864093798.18799</v>
      </c>
      <c r="V85" s="64">
        <v>930809351015.76001</v>
      </c>
      <c r="W85" s="64">
        <v>91786233787.614502</v>
      </c>
      <c r="X85" s="64">
        <v>83329551897.694794</v>
      </c>
      <c r="Y85" s="64">
        <v>8991524871.7529297</v>
      </c>
      <c r="Z85" s="64">
        <v>6253901257.0353498</v>
      </c>
      <c r="AA85" s="64">
        <v>88989124100.452698</v>
      </c>
      <c r="AB85" s="64">
        <v>274162391012.89999</v>
      </c>
      <c r="AC85" s="64">
        <v>30537965926.123798</v>
      </c>
      <c r="AD85" s="64">
        <v>62961411935.468697</v>
      </c>
      <c r="AE85" s="64">
        <v>202901515865.87</v>
      </c>
      <c r="AF85" s="64">
        <v>222746746452.32901</v>
      </c>
      <c r="AG85" s="64">
        <v>51319579935.676102</v>
      </c>
      <c r="AH85" s="64">
        <v>84024890998.257294</v>
      </c>
      <c r="AI85" s="64">
        <v>176608051233.89801</v>
      </c>
      <c r="AJ85" s="64">
        <v>126647702282.711</v>
      </c>
      <c r="AK85" s="64">
        <v>38783151246.754601</v>
      </c>
      <c r="AL85" s="64">
        <v>106766614566.946</v>
      </c>
      <c r="AM85" s="64">
        <v>232252667563.48599</v>
      </c>
      <c r="AN85" s="64">
        <v>297794054216.59003</v>
      </c>
      <c r="AO85" s="64">
        <v>78241161183.500107</v>
      </c>
      <c r="AP85" s="64">
        <v>65590975149.068604</v>
      </c>
      <c r="AQ85" s="64">
        <v>267289154432.27701</v>
      </c>
      <c r="AR85" s="64">
        <v>120092945100.287</v>
      </c>
      <c r="AS85" s="64">
        <v>28305511964.600899</v>
      </c>
      <c r="AT85" s="64">
        <v>34032171749.750702</v>
      </c>
      <c r="AU85" s="64">
        <v>311846960188.68701</v>
      </c>
      <c r="AV85" s="64">
        <v>16853396065.298901</v>
      </c>
      <c r="AW85" s="64">
        <v>39183038990.397102</v>
      </c>
      <c r="AX85" s="64">
        <v>180184593763.23001</v>
      </c>
      <c r="AY85" s="64">
        <v>881511754720.71301</v>
      </c>
      <c r="AZ85" s="64">
        <v>266674717610.70801</v>
      </c>
      <c r="BA85" s="64">
        <v>183966950050.965</v>
      </c>
      <c r="BB85" s="64">
        <v>1749464688180.54</v>
      </c>
      <c r="BC85" s="64">
        <v>329858897170.685</v>
      </c>
      <c r="BD85" s="64">
        <v>177729346364.85599</v>
      </c>
      <c r="BE85" s="64">
        <v>74038435751.3311</v>
      </c>
      <c r="BF85" s="64">
        <v>37288780529.2061</v>
      </c>
      <c r="BG85" s="64">
        <v>203415646544.095</v>
      </c>
      <c r="BH85" s="64">
        <v>2368301999311.7598</v>
      </c>
      <c r="BI85" s="64">
        <v>573203683756.31396</v>
      </c>
      <c r="BJ85" s="64">
        <v>40452000783.365601</v>
      </c>
      <c r="BK85" s="64">
        <v>357203691929.35797</v>
      </c>
      <c r="BL85" s="64">
        <v>117107306455.047</v>
      </c>
      <c r="BM85" s="64">
        <v>156578100760.40601</v>
      </c>
      <c r="BN85" s="64">
        <v>228559153935.41599</v>
      </c>
      <c r="BO85" s="64">
        <v>420189482760.65601</v>
      </c>
    </row>
    <row r="86" spans="1:67" ht="13.95" customHeight="1" x14ac:dyDescent="0.3">
      <c r="A86" s="5">
        <f t="shared" si="9"/>
        <v>2051</v>
      </c>
      <c r="B86" s="64">
        <f t="shared" si="10"/>
        <v>13641390946049.398</v>
      </c>
      <c r="C86" s="64">
        <f t="shared" si="11"/>
        <v>1406858451949.8662</v>
      </c>
      <c r="D86" s="64">
        <f t="shared" si="12"/>
        <v>1097845068281.465</v>
      </c>
      <c r="E86" s="64">
        <f t="shared" si="13"/>
        <v>868290731072.72241</v>
      </c>
      <c r="F86" s="64">
        <f t="shared" si="14"/>
        <v>1101417030927.438</v>
      </c>
      <c r="G86" s="64">
        <f t="shared" si="15"/>
        <v>2025202665127.248</v>
      </c>
      <c r="H86" s="64">
        <f t="shared" si="16"/>
        <v>441362072046.37701</v>
      </c>
      <c r="I86" s="64">
        <f t="shared" si="17"/>
        <v>2296944317148.9707</v>
      </c>
      <c r="J86" s="64">
        <f t="shared" si="18"/>
        <v>4403470609495.3096</v>
      </c>
      <c r="K86" s="64">
        <v>257255239948.20401</v>
      </c>
      <c r="L86" s="64">
        <v>17707884705.427799</v>
      </c>
      <c r="M86" s="64">
        <v>111796029486.52901</v>
      </c>
      <c r="N86" s="64">
        <v>172447315510.05701</v>
      </c>
      <c r="O86" s="64">
        <v>155448529802.10501</v>
      </c>
      <c r="P86" s="64">
        <v>171597032453.05899</v>
      </c>
      <c r="Q86" s="64">
        <v>63798549373.112701</v>
      </c>
      <c r="R86" s="64">
        <v>22326797425.256802</v>
      </c>
      <c r="S86" s="64">
        <v>26510396735.416801</v>
      </c>
      <c r="T86" s="64">
        <v>174118891800.03601</v>
      </c>
      <c r="U86" s="64">
        <v>233851784710.66199</v>
      </c>
      <c r="V86" s="64">
        <v>910853495412.81006</v>
      </c>
      <c r="W86" s="64">
        <v>89967341677.881104</v>
      </c>
      <c r="X86" s="64">
        <v>81720758142.371307</v>
      </c>
      <c r="Y86" s="64">
        <v>8839943823.9007206</v>
      </c>
      <c r="Z86" s="64">
        <v>6463529224.5017099</v>
      </c>
      <c r="AA86" s="64">
        <v>86842901884.103806</v>
      </c>
      <c r="AB86" s="64">
        <v>269481396401.57101</v>
      </c>
      <c r="AC86" s="64">
        <v>29865108565.151699</v>
      </c>
      <c r="AD86" s="64">
        <v>61865972734.909897</v>
      </c>
      <c r="AE86" s="64">
        <v>199380652765.147</v>
      </c>
      <c r="AF86" s="64">
        <v>220854698721.83899</v>
      </c>
      <c r="AG86" s="64">
        <v>50469660276.899101</v>
      </c>
      <c r="AH86" s="64">
        <v>83405169666.291107</v>
      </c>
      <c r="AI86" s="64">
        <v>175444701028.68399</v>
      </c>
      <c r="AJ86" s="64">
        <v>125090261303.47099</v>
      </c>
      <c r="AK86" s="64">
        <v>38638025009.158798</v>
      </c>
      <c r="AL86" s="64">
        <v>104609839903.465</v>
      </c>
      <c r="AM86" s="64">
        <v>225590759451.84698</v>
      </c>
      <c r="AN86" s="64">
        <v>298168614287.62201</v>
      </c>
      <c r="AO86" s="64">
        <v>80466906870.057205</v>
      </c>
      <c r="AP86" s="64">
        <v>65231784855.822701</v>
      </c>
      <c r="AQ86" s="64">
        <v>268103930890.048</v>
      </c>
      <c r="AR86" s="64">
        <v>118917494943.737</v>
      </c>
      <c r="AS86" s="64">
        <v>28647931587.1464</v>
      </c>
      <c r="AT86" s="64">
        <v>34512022392.228104</v>
      </c>
      <c r="AU86" s="64">
        <v>312908584298.211</v>
      </c>
      <c r="AV86" s="64">
        <v>16938743974.5257</v>
      </c>
      <c r="AW86" s="64">
        <v>39861505626.8657</v>
      </c>
      <c r="AX86" s="64">
        <v>175895039158.73801</v>
      </c>
      <c r="AY86" s="64">
        <v>883718720529.86804</v>
      </c>
      <c r="AZ86" s="64">
        <v>259764043209.90201</v>
      </c>
      <c r="BA86" s="64">
        <v>181598028836.47501</v>
      </c>
      <c r="BB86" s="64">
        <v>1702131945827.8799</v>
      </c>
      <c r="BC86" s="64">
        <v>318226345156.28302</v>
      </c>
      <c r="BD86" s="64">
        <v>169115998518.43701</v>
      </c>
      <c r="BE86" s="64">
        <v>70565061831.969894</v>
      </c>
      <c r="BF86" s="64">
        <v>36904965814.401001</v>
      </c>
      <c r="BG86" s="64">
        <v>202162594459.72699</v>
      </c>
      <c r="BH86" s="64">
        <v>2335528816666.8901</v>
      </c>
      <c r="BI86" s="64">
        <v>562218254981.26404</v>
      </c>
      <c r="BJ86" s="64">
        <v>39654772606.3321</v>
      </c>
      <c r="BK86" s="64">
        <v>357552537519.59497</v>
      </c>
      <c r="BL86" s="64">
        <v>116004051960.713</v>
      </c>
      <c r="BM86" s="64">
        <v>151960399205.767</v>
      </c>
      <c r="BN86" s="64">
        <v>222865286645.18301</v>
      </c>
      <c r="BO86" s="64">
        <v>415523895449.83801</v>
      </c>
    </row>
    <row r="87" spans="1:67" ht="13.95" customHeight="1" x14ac:dyDescent="0.3">
      <c r="A87" s="5">
        <f t="shared" si="9"/>
        <v>2052</v>
      </c>
      <c r="B87" s="64">
        <f t="shared" si="10"/>
        <v>13451445475304.195</v>
      </c>
      <c r="C87" s="64">
        <f t="shared" si="11"/>
        <v>1368175568604.0427</v>
      </c>
      <c r="D87" s="64">
        <f t="shared" si="12"/>
        <v>1077080082095.8295</v>
      </c>
      <c r="E87" s="64">
        <f t="shared" si="13"/>
        <v>856471941430.49512</v>
      </c>
      <c r="F87" s="64">
        <f t="shared" si="14"/>
        <v>1092630159278.9443</v>
      </c>
      <c r="G87" s="64">
        <f t="shared" si="15"/>
        <v>2031359067506.7539</v>
      </c>
      <c r="H87" s="64">
        <f t="shared" si="16"/>
        <v>433801757443.27405</v>
      </c>
      <c r="I87" s="64">
        <f t="shared" si="17"/>
        <v>2234907821030.8984</v>
      </c>
      <c r="J87" s="64">
        <f t="shared" si="18"/>
        <v>4357019077913.9575</v>
      </c>
      <c r="K87" s="64">
        <v>249276113128.05301</v>
      </c>
      <c r="L87" s="64">
        <v>17224289141.9035</v>
      </c>
      <c r="M87" s="64">
        <v>108714958970.765</v>
      </c>
      <c r="N87" s="64">
        <v>168392600084.25601</v>
      </c>
      <c r="O87" s="64">
        <v>152531629327.69101</v>
      </c>
      <c r="P87" s="64">
        <v>165806138180.82401</v>
      </c>
      <c r="Q87" s="64">
        <v>61834597749.1259</v>
      </c>
      <c r="R87" s="64">
        <v>21569470556.770599</v>
      </c>
      <c r="S87" s="64">
        <v>25917369782.5047</v>
      </c>
      <c r="T87" s="64">
        <v>169280255017.771</v>
      </c>
      <c r="U87" s="64">
        <v>227628146664.37799</v>
      </c>
      <c r="V87" s="64">
        <v>892923898179.26501</v>
      </c>
      <c r="W87" s="64">
        <v>88427491585.443893</v>
      </c>
      <c r="X87" s="64">
        <v>80327773869.836594</v>
      </c>
      <c r="Y87" s="64">
        <v>8711678255.42659</v>
      </c>
      <c r="Z87" s="64">
        <v>6689240205.8574305</v>
      </c>
      <c r="AA87" s="64">
        <v>84957524449.455902</v>
      </c>
      <c r="AB87" s="64">
        <v>265496362985.25101</v>
      </c>
      <c r="AC87" s="64">
        <v>29280342929.354401</v>
      </c>
      <c r="AD87" s="64">
        <v>60972749055.658897</v>
      </c>
      <c r="AE87" s="64">
        <v>196352245893.17099</v>
      </c>
      <c r="AF87" s="64">
        <v>219412716117.604</v>
      </c>
      <c r="AG87" s="64">
        <v>49797166602.529602</v>
      </c>
      <c r="AH87" s="64">
        <v>83129588890.084305</v>
      </c>
      <c r="AI87" s="64">
        <v>174793827939.35001</v>
      </c>
      <c r="AJ87" s="64">
        <v>124111217245.48801</v>
      </c>
      <c r="AK87" s="64">
        <v>38549086616.414398</v>
      </c>
      <c r="AL87" s="64">
        <v>103014422494.72701</v>
      </c>
      <c r="AM87" s="64">
        <v>219805920993.02899</v>
      </c>
      <c r="AN87" s="64">
        <v>299428928497.32202</v>
      </c>
      <c r="AO87" s="64">
        <v>82752100183.574905</v>
      </c>
      <c r="AP87" s="64">
        <v>65041585976.023003</v>
      </c>
      <c r="AQ87" s="64">
        <v>269403160122.97198</v>
      </c>
      <c r="AR87" s="64">
        <v>118058817625.24899</v>
      </c>
      <c r="AS87" s="64">
        <v>29024264816.5555</v>
      </c>
      <c r="AT87" s="64">
        <v>35038017516.036301</v>
      </c>
      <c r="AU87" s="64">
        <v>314460136080.35101</v>
      </c>
      <c r="AV87" s="64">
        <v>17044731611.5432</v>
      </c>
      <c r="AW87" s="64">
        <v>40622313915.876099</v>
      </c>
      <c r="AX87" s="64">
        <v>172283069147.508</v>
      </c>
      <c r="AY87" s="64">
        <v>887630870511.06494</v>
      </c>
      <c r="AZ87" s="64">
        <v>253897939209.21301</v>
      </c>
      <c r="BA87" s="64">
        <v>179903818234.061</v>
      </c>
      <c r="BB87" s="64">
        <v>1661595664333.45</v>
      </c>
      <c r="BC87" s="64">
        <v>307787790350.60498</v>
      </c>
      <c r="BD87" s="64">
        <v>161459624823.44</v>
      </c>
      <c r="BE87" s="64">
        <v>67470126942.065598</v>
      </c>
      <c r="BF87" s="64">
        <v>36594614581.337799</v>
      </c>
      <c r="BG87" s="64">
        <v>201395171056.888</v>
      </c>
      <c r="BH87" s="64">
        <v>2311736972701.7998</v>
      </c>
      <c r="BI87" s="64">
        <v>553143984589.08606</v>
      </c>
      <c r="BJ87" s="64">
        <v>38985485246.088203</v>
      </c>
      <c r="BK87" s="64">
        <v>358556220495.823</v>
      </c>
      <c r="BL87" s="64">
        <v>115134744284.03799</v>
      </c>
      <c r="BM87" s="64">
        <v>147991251011.91501</v>
      </c>
      <c r="BN87" s="64">
        <v>217951565764.50699</v>
      </c>
      <c r="BO87" s="64">
        <v>412123682763.81201</v>
      </c>
    </row>
    <row r="88" spans="1:67" ht="13.95" customHeight="1" x14ac:dyDescent="0.3">
      <c r="A88" s="5">
        <f t="shared" si="9"/>
        <v>2053</v>
      </c>
      <c r="B88" s="64">
        <f t="shared" si="10"/>
        <v>13255858328456.402</v>
      </c>
      <c r="C88" s="64">
        <f t="shared" si="11"/>
        <v>1329567736469.1714</v>
      </c>
      <c r="D88" s="64">
        <f t="shared" si="12"/>
        <v>1056079645629.7588</v>
      </c>
      <c r="E88" s="64">
        <f t="shared" si="13"/>
        <v>844199053083.90662</v>
      </c>
      <c r="F88" s="64">
        <f t="shared" si="14"/>
        <v>1083247516122.8777</v>
      </c>
      <c r="G88" s="64">
        <f t="shared" si="15"/>
        <v>2035713504996.9868</v>
      </c>
      <c r="H88" s="64">
        <f t="shared" si="16"/>
        <v>426108930389.96497</v>
      </c>
      <c r="I88" s="64">
        <f t="shared" si="17"/>
        <v>2172925455279.3638</v>
      </c>
      <c r="J88" s="64">
        <f t="shared" si="18"/>
        <v>4308016486484.3735</v>
      </c>
      <c r="K88" s="64">
        <v>241350667367.37201</v>
      </c>
      <c r="L88" s="64">
        <v>16742520414.2908</v>
      </c>
      <c r="M88" s="64">
        <v>105610225634.668</v>
      </c>
      <c r="N88" s="64">
        <v>164339388005.23001</v>
      </c>
      <c r="O88" s="64">
        <v>149557558386.32599</v>
      </c>
      <c r="P88" s="64">
        <v>160061187344.43201</v>
      </c>
      <c r="Q88" s="64">
        <v>59902245187.050797</v>
      </c>
      <c r="R88" s="64">
        <v>20821531724.7925</v>
      </c>
      <c r="S88" s="64">
        <v>25316822574.6763</v>
      </c>
      <c r="T88" s="64">
        <v>164443123031.54501</v>
      </c>
      <c r="U88" s="64">
        <v>221422466798.78799</v>
      </c>
      <c r="V88" s="64">
        <v>874809887710.37305</v>
      </c>
      <c r="W88" s="64">
        <v>86863477991.195297</v>
      </c>
      <c r="X88" s="64">
        <v>78908386341.409897</v>
      </c>
      <c r="Y88" s="64">
        <v>8580238242.5967999</v>
      </c>
      <c r="Z88" s="64">
        <v>6917655344.1837101</v>
      </c>
      <c r="AA88" s="64">
        <v>83050254711.488602</v>
      </c>
      <c r="AB88" s="64">
        <v>261359548355.25299</v>
      </c>
      <c r="AC88" s="64">
        <v>28685244977.144699</v>
      </c>
      <c r="AD88" s="64">
        <v>60053274166.580299</v>
      </c>
      <c r="AE88" s="64">
        <v>193221405015.961</v>
      </c>
      <c r="AF88" s="64">
        <v>217829325857.479</v>
      </c>
      <c r="AG88" s="64">
        <v>49099641419.447098</v>
      </c>
      <c r="AH88" s="64">
        <v>82772120129.278198</v>
      </c>
      <c r="AI88" s="64">
        <v>174029609075.23199</v>
      </c>
      <c r="AJ88" s="64">
        <v>123050453737.446</v>
      </c>
      <c r="AK88" s="64">
        <v>38430537932.074402</v>
      </c>
      <c r="AL88" s="64">
        <v>101373499957.948</v>
      </c>
      <c r="AM88" s="64">
        <v>214009753945.789</v>
      </c>
      <c r="AN88" s="64">
        <v>300481899925.66302</v>
      </c>
      <c r="AO88" s="64">
        <v>85020619192.396606</v>
      </c>
      <c r="AP88" s="64">
        <v>64792635611.071899</v>
      </c>
      <c r="AQ88" s="64">
        <v>270397982464.45499</v>
      </c>
      <c r="AR88" s="64">
        <v>117090365984.63901</v>
      </c>
      <c r="AS88" s="64">
        <v>29374234831.658001</v>
      </c>
      <c r="AT88" s="64">
        <v>35524436681.510498</v>
      </c>
      <c r="AU88" s="64">
        <v>315735592943.33698</v>
      </c>
      <c r="AV88" s="64">
        <v>17131028006.9638</v>
      </c>
      <c r="AW88" s="64">
        <v>41358950917.729401</v>
      </c>
      <c r="AX88" s="64">
        <v>168606395909.97198</v>
      </c>
      <c r="AY88" s="64">
        <v>890681262453.25403</v>
      </c>
      <c r="AZ88" s="64">
        <v>247980516895.02301</v>
      </c>
      <c r="BA88" s="64">
        <v>178128413494.94199</v>
      </c>
      <c r="BB88" s="64">
        <v>1620690459951.8201</v>
      </c>
      <c r="BC88" s="64">
        <v>297501929409.34399</v>
      </c>
      <c r="BD88" s="64">
        <v>154005565919.44901</v>
      </c>
      <c r="BE88" s="64">
        <v>64462959370.268303</v>
      </c>
      <c r="BF88" s="64">
        <v>36264540628.482498</v>
      </c>
      <c r="BG88" s="64">
        <v>200492891764.354</v>
      </c>
      <c r="BH88" s="64">
        <v>2286459972887</v>
      </c>
      <c r="BI88" s="64">
        <v>543824147887.89001</v>
      </c>
      <c r="BJ88" s="64">
        <v>38302369412.5093</v>
      </c>
      <c r="BK88" s="64">
        <v>359280143941.11102</v>
      </c>
      <c r="BL88" s="64">
        <v>114181352793.767</v>
      </c>
      <c r="BM88" s="64">
        <v>143992107055.89499</v>
      </c>
      <c r="BN88" s="64">
        <v>212951992358.57999</v>
      </c>
      <c r="BO88" s="64">
        <v>408531508383.26703</v>
      </c>
    </row>
    <row r="89" spans="1:67" ht="13.95" customHeight="1" x14ac:dyDescent="0.3">
      <c r="A89" s="5">
        <f t="shared" si="9"/>
        <v>2054</v>
      </c>
      <c r="B89" s="64">
        <f t="shared" si="10"/>
        <v>13054795335412.84</v>
      </c>
      <c r="C89" s="64">
        <f t="shared" si="11"/>
        <v>1291105965971.3477</v>
      </c>
      <c r="D89" s="64">
        <f t="shared" si="12"/>
        <v>1034857905031.99</v>
      </c>
      <c r="E89" s="64">
        <f t="shared" si="13"/>
        <v>831502199275.91772</v>
      </c>
      <c r="F89" s="64">
        <f t="shared" si="14"/>
        <v>1073253559015.9036</v>
      </c>
      <c r="G89" s="64">
        <f t="shared" si="15"/>
        <v>2038302632893.5156</v>
      </c>
      <c r="H89" s="64">
        <f t="shared" si="16"/>
        <v>418295945822.39905</v>
      </c>
      <c r="I89" s="64">
        <f t="shared" si="17"/>
        <v>2110934711280.4045</v>
      </c>
      <c r="J89" s="64">
        <f t="shared" si="18"/>
        <v>4256542416121.3604</v>
      </c>
      <c r="K89" s="64">
        <v>233488158912.67599</v>
      </c>
      <c r="L89" s="64">
        <v>16265243451.020901</v>
      </c>
      <c r="M89" s="64">
        <v>102499033282.03799</v>
      </c>
      <c r="N89" s="64">
        <v>160277590996.12799</v>
      </c>
      <c r="O89" s="64">
        <v>146533541376.11401</v>
      </c>
      <c r="P89" s="64">
        <v>154388877450.034</v>
      </c>
      <c r="Q89" s="64">
        <v>57993415831.909897</v>
      </c>
      <c r="R89" s="64">
        <v>20084038525.753101</v>
      </c>
      <c r="S89" s="64">
        <v>24711769221.499901</v>
      </c>
      <c r="T89" s="64">
        <v>159631862106.45801</v>
      </c>
      <c r="U89" s="64">
        <v>215232434817.716</v>
      </c>
      <c r="V89" s="64">
        <v>856514342331.448</v>
      </c>
      <c r="W89" s="64">
        <v>85267818733.291794</v>
      </c>
      <c r="X89" s="64">
        <v>77479117258.834</v>
      </c>
      <c r="Y89" s="64">
        <v>8447943967.1913099</v>
      </c>
      <c r="Z89" s="64">
        <v>7148682741.2249403</v>
      </c>
      <c r="AA89" s="64">
        <v>81128665674.338501</v>
      </c>
      <c r="AB89" s="64">
        <v>257112700335.15399</v>
      </c>
      <c r="AC89" s="64">
        <v>28078576458.384899</v>
      </c>
      <c r="AD89" s="64">
        <v>59112650806.872398</v>
      </c>
      <c r="AE89" s="64">
        <v>189972491651.38901</v>
      </c>
      <c r="AF89" s="64">
        <v>216097114349.77899</v>
      </c>
      <c r="AG89" s="64">
        <v>48383017297.234596</v>
      </c>
      <c r="AH89" s="64">
        <v>82349449752.449905</v>
      </c>
      <c r="AI89" s="64">
        <v>173152380109.207</v>
      </c>
      <c r="AJ89" s="64">
        <v>121883032092.23399</v>
      </c>
      <c r="AK89" s="64">
        <v>38280168821.366997</v>
      </c>
      <c r="AL89" s="64">
        <v>99688498001.317093</v>
      </c>
      <c r="AM89" s="64">
        <v>208192054290.935</v>
      </c>
      <c r="AN89" s="64">
        <v>301324958651.159</v>
      </c>
      <c r="AO89" s="64">
        <v>87267902580.321304</v>
      </c>
      <c r="AP89" s="64">
        <v>64489729238.0019</v>
      </c>
      <c r="AQ89" s="64">
        <v>271131298779.76401</v>
      </c>
      <c r="AR89" s="64">
        <v>116013757171.207</v>
      </c>
      <c r="AS89" s="64">
        <v>29692715960.122299</v>
      </c>
      <c r="AT89" s="64">
        <v>35978049847.807198</v>
      </c>
      <c r="AU89" s="64">
        <v>316710702820.61499</v>
      </c>
      <c r="AV89" s="64">
        <v>17207591636.529701</v>
      </c>
      <c r="AW89" s="64">
        <v>42069812441.189201</v>
      </c>
      <c r="AX89" s="64">
        <v>164903740990.89001</v>
      </c>
      <c r="AY89" s="64">
        <v>892837331427.06799</v>
      </c>
      <c r="AZ89" s="64">
        <v>242036175219.75601</v>
      </c>
      <c r="BA89" s="64">
        <v>176259770602.64301</v>
      </c>
      <c r="BB89" s="64">
        <v>1579348975451.3601</v>
      </c>
      <c r="BC89" s="64">
        <v>287361776583.87598</v>
      </c>
      <c r="BD89" s="64">
        <v>146777660371.94299</v>
      </c>
      <c r="BE89" s="64">
        <v>61532296501.120399</v>
      </c>
      <c r="BF89" s="64">
        <v>35914002372.105003</v>
      </c>
      <c r="BG89" s="64">
        <v>199469240154.638</v>
      </c>
      <c r="BH89" s="64">
        <v>2259811032731.7002</v>
      </c>
      <c r="BI89" s="64">
        <v>534289728728.435</v>
      </c>
      <c r="BJ89" s="64">
        <v>37604011751.453499</v>
      </c>
      <c r="BK89" s="64">
        <v>359728423719.53302</v>
      </c>
      <c r="BL89" s="64">
        <v>113148879226.75</v>
      </c>
      <c r="BM89" s="64">
        <v>139969059748.923</v>
      </c>
      <c r="BN89" s="64">
        <v>207886530661.56201</v>
      </c>
      <c r="BO89" s="64">
        <v>404635509398.36499</v>
      </c>
    </row>
    <row r="90" spans="1:67" ht="13.95" customHeight="1" x14ac:dyDescent="0.3">
      <c r="A90" s="5">
        <f t="shared" si="9"/>
        <v>2055</v>
      </c>
      <c r="B90" s="64">
        <f t="shared" si="10"/>
        <v>12848084163867.064</v>
      </c>
      <c r="C90" s="64">
        <f t="shared" si="11"/>
        <v>1252824488033.0789</v>
      </c>
      <c r="D90" s="64">
        <f t="shared" si="12"/>
        <v>1013474239525.2892</v>
      </c>
      <c r="E90" s="64">
        <f t="shared" si="13"/>
        <v>818361690999.59192</v>
      </c>
      <c r="F90" s="64">
        <f t="shared" si="14"/>
        <v>1062590498913.554</v>
      </c>
      <c r="G90" s="64">
        <f t="shared" si="15"/>
        <v>2039119190038.7439</v>
      </c>
      <c r="H90" s="64">
        <f t="shared" si="16"/>
        <v>410373600683.50598</v>
      </c>
      <c r="I90" s="64">
        <f t="shared" si="17"/>
        <v>2048913163830.9854</v>
      </c>
      <c r="J90" s="64">
        <f t="shared" si="18"/>
        <v>4202427291842.3149</v>
      </c>
      <c r="K90" s="64">
        <v>225702902667.95599</v>
      </c>
      <c r="L90" s="64">
        <v>15790607630.179701</v>
      </c>
      <c r="M90" s="64">
        <v>99415190804.0121</v>
      </c>
      <c r="N90" s="64">
        <v>156208190889.496</v>
      </c>
      <c r="O90" s="64">
        <v>143467352488.505</v>
      </c>
      <c r="P90" s="64">
        <v>148781980893.23099</v>
      </c>
      <c r="Q90" s="64">
        <v>56104324014.306198</v>
      </c>
      <c r="R90" s="64">
        <v>19356739948.660702</v>
      </c>
      <c r="S90" s="64">
        <v>24101225292.549301</v>
      </c>
      <c r="T90" s="64">
        <v>154841029695.103</v>
      </c>
      <c r="U90" s="64">
        <v>209054943709.07999</v>
      </c>
      <c r="V90" s="64">
        <v>838089347279.61096</v>
      </c>
      <c r="W90" s="64">
        <v>83655485507.7164</v>
      </c>
      <c r="X90" s="64">
        <v>76035652242.556107</v>
      </c>
      <c r="Y90" s="64">
        <v>8312685106.7785597</v>
      </c>
      <c r="Z90" s="64">
        <v>7381069388.6270504</v>
      </c>
      <c r="AA90" s="64">
        <v>79191303023.657501</v>
      </c>
      <c r="AB90" s="64">
        <v>252732069536.146</v>
      </c>
      <c r="AC90" s="64">
        <v>27460659899.1978</v>
      </c>
      <c r="AD90" s="64">
        <v>58145303765.8936</v>
      </c>
      <c r="AE90" s="64">
        <v>186614952353.41101</v>
      </c>
      <c r="AF90" s="64">
        <v>214217402421.28601</v>
      </c>
      <c r="AG90" s="64">
        <v>47644936768.913803</v>
      </c>
      <c r="AH90" s="64">
        <v>81844584759.694702</v>
      </c>
      <c r="AI90" s="64">
        <v>172152655371.60501</v>
      </c>
      <c r="AJ90" s="64">
        <v>120613062650.289</v>
      </c>
      <c r="AK90" s="64">
        <v>38096931052.710701</v>
      </c>
      <c r="AL90" s="64">
        <v>97960381580.760696</v>
      </c>
      <c r="AM90" s="64">
        <v>202372339745.47299</v>
      </c>
      <c r="AN90" s="64">
        <v>301905606984.10699</v>
      </c>
      <c r="AO90" s="64">
        <v>89474242658.511307</v>
      </c>
      <c r="AP90" s="64">
        <v>64133943039.262802</v>
      </c>
      <c r="AQ90" s="64">
        <v>271545802906.57999</v>
      </c>
      <c r="AR90" s="64">
        <v>114833395976.47501</v>
      </c>
      <c r="AS90" s="64">
        <v>29983628826.2962</v>
      </c>
      <c r="AT90" s="64">
        <v>36395497271.916901</v>
      </c>
      <c r="AU90" s="64">
        <v>317391653969.17102</v>
      </c>
      <c r="AV90" s="64">
        <v>17276533448.390202</v>
      </c>
      <c r="AW90" s="64">
        <v>42753815255.336601</v>
      </c>
      <c r="AX90" s="64">
        <v>161193549604.74301</v>
      </c>
      <c r="AY90" s="64">
        <v>894137127082.06104</v>
      </c>
      <c r="AZ90" s="64">
        <v>236075374997.26001</v>
      </c>
      <c r="BA90" s="64">
        <v>174298225686.246</v>
      </c>
      <c r="BB90" s="64">
        <v>1537552001794.04</v>
      </c>
      <c r="BC90" s="64">
        <v>277370779851.01398</v>
      </c>
      <c r="BD90" s="64">
        <v>139765493419.19199</v>
      </c>
      <c r="BE90" s="64">
        <v>58688153658.2696</v>
      </c>
      <c r="BF90" s="64">
        <v>35536735108.469902</v>
      </c>
      <c r="BG90" s="64">
        <v>198298264751.474</v>
      </c>
      <c r="BH90" s="64">
        <v>2231693449009.5</v>
      </c>
      <c r="BI90" s="64">
        <v>524498243486.46198</v>
      </c>
      <c r="BJ90" s="64">
        <v>36892321216.434097</v>
      </c>
      <c r="BK90" s="64">
        <v>359879571632.36798</v>
      </c>
      <c r="BL90" s="64">
        <v>112037769620.153</v>
      </c>
      <c r="BM90" s="64">
        <v>135934931522.854</v>
      </c>
      <c r="BN90" s="64">
        <v>202757970752.75601</v>
      </c>
      <c r="BO90" s="64">
        <v>400434769850.31403</v>
      </c>
    </row>
    <row r="91" spans="1:67" ht="13.95" customHeight="1" x14ac:dyDescent="0.3">
      <c r="A91" s="5">
        <f t="shared" si="9"/>
        <v>2056</v>
      </c>
      <c r="B91" s="64">
        <f t="shared" si="10"/>
        <v>12636133910013.789</v>
      </c>
      <c r="C91" s="64">
        <f t="shared" si="11"/>
        <v>1214769821045.1118</v>
      </c>
      <c r="D91" s="64">
        <f t="shared" si="12"/>
        <v>991889558034.66394</v>
      </c>
      <c r="E91" s="64">
        <f t="shared" si="13"/>
        <v>804815345986.97876</v>
      </c>
      <c r="F91" s="64">
        <f t="shared" si="14"/>
        <v>1051250995172.5421</v>
      </c>
      <c r="G91" s="64">
        <f t="shared" si="15"/>
        <v>2038051212233.2952</v>
      </c>
      <c r="H91" s="64">
        <f t="shared" si="16"/>
        <v>402366541023.922</v>
      </c>
      <c r="I91" s="64">
        <f t="shared" si="17"/>
        <v>1987055587762.4609</v>
      </c>
      <c r="J91" s="64">
        <f t="shared" si="18"/>
        <v>4145934848754.814</v>
      </c>
      <c r="K91" s="64">
        <v>218043471062.91199</v>
      </c>
      <c r="L91" s="64">
        <v>15318934486.391899</v>
      </c>
      <c r="M91" s="64">
        <v>96312838727.992004</v>
      </c>
      <c r="N91" s="64">
        <v>152147004293.63501</v>
      </c>
      <c r="O91" s="64">
        <v>140343775059.47699</v>
      </c>
      <c r="P91" s="64">
        <v>143242183894.414</v>
      </c>
      <c r="Q91" s="64">
        <v>54238551384.9468</v>
      </c>
      <c r="R91" s="64">
        <v>18642278329.8503</v>
      </c>
      <c r="S91" s="64">
        <v>23489369806.760502</v>
      </c>
      <c r="T91" s="64">
        <v>150087650637.86801</v>
      </c>
      <c r="U91" s="64">
        <v>202903763360.86401</v>
      </c>
      <c r="V91" s="64">
        <v>819497026678.73999</v>
      </c>
      <c r="W91" s="64">
        <v>82039030361.916595</v>
      </c>
      <c r="X91" s="64">
        <v>74565828215.712006</v>
      </c>
      <c r="Y91" s="64">
        <v>8172956113.2856598</v>
      </c>
      <c r="Z91" s="64">
        <v>7614716665.0096302</v>
      </c>
      <c r="AA91" s="64">
        <v>77236591866.072006</v>
      </c>
      <c r="AB91" s="64">
        <v>248227447148.332</v>
      </c>
      <c r="AC91" s="64">
        <v>26835492877.047401</v>
      </c>
      <c r="AD91" s="64">
        <v>57159053491.8144</v>
      </c>
      <c r="AE91" s="64">
        <v>183169659520.04999</v>
      </c>
      <c r="AF91" s="64">
        <v>212187101083.66299</v>
      </c>
      <c r="AG91" s="64">
        <v>46882526908.781303</v>
      </c>
      <c r="AH91" s="64">
        <v>81265325481.378906</v>
      </c>
      <c r="AI91" s="64">
        <v>171040012552.67099</v>
      </c>
      <c r="AJ91" s="64">
        <v>119241367626.817</v>
      </c>
      <c r="AK91" s="64">
        <v>37882163469.3423</v>
      </c>
      <c r="AL91" s="64">
        <v>96194464554.621597</v>
      </c>
      <c r="AM91" s="64">
        <v>196523603195.63901</v>
      </c>
      <c r="AN91" s="64">
        <v>302221531383.29102</v>
      </c>
      <c r="AO91" s="64">
        <v>91636217378.535599</v>
      </c>
      <c r="AP91" s="64">
        <v>63708867003.669296</v>
      </c>
      <c r="AQ91" s="64">
        <v>271709269423.224</v>
      </c>
      <c r="AR91" s="64">
        <v>113548351121.32001</v>
      </c>
      <c r="AS91" s="64">
        <v>30243375179.7127</v>
      </c>
      <c r="AT91" s="64">
        <v>36774788037.731697</v>
      </c>
      <c r="AU91" s="64">
        <v>317773176750.06702</v>
      </c>
      <c r="AV91" s="64">
        <v>17324868818.633499</v>
      </c>
      <c r="AW91" s="64">
        <v>43398394843.7155</v>
      </c>
      <c r="AX91" s="64">
        <v>157435049205.36099</v>
      </c>
      <c r="AY91" s="64">
        <v>894498854471.32495</v>
      </c>
      <c r="AZ91" s="64">
        <v>230118166631.56201</v>
      </c>
      <c r="BA91" s="64">
        <v>172248374392.35999</v>
      </c>
      <c r="BB91" s="64">
        <v>1495508449107.8701</v>
      </c>
      <c r="BC91" s="64">
        <v>267519126941.87201</v>
      </c>
      <c r="BD91" s="64">
        <v>132959260000.87801</v>
      </c>
      <c r="BE91" s="64">
        <v>55933443595.164902</v>
      </c>
      <c r="BF91" s="64">
        <v>35135308116.675903</v>
      </c>
      <c r="BG91" s="64">
        <v>196989171878.09799</v>
      </c>
      <c r="BH91" s="64">
        <v>2202224140073.52</v>
      </c>
      <c r="BI91" s="64">
        <v>514505850311.83398</v>
      </c>
      <c r="BJ91" s="64">
        <v>36166841245.531898</v>
      </c>
      <c r="BK91" s="64">
        <v>359747228052.55902</v>
      </c>
      <c r="BL91" s="64">
        <v>110840157726.543</v>
      </c>
      <c r="BM91" s="64">
        <v>131902241771.082</v>
      </c>
      <c r="BN91" s="64">
        <v>197593295397.185</v>
      </c>
      <c r="BO91" s="64">
        <v>395965922298.461</v>
      </c>
    </row>
    <row r="92" spans="1:67" ht="13.95" customHeight="1" x14ac:dyDescent="0.3">
      <c r="A92" s="5">
        <f t="shared" si="9"/>
        <v>2057</v>
      </c>
      <c r="B92" s="64">
        <f t="shared" si="10"/>
        <v>12419232799700.043</v>
      </c>
      <c r="C92" s="64">
        <f t="shared" si="11"/>
        <v>1177012000451.7305</v>
      </c>
      <c r="D92" s="64">
        <f t="shared" si="12"/>
        <v>970231636736.27026</v>
      </c>
      <c r="E92" s="64">
        <f t="shared" si="13"/>
        <v>790826383239.5437</v>
      </c>
      <c r="F92" s="64">
        <f t="shared" si="14"/>
        <v>1039284260978.5127</v>
      </c>
      <c r="G92" s="64">
        <f t="shared" si="15"/>
        <v>2035051783908.4814</v>
      </c>
      <c r="H92" s="64">
        <f t="shared" si="16"/>
        <v>394305681534.487</v>
      </c>
      <c r="I92" s="64">
        <f t="shared" si="17"/>
        <v>1925512129401.4243</v>
      </c>
      <c r="J92" s="64">
        <f t="shared" si="18"/>
        <v>4087008923449.5928</v>
      </c>
      <c r="K92" s="64">
        <v>210530088209.785</v>
      </c>
      <c r="L92" s="64">
        <v>14852312173.2862</v>
      </c>
      <c r="M92" s="64">
        <v>93215010185.698105</v>
      </c>
      <c r="N92" s="64">
        <v>148080307566.86499</v>
      </c>
      <c r="O92" s="64">
        <v>137182293103.795</v>
      </c>
      <c r="P92" s="64">
        <v>137790095334.95999</v>
      </c>
      <c r="Q92" s="64">
        <v>52397265658.853996</v>
      </c>
      <c r="R92" s="64">
        <v>17940554616.3717</v>
      </c>
      <c r="S92" s="64">
        <v>22878296651.290699</v>
      </c>
      <c r="T92" s="64">
        <v>145373767639.51801</v>
      </c>
      <c r="U92" s="64">
        <v>196772009311.30701</v>
      </c>
      <c r="V92" s="64">
        <v>800871943644.28101</v>
      </c>
      <c r="W92" s="64">
        <v>80406050997.380402</v>
      </c>
      <c r="X92" s="64">
        <v>73074686596.876694</v>
      </c>
      <c r="Y92" s="64">
        <v>8029419254.38727</v>
      </c>
      <c r="Z92" s="64">
        <v>7849536243.3448896</v>
      </c>
      <c r="AA92" s="64">
        <v>75264358791.952698</v>
      </c>
      <c r="AB92" s="64">
        <v>243583756643.866</v>
      </c>
      <c r="AC92" s="64">
        <v>26199648370.469101</v>
      </c>
      <c r="AD92" s="64">
        <v>56145850335.678902</v>
      </c>
      <c r="AE92" s="64">
        <v>179628858883.189</v>
      </c>
      <c r="AF92" s="64">
        <v>210003910214.388</v>
      </c>
      <c r="AG92" s="64">
        <v>46101109930.137604</v>
      </c>
      <c r="AH92" s="64">
        <v>80606599795.471695</v>
      </c>
      <c r="AI92" s="64">
        <v>169818707726.96701</v>
      </c>
      <c r="AJ92" s="64">
        <v>117772681617.233</v>
      </c>
      <c r="AK92" s="64">
        <v>37635531153.7715</v>
      </c>
      <c r="AL92" s="64">
        <v>94387092887.944901</v>
      </c>
      <c r="AM92" s="64">
        <v>190681907440.077</v>
      </c>
      <c r="AN92" s="64">
        <v>302280630426.90997</v>
      </c>
      <c r="AO92" s="64">
        <v>93742693946.490707</v>
      </c>
      <c r="AP92" s="64">
        <v>63220973320.827904</v>
      </c>
      <c r="AQ92" s="64">
        <v>271597491074.888</v>
      </c>
      <c r="AR92" s="64">
        <v>112174462042.68201</v>
      </c>
      <c r="AS92" s="64">
        <v>30471034842.552101</v>
      </c>
      <c r="AT92" s="64">
        <v>37112376845.126297</v>
      </c>
      <c r="AU92" s="64">
        <v>317847988411.94</v>
      </c>
      <c r="AV92" s="64">
        <v>17347907046.877998</v>
      </c>
      <c r="AW92" s="64">
        <v>44003686250.525299</v>
      </c>
      <c r="AX92" s="64">
        <v>153653214972.99799</v>
      </c>
      <c r="AY92" s="64">
        <v>893879955153.573</v>
      </c>
      <c r="AZ92" s="64">
        <v>224197543323.79401</v>
      </c>
      <c r="BA92" s="64">
        <v>170108138210.69299</v>
      </c>
      <c r="BB92" s="64">
        <v>1453367504643.02</v>
      </c>
      <c r="BC92" s="64">
        <v>257821302359.72699</v>
      </c>
      <c r="BD92" s="64">
        <v>126348478488.19099</v>
      </c>
      <c r="BE92" s="64">
        <v>53264985623.746597</v>
      </c>
      <c r="BF92" s="64">
        <v>34709858286.739799</v>
      </c>
      <c r="BG92" s="64">
        <v>195537457191.83899</v>
      </c>
      <c r="BH92" s="64">
        <v>2171410091148.6399</v>
      </c>
      <c r="BI92" s="64">
        <v>504310859271.52002</v>
      </c>
      <c r="BJ92" s="64">
        <v>35428232436.698303</v>
      </c>
      <c r="BK92" s="64">
        <v>359277973495.34399</v>
      </c>
      <c r="BL92" s="64">
        <v>109569015173.306</v>
      </c>
      <c r="BM92" s="64">
        <v>127863319947.877</v>
      </c>
      <c r="BN92" s="64">
        <v>192381261769.19699</v>
      </c>
      <c r="BO92" s="64">
        <v>391230713015.172</v>
      </c>
    </row>
    <row r="93" spans="1:67" ht="13.95" customHeight="1" x14ac:dyDescent="0.3">
      <c r="A93" s="5">
        <f t="shared" si="9"/>
        <v>2058</v>
      </c>
      <c r="B93" s="64">
        <f t="shared" si="10"/>
        <v>12197350644762.203</v>
      </c>
      <c r="C93" s="64">
        <f t="shared" si="11"/>
        <v>1139603026540.1997</v>
      </c>
      <c r="D93" s="64">
        <f t="shared" si="12"/>
        <v>948552176702.64026</v>
      </c>
      <c r="E93" s="64">
        <f t="shared" si="13"/>
        <v>776460270632.19116</v>
      </c>
      <c r="F93" s="64">
        <f t="shared" si="14"/>
        <v>1026659047952.2566</v>
      </c>
      <c r="G93" s="64">
        <f t="shared" si="15"/>
        <v>2030023410261.3369</v>
      </c>
      <c r="H93" s="64">
        <f t="shared" si="16"/>
        <v>386142977563.67505</v>
      </c>
      <c r="I93" s="64">
        <f t="shared" si="17"/>
        <v>1864288431813.8486</v>
      </c>
      <c r="J93" s="64">
        <f t="shared" si="18"/>
        <v>4025621303296.0547</v>
      </c>
      <c r="K93" s="64">
        <v>203115342019.733</v>
      </c>
      <c r="L93" s="64">
        <v>14391485274.7731</v>
      </c>
      <c r="M93" s="64">
        <v>90149020315.264404</v>
      </c>
      <c r="N93" s="64">
        <v>144049140501.272</v>
      </c>
      <c r="O93" s="64">
        <v>133997731858.591</v>
      </c>
      <c r="P93" s="64">
        <v>132418952554.50101</v>
      </c>
      <c r="Q93" s="64">
        <v>50584101179.862</v>
      </c>
      <c r="R93" s="64">
        <v>17254460062.9566</v>
      </c>
      <c r="S93" s="64">
        <v>22266178874.622601</v>
      </c>
      <c r="T93" s="64">
        <v>140696625019.47699</v>
      </c>
      <c r="U93" s="64">
        <v>190679988879.147</v>
      </c>
      <c r="V93" s="64">
        <v>782240499989.66003</v>
      </c>
      <c r="W93" s="64">
        <v>78768051111.068207</v>
      </c>
      <c r="X93" s="64">
        <v>71575227936.815598</v>
      </c>
      <c r="Y93" s="64">
        <v>7883285197.1134701</v>
      </c>
      <c r="Z93" s="64">
        <v>8085112467.9829102</v>
      </c>
      <c r="AA93" s="64">
        <v>73285302280.198593</v>
      </c>
      <c r="AB93" s="64">
        <v>238832106025.233</v>
      </c>
      <c r="AC93" s="64">
        <v>25559104710.815701</v>
      </c>
      <c r="AD93" s="64">
        <v>55113970356.010002</v>
      </c>
      <c r="AE93" s="64">
        <v>175999298934.93201</v>
      </c>
      <c r="AF93" s="64">
        <v>207670488325.00201</v>
      </c>
      <c r="AG93" s="64">
        <v>45297579304.057404</v>
      </c>
      <c r="AH93" s="64">
        <v>79872150250.387695</v>
      </c>
      <c r="AI93" s="64">
        <v>168476342054.67899</v>
      </c>
      <c r="AJ93" s="64">
        <v>116207282788.479</v>
      </c>
      <c r="AK93" s="64">
        <v>37359375562.1222</v>
      </c>
      <c r="AL93" s="64">
        <v>92545801087.883194</v>
      </c>
      <c r="AM93" s="64">
        <v>184837727112.35501</v>
      </c>
      <c r="AN93" s="64">
        <v>302062789792.29303</v>
      </c>
      <c r="AO93" s="64">
        <v>95790196822.609299</v>
      </c>
      <c r="AP93" s="64">
        <v>62684865737.960197</v>
      </c>
      <c r="AQ93" s="64">
        <v>271117602968.75201</v>
      </c>
      <c r="AR93" s="64">
        <v>110705386289.468</v>
      </c>
      <c r="AS93" s="64">
        <v>30664470014.971901</v>
      </c>
      <c r="AT93" s="64">
        <v>37409304732.499298</v>
      </c>
      <c r="AU93" s="64">
        <v>317585751514.81299</v>
      </c>
      <c r="AV93" s="64">
        <v>17377713280.770199</v>
      </c>
      <c r="AW93" s="64">
        <v>44569771660.049896</v>
      </c>
      <c r="AX93" s="64">
        <v>149868779744.40799</v>
      </c>
      <c r="AY93" s="64">
        <v>892249567495.03503</v>
      </c>
      <c r="AZ93" s="64">
        <v>218267158607.56201</v>
      </c>
      <c r="BA93" s="64">
        <v>167875818956.11301</v>
      </c>
      <c r="BB93" s="64">
        <v>1411130873831.3401</v>
      </c>
      <c r="BC93" s="64">
        <v>248273447918.332</v>
      </c>
      <c r="BD93" s="64">
        <v>119950802478.683</v>
      </c>
      <c r="BE93" s="64">
        <v>50673118014.149902</v>
      </c>
      <c r="BF93" s="64">
        <v>34260189571.343399</v>
      </c>
      <c r="BG93" s="64">
        <v>193936796645.789</v>
      </c>
      <c r="BH93" s="64">
        <v>2139254390211.3101</v>
      </c>
      <c r="BI93" s="64">
        <v>493940541896.771</v>
      </c>
      <c r="BJ93" s="64">
        <v>34677390202.6978</v>
      </c>
      <c r="BK93" s="64">
        <v>358489605831.88599</v>
      </c>
      <c r="BL93" s="64">
        <v>108224235871.618</v>
      </c>
      <c r="BM93" s="64">
        <v>123835671654.59399</v>
      </c>
      <c r="BN93" s="64">
        <v>187128900578.27701</v>
      </c>
      <c r="BO93" s="64">
        <v>386133770403.112</v>
      </c>
    </row>
    <row r="94" spans="1:67" ht="13.95" customHeight="1" x14ac:dyDescent="0.3">
      <c r="A94" s="5">
        <f t="shared" si="9"/>
        <v>2059</v>
      </c>
      <c r="B94" s="64">
        <f t="shared" si="10"/>
        <v>11970256001840.75</v>
      </c>
      <c r="C94" s="64">
        <f t="shared" si="11"/>
        <v>1102534433816.9365</v>
      </c>
      <c r="D94" s="64">
        <f t="shared" si="12"/>
        <v>926724827369.65051</v>
      </c>
      <c r="E94" s="64">
        <f t="shared" si="13"/>
        <v>761700032049.96655</v>
      </c>
      <c r="F94" s="64">
        <f t="shared" si="14"/>
        <v>1013431111309.5743</v>
      </c>
      <c r="G94" s="64">
        <f t="shared" si="15"/>
        <v>2023052669819.2388</v>
      </c>
      <c r="H94" s="64">
        <f t="shared" si="16"/>
        <v>377903377449.52399</v>
      </c>
      <c r="I94" s="64">
        <f t="shared" si="17"/>
        <v>1803349611927.459</v>
      </c>
      <c r="J94" s="64">
        <f t="shared" si="18"/>
        <v>3961559938098.3994</v>
      </c>
      <c r="K94" s="64">
        <v>195852584238.069</v>
      </c>
      <c r="L94" s="64">
        <v>13936302178.771099</v>
      </c>
      <c r="M94" s="64">
        <v>87105864438.697403</v>
      </c>
      <c r="N94" s="64">
        <v>140013616322.67001</v>
      </c>
      <c r="O94" s="64">
        <v>130770137570.011</v>
      </c>
      <c r="P94" s="64">
        <v>127141501137.336</v>
      </c>
      <c r="Q94" s="64">
        <v>48802313251.693199</v>
      </c>
      <c r="R94" s="64">
        <v>16581769690.0299</v>
      </c>
      <c r="S94" s="64">
        <v>21652029886.080101</v>
      </c>
      <c r="T94" s="64">
        <v>136057084168.32899</v>
      </c>
      <c r="U94" s="64">
        <v>184621230935.25</v>
      </c>
      <c r="V94" s="64">
        <v>763498920387.54199</v>
      </c>
      <c r="W94" s="64">
        <v>77120285492.131607</v>
      </c>
      <c r="X94" s="64">
        <v>70050407775.164795</v>
      </c>
      <c r="Y94" s="64">
        <v>7734172422.6619797</v>
      </c>
      <c r="Z94" s="64">
        <v>8321041292.1501198</v>
      </c>
      <c r="AA94" s="64">
        <v>71297521282.415298</v>
      </c>
      <c r="AB94" s="64">
        <v>233960595301.15799</v>
      </c>
      <c r="AC94" s="64">
        <v>24911198179.564301</v>
      </c>
      <c r="AD94" s="64">
        <v>54055213346.635002</v>
      </c>
      <c r="AE94" s="64">
        <v>172287963351.47601</v>
      </c>
      <c r="AF94" s="64">
        <v>205187540588.71799</v>
      </c>
      <c r="AG94" s="64">
        <v>44476456976.092903</v>
      </c>
      <c r="AH94" s="64">
        <v>79062874962.219299</v>
      </c>
      <c r="AI94" s="64">
        <v>167021319544.935</v>
      </c>
      <c r="AJ94" s="64">
        <v>114551206094.856</v>
      </c>
      <c r="AK94" s="64">
        <v>37047460847.175003</v>
      </c>
      <c r="AL94" s="64">
        <v>90667905720.519196</v>
      </c>
      <c r="AM94" s="64">
        <v>179011768480.22101</v>
      </c>
      <c r="AN94" s="64">
        <v>301592118683.55603</v>
      </c>
      <c r="AO94" s="64">
        <v>97768791923.134201</v>
      </c>
      <c r="AP94" s="64">
        <v>62088081195.998596</v>
      </c>
      <c r="AQ94" s="64">
        <v>270368261910.09201</v>
      </c>
      <c r="AR94" s="64">
        <v>109140420757.45399</v>
      </c>
      <c r="AS94" s="64">
        <v>30824956365.464298</v>
      </c>
      <c r="AT94" s="64">
        <v>37664038107.684998</v>
      </c>
      <c r="AU94" s="64">
        <v>316981986573.05499</v>
      </c>
      <c r="AV94" s="64">
        <v>17393376488.195999</v>
      </c>
      <c r="AW94" s="64">
        <v>45090832917.248703</v>
      </c>
      <c r="AX94" s="64">
        <v>146059556084.60901</v>
      </c>
      <c r="AY94" s="64">
        <v>889672367496.302</v>
      </c>
      <c r="AZ94" s="64">
        <v>212341532776.267</v>
      </c>
      <c r="BA94" s="64">
        <v>165561844673.25699</v>
      </c>
      <c r="BB94" s="64">
        <v>1368763242943.3101</v>
      </c>
      <c r="BC94" s="64">
        <v>238864979940.49399</v>
      </c>
      <c r="BD94" s="64">
        <v>113769130742.791</v>
      </c>
      <c r="BE94" s="64">
        <v>48162465812.923599</v>
      </c>
      <c r="BF94" s="64">
        <v>33789792487.940498</v>
      </c>
      <c r="BG94" s="64">
        <v>192157221120.401</v>
      </c>
      <c r="BH94" s="64">
        <v>2105656815259.21</v>
      </c>
      <c r="BI94" s="64">
        <v>483368367623.71002</v>
      </c>
      <c r="BJ94" s="64">
        <v>33911936225.999401</v>
      </c>
      <c r="BK94" s="64">
        <v>357353795538.99103</v>
      </c>
      <c r="BL94" s="64">
        <v>106802570443.339</v>
      </c>
      <c r="BM94" s="64">
        <v>119825091790.146</v>
      </c>
      <c r="BN94" s="64">
        <v>181854151774.146</v>
      </c>
      <c r="BO94" s="64">
        <v>380629988322.45697</v>
      </c>
    </row>
    <row r="95" spans="1:67" ht="13.95" customHeight="1" x14ac:dyDescent="0.3">
      <c r="A95" s="5">
        <f t="shared" si="9"/>
        <v>2060</v>
      </c>
      <c r="B95" s="64">
        <f t="shared" si="10"/>
        <v>11681826712404.117</v>
      </c>
      <c r="C95" s="64">
        <f t="shared" si="11"/>
        <v>1062498583926.1852</v>
      </c>
      <c r="D95" s="64">
        <f t="shared" si="12"/>
        <v>901743038142.92261</v>
      </c>
      <c r="E95" s="64">
        <f t="shared" si="13"/>
        <v>742761677263.375</v>
      </c>
      <c r="F95" s="64">
        <f t="shared" si="14"/>
        <v>995156989361.63477</v>
      </c>
      <c r="G95" s="64">
        <f t="shared" si="15"/>
        <v>2003857626977.3682</v>
      </c>
      <c r="H95" s="64">
        <f t="shared" si="16"/>
        <v>367632751408.13599</v>
      </c>
      <c r="I95" s="64">
        <f t="shared" si="17"/>
        <v>1734957937896.8547</v>
      </c>
      <c r="J95" s="64">
        <f t="shared" si="18"/>
        <v>3873218107427.6411</v>
      </c>
      <c r="K95" s="64">
        <v>188265620066.461</v>
      </c>
      <c r="L95" s="64">
        <v>13443410193.845301</v>
      </c>
      <c r="M95" s="64">
        <v>83803380644.341705</v>
      </c>
      <c r="N95" s="64">
        <v>135516374592.877</v>
      </c>
      <c r="O95" s="64">
        <v>127063598320.623</v>
      </c>
      <c r="P95" s="64">
        <v>121645709008.38699</v>
      </c>
      <c r="Q95" s="64">
        <v>46903845514.429001</v>
      </c>
      <c r="R95" s="64">
        <v>15869878965.704399</v>
      </c>
      <c r="S95" s="64">
        <v>20967938156.892799</v>
      </c>
      <c r="T95" s="64">
        <v>131054660529.911</v>
      </c>
      <c r="U95" s="64">
        <v>177964167932.71301</v>
      </c>
      <c r="V95" s="64">
        <v>742257485809.35803</v>
      </c>
      <c r="W95" s="64">
        <v>75151430686.829803</v>
      </c>
      <c r="X95" s="64">
        <v>68266229081.649498</v>
      </c>
      <c r="Y95" s="64">
        <v>7536193721.7388897</v>
      </c>
      <c r="Z95" s="64">
        <v>8531698843.3463697</v>
      </c>
      <c r="AA95" s="64">
        <v>68929406432.460693</v>
      </c>
      <c r="AB95" s="64">
        <v>227937115672.371</v>
      </c>
      <c r="AC95" s="64">
        <v>24132939506.677299</v>
      </c>
      <c r="AD95" s="64">
        <v>52617174353.293098</v>
      </c>
      <c r="AE95" s="64">
        <v>167641024655.19</v>
      </c>
      <c r="AF95" s="64">
        <v>201504016643.383</v>
      </c>
      <c r="AG95" s="64">
        <v>43497767284.677902</v>
      </c>
      <c r="AH95" s="64">
        <v>77902163723.853897</v>
      </c>
      <c r="AI95" s="64">
        <v>164448666242.992</v>
      </c>
      <c r="AJ95" s="64">
        <v>112333079069.632</v>
      </c>
      <c r="AK95" s="64">
        <v>36431447361.425301</v>
      </c>
      <c r="AL95" s="64">
        <v>88447808411.935593</v>
      </c>
      <c r="AM95" s="64">
        <v>172425031568.245</v>
      </c>
      <c r="AN95" s="64">
        <v>299671025698.87299</v>
      </c>
      <c r="AO95" s="64">
        <v>99129645807.947006</v>
      </c>
      <c r="AP95" s="64">
        <v>60988853618.508797</v>
      </c>
      <c r="AQ95" s="64">
        <v>268306997212.69</v>
      </c>
      <c r="AR95" s="64">
        <v>107042220483.57899</v>
      </c>
      <c r="AS95" s="64">
        <v>30767455507.5867</v>
      </c>
      <c r="AT95" s="64">
        <v>37681811070.829803</v>
      </c>
      <c r="AU95" s="64">
        <v>313805623876.18799</v>
      </c>
      <c r="AV95" s="64">
        <v>17270322907.811901</v>
      </c>
      <c r="AW95" s="64">
        <v>45310594204.812897</v>
      </c>
      <c r="AX95" s="64">
        <v>141821752721.491</v>
      </c>
      <c r="AY95" s="64">
        <v>881732349565.92297</v>
      </c>
      <c r="AZ95" s="64">
        <v>205480713477.28799</v>
      </c>
      <c r="BA95" s="64">
        <v>162152037930.84799</v>
      </c>
      <c r="BB95" s="64">
        <v>1319530561564.6699</v>
      </c>
      <c r="BC95" s="64">
        <v>229081074830.14801</v>
      </c>
      <c r="BD95" s="64">
        <v>107558728382.47701</v>
      </c>
      <c r="BE95" s="64">
        <v>45610967999.554199</v>
      </c>
      <c r="BF95" s="64">
        <v>33176605120.005699</v>
      </c>
      <c r="BG95" s="64">
        <v>188492934144.48099</v>
      </c>
      <c r="BH95" s="64">
        <v>2061225623289.0601</v>
      </c>
      <c r="BI95" s="64">
        <v>470227179609.66199</v>
      </c>
      <c r="BJ95" s="64">
        <v>32348905837.8288</v>
      </c>
      <c r="BK95" s="64">
        <v>352543016581.67999</v>
      </c>
      <c r="BL95" s="64">
        <v>104263538173.89799</v>
      </c>
      <c r="BM95" s="64">
        <v>115445274432.44</v>
      </c>
      <c r="BN95" s="64">
        <v>175321669762.224</v>
      </c>
      <c r="BO95" s="64">
        <v>373349965596.367</v>
      </c>
    </row>
    <row r="96" spans="1:67" ht="13.95" customHeight="1" x14ac:dyDescent="0.3">
      <c r="A96" s="5">
        <f t="shared" si="9"/>
        <v>2061</v>
      </c>
      <c r="B96" s="64">
        <f t="shared" si="10"/>
        <v>11115495291219.684</v>
      </c>
      <c r="C96" s="64">
        <f t="shared" si="11"/>
        <v>1006996561638.0908</v>
      </c>
      <c r="D96" s="64">
        <f t="shared" si="12"/>
        <v>862257418185.47192</v>
      </c>
      <c r="E96" s="64">
        <f t="shared" si="13"/>
        <v>705399084329.26514</v>
      </c>
      <c r="F96" s="64">
        <f t="shared" si="14"/>
        <v>954793722924.02209</v>
      </c>
      <c r="G96" s="64">
        <f t="shared" si="15"/>
        <v>1932016388232.7715</v>
      </c>
      <c r="H96" s="64">
        <f t="shared" si="16"/>
        <v>347837048299.38403</v>
      </c>
      <c r="I96" s="64">
        <f t="shared" si="17"/>
        <v>1629012575858.6055</v>
      </c>
      <c r="J96" s="64">
        <f t="shared" si="18"/>
        <v>3677182491752.0728</v>
      </c>
      <c r="K96" s="64">
        <v>178590053159.99701</v>
      </c>
      <c r="L96" s="64">
        <v>12761984484.7363</v>
      </c>
      <c r="M96" s="64">
        <v>79203677148.7771</v>
      </c>
      <c r="N96" s="64">
        <v>128805777866.373</v>
      </c>
      <c r="O96" s="64">
        <v>121164090755.339</v>
      </c>
      <c r="P96" s="64">
        <v>114741649413.657</v>
      </c>
      <c r="Q96" s="64">
        <v>44333902599.383202</v>
      </c>
      <c r="R96" s="64">
        <v>14927992394.144501</v>
      </c>
      <c r="S96" s="64">
        <v>19952460052.239799</v>
      </c>
      <c r="T96" s="64">
        <v>124147107569.56</v>
      </c>
      <c r="U96" s="64">
        <v>168367866193.884</v>
      </c>
      <c r="V96" s="64">
        <v>709445286992.953</v>
      </c>
      <c r="W96" s="64">
        <v>71727403273.128403</v>
      </c>
      <c r="X96" s="64">
        <v>65352285800.271698</v>
      </c>
      <c r="Y96" s="64">
        <v>7118939055.5017996</v>
      </c>
      <c r="Z96" s="64">
        <v>8613503063.6169701</v>
      </c>
      <c r="AA96" s="64">
        <v>64797682818.386101</v>
      </c>
      <c r="AB96" s="64">
        <v>216861660588.00601</v>
      </c>
      <c r="AC96" s="64">
        <v>22770316421.678299</v>
      </c>
      <c r="AD96" s="64">
        <v>49449991763.2118</v>
      </c>
      <c r="AE96" s="64">
        <v>158919879505.16699</v>
      </c>
      <c r="AF96" s="64">
        <v>192599553232.81601</v>
      </c>
      <c r="AG96" s="64">
        <v>41837183792.479103</v>
      </c>
      <c r="AH96" s="64">
        <v>75325509736.574097</v>
      </c>
      <c r="AI96" s="64">
        <v>156908347865.98099</v>
      </c>
      <c r="AJ96" s="64">
        <v>107766841131.42599</v>
      </c>
      <c r="AK96" s="64">
        <v>34473462322.4963</v>
      </c>
      <c r="AL96" s="64">
        <v>84716280121.729706</v>
      </c>
      <c r="AM96" s="64">
        <v>162266099615.737</v>
      </c>
      <c r="AN96" s="64">
        <v>291499998337.599</v>
      </c>
      <c r="AO96" s="64">
        <v>97674021367.074997</v>
      </c>
      <c r="AP96" s="64">
        <v>57694869859.7714</v>
      </c>
      <c r="AQ96" s="64">
        <v>260742097736.22601</v>
      </c>
      <c r="AR96" s="64">
        <v>102713357812.84599</v>
      </c>
      <c r="AS96" s="64">
        <v>29776020672.7966</v>
      </c>
      <c r="AT96" s="64">
        <v>36706782835.622803</v>
      </c>
      <c r="AU96" s="64">
        <v>299255691657.836</v>
      </c>
      <c r="AV96" s="64">
        <v>16634760240.902399</v>
      </c>
      <c r="AW96" s="64">
        <v>44212255118.693298</v>
      </c>
      <c r="AX96" s="64">
        <v>135601950746.81599</v>
      </c>
      <c r="AY96" s="64">
        <v>851004580184.18604</v>
      </c>
      <c r="AZ96" s="64">
        <v>194029921721.25201</v>
      </c>
      <c r="BA96" s="64">
        <v>153807126578.13199</v>
      </c>
      <c r="BB96" s="64">
        <v>1237199238570.24</v>
      </c>
      <c r="BC96" s="64">
        <v>216933053423.686</v>
      </c>
      <c r="BD96" s="64">
        <v>100351646807.45399</v>
      </c>
      <c r="BE96" s="64">
        <v>42585042151.449203</v>
      </c>
      <c r="BF96" s="64">
        <v>31943594905.776199</v>
      </c>
      <c r="BG96" s="64">
        <v>176315584133.84201</v>
      </c>
      <c r="BH96" s="64">
        <v>1969679195606.71</v>
      </c>
      <c r="BI96" s="64">
        <v>445411210591.79797</v>
      </c>
      <c r="BJ96" s="64">
        <v>27060028049.136799</v>
      </c>
      <c r="BK96" s="64">
        <v>331142949922.19202</v>
      </c>
      <c r="BL96" s="64">
        <v>96697138969.354095</v>
      </c>
      <c r="BM96" s="64">
        <v>109224510546.903</v>
      </c>
      <c r="BN96" s="64">
        <v>162887548880.638</v>
      </c>
      <c r="BO96" s="64">
        <v>358764325051.49902</v>
      </c>
    </row>
    <row r="97" spans="1:67" ht="13.95" customHeight="1" x14ac:dyDescent="0.3">
      <c r="A97" s="5">
        <f t="shared" si="9"/>
        <v>2062</v>
      </c>
      <c r="B97" s="64">
        <f t="shared" si="10"/>
        <v>10819462140712.422</v>
      </c>
      <c r="C97" s="64">
        <f t="shared" si="11"/>
        <v>968207548180.9325</v>
      </c>
      <c r="D97" s="64">
        <f t="shared" si="12"/>
        <v>837248237025.38135</v>
      </c>
      <c r="E97" s="64">
        <f t="shared" si="13"/>
        <v>685967813489.94604</v>
      </c>
      <c r="F97" s="64">
        <f t="shared" si="14"/>
        <v>935286576077.35754</v>
      </c>
      <c r="G97" s="64">
        <f t="shared" si="15"/>
        <v>1907367647159.8647</v>
      </c>
      <c r="H97" s="64">
        <f t="shared" si="16"/>
        <v>337580482974.98102</v>
      </c>
      <c r="I97" s="64">
        <f t="shared" si="17"/>
        <v>1563240048591.4246</v>
      </c>
      <c r="J97" s="64">
        <f t="shared" si="18"/>
        <v>3584563787212.5332</v>
      </c>
      <c r="K97" s="64">
        <v>171334388737.61499</v>
      </c>
      <c r="L97" s="64">
        <v>12283399747.873501</v>
      </c>
      <c r="M97" s="64">
        <v>75982791425.979904</v>
      </c>
      <c r="N97" s="64">
        <v>124392338195.996</v>
      </c>
      <c r="O97" s="64">
        <v>117469719478.506</v>
      </c>
      <c r="P97" s="64">
        <v>109515944181.679</v>
      </c>
      <c r="Q97" s="64">
        <v>42515492990.840302</v>
      </c>
      <c r="R97" s="64">
        <v>14251135493.558701</v>
      </c>
      <c r="S97" s="64">
        <v>19275232559.202099</v>
      </c>
      <c r="T97" s="64">
        <v>119304821781.118</v>
      </c>
      <c r="U97" s="64">
        <v>161882283588.564</v>
      </c>
      <c r="V97" s="64">
        <v>688226570332.625</v>
      </c>
      <c r="W97" s="64">
        <v>69744345911.723495</v>
      </c>
      <c r="X97" s="64">
        <v>63549627709.431999</v>
      </c>
      <c r="Y97" s="64">
        <v>6920049621.1482401</v>
      </c>
      <c r="Z97" s="64">
        <v>8807643450.4525909</v>
      </c>
      <c r="AA97" s="64">
        <v>62477316505.577103</v>
      </c>
      <c r="AB97" s="64">
        <v>210684076000.84201</v>
      </c>
      <c r="AC97" s="64">
        <v>21995707172.859901</v>
      </c>
      <c r="AD97" s="64">
        <v>48002233262.153999</v>
      </c>
      <c r="AE97" s="64">
        <v>154194813440.53699</v>
      </c>
      <c r="AF97" s="64">
        <v>188613667107.97601</v>
      </c>
      <c r="AG97" s="64">
        <v>40831329578.0597</v>
      </c>
      <c r="AH97" s="64">
        <v>74015261272.633804</v>
      </c>
      <c r="AI97" s="64">
        <v>154124140807.26401</v>
      </c>
      <c r="AJ97" s="64">
        <v>105372902535.905</v>
      </c>
      <c r="AK97" s="64">
        <v>33801850773.238201</v>
      </c>
      <c r="AL97" s="64">
        <v>82424290650.039795</v>
      </c>
      <c r="AM97" s="64">
        <v>155879709114.59698</v>
      </c>
      <c r="AN97" s="64">
        <v>288837091345.62</v>
      </c>
      <c r="AO97" s="64">
        <v>98654710106.402802</v>
      </c>
      <c r="AP97" s="64">
        <v>56474417680.594002</v>
      </c>
      <c r="AQ97" s="64">
        <v>257870428251.73901</v>
      </c>
      <c r="AR97" s="64">
        <v>100389578530.85201</v>
      </c>
      <c r="AS97" s="64">
        <v>29610782330.129902</v>
      </c>
      <c r="AT97" s="64">
        <v>36589751535.649399</v>
      </c>
      <c r="AU97" s="64">
        <v>295321889956.64502</v>
      </c>
      <c r="AV97" s="64">
        <v>16466644898.928101</v>
      </c>
      <c r="AW97" s="64">
        <v>44269634559.192497</v>
      </c>
      <c r="AX97" s="64">
        <v>131338173313.955</v>
      </c>
      <c r="AY97" s="64">
        <v>840381635995.77698</v>
      </c>
      <c r="AZ97" s="64">
        <v>187336653748.979</v>
      </c>
      <c r="BA97" s="64">
        <v>150243829226.00201</v>
      </c>
      <c r="BB97" s="64">
        <v>1189549310036.0801</v>
      </c>
      <c r="BC97" s="64">
        <v>207532950394.35901</v>
      </c>
      <c r="BD97" s="64">
        <v>94648640833.636307</v>
      </c>
      <c r="BE97" s="64">
        <v>40217817151.513298</v>
      </c>
      <c r="BF97" s="64">
        <v>31291330175.836102</v>
      </c>
      <c r="BG97" s="64">
        <v>172403879714.81299</v>
      </c>
      <c r="BH97" s="64">
        <v>1922457443488.0901</v>
      </c>
      <c r="BI97" s="64">
        <v>432110721989.16803</v>
      </c>
      <c r="BJ97" s="64">
        <v>25567489987.3158</v>
      </c>
      <c r="BK97" s="64">
        <v>325498305409.54999</v>
      </c>
      <c r="BL97" s="64">
        <v>94093013631.073303</v>
      </c>
      <c r="BM97" s="64">
        <v>104942178259.40601</v>
      </c>
      <c r="BN97" s="64">
        <v>156555467329.17001</v>
      </c>
      <c r="BO97" s="64">
        <v>350935287403.94702</v>
      </c>
    </row>
    <row r="98" spans="1:67" ht="13.95" customHeight="1" x14ac:dyDescent="0.3">
      <c r="A98" s="5">
        <f t="shared" si="9"/>
        <v>2063</v>
      </c>
      <c r="B98" s="64">
        <f t="shared" si="10"/>
        <v>10518562364671.287</v>
      </c>
      <c r="C98" s="64">
        <f t="shared" si="11"/>
        <v>929900357517.27771</v>
      </c>
      <c r="D98" s="64">
        <f t="shared" si="12"/>
        <v>812110630086.08057</v>
      </c>
      <c r="E98" s="64">
        <f t="shared" si="13"/>
        <v>666186745043.53467</v>
      </c>
      <c r="F98" s="64">
        <f t="shared" si="14"/>
        <v>915140702733.81152</v>
      </c>
      <c r="G98" s="64">
        <f t="shared" si="15"/>
        <v>1880069713905.6016</v>
      </c>
      <c r="H98" s="64">
        <f t="shared" si="16"/>
        <v>327277796242.74805</v>
      </c>
      <c r="I98" s="64">
        <f t="shared" si="17"/>
        <v>1498351076524.7454</v>
      </c>
      <c r="J98" s="64">
        <f t="shared" si="18"/>
        <v>3489525342617.4868</v>
      </c>
      <c r="K98" s="64">
        <v>164202472109.21701</v>
      </c>
      <c r="L98" s="64">
        <v>11809265494.263201</v>
      </c>
      <c r="M98" s="64">
        <v>72809651419.397705</v>
      </c>
      <c r="N98" s="64">
        <v>120002275423.461</v>
      </c>
      <c r="O98" s="64">
        <v>113758858228.02499</v>
      </c>
      <c r="P98" s="64">
        <v>104422976988.105</v>
      </c>
      <c r="Q98" s="64">
        <v>40730836775.825996</v>
      </c>
      <c r="R98" s="64">
        <v>13587479932.547899</v>
      </c>
      <c r="S98" s="64">
        <v>18598602607.7169</v>
      </c>
      <c r="T98" s="64">
        <v>114520591893.55701</v>
      </c>
      <c r="U98" s="64">
        <v>155457346645.16101</v>
      </c>
      <c r="V98" s="64">
        <v>666917189721.703</v>
      </c>
      <c r="W98" s="64">
        <v>67744497626.8564</v>
      </c>
      <c r="X98" s="64">
        <v>61734101069.9002</v>
      </c>
      <c r="Y98" s="64">
        <v>6719975931.8677797</v>
      </c>
      <c r="Z98" s="64">
        <v>8994865735.75313</v>
      </c>
      <c r="AA98" s="64">
        <v>60164165318.246597</v>
      </c>
      <c r="AB98" s="64">
        <v>204397410411.854</v>
      </c>
      <c r="AC98" s="64">
        <v>21216084661.6796</v>
      </c>
      <c r="AD98" s="64">
        <v>46534627518.721497</v>
      </c>
      <c r="AE98" s="64">
        <v>149408397004.315</v>
      </c>
      <c r="AF98" s="64">
        <v>184466060128.71799</v>
      </c>
      <c r="AG98" s="64">
        <v>39806574897.6259</v>
      </c>
      <c r="AH98" s="64">
        <v>72640341534.001999</v>
      </c>
      <c r="AI98" s="64">
        <v>151201553232.371</v>
      </c>
      <c r="AJ98" s="64">
        <v>102892383245.26601</v>
      </c>
      <c r="AK98" s="64">
        <v>33097036072.599701</v>
      </c>
      <c r="AL98" s="64">
        <v>80101922727.520798</v>
      </c>
      <c r="AM98" s="64">
        <v>149556903854.91699</v>
      </c>
      <c r="AN98" s="64">
        <v>285843987169.50897</v>
      </c>
      <c r="AO98" s="64">
        <v>99474305417.584</v>
      </c>
      <c r="AP98" s="64">
        <v>55190309008.394798</v>
      </c>
      <c r="AQ98" s="64">
        <v>254594772693.526</v>
      </c>
      <c r="AR98" s="64">
        <v>97954631084.895203</v>
      </c>
      <c r="AS98" s="64">
        <v>29393299726.189999</v>
      </c>
      <c r="AT98" s="64">
        <v>36409383773.5047</v>
      </c>
      <c r="AU98" s="64">
        <v>290988668457.57703</v>
      </c>
      <c r="AV98" s="64">
        <v>16264524831.539</v>
      </c>
      <c r="AW98" s="64">
        <v>44250808578.963898</v>
      </c>
      <c r="AX98" s="64">
        <v>127072595572.696</v>
      </c>
      <c r="AY98" s="64">
        <v>828476414760.73096</v>
      </c>
      <c r="AZ98" s="64">
        <v>180684949630.51901</v>
      </c>
      <c r="BA98" s="64">
        <v>146592846612.229</v>
      </c>
      <c r="BB98" s="64">
        <v>1142312017125.1001</v>
      </c>
      <c r="BC98" s="64">
        <v>198315839731.19901</v>
      </c>
      <c r="BD98" s="64">
        <v>89164755761.5345</v>
      </c>
      <c r="BE98" s="64">
        <v>37935294409.993103</v>
      </c>
      <c r="BF98" s="64">
        <v>30623169496.918598</v>
      </c>
      <c r="BG98" s="64">
        <v>168320579586.42401</v>
      </c>
      <c r="BH98" s="64">
        <v>1873817371519.3301</v>
      </c>
      <c r="BI98" s="64">
        <v>418653521678.82703</v>
      </c>
      <c r="BJ98" s="64">
        <v>24074781685.4585</v>
      </c>
      <c r="BK98" s="64">
        <v>319415827369.82898</v>
      </c>
      <c r="BL98" s="64">
        <v>91419169353.313293</v>
      </c>
      <c r="BM98" s="64">
        <v>100694778290.98</v>
      </c>
      <c r="BN98" s="64">
        <v>150253786819.69199</v>
      </c>
      <c r="BO98" s="64">
        <v>342875526313.633</v>
      </c>
    </row>
    <row r="99" spans="1:67" ht="13.95" customHeight="1" x14ac:dyDescent="0.3">
      <c r="A99" s="5">
        <f t="shared" si="9"/>
        <v>2064</v>
      </c>
      <c r="B99" s="64">
        <f t="shared" si="10"/>
        <v>10212751716914.961</v>
      </c>
      <c r="C99" s="64">
        <f t="shared" si="11"/>
        <v>892120065894.59106</v>
      </c>
      <c r="D99" s="64">
        <f t="shared" si="12"/>
        <v>786806202016.11377</v>
      </c>
      <c r="E99" s="64">
        <f t="shared" si="13"/>
        <v>646075658298.30713</v>
      </c>
      <c r="F99" s="64">
        <f t="shared" si="14"/>
        <v>894330174703.20605</v>
      </c>
      <c r="G99" s="64">
        <f t="shared" si="15"/>
        <v>1850105067778.8057</v>
      </c>
      <c r="H99" s="64">
        <f t="shared" si="16"/>
        <v>316911301773.90503</v>
      </c>
      <c r="I99" s="64">
        <f t="shared" si="17"/>
        <v>1434454373987.8545</v>
      </c>
      <c r="J99" s="64">
        <f t="shared" si="18"/>
        <v>3391948872462.1782</v>
      </c>
      <c r="K99" s="64">
        <v>157219837421.69601</v>
      </c>
      <c r="L99" s="64">
        <v>11340585334.008101</v>
      </c>
      <c r="M99" s="64">
        <v>69682124605.952103</v>
      </c>
      <c r="N99" s="64">
        <v>115650856678.616</v>
      </c>
      <c r="O99" s="64">
        <v>110034803637.853</v>
      </c>
      <c r="P99" s="64">
        <v>99455855358.961304</v>
      </c>
      <c r="Q99" s="64">
        <v>38977129009.516998</v>
      </c>
      <c r="R99" s="64">
        <v>12938021235.327999</v>
      </c>
      <c r="S99" s="64">
        <v>17926454022.879501</v>
      </c>
      <c r="T99" s="64">
        <v>109798759998.20799</v>
      </c>
      <c r="U99" s="64">
        <v>149095638591.57199</v>
      </c>
      <c r="V99" s="64">
        <v>645500215705.62305</v>
      </c>
      <c r="W99" s="64">
        <v>65720383456.400299</v>
      </c>
      <c r="X99" s="64">
        <v>59893606029.553001</v>
      </c>
      <c r="Y99" s="64">
        <v>6517393355.8673801</v>
      </c>
      <c r="Z99" s="64">
        <v>9174603468.6700592</v>
      </c>
      <c r="AA99" s="64">
        <v>57855364615.153503</v>
      </c>
      <c r="AB99" s="64">
        <v>198030961709.133</v>
      </c>
      <c r="AC99" s="64">
        <v>20431772951.9589</v>
      </c>
      <c r="AD99" s="64">
        <v>45047916499.869698</v>
      </c>
      <c r="AE99" s="64">
        <v>144553755202.46799</v>
      </c>
      <c r="AF99" s="64">
        <v>180155887319.724</v>
      </c>
      <c r="AG99" s="64">
        <v>38766796277.080597</v>
      </c>
      <c r="AH99" s="64">
        <v>71196279171.834793</v>
      </c>
      <c r="AI99" s="64">
        <v>148163848054.67999</v>
      </c>
      <c r="AJ99" s="64">
        <v>100326615757.19701</v>
      </c>
      <c r="AK99" s="64">
        <v>32358896002.876999</v>
      </c>
      <c r="AL99" s="64">
        <v>77736833330.3806</v>
      </c>
      <c r="AM99" s="64">
        <v>143276437004.25299</v>
      </c>
      <c r="AN99" s="64">
        <v>282504469104.90302</v>
      </c>
      <c r="AO99" s="64">
        <v>100103059630.429</v>
      </c>
      <c r="AP99" s="64">
        <v>53845500169.0121</v>
      </c>
      <c r="AQ99" s="64">
        <v>250917588916.552</v>
      </c>
      <c r="AR99" s="64">
        <v>95410198942.427994</v>
      </c>
      <c r="AS99" s="64">
        <v>29122137693.1092</v>
      </c>
      <c r="AT99" s="64">
        <v>36162830100.658401</v>
      </c>
      <c r="AU99" s="64">
        <v>286251031638.59601</v>
      </c>
      <c r="AV99" s="64">
        <v>16043772737.602301</v>
      </c>
      <c r="AW99" s="64">
        <v>44146846583.224899</v>
      </c>
      <c r="AX99" s="64">
        <v>122794952274.465</v>
      </c>
      <c r="AY99" s="64">
        <v>815307149092.729</v>
      </c>
      <c r="AZ99" s="64">
        <v>174068990832.95401</v>
      </c>
      <c r="BA99" s="64">
        <v>142842310940.95099</v>
      </c>
      <c r="BB99" s="64">
        <v>1095607288073.76</v>
      </c>
      <c r="BC99" s="64">
        <v>189282845114.996</v>
      </c>
      <c r="BD99" s="64">
        <v>83897816167.518005</v>
      </c>
      <c r="BE99" s="64">
        <v>35737939549.643303</v>
      </c>
      <c r="BF99" s="64">
        <v>29928485081.937</v>
      </c>
      <c r="BG99" s="64">
        <v>164064861823.345</v>
      </c>
      <c r="BH99" s="64">
        <v>1823660075899.7</v>
      </c>
      <c r="BI99" s="64">
        <v>405048566858.203</v>
      </c>
      <c r="BJ99" s="64">
        <v>22583516581.786098</v>
      </c>
      <c r="BK99" s="64">
        <v>312860003816.99902</v>
      </c>
      <c r="BL99" s="64">
        <v>88685372080.492905</v>
      </c>
      <c r="BM99" s="64">
        <v>96493524848.776596</v>
      </c>
      <c r="BN99" s="64">
        <v>143999043266.258</v>
      </c>
      <c r="BO99" s="64">
        <v>334553907286.61798</v>
      </c>
    </row>
    <row r="100" spans="1:67" ht="13.95" customHeight="1" x14ac:dyDescent="0.3">
      <c r="A100" s="5">
        <f t="shared" si="9"/>
        <v>2065</v>
      </c>
      <c r="B100" s="64">
        <f t="shared" si="10"/>
        <v>9902138483959.791</v>
      </c>
      <c r="C100" s="64">
        <f t="shared" si="11"/>
        <v>854812184200.21094</v>
      </c>
      <c r="D100" s="64">
        <f t="shared" si="12"/>
        <v>761400915171.495</v>
      </c>
      <c r="E100" s="64">
        <f t="shared" si="13"/>
        <v>625635100308.78809</v>
      </c>
      <c r="F100" s="64">
        <f t="shared" si="14"/>
        <v>872860445842.68555</v>
      </c>
      <c r="G100" s="64">
        <f t="shared" si="15"/>
        <v>1817459819231.48</v>
      </c>
      <c r="H100" s="64">
        <f t="shared" si="16"/>
        <v>306479898686.75098</v>
      </c>
      <c r="I100" s="64">
        <f t="shared" si="17"/>
        <v>1371562845069.3164</v>
      </c>
      <c r="J100" s="64">
        <f t="shared" si="18"/>
        <v>3291927275449.064</v>
      </c>
      <c r="K100" s="64">
        <v>150355127944.49399</v>
      </c>
      <c r="L100" s="64">
        <v>10877380302.443501</v>
      </c>
      <c r="M100" s="64">
        <v>66604354671.853302</v>
      </c>
      <c r="N100" s="64">
        <v>111315847604.85201</v>
      </c>
      <c r="O100" s="64">
        <v>106289778488.287</v>
      </c>
      <c r="P100" s="64">
        <v>94615233213.283493</v>
      </c>
      <c r="Q100" s="64">
        <v>37254142238.960403</v>
      </c>
      <c r="R100" s="64">
        <v>12304730925.7651</v>
      </c>
      <c r="S100" s="64">
        <v>17256349623.445999</v>
      </c>
      <c r="T100" s="64">
        <v>105140522828.47501</v>
      </c>
      <c r="U100" s="64">
        <v>142798716358.35101</v>
      </c>
      <c r="V100" s="64">
        <v>624039342965.17395</v>
      </c>
      <c r="W100" s="64">
        <v>63670746443.354797</v>
      </c>
      <c r="X100" s="64">
        <v>58030484185.000999</v>
      </c>
      <c r="Y100" s="64">
        <v>6314423557.8782196</v>
      </c>
      <c r="Z100" s="64">
        <v>9345918020.0870304</v>
      </c>
      <c r="AA100" s="64">
        <v>55554152560.240501</v>
      </c>
      <c r="AB100" s="64">
        <v>191569963257.927</v>
      </c>
      <c r="AC100" s="64">
        <v>19647556912.567299</v>
      </c>
      <c r="AD100" s="64">
        <v>43542028676.1493</v>
      </c>
      <c r="AE100" s="64">
        <v>139644887534.04001</v>
      </c>
      <c r="AF100" s="64">
        <v>175676511367.86401</v>
      </c>
      <c r="AG100" s="64">
        <v>37708644382.191101</v>
      </c>
      <c r="AH100" s="64">
        <v>69687978902.1633</v>
      </c>
      <c r="AI100" s="64">
        <v>144977441661.17099</v>
      </c>
      <c r="AJ100" s="64">
        <v>97681370062.792297</v>
      </c>
      <c r="AK100" s="64">
        <v>31581723623.544601</v>
      </c>
      <c r="AL100" s="64">
        <v>75341322595.332199</v>
      </c>
      <c r="AM100" s="64">
        <v>137064739472.811</v>
      </c>
      <c r="AN100" s="64">
        <v>278817225142.67999</v>
      </c>
      <c r="AO100" s="64">
        <v>100535202499.097</v>
      </c>
      <c r="AP100" s="64">
        <v>52440065307.848297</v>
      </c>
      <c r="AQ100" s="64">
        <v>246856867755.45801</v>
      </c>
      <c r="AR100" s="64">
        <v>92756787941.897903</v>
      </c>
      <c r="AS100" s="64">
        <v>28799103068.448502</v>
      </c>
      <c r="AT100" s="64">
        <v>35847237553.865997</v>
      </c>
      <c r="AU100" s="64">
        <v>281064794365.44</v>
      </c>
      <c r="AV100" s="64">
        <v>15796649086.512699</v>
      </c>
      <c r="AW100" s="64">
        <v>43953742581.7509</v>
      </c>
      <c r="AX100" s="64">
        <v>118491377345.56</v>
      </c>
      <c r="AY100" s="64">
        <v>800917991725.60095</v>
      </c>
      <c r="AZ100" s="64">
        <v>167483026543.33301</v>
      </c>
      <c r="BA100" s="64">
        <v>138996872143.418</v>
      </c>
      <c r="BB100" s="64">
        <v>1049464583555.08</v>
      </c>
      <c r="BC100" s="64">
        <v>180414235803.42999</v>
      </c>
      <c r="BD100" s="64">
        <v>78854126847.4673</v>
      </c>
      <c r="BE100" s="64">
        <v>33621398081.690201</v>
      </c>
      <c r="BF100" s="64">
        <v>29208500781.648899</v>
      </c>
      <c r="BG100" s="64">
        <v>159638952294.129</v>
      </c>
      <c r="BH100" s="64">
        <v>1772102611910.4199</v>
      </c>
      <c r="BI100" s="64">
        <v>391293152377.552</v>
      </c>
      <c r="BJ100" s="64">
        <v>21092351285.402302</v>
      </c>
      <c r="BK100" s="64">
        <v>305843983550.698</v>
      </c>
      <c r="BL100" s="64">
        <v>85873579897.031906</v>
      </c>
      <c r="BM100" s="64">
        <v>92336962299.283997</v>
      </c>
      <c r="BN100" s="64">
        <v>137776853263.54099</v>
      </c>
      <c r="BO100" s="64">
        <v>325968828571.00598</v>
      </c>
    </row>
    <row r="101" spans="1:67" ht="13.95" customHeight="1" x14ac:dyDescent="0.3">
      <c r="A101" s="5">
        <f t="shared" si="9"/>
        <v>2066</v>
      </c>
      <c r="B101" s="64">
        <f t="shared" si="10"/>
        <v>9586521090574.2969</v>
      </c>
      <c r="C101" s="64">
        <f t="shared" si="11"/>
        <v>818029628964.5708</v>
      </c>
      <c r="D101" s="64">
        <f t="shared" si="12"/>
        <v>735901859835.61035</v>
      </c>
      <c r="E101" s="64">
        <f t="shared" si="13"/>
        <v>604870383788.00391</v>
      </c>
      <c r="F101" s="64">
        <f t="shared" si="14"/>
        <v>850732128257.92566</v>
      </c>
      <c r="G101" s="64">
        <f t="shared" si="15"/>
        <v>1782011798457.7695</v>
      </c>
      <c r="H101" s="64">
        <f t="shared" si="16"/>
        <v>295994236300.297</v>
      </c>
      <c r="I101" s="64">
        <f t="shared" si="17"/>
        <v>1309621745562.8735</v>
      </c>
      <c r="J101" s="64">
        <f t="shared" si="18"/>
        <v>3189359309407.2461</v>
      </c>
      <c r="K101" s="64">
        <v>143612433730.604</v>
      </c>
      <c r="L101" s="64">
        <v>10419443539.1113</v>
      </c>
      <c r="M101" s="64">
        <v>63577919960.944397</v>
      </c>
      <c r="N101" s="64">
        <v>107007913035.903</v>
      </c>
      <c r="O101" s="64">
        <v>102548226619.52499</v>
      </c>
      <c r="P101" s="64">
        <v>89902492645.715302</v>
      </c>
      <c r="Q101" s="64">
        <v>35564124976.675102</v>
      </c>
      <c r="R101" s="64">
        <v>11685472634.2934</v>
      </c>
      <c r="S101" s="64">
        <v>16587597933.110201</v>
      </c>
      <c r="T101" s="64">
        <v>100545617990.80099</v>
      </c>
      <c r="U101" s="64">
        <v>136578385897.888</v>
      </c>
      <c r="V101" s="64">
        <v>602526071553.83801</v>
      </c>
      <c r="W101" s="64">
        <v>61600561277.720497</v>
      </c>
      <c r="X101" s="64">
        <v>56158555714.885201</v>
      </c>
      <c r="Y101" s="64">
        <v>6109605809.3042202</v>
      </c>
      <c r="Z101" s="64">
        <v>9507065479.8624001</v>
      </c>
      <c r="AA101" s="64">
        <v>53264985308.536499</v>
      </c>
      <c r="AB101" s="64">
        <v>185017000946.42999</v>
      </c>
      <c r="AC101" s="64">
        <v>18860295687.785702</v>
      </c>
      <c r="AD101" s="64">
        <v>42018666656.757698</v>
      </c>
      <c r="AE101" s="64">
        <v>134677682057.297</v>
      </c>
      <c r="AF101" s="64">
        <v>171031753131.19699</v>
      </c>
      <c r="AG101" s="64">
        <v>36631687612.062103</v>
      </c>
      <c r="AH101" s="64">
        <v>68115773158.681198</v>
      </c>
      <c r="AI101" s="64">
        <v>141638409649.68399</v>
      </c>
      <c r="AJ101" s="64">
        <v>94959001223.175797</v>
      </c>
      <c r="AK101" s="64">
        <v>30773666334.354698</v>
      </c>
      <c r="AL101" s="64">
        <v>72910309391.6819</v>
      </c>
      <c r="AM101" s="64">
        <v>130928767138.819</v>
      </c>
      <c r="AN101" s="64">
        <v>274774513749.46701</v>
      </c>
      <c r="AO101" s="64">
        <v>100750743286.403</v>
      </c>
      <c r="AP101" s="64">
        <v>50973053830.0914</v>
      </c>
      <c r="AQ101" s="64">
        <v>242386910069.23901</v>
      </c>
      <c r="AR101" s="64">
        <v>90001229840.291702</v>
      </c>
      <c r="AS101" s="64">
        <v>28419461611.5196</v>
      </c>
      <c r="AT101" s="64">
        <v>35459534224.462502</v>
      </c>
      <c r="AU101" s="64">
        <v>275441860365.51599</v>
      </c>
      <c r="AV101" s="64">
        <v>15515405365.277</v>
      </c>
      <c r="AW101" s="64">
        <v>43674816063.728401</v>
      </c>
      <c r="AX101" s="64">
        <v>114165541685.855</v>
      </c>
      <c r="AY101" s="64">
        <v>785223242115.38599</v>
      </c>
      <c r="AZ101" s="64">
        <v>160940202663.48599</v>
      </c>
      <c r="BA101" s="64">
        <v>135054033636.811</v>
      </c>
      <c r="BB101" s="64">
        <v>1003820701837.15</v>
      </c>
      <c r="BC101" s="64">
        <v>171730318284.76099</v>
      </c>
      <c r="BD101" s="64">
        <v>74019494305.473694</v>
      </c>
      <c r="BE101" s="64">
        <v>31584445870.535801</v>
      </c>
      <c r="BF101" s="64">
        <v>28466785264.9529</v>
      </c>
      <c r="BG101" s="64">
        <v>155053617396.60501</v>
      </c>
      <c r="BH101" s="64">
        <v>1719095488226.98</v>
      </c>
      <c r="BI101" s="64">
        <v>377413669860.37201</v>
      </c>
      <c r="BJ101" s="64">
        <v>19604049573.134602</v>
      </c>
      <c r="BK101" s="64">
        <v>298376285931.935</v>
      </c>
      <c r="BL101" s="64">
        <v>82998248086.774399</v>
      </c>
      <c r="BM101" s="64">
        <v>88221710553.991806</v>
      </c>
      <c r="BN101" s="64">
        <v>131595170819.308</v>
      </c>
      <c r="BO101" s="64">
        <v>317001068958.14502</v>
      </c>
    </row>
    <row r="102" spans="1:67" ht="13.95" customHeight="1" x14ac:dyDescent="0.3">
      <c r="A102" s="5">
        <f t="shared" si="9"/>
        <v>2067</v>
      </c>
      <c r="B102" s="64">
        <f t="shared" si="10"/>
        <v>9265993788099.8652</v>
      </c>
      <c r="C102" s="64">
        <f t="shared" si="11"/>
        <v>781761248642.80627</v>
      </c>
      <c r="D102" s="64">
        <f t="shared" si="12"/>
        <v>710312089830.03223</v>
      </c>
      <c r="E102" s="64">
        <f t="shared" si="13"/>
        <v>583791997564.41797</v>
      </c>
      <c r="F102" s="64">
        <f t="shared" si="14"/>
        <v>827931464094.04895</v>
      </c>
      <c r="G102" s="64">
        <f t="shared" si="15"/>
        <v>1743740331393.3608</v>
      </c>
      <c r="H102" s="64">
        <f t="shared" si="16"/>
        <v>285481222709.05701</v>
      </c>
      <c r="I102" s="64">
        <f t="shared" si="17"/>
        <v>1248685109916.5886</v>
      </c>
      <c r="J102" s="64">
        <f t="shared" si="18"/>
        <v>3084290323949.5542</v>
      </c>
      <c r="K102" s="64">
        <v>136981569426.77499</v>
      </c>
      <c r="L102" s="64">
        <v>9967713294.3787708</v>
      </c>
      <c r="M102" s="64">
        <v>60604530037.074303</v>
      </c>
      <c r="N102" s="64">
        <v>102730284124.91299</v>
      </c>
      <c r="O102" s="64">
        <v>98789144456.179398</v>
      </c>
      <c r="P102" s="64">
        <v>85323088101.185898</v>
      </c>
      <c r="Q102" s="64">
        <v>33907493345.440498</v>
      </c>
      <c r="R102" s="64">
        <v>11081633666.0126</v>
      </c>
      <c r="S102" s="64">
        <v>15923431813.562401</v>
      </c>
      <c r="T102" s="64">
        <v>96018483127.319397</v>
      </c>
      <c r="U102" s="64">
        <v>130433877249.965</v>
      </c>
      <c r="V102" s="64">
        <v>580956999426.70703</v>
      </c>
      <c r="W102" s="64">
        <v>59517930516.192299</v>
      </c>
      <c r="X102" s="64">
        <v>54279184099.476402</v>
      </c>
      <c r="Y102" s="64">
        <v>5902223044.6537504</v>
      </c>
      <c r="Z102" s="64">
        <v>9655752743.0027294</v>
      </c>
      <c r="AA102" s="64">
        <v>50983879570.0065</v>
      </c>
      <c r="AB102" s="64">
        <v>178373747273.47</v>
      </c>
      <c r="AC102" s="64">
        <v>18074323240.486301</v>
      </c>
      <c r="AD102" s="64">
        <v>40475512174.685204</v>
      </c>
      <c r="AE102" s="64">
        <v>129662591184.15401</v>
      </c>
      <c r="AF102" s="64">
        <v>166221944121.616</v>
      </c>
      <c r="AG102" s="64">
        <v>35536346781.380997</v>
      </c>
      <c r="AH102" s="64">
        <v>66479590196.746597</v>
      </c>
      <c r="AI102" s="64">
        <v>138179028570.33899</v>
      </c>
      <c r="AJ102" s="64">
        <v>92163250639.398804</v>
      </c>
      <c r="AK102" s="64">
        <v>29934417656.280998</v>
      </c>
      <c r="AL102" s="64">
        <v>70446097640.5896</v>
      </c>
      <c r="AM102" s="64">
        <v>124869469814.843</v>
      </c>
      <c r="AN102" s="64">
        <v>270323262794.47</v>
      </c>
      <c r="AO102" s="64">
        <v>100740757018.013</v>
      </c>
      <c r="AP102" s="64">
        <v>49438211770.275299</v>
      </c>
      <c r="AQ102" s="64">
        <v>237533224108.677</v>
      </c>
      <c r="AR102" s="64">
        <v>87142867694.725494</v>
      </c>
      <c r="AS102" s="64">
        <v>27982970253.6227</v>
      </c>
      <c r="AT102" s="64">
        <v>35003750258.830803</v>
      </c>
      <c r="AU102" s="64">
        <v>269375833471.95001</v>
      </c>
      <c r="AV102" s="64">
        <v>15205741742.3116</v>
      </c>
      <c r="AW102" s="64">
        <v>43306008818.829903</v>
      </c>
      <c r="AX102" s="64">
        <v>109834599083.892</v>
      </c>
      <c r="AY102" s="64">
        <v>768176367172.23303</v>
      </c>
      <c r="AZ102" s="64">
        <v>154461898143.98099</v>
      </c>
      <c r="BA102" s="64">
        <v>131019324565.076</v>
      </c>
      <c r="BB102" s="64">
        <v>958733064874.08301</v>
      </c>
      <c r="BC102" s="64">
        <v>163245838409.07001</v>
      </c>
      <c r="BD102" s="64">
        <v>69377005394.606598</v>
      </c>
      <c r="BE102" s="64">
        <v>29628688753.905399</v>
      </c>
      <c r="BF102" s="64">
        <v>27700512484.923302</v>
      </c>
      <c r="BG102" s="64">
        <v>150299338018.02899</v>
      </c>
      <c r="BH102" s="64">
        <v>1664674600578.3401</v>
      </c>
      <c r="BI102" s="64">
        <v>363411090703.961</v>
      </c>
      <c r="BJ102" s="64">
        <v>18118737650.974098</v>
      </c>
      <c r="BK102" s="64">
        <v>290446918031.46198</v>
      </c>
      <c r="BL102" s="64">
        <v>80054265306.160706</v>
      </c>
      <c r="BM102" s="64">
        <v>84162384929.395294</v>
      </c>
      <c r="BN102" s="64">
        <v>125462060774.586</v>
      </c>
      <c r="BO102" s="64">
        <v>307660927956.646</v>
      </c>
    </row>
    <row r="103" spans="1:67" ht="13.95" customHeight="1" x14ac:dyDescent="0.3">
      <c r="A103" s="5">
        <f t="shared" si="9"/>
        <v>2068</v>
      </c>
      <c r="B103" s="64">
        <f t="shared" si="10"/>
        <v>8940450468066.9199</v>
      </c>
      <c r="C103" s="64">
        <f t="shared" si="11"/>
        <v>745996794678.30408</v>
      </c>
      <c r="D103" s="64">
        <f t="shared" si="12"/>
        <v>684567148392.53638</v>
      </c>
      <c r="E103" s="64">
        <f t="shared" si="13"/>
        <v>562436955117.7356</v>
      </c>
      <c r="F103" s="64">
        <f t="shared" si="14"/>
        <v>804431225173.11145</v>
      </c>
      <c r="G103" s="64">
        <f t="shared" si="15"/>
        <v>1702583053357.7427</v>
      </c>
      <c r="H103" s="64">
        <f t="shared" si="16"/>
        <v>274906510512.58301</v>
      </c>
      <c r="I103" s="64">
        <f t="shared" si="17"/>
        <v>1188796224132.437</v>
      </c>
      <c r="J103" s="64">
        <f t="shared" si="18"/>
        <v>2976732556702.4707</v>
      </c>
      <c r="K103" s="64">
        <v>130480490426.569</v>
      </c>
      <c r="L103" s="64">
        <v>9521631753.5067596</v>
      </c>
      <c r="M103" s="64">
        <v>57675056322.830101</v>
      </c>
      <c r="N103" s="64">
        <v>98474363790.498199</v>
      </c>
      <c r="O103" s="64">
        <v>95020739144.753296</v>
      </c>
      <c r="P103" s="64">
        <v>80860420189.614197</v>
      </c>
      <c r="Q103" s="64">
        <v>32279563009.068298</v>
      </c>
      <c r="R103" s="64">
        <v>10493005166.7981</v>
      </c>
      <c r="S103" s="64">
        <v>15261630147.809</v>
      </c>
      <c r="T103" s="64">
        <v>91558108729.842102</v>
      </c>
      <c r="U103" s="64">
        <v>124371785997.015</v>
      </c>
      <c r="V103" s="64">
        <v>559292750398.49194</v>
      </c>
      <c r="W103" s="64">
        <v>57407702116.560303</v>
      </c>
      <c r="X103" s="64">
        <v>52384483557.805496</v>
      </c>
      <c r="Y103" s="64">
        <v>5691306250.1410799</v>
      </c>
      <c r="Z103" s="64">
        <v>9790906069.5375195</v>
      </c>
      <c r="AA103" s="64">
        <v>48711401949.687401</v>
      </c>
      <c r="AB103" s="64">
        <v>171668449807.46701</v>
      </c>
      <c r="AC103" s="64">
        <v>17289429729.085602</v>
      </c>
      <c r="AD103" s="64">
        <v>38914443325.736603</v>
      </c>
      <c r="AE103" s="64">
        <v>124606191958.32899</v>
      </c>
      <c r="AF103" s="64">
        <v>161247038347.42999</v>
      </c>
      <c r="AG103" s="64">
        <v>34425071535.627502</v>
      </c>
      <c r="AH103" s="64">
        <v>64783698658.751602</v>
      </c>
      <c r="AI103" s="64">
        <v>134558484409.806</v>
      </c>
      <c r="AJ103" s="64">
        <v>89299183445.514206</v>
      </c>
      <c r="AK103" s="64">
        <v>29059773509.782902</v>
      </c>
      <c r="AL103" s="64">
        <v>67956275595.611298</v>
      </c>
      <c r="AM103" s="64">
        <v>118883988803.308</v>
      </c>
      <c r="AN103" s="64">
        <v>265464749214.70999</v>
      </c>
      <c r="AO103" s="64">
        <v>100481396232.158</v>
      </c>
      <c r="AP103" s="64">
        <v>47829266552.212303</v>
      </c>
      <c r="AQ103" s="64">
        <v>232284080188.71399</v>
      </c>
      <c r="AR103" s="64">
        <v>84189329519.054504</v>
      </c>
      <c r="AS103" s="64">
        <v>27489218152.703701</v>
      </c>
      <c r="AT103" s="64">
        <v>34470546300.8918</v>
      </c>
      <c r="AU103" s="64">
        <v>262854256106.76801</v>
      </c>
      <c r="AV103" s="64">
        <v>14873425228.0063</v>
      </c>
      <c r="AW103" s="64">
        <v>42829243061.474297</v>
      </c>
      <c r="AX103" s="64">
        <v>105500532698.235</v>
      </c>
      <c r="AY103" s="64">
        <v>749781759317.52502</v>
      </c>
      <c r="AZ103" s="64">
        <v>148021964948.095</v>
      </c>
      <c r="BA103" s="64">
        <v>126884545564.48801</v>
      </c>
      <c r="BB103" s="64">
        <v>914238465335.90796</v>
      </c>
      <c r="BC103" s="64">
        <v>154957015579.50299</v>
      </c>
      <c r="BD103" s="64">
        <v>64939438721.376999</v>
      </c>
      <c r="BE103" s="64">
        <v>27747867865.083401</v>
      </c>
      <c r="BF103" s="64">
        <v>26913436630.565601</v>
      </c>
      <c r="BG103" s="64">
        <v>145361441819.04901</v>
      </c>
      <c r="BH103" s="64">
        <v>1608780609184.28</v>
      </c>
      <c r="BI103" s="64">
        <v>349256465652.388</v>
      </c>
      <c r="BJ103" s="64">
        <v>16635455814.2577</v>
      </c>
      <c r="BK103" s="64">
        <v>282031707924.586</v>
      </c>
      <c r="BL103" s="64">
        <v>77041175060.714096</v>
      </c>
      <c r="BM103" s="64">
        <v>80143751442.688797</v>
      </c>
      <c r="BN103" s="64">
        <v>119374289873.79201</v>
      </c>
      <c r="BO103" s="64">
        <v>298107659930.71503</v>
      </c>
    </row>
    <row r="104" spans="1:67" ht="13.95" customHeight="1" x14ac:dyDescent="0.3">
      <c r="A104" s="5">
        <f t="shared" si="9"/>
        <v>2069</v>
      </c>
      <c r="B104" s="64">
        <f t="shared" si="10"/>
        <v>8609887221047.6523</v>
      </c>
      <c r="C104" s="64">
        <f t="shared" si="11"/>
        <v>710721068962.53687</v>
      </c>
      <c r="D104" s="64">
        <f t="shared" si="12"/>
        <v>658682391810.34167</v>
      </c>
      <c r="E104" s="64">
        <f t="shared" si="13"/>
        <v>540800194989.1416</v>
      </c>
      <c r="F104" s="64">
        <f t="shared" si="14"/>
        <v>780262212962.526</v>
      </c>
      <c r="G104" s="64">
        <f t="shared" si="15"/>
        <v>1658425909767.2273</v>
      </c>
      <c r="H104" s="64">
        <f t="shared" si="16"/>
        <v>264258463653.65701</v>
      </c>
      <c r="I104" s="64">
        <f t="shared" si="17"/>
        <v>1129902073539.9102</v>
      </c>
      <c r="J104" s="64">
        <f t="shared" si="18"/>
        <v>2866834905362.3115</v>
      </c>
      <c r="K104" s="64">
        <v>124102634141.395</v>
      </c>
      <c r="L104" s="64">
        <v>9081120415.5251503</v>
      </c>
      <c r="M104" s="64">
        <v>54800520132.377701</v>
      </c>
      <c r="N104" s="64">
        <v>94238208964.224701</v>
      </c>
      <c r="O104" s="64">
        <v>91236549307.143204</v>
      </c>
      <c r="P104" s="64">
        <v>76511607336.311401</v>
      </c>
      <c r="Q104" s="64">
        <v>30678275163.841</v>
      </c>
      <c r="R104" s="64">
        <v>9919610062.6799107</v>
      </c>
      <c r="S104" s="64">
        <v>14604836210.0779</v>
      </c>
      <c r="T104" s="64">
        <v>87158180595.513794</v>
      </c>
      <c r="U104" s="64">
        <v>118389526633.44701</v>
      </c>
      <c r="V104" s="64">
        <v>537554879807.862</v>
      </c>
      <c r="W104" s="64">
        <v>55270393867.759804</v>
      </c>
      <c r="X104" s="64">
        <v>50469967249.538101</v>
      </c>
      <c r="Y104" s="64">
        <v>5478236336.2264605</v>
      </c>
      <c r="Z104" s="64">
        <v>9908914548.9553509</v>
      </c>
      <c r="AA104" s="64">
        <v>46454367292.133598</v>
      </c>
      <c r="AB104" s="64">
        <v>164887380089.01901</v>
      </c>
      <c r="AC104" s="64">
        <v>16506771203.474501</v>
      </c>
      <c r="AD104" s="64">
        <v>37337389877.953499</v>
      </c>
      <c r="AE104" s="64">
        <v>119500579126.34399</v>
      </c>
      <c r="AF104" s="64">
        <v>156113707400.21701</v>
      </c>
      <c r="AG104" s="64">
        <v>33293529420.545898</v>
      </c>
      <c r="AH104" s="64">
        <v>63024102833.8582</v>
      </c>
      <c r="AI104" s="64">
        <v>130800608753.69299</v>
      </c>
      <c r="AJ104" s="64">
        <v>86367575971.565506</v>
      </c>
      <c r="AK104" s="64">
        <v>28150440497.579498</v>
      </c>
      <c r="AL104" s="64">
        <v>65430810639.436897</v>
      </c>
      <c r="AM104" s="64">
        <v>112971778465.106</v>
      </c>
      <c r="AN104" s="64">
        <v>260223366380.741</v>
      </c>
      <c r="AO104" s="64">
        <v>99963178948.867905</v>
      </c>
      <c r="AP104" s="64">
        <v>46146949847.047897</v>
      </c>
      <c r="AQ104" s="64">
        <v>226592406051.14899</v>
      </c>
      <c r="AR104" s="64">
        <v>81132513168.291504</v>
      </c>
      <c r="AS104" s="64">
        <v>26930778497.905998</v>
      </c>
      <c r="AT104" s="64">
        <v>33855041318.1726</v>
      </c>
      <c r="AU104" s="64">
        <v>255851622483.612</v>
      </c>
      <c r="AV104" s="64">
        <v>14499389785.559299</v>
      </c>
      <c r="AW104" s="64">
        <v>42242186418.492104</v>
      </c>
      <c r="AX104" s="64">
        <v>101157871754.41</v>
      </c>
      <c r="AY104" s="64">
        <v>730053971493.71899</v>
      </c>
      <c r="AZ104" s="64">
        <v>141603657085.75101</v>
      </c>
      <c r="BA104" s="64">
        <v>122654806567.90601</v>
      </c>
      <c r="BB104" s="64">
        <v>870326049421.854</v>
      </c>
      <c r="BC104" s="64">
        <v>146849101892.29401</v>
      </c>
      <c r="BD104" s="64">
        <v>60678516697.855904</v>
      </c>
      <c r="BE104" s="64">
        <v>25942137092.893799</v>
      </c>
      <c r="BF104" s="64">
        <v>26106268435.012402</v>
      </c>
      <c r="BG104" s="64">
        <v>140264151064.439</v>
      </c>
      <c r="BH104" s="64">
        <v>1551502216600.6201</v>
      </c>
      <c r="BI104" s="64">
        <v>334998084237.70599</v>
      </c>
      <c r="BJ104" s="64">
        <v>15157164289.604</v>
      </c>
      <c r="BK104" s="64">
        <v>273132341141.327</v>
      </c>
      <c r="BL104" s="64">
        <v>73958060707.113205</v>
      </c>
      <c r="BM104" s="64">
        <v>76175104708.795105</v>
      </c>
      <c r="BN104" s="64">
        <v>113338623083.548</v>
      </c>
      <c r="BO104" s="64">
        <v>288309159529.159</v>
      </c>
    </row>
    <row r="105" spans="1:67" ht="13.95" customHeight="1" x14ac:dyDescent="0.3">
      <c r="A105" s="5">
        <f t="shared" si="9"/>
        <v>2070</v>
      </c>
      <c r="B105" s="64">
        <f t="shared" si="10"/>
        <v>8535255911478.8164</v>
      </c>
      <c r="C105" s="64">
        <f t="shared" si="11"/>
        <v>689861325765.802</v>
      </c>
      <c r="D105" s="64">
        <f t="shared" si="12"/>
        <v>646165346798.96008</v>
      </c>
      <c r="E105" s="64">
        <f t="shared" si="13"/>
        <v>535587743643.44922</v>
      </c>
      <c r="F105" s="64">
        <f t="shared" si="14"/>
        <v>776294812026.95166</v>
      </c>
      <c r="G105" s="64">
        <f t="shared" si="15"/>
        <v>1666195297573.6487</v>
      </c>
      <c r="H105" s="64">
        <f t="shared" si="16"/>
        <v>262191858236.96899</v>
      </c>
      <c r="I105" s="64">
        <f t="shared" si="17"/>
        <v>1103840063701.3049</v>
      </c>
      <c r="J105" s="64">
        <f t="shared" si="18"/>
        <v>2855119463731.731</v>
      </c>
      <c r="K105" s="64">
        <v>119810826964.718</v>
      </c>
      <c r="L105" s="64">
        <v>8818582389.4152603</v>
      </c>
      <c r="M105" s="64">
        <v>53099478208.147903</v>
      </c>
      <c r="N105" s="64">
        <v>92052801084.009796</v>
      </c>
      <c r="O105" s="64">
        <v>89459231690.222107</v>
      </c>
      <c r="P105" s="64">
        <v>73531377577.971695</v>
      </c>
      <c r="Q105" s="64">
        <v>29703759107.907001</v>
      </c>
      <c r="R105" s="64">
        <v>9559878702.9281197</v>
      </c>
      <c r="S105" s="64">
        <v>14257070417.184401</v>
      </c>
      <c r="T105" s="64">
        <v>84526843733.973801</v>
      </c>
      <c r="U105" s="64">
        <v>115041475889.32401</v>
      </c>
      <c r="V105" s="64">
        <v>526460362081.138</v>
      </c>
      <c r="W105" s="64">
        <v>54460813602.284897</v>
      </c>
      <c r="X105" s="64">
        <v>49588202418.858704</v>
      </c>
      <c r="Y105" s="64">
        <v>5452028222.2526598</v>
      </c>
      <c r="Z105" s="64">
        <v>10203940474.4259</v>
      </c>
      <c r="AA105" s="64">
        <v>45698976222.826103</v>
      </c>
      <c r="AB105" s="64">
        <v>162610535918.37601</v>
      </c>
      <c r="AC105" s="64">
        <v>16225220620.3834</v>
      </c>
      <c r="AD105" s="64">
        <v>37253996139.998703</v>
      </c>
      <c r="AE105" s="64">
        <v>117995594716.451</v>
      </c>
      <c r="AF105" s="64">
        <v>155803420025.414</v>
      </c>
      <c r="AG105" s="64">
        <v>32772080870.224899</v>
      </c>
      <c r="AH105" s="64">
        <v>62586297001.887604</v>
      </c>
      <c r="AI105" s="64">
        <v>131570699036.367</v>
      </c>
      <c r="AJ105" s="64">
        <v>85518993986.030396</v>
      </c>
      <c r="AK105" s="64">
        <v>28433243886.835602</v>
      </c>
      <c r="AL105" s="64">
        <v>64338087819.837303</v>
      </c>
      <c r="AM105" s="64">
        <v>110075180942.157</v>
      </c>
      <c r="AN105" s="64">
        <v>261000228483.612</v>
      </c>
      <c r="AO105" s="64">
        <v>102806174963.461</v>
      </c>
      <c r="AP105" s="64">
        <v>46572262880.328003</v>
      </c>
      <c r="AQ105" s="64">
        <v>226336160367.67001</v>
      </c>
      <c r="AR105" s="64">
        <v>80194073839.721603</v>
      </c>
      <c r="AS105" s="64">
        <v>27346183733.549099</v>
      </c>
      <c r="AT105" s="64">
        <v>34293285185.5839</v>
      </c>
      <c r="AU105" s="64">
        <v>259316270264.20599</v>
      </c>
      <c r="AV105" s="64">
        <v>14661738568.434999</v>
      </c>
      <c r="AW105" s="64">
        <v>43129169903.119003</v>
      </c>
      <c r="AX105" s="64">
        <v>98751225232.985107</v>
      </c>
      <c r="AY105" s="64">
        <v>732788752634.58997</v>
      </c>
      <c r="AZ105" s="64">
        <v>139225260522.40701</v>
      </c>
      <c r="BA105" s="64">
        <v>122966597714.562</v>
      </c>
      <c r="BB105" s="64">
        <v>854624107828.64502</v>
      </c>
      <c r="BC105" s="64">
        <v>141148390574.716</v>
      </c>
      <c r="BD105" s="64">
        <v>57559074896.709702</v>
      </c>
      <c r="BE105" s="64">
        <v>24646120432.970501</v>
      </c>
      <c r="BF105" s="64">
        <v>25862369968.263599</v>
      </c>
      <c r="BG105" s="64">
        <v>142691006200.64801</v>
      </c>
      <c r="BH105" s="64">
        <v>1537833258662.99</v>
      </c>
      <c r="BI105" s="64">
        <v>331119277866.638</v>
      </c>
      <c r="BJ105" s="64">
        <v>16870914641.412901</v>
      </c>
      <c r="BK105" s="64">
        <v>280039550412.68903</v>
      </c>
      <c r="BL105" s="64">
        <v>75264838660.794403</v>
      </c>
      <c r="BM105" s="64">
        <v>73918243703.501404</v>
      </c>
      <c r="BN105" s="64">
        <v>112174653964.14301</v>
      </c>
      <c r="BO105" s="64">
        <v>285207719618.914</v>
      </c>
    </row>
    <row r="106" spans="1:67" ht="13.95" customHeight="1" x14ac:dyDescent="0.3">
      <c r="A106" s="5">
        <f t="shared" si="9"/>
        <v>2071</v>
      </c>
      <c r="B106" s="64">
        <f t="shared" si="10"/>
        <v>8192639687090.6309</v>
      </c>
      <c r="C106" s="64">
        <f t="shared" si="11"/>
        <v>655369240692.41455</v>
      </c>
      <c r="D106" s="64">
        <f t="shared" si="12"/>
        <v>619851760333.56592</v>
      </c>
      <c r="E106" s="64">
        <f t="shared" si="13"/>
        <v>513216962139.50568</v>
      </c>
      <c r="F106" s="64">
        <f t="shared" si="14"/>
        <v>750667551339.62671</v>
      </c>
      <c r="G106" s="64">
        <f t="shared" si="15"/>
        <v>1616443229378.2678</v>
      </c>
      <c r="H106" s="64">
        <f t="shared" si="16"/>
        <v>251298339222.272</v>
      </c>
      <c r="I106" s="64">
        <f t="shared" si="17"/>
        <v>1046143221481.4146</v>
      </c>
      <c r="J106" s="64">
        <f t="shared" si="18"/>
        <v>2739649382503.563</v>
      </c>
      <c r="K106" s="64">
        <v>113626482534.582</v>
      </c>
      <c r="L106" s="64">
        <v>8385913056.6958399</v>
      </c>
      <c r="M106" s="64">
        <v>50307082897.3862</v>
      </c>
      <c r="N106" s="64">
        <v>87847331552.031403</v>
      </c>
      <c r="O106" s="64">
        <v>85646488052.0672</v>
      </c>
      <c r="P106" s="64">
        <v>69387314406.370499</v>
      </c>
      <c r="Q106" s="64">
        <v>28144724149.4076</v>
      </c>
      <c r="R106" s="64">
        <v>9009690039.2017403</v>
      </c>
      <c r="S106" s="64">
        <v>13604201389.615</v>
      </c>
      <c r="T106" s="64">
        <v>80229319648.337997</v>
      </c>
      <c r="U106" s="64">
        <v>109180692966.71899</v>
      </c>
      <c r="V106" s="64">
        <v>504438611360.89203</v>
      </c>
      <c r="W106" s="64">
        <v>52268553184.066101</v>
      </c>
      <c r="X106" s="64">
        <v>47620237179.382301</v>
      </c>
      <c r="Y106" s="64">
        <v>5230952268.8757496</v>
      </c>
      <c r="Z106" s="64">
        <v>10293406340.349701</v>
      </c>
      <c r="AA106" s="64">
        <v>43432688405.039101</v>
      </c>
      <c r="AB106" s="64">
        <v>155641981850.013</v>
      </c>
      <c r="AC106" s="64">
        <v>15436498884.593399</v>
      </c>
      <c r="AD106" s="64">
        <v>35617269729.264198</v>
      </c>
      <c r="AE106" s="64">
        <v>112768239598.05701</v>
      </c>
      <c r="AF106" s="64">
        <v>150320283672.539</v>
      </c>
      <c r="AG106" s="64">
        <v>31596675359.480099</v>
      </c>
      <c r="AH106" s="64">
        <v>60708706621.4617</v>
      </c>
      <c r="AI106" s="64">
        <v>127468019119.549</v>
      </c>
      <c r="AJ106" s="64">
        <v>82445974893.434601</v>
      </c>
      <c r="AK106" s="64">
        <v>27445493362.980701</v>
      </c>
      <c r="AL106" s="64">
        <v>61748975119.236603</v>
      </c>
      <c r="AM106" s="64">
        <v>104238963690.04601</v>
      </c>
      <c r="AN106" s="64">
        <v>255014743173.43799</v>
      </c>
      <c r="AO106" s="64">
        <v>101813311548.645</v>
      </c>
      <c r="AP106" s="64">
        <v>44742040835.7173</v>
      </c>
      <c r="AQ106" s="64">
        <v>219875928527.564</v>
      </c>
      <c r="AR106" s="64">
        <v>76951713123.148102</v>
      </c>
      <c r="AS106" s="64">
        <v>26670964632.434799</v>
      </c>
      <c r="AT106" s="64">
        <v>33532578683.866402</v>
      </c>
      <c r="AU106" s="64">
        <v>251329537069.806</v>
      </c>
      <c r="AV106" s="64">
        <v>14236840415.328899</v>
      </c>
      <c r="AW106" s="64">
        <v>42360092561.833099</v>
      </c>
      <c r="AX106" s="64">
        <v>94427595667.569305</v>
      </c>
      <c r="AY106" s="64">
        <v>710502626312.35498</v>
      </c>
      <c r="AZ106" s="64">
        <v>132792839803.89301</v>
      </c>
      <c r="BA106" s="64">
        <v>118505499418.379</v>
      </c>
      <c r="BB106" s="64">
        <v>811131244424.70801</v>
      </c>
      <c r="BC106" s="64">
        <v>133401517901.38699</v>
      </c>
      <c r="BD106" s="64">
        <v>53626813354.426804</v>
      </c>
      <c r="BE106" s="64">
        <v>22973507920.040798</v>
      </c>
      <c r="BF106" s="64">
        <v>25010137880.8521</v>
      </c>
      <c r="BG106" s="64">
        <v>137171626699.756</v>
      </c>
      <c r="BH106" s="64">
        <v>1477606532083.9399</v>
      </c>
      <c r="BI106" s="64">
        <v>316500838717.448</v>
      </c>
      <c r="BJ106" s="64">
        <v>15336232841.389601</v>
      </c>
      <c r="BK106" s="64">
        <v>270069510538.35901</v>
      </c>
      <c r="BL106" s="64">
        <v>71979255743.210693</v>
      </c>
      <c r="BM106" s="64">
        <v>70029558655.0215</v>
      </c>
      <c r="BN106" s="64">
        <v>106122244321.66299</v>
      </c>
      <c r="BO106" s="64">
        <v>274833582902.77499</v>
      </c>
    </row>
    <row r="107" spans="1:67" ht="13.95" customHeight="1" x14ac:dyDescent="0.3">
      <c r="A107" s="5">
        <f t="shared" si="9"/>
        <v>2072</v>
      </c>
      <c r="B107" s="64">
        <f t="shared" si="10"/>
        <v>7844657929333.8105</v>
      </c>
      <c r="C107" s="64">
        <f t="shared" si="11"/>
        <v>621349479426.95447</v>
      </c>
      <c r="D107" s="64">
        <f t="shared" si="12"/>
        <v>593350495577.526</v>
      </c>
      <c r="E107" s="64">
        <f t="shared" si="13"/>
        <v>490599805540.50055</v>
      </c>
      <c r="F107" s="64">
        <f t="shared" si="14"/>
        <v>724359252177.47278</v>
      </c>
      <c r="G107" s="64">
        <f t="shared" si="15"/>
        <v>1563480558017.7856</v>
      </c>
      <c r="H107" s="64">
        <f t="shared" si="16"/>
        <v>240343950649.34302</v>
      </c>
      <c r="I107" s="64">
        <f t="shared" si="17"/>
        <v>989343146390.39587</v>
      </c>
      <c r="J107" s="64">
        <f t="shared" si="18"/>
        <v>2621831241553.8325</v>
      </c>
      <c r="K107" s="64">
        <v>107538949559.142</v>
      </c>
      <c r="L107" s="64">
        <v>7959090217.9363098</v>
      </c>
      <c r="M107" s="64">
        <v>47567007404.395798</v>
      </c>
      <c r="N107" s="64">
        <v>83666490744.295502</v>
      </c>
      <c r="O107" s="64">
        <v>81818097563.242294</v>
      </c>
      <c r="P107" s="64">
        <v>65361243617.391502</v>
      </c>
      <c r="Q107" s="64">
        <v>26611091915.323399</v>
      </c>
      <c r="R107" s="64">
        <v>8473028142.44244</v>
      </c>
      <c r="S107" s="64">
        <v>12954093149.1667</v>
      </c>
      <c r="T107" s="64">
        <v>75999081440.613495</v>
      </c>
      <c r="U107" s="64">
        <v>103401305673.005</v>
      </c>
      <c r="V107" s="64">
        <v>482290483860.60199</v>
      </c>
      <c r="W107" s="64">
        <v>50056296697.982002</v>
      </c>
      <c r="X107" s="64">
        <v>45632293499.011398</v>
      </c>
      <c r="Y107" s="64">
        <v>5008991691.3624296</v>
      </c>
      <c r="Z107" s="64">
        <v>10362429828.568199</v>
      </c>
      <c r="AA107" s="64">
        <v>41178848825.811401</v>
      </c>
      <c r="AB107" s="64">
        <v>148629507866.65701</v>
      </c>
      <c r="AC107" s="64">
        <v>14649966384.4949</v>
      </c>
      <c r="AD107" s="64">
        <v>33967239988.7202</v>
      </c>
      <c r="AE107" s="64">
        <v>107504936412.132</v>
      </c>
      <c r="AF107" s="64">
        <v>144669306062.685</v>
      </c>
      <c r="AG107" s="64">
        <v>30406311796.0956</v>
      </c>
      <c r="AH107" s="64">
        <v>58782252414.517998</v>
      </c>
      <c r="AI107" s="64">
        <v>123204746315.153</v>
      </c>
      <c r="AJ107" s="64">
        <v>79311969305.858795</v>
      </c>
      <c r="AK107" s="64">
        <v>26422774331.794498</v>
      </c>
      <c r="AL107" s="64">
        <v>59132921938.371201</v>
      </c>
      <c r="AM107" s="64">
        <v>98484965552.078705</v>
      </c>
      <c r="AN107" s="64">
        <v>248613310523.603</v>
      </c>
      <c r="AO107" s="64">
        <v>100491418021.705</v>
      </c>
      <c r="AP107" s="64">
        <v>42829367669.894897</v>
      </c>
      <c r="AQ107" s="64">
        <v>212990335522.13599</v>
      </c>
      <c r="AR107" s="64">
        <v>73614205417.715195</v>
      </c>
      <c r="AS107" s="64">
        <v>25926215501.442001</v>
      </c>
      <c r="AT107" s="64">
        <v>32684791874.4473</v>
      </c>
      <c r="AU107" s="64">
        <v>242834470177.73999</v>
      </c>
      <c r="AV107" s="64">
        <v>13777187751.0056</v>
      </c>
      <c r="AW107" s="64">
        <v>41471593443.017303</v>
      </c>
      <c r="AX107" s="64">
        <v>90089645562.628204</v>
      </c>
      <c r="AY107" s="64">
        <v>686771327076.05396</v>
      </c>
      <c r="AZ107" s="64">
        <v>126405785643.584</v>
      </c>
      <c r="BA107" s="64">
        <v>113938165005.759</v>
      </c>
      <c r="BB107" s="64">
        <v>768127002703.46399</v>
      </c>
      <c r="BC107" s="64">
        <v>125852435838.05099</v>
      </c>
      <c r="BD107" s="64">
        <v>49862212102.033096</v>
      </c>
      <c r="BE107" s="64">
        <v>21368179936.1595</v>
      </c>
      <c r="BF107" s="64">
        <v>24133315810.688202</v>
      </c>
      <c r="BG107" s="64">
        <v>131475433114.561</v>
      </c>
      <c r="BH107" s="64">
        <v>1416161864596.1699</v>
      </c>
      <c r="BI107" s="64">
        <v>301752172460.54199</v>
      </c>
      <c r="BJ107" s="64">
        <v>13805459978.905701</v>
      </c>
      <c r="BK107" s="64">
        <v>259580976638.39801</v>
      </c>
      <c r="BL107" s="64">
        <v>68616774329.957901</v>
      </c>
      <c r="BM107" s="64">
        <v>66194485131.229202</v>
      </c>
      <c r="BN107" s="64">
        <v>100116399613.20799</v>
      </c>
      <c r="BO107" s="64">
        <v>264127675690.86099</v>
      </c>
    </row>
    <row r="108" spans="1:67" ht="13.95" customHeight="1" x14ac:dyDescent="0.3">
      <c r="A108" s="5">
        <f t="shared" si="9"/>
        <v>2073</v>
      </c>
      <c r="B108" s="64">
        <f t="shared" si="10"/>
        <v>7491144815945.3008</v>
      </c>
      <c r="C108" s="64">
        <f t="shared" si="11"/>
        <v>587782115329.1543</v>
      </c>
      <c r="D108" s="64">
        <f t="shared" si="12"/>
        <v>566702882654.4425</v>
      </c>
      <c r="E108" s="64">
        <f t="shared" si="13"/>
        <v>467707327586.85925</v>
      </c>
      <c r="F108" s="64">
        <f t="shared" si="14"/>
        <v>697354027857.70801</v>
      </c>
      <c r="G108" s="64">
        <f t="shared" si="15"/>
        <v>1507240689682.6653</v>
      </c>
      <c r="H108" s="64">
        <f t="shared" si="16"/>
        <v>229332636522.276</v>
      </c>
      <c r="I108" s="64">
        <f t="shared" si="17"/>
        <v>933394949444.01648</v>
      </c>
      <c r="J108" s="64">
        <f t="shared" si="18"/>
        <v>2501630186868.1797</v>
      </c>
      <c r="K108" s="64">
        <v>101551142093</v>
      </c>
      <c r="L108" s="64">
        <v>7536011757.5968704</v>
      </c>
      <c r="M108" s="64">
        <v>44881441380.363297</v>
      </c>
      <c r="N108" s="64">
        <v>79498212836.650406</v>
      </c>
      <c r="O108" s="64">
        <v>77972016242.992706</v>
      </c>
      <c r="P108" s="64">
        <v>61444940024.121696</v>
      </c>
      <c r="Q108" s="64">
        <v>25103676683.980701</v>
      </c>
      <c r="R108" s="64">
        <v>7949329863.8234901</v>
      </c>
      <c r="S108" s="64">
        <v>12305138577.1628</v>
      </c>
      <c r="T108" s="64">
        <v>71831119792.070694</v>
      </c>
      <c r="U108" s="64">
        <v>97709086077.391602</v>
      </c>
      <c r="V108" s="64">
        <v>460064616405.83099</v>
      </c>
      <c r="W108" s="64">
        <v>47817878748.706703</v>
      </c>
      <c r="X108" s="64">
        <v>43629600047.993401</v>
      </c>
      <c r="Y108" s="64">
        <v>4785396983.1847401</v>
      </c>
      <c r="Z108" s="64">
        <v>10405390468.7267</v>
      </c>
      <c r="AA108" s="64">
        <v>38937279089.856003</v>
      </c>
      <c r="AB108" s="64">
        <v>141549548730.60101</v>
      </c>
      <c r="AC108" s="64">
        <v>13866869024.2372</v>
      </c>
      <c r="AD108" s="64">
        <v>32298695057.841999</v>
      </c>
      <c r="AE108" s="64">
        <v>102203800690.571</v>
      </c>
      <c r="AF108" s="64">
        <v>138851134993.75201</v>
      </c>
      <c r="AG108" s="64">
        <v>29193825311.7631</v>
      </c>
      <c r="AH108" s="64">
        <v>56793986017.724602</v>
      </c>
      <c r="AI108" s="64">
        <v>118774465521.062</v>
      </c>
      <c r="AJ108" s="64">
        <v>76123874810.270294</v>
      </c>
      <c r="AK108" s="64">
        <v>25365152652.931801</v>
      </c>
      <c r="AL108" s="64">
        <v>56487713661.9002</v>
      </c>
      <c r="AM108" s="64">
        <v>92819379895.619095</v>
      </c>
      <c r="AN108" s="64">
        <v>241795629986.43701</v>
      </c>
      <c r="AO108" s="64">
        <v>98823822364.462006</v>
      </c>
      <c r="AP108" s="64">
        <v>40837555333.806396</v>
      </c>
      <c r="AQ108" s="64">
        <v>205652357311.138</v>
      </c>
      <c r="AR108" s="64">
        <v>70182228304.974792</v>
      </c>
      <c r="AS108" s="64">
        <v>25106716878.9762</v>
      </c>
      <c r="AT108" s="64">
        <v>31744438480.016899</v>
      </c>
      <c r="AU108" s="64">
        <v>233830194399.94501</v>
      </c>
      <c r="AV108" s="64">
        <v>13284851567.078899</v>
      </c>
      <c r="AW108" s="64">
        <v>40455768094.852997</v>
      </c>
      <c r="AX108" s="64">
        <v>85719623629.738098</v>
      </c>
      <c r="AY108" s="64">
        <v>661603133317.67603</v>
      </c>
      <c r="AZ108" s="64">
        <v>120075992732.245</v>
      </c>
      <c r="BA108" s="64">
        <v>109256643790.03101</v>
      </c>
      <c r="BB108" s="64">
        <v>725578691086.94995</v>
      </c>
      <c r="BC108" s="64">
        <v>118485985828.439</v>
      </c>
      <c r="BD108" s="64">
        <v>46267180960.662399</v>
      </c>
      <c r="BE108" s="64">
        <v>19830500353.140301</v>
      </c>
      <c r="BF108" s="64">
        <v>23232591214.824902</v>
      </c>
      <c r="BG108" s="64">
        <v>125605564767.323</v>
      </c>
      <c r="BH108" s="64">
        <v>1353345021418.0701</v>
      </c>
      <c r="BI108" s="64">
        <v>286883817599.961</v>
      </c>
      <c r="BJ108" s="64">
        <v>12279870182.860901</v>
      </c>
      <c r="BK108" s="64">
        <v>248538900391.06299</v>
      </c>
      <c r="BL108" s="64">
        <v>65179346123.209503</v>
      </c>
      <c r="BM108" s="64">
        <v>62408175648.358398</v>
      </c>
      <c r="BN108" s="64">
        <v>94167683756.514999</v>
      </c>
      <c r="BO108" s="64">
        <v>253221806980.819</v>
      </c>
    </row>
    <row r="109" spans="1:67" ht="13.95" customHeight="1" x14ac:dyDescent="0.3">
      <c r="A109" s="5">
        <f t="shared" si="9"/>
        <v>2074</v>
      </c>
      <c r="B109" s="64">
        <f t="shared" si="10"/>
        <v>7131910869767.4844</v>
      </c>
      <c r="C109" s="64">
        <f t="shared" si="11"/>
        <v>554652485866.14941</v>
      </c>
      <c r="D109" s="64">
        <f t="shared" si="12"/>
        <v>539898914819.43811</v>
      </c>
      <c r="E109" s="64">
        <f t="shared" si="13"/>
        <v>444565169218.89124</v>
      </c>
      <c r="F109" s="64">
        <f t="shared" si="14"/>
        <v>669596274210.75708</v>
      </c>
      <c r="G109" s="64">
        <f t="shared" si="15"/>
        <v>1447668142586.2593</v>
      </c>
      <c r="H109" s="64">
        <f t="shared" si="16"/>
        <v>218230869713.04999</v>
      </c>
      <c r="I109" s="64">
        <f t="shared" si="17"/>
        <v>878297052749.59448</v>
      </c>
      <c r="J109" s="64">
        <f t="shared" si="18"/>
        <v>2379001960603.3447</v>
      </c>
      <c r="K109" s="64">
        <v>95663635968.361801</v>
      </c>
      <c r="L109" s="64">
        <v>7117405366.8313799</v>
      </c>
      <c r="M109" s="64">
        <v>42245856647.853401</v>
      </c>
      <c r="N109" s="64">
        <v>75351735993.279297</v>
      </c>
      <c r="O109" s="64">
        <v>74103972465.739197</v>
      </c>
      <c r="P109" s="64">
        <v>57632163032.1689</v>
      </c>
      <c r="Q109" s="64">
        <v>23619761072.589001</v>
      </c>
      <c r="R109" s="64">
        <v>7438614348.7452097</v>
      </c>
      <c r="S109" s="64">
        <v>11658344414.7556</v>
      </c>
      <c r="T109" s="64">
        <v>67720239859.970596</v>
      </c>
      <c r="U109" s="64">
        <v>92100756695.855103</v>
      </c>
      <c r="V109" s="64">
        <v>437750517522.31598</v>
      </c>
      <c r="W109" s="64">
        <v>45555606891.842598</v>
      </c>
      <c r="X109" s="64">
        <v>41613394068.900398</v>
      </c>
      <c r="Y109" s="64">
        <v>4558548871.34027</v>
      </c>
      <c r="Z109" s="64">
        <v>10420847465.0389</v>
      </c>
      <c r="AA109" s="64">
        <v>36709552421.370201</v>
      </c>
      <c r="AB109" s="64">
        <v>134420414242.832</v>
      </c>
      <c r="AC109" s="64">
        <v>13085641922.9638</v>
      </c>
      <c r="AD109" s="64">
        <v>30616151696.480499</v>
      </c>
      <c r="AE109" s="64">
        <v>96871332508.515701</v>
      </c>
      <c r="AF109" s="64">
        <v>132862076426.729</v>
      </c>
      <c r="AG109" s="64">
        <v>27963106647.803501</v>
      </c>
      <c r="AH109" s="64">
        <v>54740389325.854698</v>
      </c>
      <c r="AI109" s="64">
        <v>114171536949.26199</v>
      </c>
      <c r="AJ109" s="64">
        <v>72873990578.525803</v>
      </c>
      <c r="AK109" s="64">
        <v>24274531890.5359</v>
      </c>
      <c r="AL109" s="64">
        <v>53812802479.331299</v>
      </c>
      <c r="AM109" s="64">
        <v>87236700525.195999</v>
      </c>
      <c r="AN109" s="64">
        <v>234523215814.24799</v>
      </c>
      <c r="AO109" s="64">
        <v>96787883635.142395</v>
      </c>
      <c r="AP109" s="64">
        <v>38768288170.980103</v>
      </c>
      <c r="AQ109" s="64">
        <v>197866707301.86301</v>
      </c>
      <c r="AR109" s="64">
        <v>66658659645.175499</v>
      </c>
      <c r="AS109" s="64">
        <v>24213783877.4687</v>
      </c>
      <c r="AT109" s="64">
        <v>30709300226.434799</v>
      </c>
      <c r="AU109" s="64">
        <v>224306083806.397</v>
      </c>
      <c r="AV109" s="64">
        <v>12754122845.938499</v>
      </c>
      <c r="AW109" s="64">
        <v>39302322997.766602</v>
      </c>
      <c r="AX109" s="64">
        <v>81357673730.592896</v>
      </c>
      <c r="AY109" s="64">
        <v>634943316348.5</v>
      </c>
      <c r="AZ109" s="64">
        <v>113765303785.534</v>
      </c>
      <c r="BA109" s="64">
        <v>104465565927.51601</v>
      </c>
      <c r="BB109" s="64">
        <v>683480945207.76196</v>
      </c>
      <c r="BC109" s="64">
        <v>111320992346.32401</v>
      </c>
      <c r="BD109" s="64">
        <v>42825664226.321098</v>
      </c>
      <c r="BE109" s="64">
        <v>18360153549.0672</v>
      </c>
      <c r="BF109" s="64">
        <v>22309297420.1203</v>
      </c>
      <c r="BG109" s="64">
        <v>119562046001.908</v>
      </c>
      <c r="BH109" s="64">
        <v>1289191568083.95</v>
      </c>
      <c r="BI109" s="64">
        <v>271879517655.25</v>
      </c>
      <c r="BJ109" s="64">
        <v>10759561939.286301</v>
      </c>
      <c r="BK109" s="64">
        <v>236968284812.13</v>
      </c>
      <c r="BL109" s="64">
        <v>61664865105.006599</v>
      </c>
      <c r="BM109" s="64">
        <v>58675717637.308197</v>
      </c>
      <c r="BN109" s="64">
        <v>88278121166.992401</v>
      </c>
      <c r="BO109" s="64">
        <v>242022278201.513</v>
      </c>
    </row>
    <row r="110" spans="1:67" ht="13.95" customHeight="1" x14ac:dyDescent="0.3">
      <c r="A110" s="5">
        <f t="shared" si="9"/>
        <v>2075</v>
      </c>
      <c r="B110" s="64">
        <f t="shared" si="10"/>
        <v>6767047050103.7871</v>
      </c>
      <c r="C110" s="64">
        <f t="shared" si="11"/>
        <v>522003869722.65894</v>
      </c>
      <c r="D110" s="64">
        <f t="shared" si="12"/>
        <v>512986048170.02704</v>
      </c>
      <c r="E110" s="64">
        <f t="shared" si="13"/>
        <v>421170853269.25244</v>
      </c>
      <c r="F110" s="64">
        <f t="shared" si="14"/>
        <v>641101945107.85107</v>
      </c>
      <c r="G110" s="64">
        <f t="shared" si="15"/>
        <v>1384683944931.6643</v>
      </c>
      <c r="H110" s="64">
        <f t="shared" si="16"/>
        <v>207051380781.87421</v>
      </c>
      <c r="I110" s="64">
        <f t="shared" si="17"/>
        <v>823995767901.98694</v>
      </c>
      <c r="J110" s="64">
        <f t="shared" si="18"/>
        <v>2254053240218.4712</v>
      </c>
      <c r="K110" s="64">
        <v>89886995873.5737</v>
      </c>
      <c r="L110" s="64">
        <v>6703496995.6675997</v>
      </c>
      <c r="M110" s="64">
        <v>39663388752.243698</v>
      </c>
      <c r="N110" s="64">
        <v>71223277259.120193</v>
      </c>
      <c r="O110" s="64">
        <v>70232766759.966202</v>
      </c>
      <c r="P110" s="64">
        <v>53925293552.874496</v>
      </c>
      <c r="Q110" s="64">
        <v>22161325742.963299</v>
      </c>
      <c r="R110" s="64">
        <v>6941059339.0706997</v>
      </c>
      <c r="S110" s="64">
        <v>11014818141.203199</v>
      </c>
      <c r="T110" s="64">
        <v>63675893696.065804</v>
      </c>
      <c r="U110" s="64">
        <v>86575553609.910004</v>
      </c>
      <c r="V110" s="64">
        <v>415390242141.10101</v>
      </c>
      <c r="W110" s="64">
        <v>43277558841.601601</v>
      </c>
      <c r="X110" s="64">
        <v>39582787543.385002</v>
      </c>
      <c r="Y110" s="64">
        <v>4328981798.4776001</v>
      </c>
      <c r="Z110" s="64">
        <v>10406477845.4618</v>
      </c>
      <c r="AA110" s="64">
        <v>34496111981.979202</v>
      </c>
      <c r="AB110" s="64">
        <v>127236287562.58099</v>
      </c>
      <c r="AC110" s="64">
        <v>12306744928.7971</v>
      </c>
      <c r="AD110" s="64">
        <v>28917374965.414902</v>
      </c>
      <c r="AE110" s="64">
        <v>91508641162.630295</v>
      </c>
      <c r="AF110" s="64">
        <v>126705692667.85001</v>
      </c>
      <c r="AG110" s="64">
        <v>26712770130.585201</v>
      </c>
      <c r="AH110" s="64">
        <v>52623522863.099503</v>
      </c>
      <c r="AI110" s="64">
        <v>109399401619.024</v>
      </c>
      <c r="AJ110" s="64">
        <v>69574763893.419601</v>
      </c>
      <c r="AK110" s="64">
        <v>23149264610.237</v>
      </c>
      <c r="AL110" s="64">
        <v>51117401085.244598</v>
      </c>
      <c r="AM110" s="64">
        <v>81741386274.182205</v>
      </c>
      <c r="AN110" s="64">
        <v>226783434632.05899</v>
      </c>
      <c r="AO110" s="64">
        <v>94353134649.7798</v>
      </c>
      <c r="AP110" s="64">
        <v>36625220451.965599</v>
      </c>
      <c r="AQ110" s="64">
        <v>189655900087.97601</v>
      </c>
      <c r="AR110" s="64">
        <v>63046102070.752098</v>
      </c>
      <c r="AS110" s="64">
        <v>23239756478.530201</v>
      </c>
      <c r="AT110" s="64">
        <v>29577087731.970901</v>
      </c>
      <c r="AU110" s="64">
        <v>214256033103.05099</v>
      </c>
      <c r="AV110" s="64">
        <v>12185991851.773701</v>
      </c>
      <c r="AW110" s="64">
        <v>38007437353.706299</v>
      </c>
      <c r="AX110" s="64">
        <v>76997637535.262695</v>
      </c>
      <c r="AY110" s="64">
        <v>606739643616.896</v>
      </c>
      <c r="AZ110" s="64">
        <v>107491573625.66701</v>
      </c>
      <c r="BA110" s="64">
        <v>99559807156.207199</v>
      </c>
      <c r="BB110" s="64">
        <v>641812384980.18005</v>
      </c>
      <c r="BC110" s="64">
        <v>104331249674.045</v>
      </c>
      <c r="BD110" s="64">
        <v>39537505595.004997</v>
      </c>
      <c r="BE110" s="64">
        <v>16951689998.309601</v>
      </c>
      <c r="BF110" s="64">
        <v>21362937654.4473</v>
      </c>
      <c r="BG110" s="64">
        <v>113339873861.679</v>
      </c>
      <c r="BH110" s="64">
        <v>1223846929437.1599</v>
      </c>
      <c r="BI110" s="64">
        <v>256777904572.15399</v>
      </c>
      <c r="BJ110" s="64">
        <v>9245386232.6783104</v>
      </c>
      <c r="BK110" s="64">
        <v>224854741313.92599</v>
      </c>
      <c r="BL110" s="64">
        <v>58075797131.414101</v>
      </c>
      <c r="BM110" s="64">
        <v>54995053382.512199</v>
      </c>
      <c r="BN110" s="64">
        <v>82446280438.245895</v>
      </c>
      <c r="BO110" s="64">
        <v>230471273848.702</v>
      </c>
    </row>
    <row r="111" spans="1:67" ht="13.95" customHeight="1" x14ac:dyDescent="0.3">
      <c r="A111" s="5">
        <f t="shared" si="9"/>
        <v>2076</v>
      </c>
      <c r="B111" s="64">
        <f t="shared" si="10"/>
        <v>6396262104250.21</v>
      </c>
      <c r="C111" s="64">
        <f t="shared" si="11"/>
        <v>489815472832.21729</v>
      </c>
      <c r="D111" s="64">
        <f t="shared" si="12"/>
        <v>485912782655.84265</v>
      </c>
      <c r="E111" s="64">
        <f t="shared" si="13"/>
        <v>397534998310.81958</v>
      </c>
      <c r="F111" s="64">
        <f t="shared" si="14"/>
        <v>611850002484.56055</v>
      </c>
      <c r="G111" s="64">
        <f t="shared" si="15"/>
        <v>1318152251215.8477</v>
      </c>
      <c r="H111" s="64">
        <f t="shared" si="16"/>
        <v>195775619632.03778</v>
      </c>
      <c r="I111" s="64">
        <f t="shared" si="17"/>
        <v>770520169642.90161</v>
      </c>
      <c r="J111" s="64">
        <f t="shared" si="18"/>
        <v>2126700807475.9832</v>
      </c>
      <c r="K111" s="64">
        <v>84207669087.977097</v>
      </c>
      <c r="L111" s="64">
        <v>6294287263.5457602</v>
      </c>
      <c r="M111" s="64">
        <v>37134261515.519096</v>
      </c>
      <c r="N111" s="64">
        <v>67115889884.847702</v>
      </c>
      <c r="O111" s="64">
        <v>66352251441.728996</v>
      </c>
      <c r="P111" s="64">
        <v>50324118966.870399</v>
      </c>
      <c r="Q111" s="64">
        <v>20723716872.076801</v>
      </c>
      <c r="R111" s="64">
        <v>6456613928.6894703</v>
      </c>
      <c r="S111" s="64">
        <v>10374705007.7845</v>
      </c>
      <c r="T111" s="64">
        <v>59695076395.296898</v>
      </c>
      <c r="U111" s="64">
        <v>81136882467.8806</v>
      </c>
      <c r="V111" s="64">
        <v>392942261895.97498</v>
      </c>
      <c r="W111" s="64">
        <v>40982164820.5019</v>
      </c>
      <c r="X111" s="64">
        <v>37532212246.047401</v>
      </c>
      <c r="Y111" s="64">
        <v>4096822588.6714301</v>
      </c>
      <c r="Z111" s="64">
        <v>10359321104.6469</v>
      </c>
      <c r="AA111" s="64">
        <v>32294465014.9739</v>
      </c>
      <c r="AB111" s="64">
        <v>120007985952.02</v>
      </c>
      <c r="AC111" s="64">
        <v>11530451699.8515</v>
      </c>
      <c r="AD111" s="64">
        <v>27204685155.853802</v>
      </c>
      <c r="AE111" s="64">
        <v>86121870211.447403</v>
      </c>
      <c r="AF111" s="64">
        <v>120375540276.673</v>
      </c>
      <c r="AG111" s="64">
        <v>25443193670.631699</v>
      </c>
      <c r="AH111" s="64">
        <v>50434074799.074997</v>
      </c>
      <c r="AI111" s="64">
        <v>104450477925.81599</v>
      </c>
      <c r="AJ111" s="64">
        <v>66221331848.897499</v>
      </c>
      <c r="AK111" s="64">
        <v>21989214223.729698</v>
      </c>
      <c r="AL111" s="64">
        <v>48392541791.078903</v>
      </c>
      <c r="AM111" s="64">
        <v>76334863801.443802</v>
      </c>
      <c r="AN111" s="64">
        <v>218584304423.888</v>
      </c>
      <c r="AO111" s="64">
        <v>91496051958.2836</v>
      </c>
      <c r="AP111" s="64">
        <v>34401776235.179703</v>
      </c>
      <c r="AQ111" s="64">
        <v>180969515832.72198</v>
      </c>
      <c r="AR111" s="64">
        <v>59352606240.2117</v>
      </c>
      <c r="AS111" s="64">
        <v>22185834030.370701</v>
      </c>
      <c r="AT111" s="64">
        <v>28344148641.468102</v>
      </c>
      <c r="AU111" s="64">
        <v>203665370099.90701</v>
      </c>
      <c r="AV111" s="64">
        <v>11578942851.3148</v>
      </c>
      <c r="AW111" s="64">
        <v>36556834326.582397</v>
      </c>
      <c r="AX111" s="64">
        <v>72630444635.080399</v>
      </c>
      <c r="AY111" s="64">
        <v>576970726364.72705</v>
      </c>
      <c r="AZ111" s="64">
        <v>101240311536.662</v>
      </c>
      <c r="BA111" s="64">
        <v>94535308095.375793</v>
      </c>
      <c r="BB111" s="64">
        <v>600608470014.50903</v>
      </c>
      <c r="BC111" s="64">
        <v>97518272428.544601</v>
      </c>
      <c r="BD111" s="64">
        <v>36393198902.580399</v>
      </c>
      <c r="BE111" s="64">
        <v>15607059255.885799</v>
      </c>
      <c r="BF111" s="64">
        <v>20393169041.381802</v>
      </c>
      <c r="BG111" s="64">
        <v>106938042403.54201</v>
      </c>
      <c r="BH111" s="64">
        <v>1157155561647.95</v>
      </c>
      <c r="BI111" s="64">
        <v>241560213311.68399</v>
      </c>
      <c r="BJ111" s="64">
        <v>7736766542.7337599</v>
      </c>
      <c r="BK111" s="64">
        <v>212197762919.74399</v>
      </c>
      <c r="BL111" s="64">
        <v>54407948423.944</v>
      </c>
      <c r="BM111" s="64">
        <v>51365888935.289597</v>
      </c>
      <c r="BN111" s="64">
        <v>76681357347.591995</v>
      </c>
      <c r="BO111" s="64">
        <v>218657265943.504</v>
      </c>
    </row>
    <row r="112" spans="1:67" ht="13.95" customHeight="1" x14ac:dyDescent="0.3">
      <c r="A112" s="5">
        <f t="shared" si="9"/>
        <v>2077</v>
      </c>
      <c r="B112" s="64">
        <f t="shared" si="10"/>
        <v>6019622152712.6016</v>
      </c>
      <c r="C112" s="64">
        <f t="shared" si="11"/>
        <v>458030891873.83191</v>
      </c>
      <c r="D112" s="64">
        <f t="shared" si="12"/>
        <v>458704691845.9873</v>
      </c>
      <c r="E112" s="64">
        <f t="shared" si="13"/>
        <v>373653052036.77667</v>
      </c>
      <c r="F112" s="64">
        <f t="shared" si="14"/>
        <v>581847040526.62085</v>
      </c>
      <c r="G112" s="64">
        <f t="shared" si="15"/>
        <v>1248034314337.3589</v>
      </c>
      <c r="H112" s="64">
        <f t="shared" si="16"/>
        <v>184399482528.67828</v>
      </c>
      <c r="I112" s="64">
        <f t="shared" si="17"/>
        <v>717817000304.45544</v>
      </c>
      <c r="J112" s="64">
        <f t="shared" si="18"/>
        <v>1997135679258.8916</v>
      </c>
      <c r="K112" s="64">
        <v>78613421574.112198</v>
      </c>
      <c r="L112" s="64">
        <v>5889276675.6448898</v>
      </c>
      <c r="M112" s="64">
        <v>34652475867.537102</v>
      </c>
      <c r="N112" s="64">
        <v>63018802515.963997</v>
      </c>
      <c r="O112" s="64">
        <v>62467449812.275902</v>
      </c>
      <c r="P112" s="64">
        <v>46814988654.921898</v>
      </c>
      <c r="Q112" s="64">
        <v>19309106228.3592</v>
      </c>
      <c r="R112" s="64">
        <v>5984389019.6462402</v>
      </c>
      <c r="S112" s="64">
        <v>9735703498.9826393</v>
      </c>
      <c r="T112" s="64">
        <v>55767865942.939499</v>
      </c>
      <c r="U112" s="64">
        <v>75777412083.448303</v>
      </c>
      <c r="V112" s="64">
        <v>370430838143.95099</v>
      </c>
      <c r="W112" s="64">
        <v>38664602217.556702</v>
      </c>
      <c r="X112" s="64">
        <v>35471369814.306198</v>
      </c>
      <c r="Y112" s="64">
        <v>3862832843.5362</v>
      </c>
      <c r="Z112" s="64">
        <v>10275048826.637199</v>
      </c>
      <c r="AA112" s="64">
        <v>30108625768.622501</v>
      </c>
      <c r="AB112" s="64">
        <v>112726106967.011</v>
      </c>
      <c r="AC112" s="64">
        <v>10758082062.698799</v>
      </c>
      <c r="AD112" s="64">
        <v>25477278889.541</v>
      </c>
      <c r="AE112" s="64">
        <v>80709560155.039398</v>
      </c>
      <c r="AF112" s="64">
        <v>113873398193.864</v>
      </c>
      <c r="AG112" s="64">
        <v>24155274274.292099</v>
      </c>
      <c r="AH112" s="64">
        <v>48172869658.701401</v>
      </c>
      <c r="AI112" s="64">
        <v>99329395900.079803</v>
      </c>
      <c r="AJ112" s="64">
        <v>62817150676.332497</v>
      </c>
      <c r="AK112" s="64">
        <v>20794185918.356098</v>
      </c>
      <c r="AL112" s="64">
        <v>45639540855.5457</v>
      </c>
      <c r="AM112" s="64">
        <v>71025088741.175201</v>
      </c>
      <c r="AN112" s="64">
        <v>209913534502.138</v>
      </c>
      <c r="AO112" s="64">
        <v>88190265913.923096</v>
      </c>
      <c r="AP112" s="64">
        <v>32087151271.0802</v>
      </c>
      <c r="AQ112" s="64">
        <v>171804853016.013</v>
      </c>
      <c r="AR112" s="64">
        <v>55573214285.4198</v>
      </c>
      <c r="AS112" s="64">
        <v>21051126007.443199</v>
      </c>
      <c r="AT112" s="64">
        <v>27006871242.693802</v>
      </c>
      <c r="AU112" s="64">
        <v>192514542996.05899</v>
      </c>
      <c r="AV112" s="64">
        <v>10935802514.0448</v>
      </c>
      <c r="AW112" s="64">
        <v>34951070912.256798</v>
      </c>
      <c r="AX112" s="64">
        <v>68264633295.619202</v>
      </c>
      <c r="AY112" s="64">
        <v>545654782882.80603</v>
      </c>
      <c r="AZ112" s="64">
        <v>95009804528.217804</v>
      </c>
      <c r="BA112" s="64">
        <v>89389678000.460495</v>
      </c>
      <c r="BB112" s="64">
        <v>559839684741.09802</v>
      </c>
      <c r="BC112" s="64">
        <v>90871574629.569305</v>
      </c>
      <c r="BD112" s="64">
        <v>33387372312.0881</v>
      </c>
      <c r="BE112" s="64">
        <v>14321551804.188101</v>
      </c>
      <c r="BF112" s="64">
        <v>19396816817.511799</v>
      </c>
      <c r="BG112" s="64">
        <v>100355132931.658</v>
      </c>
      <c r="BH112" s="64">
        <v>1089300743259.05</v>
      </c>
      <c r="BI112" s="64">
        <v>226226687716.211</v>
      </c>
      <c r="BJ112" s="64">
        <v>6234562223.6089497</v>
      </c>
      <c r="BK112" s="64">
        <v>198963560818.30399</v>
      </c>
      <c r="BL112" s="64">
        <v>50664359536.0243</v>
      </c>
      <c r="BM112" s="64">
        <v>47788394868.7313</v>
      </c>
      <c r="BN112" s="64">
        <v>70967445814.515106</v>
      </c>
      <c r="BO112" s="64">
        <v>206634792090.789</v>
      </c>
    </row>
    <row r="113" spans="1:67" ht="13.95" customHeight="1" x14ac:dyDescent="0.3">
      <c r="A113" s="5">
        <f t="shared" si="9"/>
        <v>2078</v>
      </c>
      <c r="B113" s="64">
        <f t="shared" si="10"/>
        <v>5636904875558.1602</v>
      </c>
      <c r="C113" s="64">
        <f t="shared" si="11"/>
        <v>426667510834.49707</v>
      </c>
      <c r="D113" s="64">
        <f t="shared" si="12"/>
        <v>431314185336.88696</v>
      </c>
      <c r="E113" s="64">
        <f t="shared" si="13"/>
        <v>349533072461.02997</v>
      </c>
      <c r="F113" s="64">
        <f t="shared" si="14"/>
        <v>551082186538.76953</v>
      </c>
      <c r="G113" s="64">
        <f t="shared" si="15"/>
        <v>1174298506225.8281</v>
      </c>
      <c r="H113" s="64">
        <f t="shared" si="16"/>
        <v>172908184633.18842</v>
      </c>
      <c r="I113" s="64">
        <f t="shared" si="17"/>
        <v>665861581357.44519</v>
      </c>
      <c r="J113" s="64">
        <f t="shared" si="18"/>
        <v>1865239648170.5149</v>
      </c>
      <c r="K113" s="64">
        <v>73126713820.765106</v>
      </c>
      <c r="L113" s="64">
        <v>5489288458.6700802</v>
      </c>
      <c r="M113" s="64">
        <v>32219459629.4613</v>
      </c>
      <c r="N113" s="64">
        <v>58931940814.280098</v>
      </c>
      <c r="O113" s="64">
        <v>58564682945.334503</v>
      </c>
      <c r="P113" s="64">
        <v>43395804991.745499</v>
      </c>
      <c r="Q113" s="64">
        <v>17920188731.144501</v>
      </c>
      <c r="R113" s="64">
        <v>5524372799.85149</v>
      </c>
      <c r="S113" s="64">
        <v>9098612308.17696</v>
      </c>
      <c r="T113" s="64">
        <v>51896836337.378304</v>
      </c>
      <c r="U113" s="64">
        <v>70499609997.689194</v>
      </c>
      <c r="V113" s="64">
        <v>347820329021.28198</v>
      </c>
      <c r="W113" s="64">
        <v>36323377929.857002</v>
      </c>
      <c r="X113" s="64">
        <v>33393256789.863499</v>
      </c>
      <c r="Y113" s="64">
        <v>3625950730.4438</v>
      </c>
      <c r="Z113" s="64">
        <v>10151270865.440701</v>
      </c>
      <c r="AA113" s="64">
        <v>27937244588.7803</v>
      </c>
      <c r="AB113" s="64">
        <v>105403775329.054</v>
      </c>
      <c r="AC113" s="64">
        <v>9989488905.06106</v>
      </c>
      <c r="AD113" s="64">
        <v>23736192060.0154</v>
      </c>
      <c r="AE113" s="64">
        <v>75271570572.035202</v>
      </c>
      <c r="AF113" s="64">
        <v>107194801006.084</v>
      </c>
      <c r="AG113" s="64">
        <v>22849793369.110802</v>
      </c>
      <c r="AH113" s="64">
        <v>45843909721.440903</v>
      </c>
      <c r="AI113" s="64">
        <v>94022797182.490005</v>
      </c>
      <c r="AJ113" s="64">
        <v>59357757310.733704</v>
      </c>
      <c r="AK113" s="64">
        <v>19565812363.474701</v>
      </c>
      <c r="AL113" s="64">
        <v>42862171474.394997</v>
      </c>
      <c r="AM113" s="64">
        <v>65811707687.6064</v>
      </c>
      <c r="AN113" s="64">
        <v>200768237429.51801</v>
      </c>
      <c r="AO113" s="64">
        <v>84400622132.725906</v>
      </c>
      <c r="AP113" s="64">
        <v>29693533858.999699</v>
      </c>
      <c r="AQ113" s="64">
        <v>162166486535.021</v>
      </c>
      <c r="AR113" s="64">
        <v>51713111395.986298</v>
      </c>
      <c r="AS113" s="64">
        <v>19830098047.507401</v>
      </c>
      <c r="AT113" s="64">
        <v>25559830682.833401</v>
      </c>
      <c r="AU113" s="64">
        <v>180830921104.94299</v>
      </c>
      <c r="AV113" s="64">
        <v>10257479919.4844</v>
      </c>
      <c r="AW113" s="64">
        <v>33184164714.884998</v>
      </c>
      <c r="AX113" s="64">
        <v>63899496156.561096</v>
      </c>
      <c r="AY113" s="64">
        <v>512762761676.88098</v>
      </c>
      <c r="AZ113" s="64">
        <v>88791450783.176102</v>
      </c>
      <c r="BA113" s="64">
        <v>84116733850.012299</v>
      </c>
      <c r="BB113" s="64">
        <v>519485325639.28699</v>
      </c>
      <c r="BC113" s="64">
        <v>84389498033.871902</v>
      </c>
      <c r="BD113" s="64">
        <v>30514542644.565498</v>
      </c>
      <c r="BE113" s="64">
        <v>13092848415.77</v>
      </c>
      <c r="BF113" s="64">
        <v>18379366623.950699</v>
      </c>
      <c r="BG113" s="64">
        <v>93597923750.514603</v>
      </c>
      <c r="BH113" s="64">
        <v>1020233496471.3199</v>
      </c>
      <c r="BI113" s="64">
        <v>210768268433.96701</v>
      </c>
      <c r="BJ113" s="64">
        <v>4738234278.0301399</v>
      </c>
      <c r="BK113" s="64">
        <v>185144204581.21399</v>
      </c>
      <c r="BL113" s="64">
        <v>46843320527.916298</v>
      </c>
      <c r="BM113" s="64">
        <v>44257496624.547501</v>
      </c>
      <c r="BN113" s="64">
        <v>65310316338.867798</v>
      </c>
      <c r="BO113" s="64">
        <v>194346387164.138</v>
      </c>
    </row>
    <row r="114" spans="1:67" ht="13.95" customHeight="1" x14ac:dyDescent="0.3">
      <c r="A114" s="5">
        <f t="shared" si="9"/>
        <v>2079</v>
      </c>
      <c r="B114" s="64">
        <f t="shared" si="10"/>
        <v>5251407863484.6055</v>
      </c>
      <c r="C114" s="64">
        <f t="shared" si="11"/>
        <v>395887871519.38593</v>
      </c>
      <c r="D114" s="64">
        <f t="shared" si="12"/>
        <v>403985941337.17963</v>
      </c>
      <c r="E114" s="64">
        <f t="shared" si="13"/>
        <v>325383543485.21558</v>
      </c>
      <c r="F114" s="64">
        <f t="shared" si="14"/>
        <v>519845686629.08496</v>
      </c>
      <c r="G114" s="64">
        <f t="shared" si="15"/>
        <v>1097541140015.2769</v>
      </c>
      <c r="H114" s="64">
        <f t="shared" si="16"/>
        <v>161400895389.5621</v>
      </c>
      <c r="I114" s="64">
        <f t="shared" si="17"/>
        <v>614991606172.198</v>
      </c>
      <c r="J114" s="64">
        <f t="shared" si="18"/>
        <v>1732371178936.7026</v>
      </c>
      <c r="K114" s="64">
        <v>67769816083.031502</v>
      </c>
      <c r="L114" s="64">
        <v>5095658953.7402897</v>
      </c>
      <c r="M114" s="64">
        <v>29842799668.5648</v>
      </c>
      <c r="N114" s="64">
        <v>54885234734.391197</v>
      </c>
      <c r="O114" s="64">
        <v>54680858211.764801</v>
      </c>
      <c r="P114" s="64">
        <v>40072226277.952797</v>
      </c>
      <c r="Q114" s="64">
        <v>16562454227.013901</v>
      </c>
      <c r="R114" s="64">
        <v>5078180664.9398098</v>
      </c>
      <c r="S114" s="64">
        <v>8467825396.2181702</v>
      </c>
      <c r="T114" s="64">
        <v>48103081044.319702</v>
      </c>
      <c r="U114" s="64">
        <v>65329736257.448898</v>
      </c>
      <c r="V114" s="64">
        <v>325317936372.97498</v>
      </c>
      <c r="W114" s="64">
        <v>33980524017.0228</v>
      </c>
      <c r="X114" s="64">
        <v>31312111858.5028</v>
      </c>
      <c r="Y114" s="64">
        <v>3388123450.7273898</v>
      </c>
      <c r="Z114" s="64">
        <v>9987245637.9515991</v>
      </c>
      <c r="AA114" s="64">
        <v>25797400177.361599</v>
      </c>
      <c r="AB114" s="64">
        <v>98089211308.758102</v>
      </c>
      <c r="AC114" s="64">
        <v>9230947749.1482792</v>
      </c>
      <c r="AD114" s="64">
        <v>21999533137.840302</v>
      </c>
      <c r="AE114" s="64">
        <v>69860933504.154297</v>
      </c>
      <c r="AF114" s="64">
        <v>100405517607.953</v>
      </c>
      <c r="AG114" s="64">
        <v>21532873650.542702</v>
      </c>
      <c r="AH114" s="64">
        <v>43459931506.227699</v>
      </c>
      <c r="AI114" s="64">
        <v>88593234760.078201</v>
      </c>
      <c r="AJ114" s="64">
        <v>55876430632.775398</v>
      </c>
      <c r="AK114" s="64">
        <v>18316451722.666</v>
      </c>
      <c r="AL114" s="64">
        <v>40079240665.322998</v>
      </c>
      <c r="AM114" s="64">
        <v>60722935054.782997</v>
      </c>
      <c r="AN114" s="64">
        <v>191264588636.689</v>
      </c>
      <c r="AO114" s="64">
        <v>80160253109.987701</v>
      </c>
      <c r="AP114" s="64">
        <v>27240826053.526299</v>
      </c>
      <c r="AQ114" s="64">
        <v>152091391303.10999</v>
      </c>
      <c r="AR114" s="64">
        <v>47804440437.239899</v>
      </c>
      <c r="AS114" s="64">
        <v>18538922236.506401</v>
      </c>
      <c r="AT114" s="64">
        <v>24020770834.386799</v>
      </c>
      <c r="AU114" s="64">
        <v>168724197016.341</v>
      </c>
      <c r="AV114" s="64">
        <v>9548549524.4661598</v>
      </c>
      <c r="AW114" s="64">
        <v>31269692492.1367</v>
      </c>
      <c r="AX114" s="64">
        <v>59561511561.927002</v>
      </c>
      <c r="AY114" s="64">
        <v>478580585445.64899</v>
      </c>
      <c r="AZ114" s="64">
        <v>82633621282.147705</v>
      </c>
      <c r="BA114" s="64">
        <v>78767274107.414398</v>
      </c>
      <c r="BB114" s="64">
        <v>479857272513.39099</v>
      </c>
      <c r="BC114" s="64">
        <v>78083292466.679901</v>
      </c>
      <c r="BD114" s="64">
        <v>27781407598.176601</v>
      </c>
      <c r="BE114" s="64">
        <v>11923016137.309</v>
      </c>
      <c r="BF114" s="64">
        <v>17346617456.641499</v>
      </c>
      <c r="BG114" s="64">
        <v>86749700045.764893</v>
      </c>
      <c r="BH114" s="64">
        <v>950518971455.323</v>
      </c>
      <c r="BI114" s="64">
        <v>195342125434.98901</v>
      </c>
      <c r="BJ114" s="64">
        <v>3283600986.6982999</v>
      </c>
      <c r="BK114" s="64">
        <v>170973752660.866</v>
      </c>
      <c r="BL114" s="64">
        <v>43002427429.289299</v>
      </c>
      <c r="BM114" s="64">
        <v>40794840968.700798</v>
      </c>
      <c r="BN114" s="64">
        <v>59773215984.2425</v>
      </c>
      <c r="BO114" s="64">
        <v>181932543970.82901</v>
      </c>
    </row>
    <row r="115" spans="1:67" ht="13.95" customHeight="1" x14ac:dyDescent="0.3">
      <c r="A115" s="5">
        <f t="shared" si="9"/>
        <v>2080</v>
      </c>
      <c r="B115" s="64">
        <f t="shared" si="10"/>
        <v>4885431085510.7646</v>
      </c>
      <c r="C115" s="64">
        <f t="shared" si="11"/>
        <v>366739714709.19904</v>
      </c>
      <c r="D115" s="64">
        <f t="shared" si="12"/>
        <v>377790237000.83612</v>
      </c>
      <c r="E115" s="64">
        <f t="shared" si="13"/>
        <v>302575469352.10022</v>
      </c>
      <c r="F115" s="64">
        <f t="shared" si="14"/>
        <v>489938264636.26929</v>
      </c>
      <c r="G115" s="64">
        <f t="shared" si="15"/>
        <v>1023218903132.4709</v>
      </c>
      <c r="H115" s="64">
        <f t="shared" si="16"/>
        <v>150586887568.45331</v>
      </c>
      <c r="I115" s="64">
        <f t="shared" si="17"/>
        <v>567524995108.79492</v>
      </c>
      <c r="J115" s="64">
        <f t="shared" si="18"/>
        <v>1607056614002.6406</v>
      </c>
      <c r="K115" s="64">
        <v>62689053355.975098</v>
      </c>
      <c r="L115" s="64">
        <v>4722280273.4312801</v>
      </c>
      <c r="M115" s="64">
        <v>27602120051.4618</v>
      </c>
      <c r="N115" s="64">
        <v>51037634988.995796</v>
      </c>
      <c r="O115" s="64">
        <v>50972369000.539101</v>
      </c>
      <c r="P115" s="64">
        <v>36935932331.831596</v>
      </c>
      <c r="Q115" s="64">
        <v>15283043830.9718</v>
      </c>
      <c r="R115" s="64">
        <v>4660098373.5721102</v>
      </c>
      <c r="S115" s="64">
        <v>7866417567.6203403</v>
      </c>
      <c r="T115" s="64">
        <v>44516567270.165298</v>
      </c>
      <c r="U115" s="64">
        <v>60454197664.634804</v>
      </c>
      <c r="V115" s="64">
        <v>303753581869.91498</v>
      </c>
      <c r="W115" s="64">
        <v>31745146839.2159</v>
      </c>
      <c r="X115" s="64">
        <v>29317980344.0924</v>
      </c>
      <c r="Y115" s="64">
        <v>3164585617.3013601</v>
      </c>
      <c r="Z115" s="64">
        <v>9808942330.3115292</v>
      </c>
      <c r="AA115" s="64">
        <v>23798726345.109798</v>
      </c>
      <c r="AB115" s="64">
        <v>91166197814.503693</v>
      </c>
      <c r="AC115" s="64">
        <v>8519760740.9588404</v>
      </c>
      <c r="AD115" s="64">
        <v>20384607292.427101</v>
      </c>
      <c r="AE115" s="64">
        <v>64759879673.858597</v>
      </c>
      <c r="AF115" s="64">
        <v>93946297485.242203</v>
      </c>
      <c r="AG115" s="64">
        <v>20259836176.055199</v>
      </c>
      <c r="AH115" s="64">
        <v>41151318143.996902</v>
      </c>
      <c r="AI115" s="64">
        <v>83436080973.998199</v>
      </c>
      <c r="AJ115" s="64">
        <v>52550931414.333603</v>
      </c>
      <c r="AK115" s="64">
        <v>17147299930.776899</v>
      </c>
      <c r="AL115" s="64">
        <v>37420563806.003998</v>
      </c>
      <c r="AM115" s="64">
        <v>55960131208.541496</v>
      </c>
      <c r="AN115" s="64">
        <v>182012102982.56299</v>
      </c>
      <c r="AO115" s="64">
        <v>75900407673.048401</v>
      </c>
      <c r="AP115" s="64">
        <v>24932782059.785801</v>
      </c>
      <c r="AQ115" s="64">
        <v>142217241831.07101</v>
      </c>
      <c r="AR115" s="64">
        <v>44056112391.8386</v>
      </c>
      <c r="AS115" s="64">
        <v>17282052553.014801</v>
      </c>
      <c r="AT115" s="64">
        <v>22509137855.6007</v>
      </c>
      <c r="AU115" s="64">
        <v>157181906333.36099</v>
      </c>
      <c r="AV115" s="64">
        <v>8868166258.4656296</v>
      </c>
      <c r="AW115" s="64">
        <v>29381673186.3652</v>
      </c>
      <c r="AX115" s="64">
        <v>55413352792.463699</v>
      </c>
      <c r="AY115" s="64">
        <v>445476070197.45599</v>
      </c>
      <c r="AZ115" s="64">
        <v>76849825240.402893</v>
      </c>
      <c r="BA115" s="64">
        <v>73737062328.0504</v>
      </c>
      <c r="BB115" s="64">
        <v>442973867508.51599</v>
      </c>
      <c r="BC115" s="64">
        <v>72118369059.586899</v>
      </c>
      <c r="BD115" s="64">
        <v>25243523565.255901</v>
      </c>
      <c r="BE115" s="64">
        <v>10840624875.178699</v>
      </c>
      <c r="BF115" s="64">
        <v>16348610100.2575</v>
      </c>
      <c r="BG115" s="64">
        <v>80423916427.866501</v>
      </c>
      <c r="BH115" s="64">
        <v>884120610351.15198</v>
      </c>
      <c r="BI115" s="64">
        <v>180784030884.039</v>
      </c>
      <c r="BJ115" s="64">
        <v>2100093104.6240799</v>
      </c>
      <c r="BK115" s="64">
        <v>157899627150.89801</v>
      </c>
      <c r="BL115" s="64">
        <v>39486718666.6856</v>
      </c>
      <c r="BM115" s="64">
        <v>37531770583.7202</v>
      </c>
      <c r="BN115" s="64">
        <v>54689813694.949501</v>
      </c>
      <c r="BO115" s="64">
        <v>170020033138.70599</v>
      </c>
    </row>
    <row r="116" spans="1:67" ht="13.95" customHeight="1" x14ac:dyDescent="0.3">
      <c r="A116" s="5">
        <f t="shared" si="9"/>
        <v>2081</v>
      </c>
      <c r="B116" s="64">
        <f t="shared" si="10"/>
        <v>4451151714105.4268</v>
      </c>
      <c r="C116" s="64">
        <f t="shared" si="11"/>
        <v>334255091041.52539</v>
      </c>
      <c r="D116" s="64">
        <f t="shared" si="12"/>
        <v>347870726102.34802</v>
      </c>
      <c r="E116" s="64">
        <f t="shared" si="13"/>
        <v>275811766020.34131</v>
      </c>
      <c r="F116" s="64">
        <f t="shared" si="14"/>
        <v>450846173278.17896</v>
      </c>
      <c r="G116" s="64">
        <f t="shared" si="15"/>
        <v>944136541914.31372</v>
      </c>
      <c r="H116" s="64">
        <f t="shared" si="16"/>
        <v>137499503490.74939</v>
      </c>
      <c r="I116" s="64">
        <f t="shared" si="17"/>
        <v>511016473916.98834</v>
      </c>
      <c r="J116" s="64">
        <f t="shared" si="18"/>
        <v>1449715438340.9819</v>
      </c>
      <c r="K116" s="64">
        <v>57282620037.612701</v>
      </c>
      <c r="L116" s="64">
        <v>4313845879.0992002</v>
      </c>
      <c r="M116" s="64">
        <v>25077978561.809898</v>
      </c>
      <c r="N116" s="64">
        <v>46679201732.379303</v>
      </c>
      <c r="O116" s="64">
        <v>46734344055.5299</v>
      </c>
      <c r="P116" s="64">
        <v>33525262838.8312</v>
      </c>
      <c r="Q116" s="64">
        <v>13892072263.6502</v>
      </c>
      <c r="R116" s="64">
        <v>4222547172.3298202</v>
      </c>
      <c r="S116" s="64">
        <v>7185488190.1829205</v>
      </c>
      <c r="T116" s="64">
        <v>40544166899.617599</v>
      </c>
      <c r="U116" s="64">
        <v>54797563410.482597</v>
      </c>
      <c r="V116" s="64">
        <v>279677435697.75702</v>
      </c>
      <c r="W116" s="64">
        <v>29117148435.5359</v>
      </c>
      <c r="X116" s="64">
        <v>26985734939.804298</v>
      </c>
      <c r="Y116" s="64">
        <v>2888276977.8445802</v>
      </c>
      <c r="Z116" s="64">
        <v>9202130051.4062195</v>
      </c>
      <c r="AA116" s="64">
        <v>21577610629.077999</v>
      </c>
      <c r="AB116" s="64">
        <v>83183447985.8936</v>
      </c>
      <c r="AC116" s="64">
        <v>7725290986.6021996</v>
      </c>
      <c r="AD116" s="64">
        <v>18484148358.705101</v>
      </c>
      <c r="AE116" s="64">
        <v>58912234295.859398</v>
      </c>
      <c r="AF116" s="64">
        <v>85929033764.203003</v>
      </c>
      <c r="AG116" s="64">
        <v>18722481930.808998</v>
      </c>
      <c r="AH116" s="64">
        <v>38007559208.046799</v>
      </c>
      <c r="AI116" s="64">
        <v>76612687863.154404</v>
      </c>
      <c r="AJ116" s="64">
        <v>48233561290.100601</v>
      </c>
      <c r="AK116" s="64">
        <v>15518903622.0235</v>
      </c>
      <c r="AL116" s="64">
        <v>34427011352.319099</v>
      </c>
      <c r="AM116" s="64">
        <v>50573400036.0336</v>
      </c>
      <c r="AN116" s="64">
        <v>168750567975.69199</v>
      </c>
      <c r="AO116" s="64">
        <v>71318367938.214905</v>
      </c>
      <c r="AP116" s="64">
        <v>22477097185.8447</v>
      </c>
      <c r="AQ116" s="64">
        <v>131711769806.522</v>
      </c>
      <c r="AR116" s="64">
        <v>40198417095.322601</v>
      </c>
      <c r="AS116" s="64">
        <v>15915630851.0238</v>
      </c>
      <c r="AT116" s="64">
        <v>20850155911.9417</v>
      </c>
      <c r="AU116" s="64">
        <v>145106708179.03101</v>
      </c>
      <c r="AV116" s="64">
        <v>8136349042.56565</v>
      </c>
      <c r="AW116" s="64">
        <v>27255830711.0928</v>
      </c>
      <c r="AX116" s="64">
        <v>50930649710.489601</v>
      </c>
      <c r="AY116" s="64">
        <v>410235565482.26501</v>
      </c>
      <c r="AZ116" s="64">
        <v>70207719308.4478</v>
      </c>
      <c r="BA116" s="64">
        <v>67291784182.301598</v>
      </c>
      <c r="BB116" s="64">
        <v>397679492520.95697</v>
      </c>
      <c r="BC116" s="64">
        <v>65803756875.982399</v>
      </c>
      <c r="BD116" s="64">
        <v>22653298453.4366</v>
      </c>
      <c r="BE116" s="64">
        <v>9743263551.7900009</v>
      </c>
      <c r="BF116" s="64">
        <v>15136662514.822399</v>
      </c>
      <c r="BG116" s="64">
        <v>72104755921.275604</v>
      </c>
      <c r="BH116" s="64">
        <v>801324232575.69397</v>
      </c>
      <c r="BI116" s="64">
        <v>163185743997.668</v>
      </c>
      <c r="BJ116" s="64">
        <v>516920217.83514398</v>
      </c>
      <c r="BK116" s="64">
        <v>140600931286.35199</v>
      </c>
      <c r="BL116" s="64">
        <v>34896944720.399101</v>
      </c>
      <c r="BM116" s="64">
        <v>33740037152.044701</v>
      </c>
      <c r="BN116" s="64">
        <v>48204911004.4123</v>
      </c>
      <c r="BO116" s="64">
        <v>155140961465.30099</v>
      </c>
    </row>
    <row r="117" spans="1:67" ht="13.95" customHeight="1" x14ac:dyDescent="0.3">
      <c r="A117" s="5">
        <f t="shared" si="9"/>
        <v>2082</v>
      </c>
      <c r="B117" s="64">
        <f t="shared" si="10"/>
        <v>4015390611878.062</v>
      </c>
      <c r="C117" s="64">
        <f t="shared" si="11"/>
        <v>302288527089.10669</v>
      </c>
      <c r="D117" s="64">
        <f t="shared" si="12"/>
        <v>317855126321.74225</v>
      </c>
      <c r="E117" s="64">
        <f t="shared" si="13"/>
        <v>248946441162.52188</v>
      </c>
      <c r="F117" s="64">
        <f t="shared" si="14"/>
        <v>411264051500.63342</v>
      </c>
      <c r="G117" s="64">
        <f t="shared" si="15"/>
        <v>861561914053.35547</v>
      </c>
      <c r="H117" s="64">
        <f t="shared" si="16"/>
        <v>124326262310.8116</v>
      </c>
      <c r="I117" s="64">
        <f t="shared" si="17"/>
        <v>455822166704.78052</v>
      </c>
      <c r="J117" s="64">
        <f t="shared" si="18"/>
        <v>1293326122735.1099</v>
      </c>
      <c r="K117" s="64">
        <v>51966836020.272797</v>
      </c>
      <c r="L117" s="64">
        <v>3909792220.1099701</v>
      </c>
      <c r="M117" s="64">
        <v>22608856472.229099</v>
      </c>
      <c r="N117" s="64">
        <v>42346431064.370697</v>
      </c>
      <c r="O117" s="64">
        <v>42500135757.2211</v>
      </c>
      <c r="P117" s="64">
        <v>30211748835.9417</v>
      </c>
      <c r="Q117" s="64">
        <v>12526895559.299999</v>
      </c>
      <c r="R117" s="64">
        <v>3794750608.0507102</v>
      </c>
      <c r="S117" s="64">
        <v>6509355902.5211296</v>
      </c>
      <c r="T117" s="64">
        <v>36635585026.002098</v>
      </c>
      <c r="U117" s="64">
        <v>49278139623.087402</v>
      </c>
      <c r="V117" s="64">
        <v>255561988853.202</v>
      </c>
      <c r="W117" s="64">
        <v>26473989384.5397</v>
      </c>
      <c r="X117" s="64">
        <v>24645949128.655998</v>
      </c>
      <c r="Y117" s="64">
        <v>2610812358.6916199</v>
      </c>
      <c r="Z117" s="64">
        <v>8562386596.6528902</v>
      </c>
      <c r="AA117" s="64">
        <v>19374490731.473598</v>
      </c>
      <c r="AB117" s="64">
        <v>75190982983.169495</v>
      </c>
      <c r="AC117" s="64">
        <v>6937237759.4945803</v>
      </c>
      <c r="AD117" s="64">
        <v>16576449984.292999</v>
      </c>
      <c r="AE117" s="64">
        <v>53066019973.474899</v>
      </c>
      <c r="AF117" s="64">
        <v>77801259730.616302</v>
      </c>
      <c r="AG117" s="64">
        <v>17175302841.59</v>
      </c>
      <c r="AH117" s="64">
        <v>34828129566.756798</v>
      </c>
      <c r="AI117" s="64">
        <v>69629372705.680801</v>
      </c>
      <c r="AJ117" s="64">
        <v>43920110668.227097</v>
      </c>
      <c r="AK117" s="64">
        <v>13879579417.9324</v>
      </c>
      <c r="AL117" s="64">
        <v>31398751733.312401</v>
      </c>
      <c r="AM117" s="64">
        <v>45303778200.090897</v>
      </c>
      <c r="AN117" s="64">
        <v>155129026367.043</v>
      </c>
      <c r="AO117" s="64">
        <v>66191453447.496803</v>
      </c>
      <c r="AP117" s="64">
        <v>19945447442.084599</v>
      </c>
      <c r="AQ117" s="64">
        <v>120794764886.05901</v>
      </c>
      <c r="AR117" s="64">
        <v>36283592582.087898</v>
      </c>
      <c r="AS117" s="64">
        <v>14468009440.632601</v>
      </c>
      <c r="AT117" s="64">
        <v>19084509469.269501</v>
      </c>
      <c r="AU117" s="64">
        <v>132493110447.862</v>
      </c>
      <c r="AV117" s="64">
        <v>7367329134.8616199</v>
      </c>
      <c r="AW117" s="64">
        <v>24962362863.670101</v>
      </c>
      <c r="AX117" s="64">
        <v>46442961967.304298</v>
      </c>
      <c r="AY117" s="64">
        <v>373528372372.02698</v>
      </c>
      <c r="AZ117" s="64">
        <v>63581600332.8806</v>
      </c>
      <c r="BA117" s="64">
        <v>60744661977.931</v>
      </c>
      <c r="BB117" s="64">
        <v>353428706793.84198</v>
      </c>
      <c r="BC117" s="64">
        <v>59619543146.543297</v>
      </c>
      <c r="BD117" s="64">
        <v>20176006481.409801</v>
      </c>
      <c r="BE117" s="64">
        <v>8692388190.7727795</v>
      </c>
      <c r="BF117" s="64">
        <v>13905522092.2127</v>
      </c>
      <c r="BG117" s="64">
        <v>63766090639.937401</v>
      </c>
      <c r="BH117" s="64">
        <v>719109535723.28699</v>
      </c>
      <c r="BI117" s="64">
        <v>145799925502.80301</v>
      </c>
      <c r="BJ117" s="64">
        <v>-1024334413.44789</v>
      </c>
      <c r="BK117" s="64">
        <v>123031679080.306</v>
      </c>
      <c r="BL117" s="64">
        <v>30319275198.140099</v>
      </c>
      <c r="BM117" s="64">
        <v>30070284287.2122</v>
      </c>
      <c r="BN117" s="64">
        <v>41947446584.894096</v>
      </c>
      <c r="BO117" s="64">
        <v>140306220131.978</v>
      </c>
    </row>
    <row r="118" spans="1:67" ht="13.95" customHeight="1" x14ac:dyDescent="0.3">
      <c r="A118" s="5">
        <f t="shared" si="9"/>
        <v>2083</v>
      </c>
      <c r="B118" s="64">
        <f t="shared" si="10"/>
        <v>3578095751430.8887</v>
      </c>
      <c r="C118" s="64">
        <f t="shared" si="11"/>
        <v>270817208632.48938</v>
      </c>
      <c r="D118" s="64">
        <f t="shared" si="12"/>
        <v>287682491492.12006</v>
      </c>
      <c r="E118" s="64">
        <f t="shared" si="13"/>
        <v>221996251115.21814</v>
      </c>
      <c r="F118" s="64">
        <f t="shared" si="14"/>
        <v>371199294594.74292</v>
      </c>
      <c r="G118" s="64">
        <f t="shared" si="15"/>
        <v>775461761658.13184</v>
      </c>
      <c r="H118" s="64">
        <f t="shared" si="16"/>
        <v>111065404784.13181</v>
      </c>
      <c r="I118" s="64">
        <f t="shared" si="17"/>
        <v>401929821400.14716</v>
      </c>
      <c r="J118" s="64">
        <f t="shared" si="18"/>
        <v>1137943517753.9077</v>
      </c>
      <c r="K118" s="64">
        <v>46738205942.602997</v>
      </c>
      <c r="L118" s="64">
        <v>3509828489.5672598</v>
      </c>
      <c r="M118" s="64">
        <v>20190894537.4757</v>
      </c>
      <c r="N118" s="64">
        <v>38038805052.141701</v>
      </c>
      <c r="O118" s="64">
        <v>38264218075.830299</v>
      </c>
      <c r="P118" s="64">
        <v>26989981969.496498</v>
      </c>
      <c r="Q118" s="64">
        <v>11189332004.3265</v>
      </c>
      <c r="R118" s="64">
        <v>3376561442.4619799</v>
      </c>
      <c r="S118" s="64">
        <v>5836978001.4640703</v>
      </c>
      <c r="T118" s="64">
        <v>32791983305.839298</v>
      </c>
      <c r="U118" s="64">
        <v>43890419811.283096</v>
      </c>
      <c r="V118" s="64">
        <v>231346499369.33099</v>
      </c>
      <c r="W118" s="64">
        <v>23817355653.599998</v>
      </c>
      <c r="X118" s="64">
        <v>22296415481.868301</v>
      </c>
      <c r="Y118" s="64">
        <v>2331804310.32131</v>
      </c>
      <c r="Z118" s="64">
        <v>7890416676.9994802</v>
      </c>
      <c r="AA118" s="64">
        <v>17189344544.849098</v>
      </c>
      <c r="AB118" s="64">
        <v>67197718267.2061</v>
      </c>
      <c r="AC118" s="64">
        <v>6155917388.2165203</v>
      </c>
      <c r="AD118" s="64">
        <v>14660367904.3452</v>
      </c>
      <c r="AE118" s="64">
        <v>47224709882.146301</v>
      </c>
      <c r="AF118" s="64">
        <v>69568193128.454895</v>
      </c>
      <c r="AG118" s="64">
        <v>15621837433.515699</v>
      </c>
      <c r="AH118" s="64">
        <v>31617387046.309601</v>
      </c>
      <c r="AI118" s="64">
        <v>62487639647.671402</v>
      </c>
      <c r="AJ118" s="64">
        <v>39610034498.5401</v>
      </c>
      <c r="AK118" s="64">
        <v>12230145698.170099</v>
      </c>
      <c r="AL118" s="64">
        <v>28330108171.419899</v>
      </c>
      <c r="AM118" s="64">
        <v>40158545572.488098</v>
      </c>
      <c r="AN118" s="64">
        <v>141143596526.62799</v>
      </c>
      <c r="AO118" s="64">
        <v>60493784025.4935</v>
      </c>
      <c r="AP118" s="64">
        <v>17335815115.220901</v>
      </c>
      <c r="AQ118" s="64">
        <v>109450090580.17799</v>
      </c>
      <c r="AR118" s="64">
        <v>32309331746.689602</v>
      </c>
      <c r="AS118" s="64">
        <v>12936445073.057301</v>
      </c>
      <c r="AT118" s="64">
        <v>17213225751.869999</v>
      </c>
      <c r="AU118" s="64">
        <v>119347928274.05</v>
      </c>
      <c r="AV118" s="64">
        <v>6560989389.6788502</v>
      </c>
      <c r="AW118" s="64">
        <v>22495372224.054401</v>
      </c>
      <c r="AX118" s="64">
        <v>41948104620.721397</v>
      </c>
      <c r="AY118" s="64">
        <v>335370674857.11798</v>
      </c>
      <c r="AZ118" s="64">
        <v>56965345764.863602</v>
      </c>
      <c r="BA118" s="64">
        <v>54100059019.268204</v>
      </c>
      <c r="BB118" s="64">
        <v>310222182399.93701</v>
      </c>
      <c r="BC118" s="64">
        <v>53559932709.102097</v>
      </c>
      <c r="BD118" s="64">
        <v>17808925555.938</v>
      </c>
      <c r="BE118" s="64">
        <v>7686261923.5019598</v>
      </c>
      <c r="BF118" s="64">
        <v>12652518811.6681</v>
      </c>
      <c r="BG118" s="64">
        <v>55417758119.427902</v>
      </c>
      <c r="BH118" s="64">
        <v>637455673244.79199</v>
      </c>
      <c r="BI118" s="64">
        <v>128626225831.679</v>
      </c>
      <c r="BJ118" s="64">
        <v>-2522505581.6506</v>
      </c>
      <c r="BK118" s="64">
        <v>105220928619.437</v>
      </c>
      <c r="BL118" s="64">
        <v>25762272704.962399</v>
      </c>
      <c r="BM118" s="64">
        <v>26517131043.401199</v>
      </c>
      <c r="BN118" s="64">
        <v>35913224599.408897</v>
      </c>
      <c r="BO118" s="64">
        <v>125552809172.45</v>
      </c>
    </row>
    <row r="119" spans="1:67" ht="13.95" customHeight="1" x14ac:dyDescent="0.3">
      <c r="A119" s="5">
        <f t="shared" si="9"/>
        <v>2084</v>
      </c>
      <c r="B119" s="64">
        <f t="shared" si="10"/>
        <v>3139284180736.1572</v>
      </c>
      <c r="C119" s="64">
        <f t="shared" si="11"/>
        <v>239834369533.20471</v>
      </c>
      <c r="D119" s="64">
        <f t="shared" si="12"/>
        <v>257411408563.1777</v>
      </c>
      <c r="E119" s="64">
        <f t="shared" si="13"/>
        <v>194957392852.05319</v>
      </c>
      <c r="F119" s="64">
        <f t="shared" si="14"/>
        <v>330665290000.3064</v>
      </c>
      <c r="G119" s="64">
        <f t="shared" si="15"/>
        <v>685758452942.58325</v>
      </c>
      <c r="H119" s="64">
        <f t="shared" si="16"/>
        <v>97707417015.045105</v>
      </c>
      <c r="I119" s="64">
        <f t="shared" si="17"/>
        <v>349313294679.48676</v>
      </c>
      <c r="J119" s="64">
        <f t="shared" si="18"/>
        <v>983636555150.2998</v>
      </c>
      <c r="K119" s="64">
        <v>41592375605.591202</v>
      </c>
      <c r="L119" s="64">
        <v>3114783995.3724899</v>
      </c>
      <c r="M119" s="64">
        <v>17818133582.463299</v>
      </c>
      <c r="N119" s="64">
        <v>33758815732.9161</v>
      </c>
      <c r="O119" s="64">
        <v>34030783192.175201</v>
      </c>
      <c r="P119" s="64">
        <v>23859486686.369202</v>
      </c>
      <c r="Q119" s="64">
        <v>9879842295.7137394</v>
      </c>
      <c r="R119" s="64">
        <v>2967713749.81148</v>
      </c>
      <c r="S119" s="64">
        <v>5169599345.9488697</v>
      </c>
      <c r="T119" s="64">
        <v>29011880161.294701</v>
      </c>
      <c r="U119" s="64">
        <v>38630955185.548401</v>
      </c>
      <c r="V119" s="64">
        <v>207089855258.45401</v>
      </c>
      <c r="W119" s="64">
        <v>21146933138.811298</v>
      </c>
      <c r="X119" s="64">
        <v>19937757936.521099</v>
      </c>
      <c r="Y119" s="64">
        <v>2051758079.30898</v>
      </c>
      <c r="Z119" s="64">
        <v>7185104150.0823202</v>
      </c>
      <c r="AA119" s="64">
        <v>15024823411.2558</v>
      </c>
      <c r="AB119" s="64">
        <v>59198673172.567596</v>
      </c>
      <c r="AC119" s="64">
        <v>5381097201.8158903</v>
      </c>
      <c r="AD119" s="64">
        <v>12736635962.079599</v>
      </c>
      <c r="AE119" s="64">
        <v>41385448069.892799</v>
      </c>
      <c r="AF119" s="64">
        <v>61230715034.441498</v>
      </c>
      <c r="AG119" s="64">
        <v>14062601753.8153</v>
      </c>
      <c r="AH119" s="64">
        <v>28374228760.777199</v>
      </c>
      <c r="AI119" s="64">
        <v>55187129442.379402</v>
      </c>
      <c r="AJ119" s="64">
        <v>35299568932.880203</v>
      </c>
      <c r="AK119" s="64">
        <v>10571957606.1444</v>
      </c>
      <c r="AL119" s="64">
        <v>25223284633.997299</v>
      </c>
      <c r="AM119" s="64">
        <v>35135793170.743599</v>
      </c>
      <c r="AN119" s="64">
        <v>126810725699.569</v>
      </c>
      <c r="AO119" s="64">
        <v>54190935701.149498</v>
      </c>
      <c r="AP119" s="64">
        <v>14646183194.6406</v>
      </c>
      <c r="AQ119" s="64">
        <v>97666129650.442001</v>
      </c>
      <c r="AR119" s="64">
        <v>28283060276.473801</v>
      </c>
      <c r="AS119" s="64">
        <v>11319222519.6952</v>
      </c>
      <c r="AT119" s="64">
        <v>15232627677.407301</v>
      </c>
      <c r="AU119" s="64">
        <v>105682467546.298</v>
      </c>
      <c r="AV119" s="64">
        <v>5712350465.5719204</v>
      </c>
      <c r="AW119" s="64">
        <v>19846082475.4459</v>
      </c>
      <c r="AX119" s="64">
        <v>37439092448.096001</v>
      </c>
      <c r="AY119" s="64">
        <v>295740300987.36298</v>
      </c>
      <c r="AZ119" s="64">
        <v>50354147556.144096</v>
      </c>
      <c r="BA119" s="64">
        <v>47353269458.901001</v>
      </c>
      <c r="BB119" s="64">
        <v>268046372790.75</v>
      </c>
      <c r="BC119" s="64">
        <v>47621319607.091202</v>
      </c>
      <c r="BD119" s="64">
        <v>15546004475.0508</v>
      </c>
      <c r="BE119" s="64">
        <v>6722102938.9232998</v>
      </c>
      <c r="BF119" s="64">
        <v>11377494867.671499</v>
      </c>
      <c r="BG119" s="64">
        <v>47063604326.101799</v>
      </c>
      <c r="BH119" s="64">
        <v>556355405073.62097</v>
      </c>
      <c r="BI119" s="64">
        <v>111683140914.424</v>
      </c>
      <c r="BJ119" s="64">
        <v>-3976392046.1321998</v>
      </c>
      <c r="BK119" s="64">
        <v>87189806514.551804</v>
      </c>
      <c r="BL119" s="64">
        <v>21226380270.2794</v>
      </c>
      <c r="BM119" s="64">
        <v>23077128553.057098</v>
      </c>
      <c r="BN119" s="64">
        <v>30098476224.032001</v>
      </c>
      <c r="BO119" s="64">
        <v>110919005320.36501</v>
      </c>
    </row>
    <row r="120" spans="1:67" ht="13.95" customHeight="1" x14ac:dyDescent="0.3">
      <c r="A120" s="5">
        <f t="shared" si="9"/>
        <v>2085</v>
      </c>
      <c r="B120" s="64">
        <f t="shared" si="10"/>
        <v>2698769138757.3525</v>
      </c>
      <c r="C120" s="64">
        <f t="shared" si="11"/>
        <v>209318458131.98212</v>
      </c>
      <c r="D120" s="64">
        <f t="shared" si="12"/>
        <v>226991666653.05627</v>
      </c>
      <c r="E120" s="64">
        <f t="shared" si="13"/>
        <v>167834574968.84875</v>
      </c>
      <c r="F120" s="64">
        <f t="shared" si="14"/>
        <v>289669769417.3562</v>
      </c>
      <c r="G120" s="64">
        <f t="shared" si="15"/>
        <v>592367699862.3999</v>
      </c>
      <c r="H120" s="64">
        <f t="shared" si="16"/>
        <v>84243898550.741211</v>
      </c>
      <c r="I120" s="64">
        <f t="shared" si="17"/>
        <v>297949979932.15942</v>
      </c>
      <c r="J120" s="64">
        <f t="shared" si="18"/>
        <v>830393091240.80872</v>
      </c>
      <c r="K120" s="64">
        <v>36530160007.0569</v>
      </c>
      <c r="L120" s="64">
        <v>2724290924.2920299</v>
      </c>
      <c r="M120" s="64">
        <v>15493207053.1446</v>
      </c>
      <c r="N120" s="64">
        <v>29495482920.7374</v>
      </c>
      <c r="O120" s="64">
        <v>29802367579.1618</v>
      </c>
      <c r="P120" s="64">
        <v>20815094853.9184</v>
      </c>
      <c r="Q120" s="64">
        <v>8597681712.2934799</v>
      </c>
      <c r="R120" s="64">
        <v>2568538458.3643098</v>
      </c>
      <c r="S120" s="64">
        <v>4506462754.7635803</v>
      </c>
      <c r="T120" s="64">
        <v>25291022682.874699</v>
      </c>
      <c r="U120" s="64">
        <v>33494149185.374901</v>
      </c>
      <c r="V120" s="64">
        <v>182747054829.84698</v>
      </c>
      <c r="W120" s="64">
        <v>18460576185.956799</v>
      </c>
      <c r="X120" s="64">
        <v>17568057958.882301</v>
      </c>
      <c r="Y120" s="64">
        <v>1770879160.1616399</v>
      </c>
      <c r="Z120" s="64">
        <v>6445098518.20856</v>
      </c>
      <c r="AA120" s="64">
        <v>12879191757.785999</v>
      </c>
      <c r="AB120" s="64">
        <v>51197105660.377403</v>
      </c>
      <c r="AC120" s="64">
        <v>4612870184.4792299</v>
      </c>
      <c r="AD120" s="64">
        <v>10805785973.465</v>
      </c>
      <c r="AE120" s="64">
        <v>35552559428.661102</v>
      </c>
      <c r="AF120" s="64">
        <v>52787061964.080002</v>
      </c>
      <c r="AG120" s="64">
        <v>12496448074.6775</v>
      </c>
      <c r="AH120" s="64">
        <v>25098490259.546398</v>
      </c>
      <c r="AI120" s="64">
        <v>47728336175.834801</v>
      </c>
      <c r="AJ120" s="64">
        <v>30988240056.874001</v>
      </c>
      <c r="AK120" s="64">
        <v>8905797847.4658699</v>
      </c>
      <c r="AL120" s="64">
        <v>22073907794.419998</v>
      </c>
      <c r="AM120" s="64">
        <v>30233676214.5336</v>
      </c>
      <c r="AN120" s="64">
        <v>112144872994.004</v>
      </c>
      <c r="AO120" s="64">
        <v>47241081211.866699</v>
      </c>
      <c r="AP120" s="64">
        <v>11878594096.000299</v>
      </c>
      <c r="AQ120" s="64">
        <v>85459701194.847305</v>
      </c>
      <c r="AR120" s="64">
        <v>24201975084.058998</v>
      </c>
      <c r="AS120" s="64">
        <v>9614283427.8881092</v>
      </c>
      <c r="AT120" s="64">
        <v>13139989473.6702</v>
      </c>
      <c r="AU120" s="64">
        <v>91471055153.9263</v>
      </c>
      <c r="AV120" s="64">
        <v>4822165542.0144501</v>
      </c>
      <c r="AW120" s="64">
        <v>17002699508.7108</v>
      </c>
      <c r="AX120" s="64">
        <v>32914427245.840698</v>
      </c>
      <c r="AY120" s="64">
        <v>254621727923.57599</v>
      </c>
      <c r="AZ120" s="64">
        <v>43745839382.2379</v>
      </c>
      <c r="BA120" s="64">
        <v>40498059168.503304</v>
      </c>
      <c r="BB120" s="64">
        <v>226890744246.62701</v>
      </c>
      <c r="BC120" s="64">
        <v>41797564352.345299</v>
      </c>
      <c r="BD120" s="64">
        <v>13382887928.822599</v>
      </c>
      <c r="BE120" s="64">
        <v>5797933803.2251196</v>
      </c>
      <c r="BF120" s="64">
        <v>10080849601.1394</v>
      </c>
      <c r="BG120" s="64">
        <v>38706517468.7631</v>
      </c>
      <c r="BH120" s="64">
        <v>475832485121.58502</v>
      </c>
      <c r="BI120" s="64">
        <v>94947864422.615707</v>
      </c>
      <c r="BJ120" s="64">
        <v>-5385973813.0675402</v>
      </c>
      <c r="BK120" s="64">
        <v>68958148416.915497</v>
      </c>
      <c r="BL120" s="64">
        <v>16711552542.3335</v>
      </c>
      <c r="BM120" s="64">
        <v>19745219639.810699</v>
      </c>
      <c r="BN120" s="64">
        <v>24494955473.639999</v>
      </c>
      <c r="BO120" s="64">
        <v>96382321968.212601</v>
      </c>
    </row>
    <row r="121" spans="1:67" ht="13.95" customHeight="1" x14ac:dyDescent="0.3">
      <c r="A121" s="5">
        <f t="shared" si="9"/>
        <v>2086</v>
      </c>
      <c r="B121" s="64">
        <f t="shared" si="10"/>
        <v>2256794269234.1479</v>
      </c>
      <c r="C121" s="64">
        <f t="shared" si="11"/>
        <v>179269603580.24628</v>
      </c>
      <c r="D121" s="64">
        <f t="shared" si="12"/>
        <v>196502814526.33157</v>
      </c>
      <c r="E121" s="64">
        <f t="shared" si="13"/>
        <v>140646705542.57748</v>
      </c>
      <c r="F121" s="64">
        <f t="shared" si="14"/>
        <v>248213237218.60498</v>
      </c>
      <c r="G121" s="64">
        <f t="shared" si="15"/>
        <v>495311287007.51892</v>
      </c>
      <c r="H121" s="64">
        <f t="shared" si="16"/>
        <v>70677188832.084702</v>
      </c>
      <c r="I121" s="64">
        <f t="shared" si="17"/>
        <v>247854398641.26306</v>
      </c>
      <c r="J121" s="64">
        <f t="shared" si="18"/>
        <v>678319033885.52112</v>
      </c>
      <c r="K121" s="64">
        <v>31544390759.354698</v>
      </c>
      <c r="L121" s="64">
        <v>2338677576.4876299</v>
      </c>
      <c r="M121" s="64">
        <v>13212896569.2139</v>
      </c>
      <c r="N121" s="64">
        <v>25259624392.499901</v>
      </c>
      <c r="O121" s="64">
        <v>25577133477.613499</v>
      </c>
      <c r="P121" s="64">
        <v>17857470323.739101</v>
      </c>
      <c r="Q121" s="64">
        <v>7341922661.7996101</v>
      </c>
      <c r="R121" s="64">
        <v>2178837333.9107699</v>
      </c>
      <c r="S121" s="64">
        <v>3847301820.8882799</v>
      </c>
      <c r="T121" s="64">
        <v>21632729411.723499</v>
      </c>
      <c r="U121" s="64">
        <v>28478619253.0154</v>
      </c>
      <c r="V121" s="64">
        <v>158389067608.93799</v>
      </c>
      <c r="W121" s="64">
        <v>15761179506.709999</v>
      </c>
      <c r="X121" s="64">
        <v>15193089540.573099</v>
      </c>
      <c r="Y121" s="64">
        <v>1489275846.7464099</v>
      </c>
      <c r="Z121" s="64">
        <v>5670202023.3641195</v>
      </c>
      <c r="AA121" s="64">
        <v>10756207590.7577</v>
      </c>
      <c r="AB121" s="64">
        <v>43193204517.769302</v>
      </c>
      <c r="AC121" s="64">
        <v>3852436162.4516301</v>
      </c>
      <c r="AD121" s="64">
        <v>8869025590.04776</v>
      </c>
      <c r="AE121" s="64">
        <v>29732421319.763599</v>
      </c>
      <c r="AF121" s="64">
        <v>44243410361.787498</v>
      </c>
      <c r="AG121" s="64">
        <v>10925905032.2808</v>
      </c>
      <c r="AH121" s="64">
        <v>21788635575.890701</v>
      </c>
      <c r="AI121" s="64">
        <v>40112840798.922501</v>
      </c>
      <c r="AJ121" s="64">
        <v>26678497240.338501</v>
      </c>
      <c r="AK121" s="64">
        <v>7234567316.7874098</v>
      </c>
      <c r="AL121" s="64">
        <v>18883483610.8582</v>
      </c>
      <c r="AM121" s="64">
        <v>25454483399.631401</v>
      </c>
      <c r="AN121" s="64">
        <v>97134824243.895493</v>
      </c>
      <c r="AO121" s="64">
        <v>39614686099.578201</v>
      </c>
      <c r="AP121" s="64">
        <v>9036458447.3440895</v>
      </c>
      <c r="AQ121" s="64">
        <v>72845854350.017807</v>
      </c>
      <c r="AR121" s="64">
        <v>20070006664.941898</v>
      </c>
      <c r="AS121" s="64">
        <v>7821163973.2068701</v>
      </c>
      <c r="AT121" s="64">
        <v>10934345661.5702</v>
      </c>
      <c r="AU121" s="64">
        <v>76721838931.738998</v>
      </c>
      <c r="AV121" s="64">
        <v>3894507216.2294998</v>
      </c>
      <c r="AW121" s="64">
        <v>13957847566.1376</v>
      </c>
      <c r="AX121" s="64">
        <v>28382352746.775799</v>
      </c>
      <c r="AY121" s="64">
        <v>212032225349.978</v>
      </c>
      <c r="AZ121" s="64">
        <v>37142434957.995697</v>
      </c>
      <c r="BA121" s="64">
        <v>33534753874.089001</v>
      </c>
      <c r="BB121" s="64">
        <v>186777084782.28799</v>
      </c>
      <c r="BC121" s="64">
        <v>36085234805.435204</v>
      </c>
      <c r="BD121" s="64">
        <v>11314708146.423401</v>
      </c>
      <c r="BE121" s="64">
        <v>4912831586.2525797</v>
      </c>
      <c r="BF121" s="64">
        <v>8764539320.8638706</v>
      </c>
      <c r="BG121" s="64">
        <v>30354891362.253899</v>
      </c>
      <c r="BH121" s="64">
        <v>395952136220.63702</v>
      </c>
      <c r="BI121" s="64">
        <v>78447422463.790497</v>
      </c>
      <c r="BJ121" s="64">
        <v>-6747741103.6581097</v>
      </c>
      <c r="BK121" s="64">
        <v>50566768409.1343</v>
      </c>
      <c r="BL121" s="64">
        <v>12225949602.247499</v>
      </c>
      <c r="BM121" s="64">
        <v>16520589286.292999</v>
      </c>
      <c r="BN121" s="64">
        <v>19100573854.977901</v>
      </c>
      <c r="BO121" s="64">
        <v>81898443789.845093</v>
      </c>
    </row>
    <row r="122" spans="1:67" ht="13.95" customHeight="1" x14ac:dyDescent="0.3">
      <c r="A122" s="5">
        <f t="shared" si="9"/>
        <v>2087</v>
      </c>
      <c r="B122" s="64">
        <f t="shared" si="10"/>
        <v>1813157029654.5657</v>
      </c>
      <c r="C122" s="64">
        <f t="shared" si="11"/>
        <v>149676523631.19226</v>
      </c>
      <c r="D122" s="64">
        <f t="shared" si="12"/>
        <v>165929479102.49811</v>
      </c>
      <c r="E122" s="64">
        <f t="shared" si="13"/>
        <v>113397954930.7731</v>
      </c>
      <c r="F122" s="64">
        <f t="shared" si="14"/>
        <v>206282502583.25427</v>
      </c>
      <c r="G122" s="64">
        <f t="shared" si="15"/>
        <v>394470242203.95093</v>
      </c>
      <c r="H122" s="64">
        <f t="shared" si="16"/>
        <v>57008557195.315796</v>
      </c>
      <c r="I122" s="64">
        <f t="shared" si="17"/>
        <v>198987597940.87173</v>
      </c>
      <c r="J122" s="64">
        <f t="shared" si="18"/>
        <v>527404172066.70953</v>
      </c>
      <c r="K122" s="64">
        <v>26638046683.481701</v>
      </c>
      <c r="L122" s="64">
        <v>1957902809.2976501</v>
      </c>
      <c r="M122" s="64">
        <v>10976686779.012899</v>
      </c>
      <c r="N122" s="64">
        <v>21047596556.231602</v>
      </c>
      <c r="O122" s="64">
        <v>21358152403.1679</v>
      </c>
      <c r="P122" s="64">
        <v>14982055297.3283</v>
      </c>
      <c r="Q122" s="64">
        <v>6112311362.7173996</v>
      </c>
      <c r="R122" s="64">
        <v>1798458509.1528201</v>
      </c>
      <c r="S122" s="64">
        <v>3193136538.1898799</v>
      </c>
      <c r="T122" s="64">
        <v>18032852616.818901</v>
      </c>
      <c r="U122" s="64">
        <v>23579324075.793201</v>
      </c>
      <c r="V122" s="64">
        <v>134003593681.742</v>
      </c>
      <c r="W122" s="64">
        <v>13048155786.8074</v>
      </c>
      <c r="X122" s="64">
        <v>12811957114.9893</v>
      </c>
      <c r="Y122" s="64">
        <v>1206773370.6949201</v>
      </c>
      <c r="Z122" s="64">
        <v>4858999148.2645102</v>
      </c>
      <c r="AA122" s="64">
        <v>8654362950.7888203</v>
      </c>
      <c r="AB122" s="64">
        <v>35190492248.221298</v>
      </c>
      <c r="AC122" s="64">
        <v>3100142562.4735899</v>
      </c>
      <c r="AD122" s="64">
        <v>6926525471.0029898</v>
      </c>
      <c r="AE122" s="64">
        <v>23924902067.320702</v>
      </c>
      <c r="AF122" s="64">
        <v>35601529630.965698</v>
      </c>
      <c r="AG122" s="64">
        <v>9351401394.0833893</v>
      </c>
      <c r="AH122" s="64">
        <v>18443361446.7388</v>
      </c>
      <c r="AI122" s="64">
        <v>32344370088.278702</v>
      </c>
      <c r="AJ122" s="64">
        <v>22366207311.545799</v>
      </c>
      <c r="AK122" s="64">
        <v>5559188951.4804697</v>
      </c>
      <c r="AL122" s="64">
        <v>15651063754.447399</v>
      </c>
      <c r="AM122" s="64">
        <v>20798938327.2943</v>
      </c>
      <c r="AN122" s="64">
        <v>81767971309.385406</v>
      </c>
      <c r="AO122" s="64">
        <v>31270483348.9809</v>
      </c>
      <c r="AP122" s="64">
        <v>6116229364.42871</v>
      </c>
      <c r="AQ122" s="64">
        <v>59792191334.5261</v>
      </c>
      <c r="AR122" s="64">
        <v>15887357557.153999</v>
      </c>
      <c r="AS122" s="64">
        <v>5939583344.6806297</v>
      </c>
      <c r="AT122" s="64">
        <v>8613603412.3118706</v>
      </c>
      <c r="AU122" s="64">
        <v>61439560261.672096</v>
      </c>
      <c r="AV122" s="64">
        <v>2928544061.9790201</v>
      </c>
      <c r="AW122" s="64">
        <v>10705526902.448601</v>
      </c>
      <c r="AX122" s="64">
        <v>23839078260.354</v>
      </c>
      <c r="AY122" s="64">
        <v>167938084355.41501</v>
      </c>
      <c r="AZ122" s="64">
        <v>30546977112.0578</v>
      </c>
      <c r="BA122" s="64">
        <v>26461580083.257999</v>
      </c>
      <c r="BB122" s="64">
        <v>147675222280.755</v>
      </c>
      <c r="BC122" s="64">
        <v>30482735949.432999</v>
      </c>
      <c r="BD122" s="64">
        <v>9337956568.2529392</v>
      </c>
      <c r="BE122" s="64">
        <v>4063669499.7586598</v>
      </c>
      <c r="BF122" s="64">
        <v>7428013642.6721497</v>
      </c>
      <c r="BG122" s="64">
        <v>22012975086.003601</v>
      </c>
      <c r="BH122" s="64">
        <v>316662435757.086</v>
      </c>
      <c r="BI122" s="64">
        <v>62176687036.493896</v>
      </c>
      <c r="BJ122" s="64">
        <v>-8061151941.5503101</v>
      </c>
      <c r="BK122" s="64">
        <v>32020552021.2976</v>
      </c>
      <c r="BL122" s="64">
        <v>7769441354.0213604</v>
      </c>
      <c r="BM122" s="64">
        <v>13396081955.687799</v>
      </c>
      <c r="BN122" s="64">
        <v>13909293600.4158</v>
      </c>
      <c r="BO122" s="64">
        <v>67517857197.253799</v>
      </c>
    </row>
    <row r="123" spans="1:67" ht="13.95" customHeight="1" x14ac:dyDescent="0.3">
      <c r="A123" s="5">
        <f t="shared" si="9"/>
        <v>2088</v>
      </c>
      <c r="B123" s="64">
        <f t="shared" si="10"/>
        <v>1367910844043.3125</v>
      </c>
      <c r="C123" s="64">
        <f t="shared" si="11"/>
        <v>120535510843.44768</v>
      </c>
      <c r="D123" s="64">
        <f t="shared" si="12"/>
        <v>135277765485.34274</v>
      </c>
      <c r="E123" s="64">
        <f t="shared" si="13"/>
        <v>86101823306.404541</v>
      </c>
      <c r="F123" s="64">
        <f t="shared" si="14"/>
        <v>163893119816.66248</v>
      </c>
      <c r="G123" s="64">
        <f t="shared" si="15"/>
        <v>289808925032.17792</v>
      </c>
      <c r="H123" s="64">
        <f t="shared" si="16"/>
        <v>43230335682.629799</v>
      </c>
      <c r="I123" s="64">
        <f t="shared" si="17"/>
        <v>151321675484.59979</v>
      </c>
      <c r="J123" s="64">
        <f t="shared" si="18"/>
        <v>377741688392.04773</v>
      </c>
      <c r="K123" s="64">
        <v>21812993839.583199</v>
      </c>
      <c r="L123" s="64">
        <v>1582111611.9249001</v>
      </c>
      <c r="M123" s="64">
        <v>8781488043.8928299</v>
      </c>
      <c r="N123" s="64">
        <v>16858748097.7833</v>
      </c>
      <c r="O123" s="64">
        <v>17146602563.989201</v>
      </c>
      <c r="P123" s="64">
        <v>12187960834.6595</v>
      </c>
      <c r="Q123" s="64">
        <v>4909257082.1065798</v>
      </c>
      <c r="R123" s="64">
        <v>1427448671.65382</v>
      </c>
      <c r="S123" s="64">
        <v>2543848392.98525</v>
      </c>
      <c r="T123" s="64">
        <v>14490726116.290899</v>
      </c>
      <c r="U123" s="64">
        <v>18794325588.578201</v>
      </c>
      <c r="V123" s="64">
        <v>109592584069.04401</v>
      </c>
      <c r="W123" s="64">
        <v>10325220108.062401</v>
      </c>
      <c r="X123" s="64">
        <v>10425561776.924999</v>
      </c>
      <c r="Y123" s="64">
        <v>923575562.19584</v>
      </c>
      <c r="Z123" s="64">
        <v>4010823969.1154799</v>
      </c>
      <c r="AA123" s="64">
        <v>6576321795.6240101</v>
      </c>
      <c r="AB123" s="64">
        <v>27189727021.024899</v>
      </c>
      <c r="AC123" s="64">
        <v>2355846250.57653</v>
      </c>
      <c r="AD123" s="64">
        <v>4978584753.6506996</v>
      </c>
      <c r="AE123" s="64">
        <v>18135542549.944</v>
      </c>
      <c r="AF123" s="64">
        <v>26865800935.5844</v>
      </c>
      <c r="AG123" s="64">
        <v>7772650796.8390398</v>
      </c>
      <c r="AH123" s="64">
        <v>15062450380.535999</v>
      </c>
      <c r="AI123" s="64">
        <v>24421088088.411201</v>
      </c>
      <c r="AJ123" s="64">
        <v>18052416738.297901</v>
      </c>
      <c r="AK123" s="64">
        <v>3881194999.21175</v>
      </c>
      <c r="AL123" s="64">
        <v>12373051724.9231</v>
      </c>
      <c r="AM123" s="64">
        <v>16268822685.040501</v>
      </c>
      <c r="AN123" s="64">
        <v>66061444403.403</v>
      </c>
      <c r="AO123" s="64">
        <v>22174335005.5425</v>
      </c>
      <c r="AP123" s="64">
        <v>3117516542.7423902</v>
      </c>
      <c r="AQ123" s="64">
        <v>46302659959.966904</v>
      </c>
      <c r="AR123" s="64">
        <v>11657093309.440599</v>
      </c>
      <c r="AS123" s="64">
        <v>3968211344.56845</v>
      </c>
      <c r="AT123" s="64">
        <v>6176747135.4695501</v>
      </c>
      <c r="AU123" s="64">
        <v>45622578716.176903</v>
      </c>
      <c r="AV123" s="64">
        <v>1919168936.26263</v>
      </c>
      <c r="AW123" s="64">
        <v>7235919188.5235901</v>
      </c>
      <c r="AX123" s="64">
        <v>19280636854.472401</v>
      </c>
      <c r="AY123" s="64">
        <v>122354058039.01199</v>
      </c>
      <c r="AZ123" s="64">
        <v>23952997108.6819</v>
      </c>
      <c r="BA123" s="64">
        <v>19277338573.947899</v>
      </c>
      <c r="BB123" s="64">
        <v>109569545680.414</v>
      </c>
      <c r="BC123" s="64">
        <v>24982906647.979698</v>
      </c>
      <c r="BD123" s="64">
        <v>7449331459.5249996</v>
      </c>
      <c r="BE123" s="64">
        <v>3248517379.7693</v>
      </c>
      <c r="BF123" s="64">
        <v>6071374316.9118099</v>
      </c>
      <c r="BG123" s="64">
        <v>13687358912.2292</v>
      </c>
      <c r="BH123" s="64">
        <v>237999460707.64301</v>
      </c>
      <c r="BI123" s="64">
        <v>46139656258.060799</v>
      </c>
      <c r="BJ123" s="64">
        <v>-9324998423.6380901</v>
      </c>
      <c r="BK123" s="64">
        <v>13359056822.5103</v>
      </c>
      <c r="BL123" s="64">
        <v>3344854399.0918102</v>
      </c>
      <c r="BM123" s="64">
        <v>10369083628.974899</v>
      </c>
      <c r="BN123" s="64">
        <v>8917880683.3811607</v>
      </c>
      <c r="BO123" s="64">
        <v>53249335403.794601</v>
      </c>
    </row>
    <row r="124" spans="1:67" ht="13.95" customHeight="1" x14ac:dyDescent="0.3">
      <c r="A124" s="5">
        <f t="shared" si="9"/>
        <v>2089</v>
      </c>
      <c r="B124" s="64">
        <f t="shared" si="10"/>
        <v>921044825507.54871</v>
      </c>
      <c r="C124" s="64">
        <f t="shared" si="11"/>
        <v>91833073347.630844</v>
      </c>
      <c r="D124" s="64">
        <f t="shared" si="12"/>
        <v>104534209530.3436</v>
      </c>
      <c r="E124" s="64">
        <f t="shared" si="13"/>
        <v>58765137240.380798</v>
      </c>
      <c r="F124" s="64">
        <f t="shared" si="14"/>
        <v>121053549565.29626</v>
      </c>
      <c r="G124" s="64">
        <f t="shared" si="15"/>
        <v>181315933133.91483</v>
      </c>
      <c r="H124" s="64">
        <f t="shared" si="16"/>
        <v>29339983288.908798</v>
      </c>
      <c r="I124" s="64">
        <f t="shared" si="17"/>
        <v>104840286835.71564</v>
      </c>
      <c r="J124" s="64">
        <f t="shared" si="18"/>
        <v>229362652565.35803</v>
      </c>
      <c r="K124" s="64">
        <v>17062739869.023701</v>
      </c>
      <c r="L124" s="64">
        <v>1211281248.66555</v>
      </c>
      <c r="M124" s="64">
        <v>6626837440.5788803</v>
      </c>
      <c r="N124" s="64">
        <v>12693633906.4737</v>
      </c>
      <c r="O124" s="64">
        <v>12944401230.0331</v>
      </c>
      <c r="P124" s="64">
        <v>9473802841.9056206</v>
      </c>
      <c r="Q124" s="64">
        <v>3731658833.6933198</v>
      </c>
      <c r="R124" s="64">
        <v>1065691560.9836</v>
      </c>
      <c r="S124" s="64">
        <v>1898580571.47598</v>
      </c>
      <c r="T124" s="64">
        <v>11005733073.117599</v>
      </c>
      <c r="U124" s="64">
        <v>14118712771.6798</v>
      </c>
      <c r="V124" s="64">
        <v>85151004432.508408</v>
      </c>
      <c r="W124" s="64">
        <v>7588996428.1036596</v>
      </c>
      <c r="X124" s="64">
        <v>8030103532.1171904</v>
      </c>
      <c r="Y124" s="64">
        <v>639321689.162166</v>
      </c>
      <c r="Z124" s="64">
        <v>3124783448.4521799</v>
      </c>
      <c r="AA124" s="64">
        <v>4521640404.8658705</v>
      </c>
      <c r="AB124" s="64">
        <v>19192598843.830799</v>
      </c>
      <c r="AC124" s="64">
        <v>1620674079.49318</v>
      </c>
      <c r="AD124" s="64">
        <v>3026917989.56985</v>
      </c>
      <c r="AE124" s="64">
        <v>12365317814.9895</v>
      </c>
      <c r="AF124" s="64">
        <v>18037988107.631599</v>
      </c>
      <c r="AG124" s="64">
        <v>6190498926.0566902</v>
      </c>
      <c r="AH124" s="64">
        <v>11644913373.59</v>
      </c>
      <c r="AI124" s="64">
        <v>16344707012.5539</v>
      </c>
      <c r="AJ124" s="64">
        <v>13735529183.4571</v>
      </c>
      <c r="AK124" s="64">
        <v>2201838668.8011699</v>
      </c>
      <c r="AL124" s="64">
        <v>9050078140.7474098</v>
      </c>
      <c r="AM124" s="64">
        <v>11860656938.503901</v>
      </c>
      <c r="AN124" s="64">
        <v>50025327321.586098</v>
      </c>
      <c r="AO124" s="64">
        <v>12288716855.752701</v>
      </c>
      <c r="AP124" s="64">
        <v>40985483.455093399</v>
      </c>
      <c r="AQ124" s="64">
        <v>32399321069.7416</v>
      </c>
      <c r="AR124" s="64">
        <v>7378630642.3051596</v>
      </c>
      <c r="AS124" s="64">
        <v>1905568846.56355</v>
      </c>
      <c r="AT124" s="64">
        <v>3621658762.2722201</v>
      </c>
      <c r="AU124" s="64">
        <v>29273653355.342701</v>
      </c>
      <c r="AV124" s="64">
        <v>865610681.58554101</v>
      </c>
      <c r="AW124" s="64">
        <v>3543534881.4453602</v>
      </c>
      <c r="AX124" s="64">
        <v>14705065846.703199</v>
      </c>
      <c r="AY124" s="64">
        <v>75293186708.747696</v>
      </c>
      <c r="AZ124" s="64">
        <v>17359478471.210098</v>
      </c>
      <c r="BA124" s="64">
        <v>11980504817.6987</v>
      </c>
      <c r="BB124" s="64">
        <v>72447858424.600601</v>
      </c>
      <c r="BC124" s="64">
        <v>19585827785.422001</v>
      </c>
      <c r="BD124" s="64">
        <v>5646394386.3341799</v>
      </c>
      <c r="BE124" s="64">
        <v>2466150657.2218399</v>
      </c>
      <c r="BF124" s="64">
        <v>4694055582.1370296</v>
      </c>
      <c r="BG124" s="64">
        <v>5387896896.7927198</v>
      </c>
      <c r="BH124" s="64">
        <v>159968278008.37701</v>
      </c>
      <c r="BI124" s="64">
        <v>30344237990.229698</v>
      </c>
      <c r="BJ124" s="64">
        <v>-10537152994.170799</v>
      </c>
      <c r="BK124" s="64">
        <v>-5391869817.2849703</v>
      </c>
      <c r="BL124" s="64">
        <v>-1045439797.08437</v>
      </c>
      <c r="BM124" s="64">
        <v>7436062098.9432001</v>
      </c>
      <c r="BN124" s="64">
        <v>4121511239.0859399</v>
      </c>
      <c r="BO124" s="64">
        <v>39079128940.469597</v>
      </c>
    </row>
    <row r="125" spans="1:67" ht="13.95" customHeight="1" x14ac:dyDescent="0.3">
      <c r="A125" s="5">
        <f t="shared" ref="A125:A135" si="19">A124+1</f>
        <v>2090</v>
      </c>
      <c r="B125" s="64">
        <f t="shared" si="10"/>
        <v>499215793108.60229</v>
      </c>
      <c r="C125" s="64">
        <f t="shared" si="11"/>
        <v>64836844201.610321</v>
      </c>
      <c r="D125" s="64">
        <f t="shared" si="12"/>
        <v>75145214941.828903</v>
      </c>
      <c r="E125" s="64">
        <f t="shared" si="13"/>
        <v>32996646895.562622</v>
      </c>
      <c r="F125" s="64">
        <f t="shared" si="14"/>
        <v>80071385055.223831</v>
      </c>
      <c r="G125" s="64">
        <f t="shared" si="15"/>
        <v>76320726722.911316</v>
      </c>
      <c r="H125" s="64">
        <f t="shared" si="16"/>
        <v>16181427632.009121</v>
      </c>
      <c r="I125" s="64">
        <f t="shared" si="17"/>
        <v>61964592765.206879</v>
      </c>
      <c r="J125" s="64">
        <f t="shared" si="18"/>
        <v>91698954894.249359</v>
      </c>
      <c r="K125" s="64">
        <v>12572706551.457199</v>
      </c>
      <c r="L125" s="64">
        <v>861615199.997545</v>
      </c>
      <c r="M125" s="64">
        <v>4610151913.3509302</v>
      </c>
      <c r="N125" s="64">
        <v>8751711999.2330608</v>
      </c>
      <c r="O125" s="64">
        <v>8953791565.8975697</v>
      </c>
      <c r="P125" s="64">
        <v>6943652867.5999603</v>
      </c>
      <c r="Q125" s="64">
        <v>2630849415.6558199</v>
      </c>
      <c r="R125" s="64">
        <v>728897057.95368898</v>
      </c>
      <c r="S125" s="64">
        <v>1288206465.9776101</v>
      </c>
      <c r="T125" s="64">
        <v>7732237068.9468603</v>
      </c>
      <c r="U125" s="64">
        <v>9763024095.5400791</v>
      </c>
      <c r="V125" s="64">
        <v>61809124203.247002</v>
      </c>
      <c r="W125" s="64">
        <v>4980051738.0441704</v>
      </c>
      <c r="X125" s="64">
        <v>5738989663.9229898</v>
      </c>
      <c r="Y125" s="64">
        <v>371148785.67048299</v>
      </c>
      <c r="Z125" s="64">
        <v>2245900550.9442601</v>
      </c>
      <c r="AA125" s="64">
        <v>2610450057.1498799</v>
      </c>
      <c r="AB125" s="64">
        <v>11642874384.822201</v>
      </c>
      <c r="AC125" s="64">
        <v>935803448.251719</v>
      </c>
      <c r="AD125" s="64">
        <v>1201146832.8073101</v>
      </c>
      <c r="AE125" s="64">
        <v>6949540523.8975697</v>
      </c>
      <c r="AF125" s="64">
        <v>9656831648.6339397</v>
      </c>
      <c r="AG125" s="64">
        <v>4673706666.3851805</v>
      </c>
      <c r="AH125" s="64">
        <v>8361958094.2487202</v>
      </c>
      <c r="AI125" s="64">
        <v>8624888450.1958904</v>
      </c>
      <c r="AJ125" s="64">
        <v>9631913019.5239296</v>
      </c>
      <c r="AK125" s="64">
        <v>635361634.27377295</v>
      </c>
      <c r="AL125" s="64">
        <v>5856159883.4380598</v>
      </c>
      <c r="AM125" s="64">
        <v>7791280330.3910799</v>
      </c>
      <c r="AN125" s="64">
        <v>34496116976.767197</v>
      </c>
      <c r="AO125" s="64">
        <v>2331150340.7894902</v>
      </c>
      <c r="AP125" s="64">
        <v>-2864911317.9822698</v>
      </c>
      <c r="AQ125" s="64">
        <v>18924138854.052898</v>
      </c>
      <c r="AR125" s="64">
        <v>3315757347.5346699</v>
      </c>
      <c r="AS125" s="64">
        <v>-95863826.077255204</v>
      </c>
      <c r="AT125" s="64">
        <v>1125852973.8433199</v>
      </c>
      <c r="AU125" s="64">
        <v>13577926455.1912</v>
      </c>
      <c r="AV125" s="64">
        <v>-154506951.205044</v>
      </c>
      <c r="AW125" s="64">
        <v>-101280461.175385</v>
      </c>
      <c r="AX125" s="64">
        <v>10331246418.5198</v>
      </c>
      <c r="AY125" s="64">
        <v>29931216889.419899</v>
      </c>
      <c r="AZ125" s="64">
        <v>11127837755.549101</v>
      </c>
      <c r="BA125" s="64">
        <v>5053589876.4600201</v>
      </c>
      <c r="BB125" s="64">
        <v>38362781126.204697</v>
      </c>
      <c r="BC125" s="64">
        <v>14497496210.3794</v>
      </c>
      <c r="BD125" s="64">
        <v>3993999819.1332402</v>
      </c>
      <c r="BE125" s="64">
        <v>1746120781.24683</v>
      </c>
      <c r="BF125" s="64">
        <v>3364194828.2427101</v>
      </c>
      <c r="BG125" s="64">
        <v>-2236476412.5736699</v>
      </c>
      <c r="BH125" s="64">
        <v>87059116576.561295</v>
      </c>
      <c r="BI125" s="64">
        <v>15713348696.3318</v>
      </c>
      <c r="BJ125" s="64">
        <v>-11492286083.947399</v>
      </c>
      <c r="BK125" s="64">
        <v>-22619005058.662998</v>
      </c>
      <c r="BL125" s="64">
        <v>-5038283704.5793505</v>
      </c>
      <c r="BM125" s="64">
        <v>4733204188.0469198</v>
      </c>
      <c r="BN125" s="64">
        <v>-167939478.86363199</v>
      </c>
      <c r="BO125" s="64">
        <v>25747276171.936401</v>
      </c>
    </row>
    <row r="126" spans="1:67" ht="13.95" customHeight="1" x14ac:dyDescent="0.3">
      <c r="A126" s="5">
        <f t="shared" si="19"/>
        <v>2091</v>
      </c>
      <c r="B126" s="64">
        <f t="shared" si="10"/>
        <v>77223308439.806137</v>
      </c>
      <c r="C126" s="64">
        <f t="shared" si="11"/>
        <v>38338096169.17572</v>
      </c>
      <c r="D126" s="64">
        <f t="shared" si="12"/>
        <v>45779830868.759552</v>
      </c>
      <c r="E126" s="64">
        <f t="shared" si="13"/>
        <v>7290254629.2704611</v>
      </c>
      <c r="F126" s="64">
        <f t="shared" si="14"/>
        <v>38801919430.295723</v>
      </c>
      <c r="G126" s="64">
        <f t="shared" si="15"/>
        <v>-31995370718.719742</v>
      </c>
      <c r="H126" s="64">
        <f t="shared" si="16"/>
        <v>2957509530.9948606</v>
      </c>
      <c r="I126" s="64">
        <f t="shared" si="17"/>
        <v>20286836461.031811</v>
      </c>
      <c r="J126" s="64">
        <f t="shared" si="18"/>
        <v>-44235767931.002258</v>
      </c>
      <c r="K126" s="64">
        <v>8163400700.3520803</v>
      </c>
      <c r="L126" s="64">
        <v>517834601.00033402</v>
      </c>
      <c r="M126" s="64">
        <v>2639272849.1439199</v>
      </c>
      <c r="N126" s="64">
        <v>4847359882.8441496</v>
      </c>
      <c r="O126" s="64">
        <v>4987318486.5700397</v>
      </c>
      <c r="P126" s="64">
        <v>4496140965.2673998</v>
      </c>
      <c r="Q126" s="64">
        <v>1557738391.71224</v>
      </c>
      <c r="R126" s="64">
        <v>401585100.48564303</v>
      </c>
      <c r="S126" s="64">
        <v>683549490.33756304</v>
      </c>
      <c r="T126" s="64">
        <v>4523206241.4036303</v>
      </c>
      <c r="U126" s="64">
        <v>5520689460.0587301</v>
      </c>
      <c r="V126" s="64">
        <v>38527256518.727699</v>
      </c>
      <c r="W126" s="64">
        <v>2369348779.92349</v>
      </c>
      <c r="X126" s="64">
        <v>3447380148.8130498</v>
      </c>
      <c r="Y126" s="64">
        <v>102951851.490703</v>
      </c>
      <c r="Z126" s="64">
        <v>1332893569.80461</v>
      </c>
      <c r="AA126" s="64">
        <v>728532628.99269104</v>
      </c>
      <c r="AB126" s="64">
        <v>4125631510.2822299</v>
      </c>
      <c r="AC126" s="64">
        <v>261884198.66342399</v>
      </c>
      <c r="AD126" s="64">
        <v>-622548645.30846405</v>
      </c>
      <c r="AE126" s="64">
        <v>1574286696.4481399</v>
      </c>
      <c r="AF126" s="64">
        <v>1222468240.19244</v>
      </c>
      <c r="AG126" s="64">
        <v>3158823068.50986</v>
      </c>
      <c r="AH126" s="64">
        <v>5056366574.3320503</v>
      </c>
      <c r="AI126" s="64">
        <v>789547541.035339</v>
      </c>
      <c r="AJ126" s="64">
        <v>5536566246.0450296</v>
      </c>
      <c r="AK126" s="64">
        <v>-924189548.82287598</v>
      </c>
      <c r="AL126" s="64">
        <v>2627794178.0005698</v>
      </c>
      <c r="AM126" s="64">
        <v>3853164357.4107499</v>
      </c>
      <c r="AN126" s="64">
        <v>18703847013.785</v>
      </c>
      <c r="AO126" s="64">
        <v>-8402741728.0172701</v>
      </c>
      <c r="AP126" s="64">
        <v>-5834720265.9932098</v>
      </c>
      <c r="AQ126" s="64">
        <v>5109682436.0370502</v>
      </c>
      <c r="AR126" s="64">
        <v>-774105606.33360302</v>
      </c>
      <c r="AS126" s="64">
        <v>-2176606510.06038</v>
      </c>
      <c r="AT126" s="64">
        <v>-1474222166.86501</v>
      </c>
      <c r="AU126" s="64">
        <v>-2576124879.3439898</v>
      </c>
      <c r="AV126" s="64">
        <v>-1211445978.70432</v>
      </c>
      <c r="AW126" s="64">
        <v>-3953423086.9207802</v>
      </c>
      <c r="AX126" s="64">
        <v>5955323492.0924702</v>
      </c>
      <c r="AY126" s="64">
        <v>-16656986424.610701</v>
      </c>
      <c r="AZ126" s="64">
        <v>4915551141.2488604</v>
      </c>
      <c r="BA126" s="64">
        <v>-1958041610.2539999</v>
      </c>
      <c r="BB126" s="64">
        <v>5268333444.1997099</v>
      </c>
      <c r="BC126" s="64">
        <v>9520750482.6957092</v>
      </c>
      <c r="BD126" s="64">
        <v>2422352638.0897598</v>
      </c>
      <c r="BE126" s="64">
        <v>1056896389.07803</v>
      </c>
      <c r="BF126" s="64">
        <v>2018503506.9686</v>
      </c>
      <c r="BG126" s="64">
        <v>-9806860187.2633095</v>
      </c>
      <c r="BH126" s="64">
        <v>15003533940.0151</v>
      </c>
      <c r="BI126" s="64">
        <v>1361387872.0676301</v>
      </c>
      <c r="BJ126" s="64">
        <v>-12395278029.2995</v>
      </c>
      <c r="BK126" s="64">
        <v>-39830266344.242104</v>
      </c>
      <c r="BL126" s="64">
        <v>-8985052128.5540791</v>
      </c>
      <c r="BM126" s="64">
        <v>2122950237.6927299</v>
      </c>
      <c r="BN126" s="64">
        <v>-4269158874.5101299</v>
      </c>
      <c r="BO126" s="64">
        <v>12562975583.0914</v>
      </c>
    </row>
    <row r="127" spans="1:67" ht="13.95" customHeight="1" x14ac:dyDescent="0.3">
      <c r="A127" s="5">
        <f t="shared" si="19"/>
        <v>2092</v>
      </c>
      <c r="B127" s="64">
        <f t="shared" si="10"/>
        <v>-346557308483.78003</v>
      </c>
      <c r="C127" s="64">
        <f t="shared" si="11"/>
        <v>12253160797.672491</v>
      </c>
      <c r="D127" s="64">
        <f t="shared" si="12"/>
        <v>16357628092.797729</v>
      </c>
      <c r="E127" s="64">
        <f t="shared" si="13"/>
        <v>-18444746948.378746</v>
      </c>
      <c r="F127" s="64">
        <f t="shared" si="14"/>
        <v>-2892191483.8569322</v>
      </c>
      <c r="G127" s="64">
        <f t="shared" si="15"/>
        <v>-144109004915.50983</v>
      </c>
      <c r="H127" s="64">
        <f t="shared" si="16"/>
        <v>-10383729036.387909</v>
      </c>
      <c r="I127" s="64">
        <f t="shared" si="17"/>
        <v>-20366444726.319351</v>
      </c>
      <c r="J127" s="64">
        <f t="shared" si="18"/>
        <v>-178971980263.79749</v>
      </c>
      <c r="K127" s="64">
        <v>3823280760.8496099</v>
      </c>
      <c r="L127" s="64">
        <v>178816149.71893099</v>
      </c>
      <c r="M127" s="64">
        <v>707227818.39989495</v>
      </c>
      <c r="N127" s="64">
        <v>968367214.94531202</v>
      </c>
      <c r="O127" s="64">
        <v>1033264825.40488</v>
      </c>
      <c r="P127" s="64">
        <v>2123643273.3289299</v>
      </c>
      <c r="Q127" s="64">
        <v>508930599.54177099</v>
      </c>
      <c r="R127" s="64">
        <v>82539649.331555396</v>
      </c>
      <c r="S127" s="64">
        <v>82703945.502697006</v>
      </c>
      <c r="T127" s="64">
        <v>1368046310.87959</v>
      </c>
      <c r="U127" s="64">
        <v>1376340249.76932</v>
      </c>
      <c r="V127" s="64">
        <v>15246125387.110001</v>
      </c>
      <c r="W127" s="64">
        <v>-252510830.53507999</v>
      </c>
      <c r="X127" s="64">
        <v>1148289300.9444499</v>
      </c>
      <c r="Y127" s="64">
        <v>-166347562.07188401</v>
      </c>
      <c r="Z127" s="64">
        <v>382071797.35024297</v>
      </c>
      <c r="AA127" s="64">
        <v>-1130551532.9442</v>
      </c>
      <c r="AB127" s="64">
        <v>-3384861826.3387499</v>
      </c>
      <c r="AC127" s="64">
        <v>-403627930.10145801</v>
      </c>
      <c r="AD127" s="64">
        <v>-2451751090.3597002</v>
      </c>
      <c r="AE127" s="64">
        <v>-3778616165.2576599</v>
      </c>
      <c r="AF127" s="64">
        <v>-7295338403.3769798</v>
      </c>
      <c r="AG127" s="64">
        <v>1642153443.71103</v>
      </c>
      <c r="AH127" s="64">
        <v>1719078916.87887</v>
      </c>
      <c r="AI127" s="64">
        <v>-7192312445.5584097</v>
      </c>
      <c r="AJ127" s="64">
        <v>1435200191.5416</v>
      </c>
      <c r="AK127" s="64">
        <v>-2481991277.1995101</v>
      </c>
      <c r="AL127" s="64">
        <v>-646979320.24339294</v>
      </c>
      <c r="AM127" s="64">
        <v>32863852.008239701</v>
      </c>
      <c r="AN127" s="64">
        <v>2599795155.0046401</v>
      </c>
      <c r="AO127" s="64">
        <v>-19996340466.082802</v>
      </c>
      <c r="AP127" s="64">
        <v>-8883484902.9552307</v>
      </c>
      <c r="AQ127" s="64">
        <v>-9091329974.7012901</v>
      </c>
      <c r="AR127" s="64">
        <v>-4905358098.7689104</v>
      </c>
      <c r="AS127" s="64">
        <v>-4346461817.7725697</v>
      </c>
      <c r="AT127" s="64">
        <v>-4190606731.4289098</v>
      </c>
      <c r="AU127" s="64">
        <v>-19259008641.888901</v>
      </c>
      <c r="AV127" s="64">
        <v>-2310237608.4081302</v>
      </c>
      <c r="AW127" s="64">
        <v>-8037040977.4086199</v>
      </c>
      <c r="AX127" s="64">
        <v>1561759192.6417201</v>
      </c>
      <c r="AY127" s="64">
        <v>-64650894888.736198</v>
      </c>
      <c r="AZ127" s="64">
        <v>-1299248676.16113</v>
      </c>
      <c r="BA127" s="64">
        <v>-9084480360.2267799</v>
      </c>
      <c r="BB127" s="64">
        <v>-26978499413.168301</v>
      </c>
      <c r="BC127" s="64">
        <v>4639911680.2130404</v>
      </c>
      <c r="BD127" s="64">
        <v>924008961.54730594</v>
      </c>
      <c r="BE127" s="64">
        <v>395289493.90069199</v>
      </c>
      <c r="BF127" s="64">
        <v>652844551.18791199</v>
      </c>
      <c r="BG127" s="64">
        <v>-17354343758.228199</v>
      </c>
      <c r="BH127" s="64">
        <v>-56469742266.8965</v>
      </c>
      <c r="BI127" s="64">
        <v>-12763709993.3881</v>
      </c>
      <c r="BJ127" s="64">
        <v>-13258977162.4834</v>
      </c>
      <c r="BK127" s="64">
        <v>-57090582597.459297</v>
      </c>
      <c r="BL127" s="64">
        <v>-12905816404.716999</v>
      </c>
      <c r="BM127" s="64">
        <v>-407183151.09545898</v>
      </c>
      <c r="BN127" s="64">
        <v>-8205311434.8039598</v>
      </c>
      <c r="BO127" s="64">
        <v>-516313494.725586</v>
      </c>
    </row>
    <row r="128" spans="1:67" ht="13.95" customHeight="1" x14ac:dyDescent="0.3">
      <c r="A128" s="5">
        <f t="shared" si="19"/>
        <v>2093</v>
      </c>
      <c r="B128" s="64">
        <f t="shared" si="10"/>
        <v>-772237055713.6521</v>
      </c>
      <c r="C128" s="64">
        <f t="shared" si="11"/>
        <v>-13429392922.299051</v>
      </c>
      <c r="D128" s="64">
        <f t="shared" si="12"/>
        <v>-13123301925.086271</v>
      </c>
      <c r="E128" s="64">
        <f t="shared" si="13"/>
        <v>-44206253308.900291</v>
      </c>
      <c r="F128" s="64">
        <f t="shared" si="14"/>
        <v>-45017341028.2715</v>
      </c>
      <c r="G128" s="64">
        <f t="shared" si="15"/>
        <v>-260079584240.80029</v>
      </c>
      <c r="H128" s="64">
        <f t="shared" si="16"/>
        <v>-23844091468.777161</v>
      </c>
      <c r="I128" s="64">
        <f t="shared" si="17"/>
        <v>-60023841907.412613</v>
      </c>
      <c r="J128" s="64">
        <f t="shared" si="18"/>
        <v>-312513248912.10486</v>
      </c>
      <c r="K128" s="64">
        <v>-452469189.60497999</v>
      </c>
      <c r="L128" s="64">
        <v>-155533560.859265</v>
      </c>
      <c r="M128" s="64">
        <v>-1187240509.8731699</v>
      </c>
      <c r="N128" s="64">
        <v>-2884382200.3372202</v>
      </c>
      <c r="O128" s="64">
        <v>-2907951612.0721698</v>
      </c>
      <c r="P128" s="64">
        <v>-175658071.98413101</v>
      </c>
      <c r="Q128" s="64">
        <v>-516464005.425358</v>
      </c>
      <c r="R128" s="64">
        <v>-228437356.90494299</v>
      </c>
      <c r="S128" s="64">
        <v>-514507259.85175502</v>
      </c>
      <c r="T128" s="64">
        <v>-1734169384.50949</v>
      </c>
      <c r="U128" s="64">
        <v>-2672579770.8765702</v>
      </c>
      <c r="V128" s="64">
        <v>-8035011650.8498497</v>
      </c>
      <c r="W128" s="64">
        <v>-2886251996.6162801</v>
      </c>
      <c r="X128" s="64">
        <v>-1158152510.1280701</v>
      </c>
      <c r="Y128" s="64">
        <v>-436702927.75138998</v>
      </c>
      <c r="Z128" s="64">
        <v>-607182839.74068105</v>
      </c>
      <c r="AA128" s="64">
        <v>-2966839063.1763201</v>
      </c>
      <c r="AB128" s="64">
        <v>-10888573546.4774</v>
      </c>
      <c r="AC128" s="64">
        <v>-1060910542.83492</v>
      </c>
      <c r="AD128" s="64">
        <v>-4286474739.19525</v>
      </c>
      <c r="AE128" s="64">
        <v>-9108100265.7663994</v>
      </c>
      <c r="AF128" s="64">
        <v>-15895355151.450001</v>
      </c>
      <c r="AG128" s="64">
        <v>123678817.84687801</v>
      </c>
      <c r="AH128" s="64">
        <v>-1650045437.1015601</v>
      </c>
      <c r="AI128" s="64">
        <v>-15319972035.9111</v>
      </c>
      <c r="AJ128" s="64">
        <v>-2673013462.0328102</v>
      </c>
      <c r="AK128" s="64">
        <v>-4036877974.3427501</v>
      </c>
      <c r="AL128" s="64">
        <v>-3969901348.81499</v>
      </c>
      <c r="AM128" s="64">
        <v>-3671112749.3227701</v>
      </c>
      <c r="AN128" s="64">
        <v>-13820096838.5924</v>
      </c>
      <c r="AO128" s="64">
        <v>-32494431899.713001</v>
      </c>
      <c r="AP128" s="64">
        <v>-12010467389.9035</v>
      </c>
      <c r="AQ128" s="64">
        <v>-23673915168.783401</v>
      </c>
      <c r="AR128" s="64">
        <v>-9077487035.7146301</v>
      </c>
      <c r="AS128" s="64">
        <v>-6606832319.8806496</v>
      </c>
      <c r="AT128" s="64">
        <v>-7025305349.77071</v>
      </c>
      <c r="AU128" s="64">
        <v>-36469269640.940102</v>
      </c>
      <c r="AV128" s="64">
        <v>-3454157884.2142</v>
      </c>
      <c r="AW128" s="64">
        <v>-12360861734.587601</v>
      </c>
      <c r="AX128" s="64">
        <v>-2851235803.4454999</v>
      </c>
      <c r="AY128" s="64">
        <v>-114055620013.847</v>
      </c>
      <c r="AZ128" s="64">
        <v>-7516399667.6781597</v>
      </c>
      <c r="BA128" s="64">
        <v>-16327691801.099001</v>
      </c>
      <c r="BB128" s="64">
        <v>-58399546757.927597</v>
      </c>
      <c r="BC128" s="64">
        <v>-145874431.746429</v>
      </c>
      <c r="BD128" s="64">
        <v>-504612384.71526301</v>
      </c>
      <c r="BE128" s="64">
        <v>-240264664.45723301</v>
      </c>
      <c r="BF128" s="64">
        <v>-733543668.56608999</v>
      </c>
      <c r="BG128" s="64">
        <v>-24876239692.583401</v>
      </c>
      <c r="BH128" s="64">
        <v>-127381714723.112</v>
      </c>
      <c r="BI128" s="64">
        <v>-26661258854.3078</v>
      </c>
      <c r="BJ128" s="64">
        <v>-14081786434.685499</v>
      </c>
      <c r="BK128" s="64">
        <v>-74384382588.003006</v>
      </c>
      <c r="BL128" s="64">
        <v>-16801568731.6467</v>
      </c>
      <c r="BM128" s="64">
        <v>-2860379843.9183798</v>
      </c>
      <c r="BN128" s="64">
        <v>-11981040907.964701</v>
      </c>
      <c r="BO128" s="64">
        <v>-13484877135.883301</v>
      </c>
    </row>
    <row r="129" spans="1:67" ht="13.95" customHeight="1" x14ac:dyDescent="0.3">
      <c r="A129" s="5">
        <f t="shared" si="19"/>
        <v>2094</v>
      </c>
      <c r="B129" s="64">
        <f t="shared" si="10"/>
        <v>-1199960920663.0493</v>
      </c>
      <c r="C129" s="64">
        <f t="shared" si="11"/>
        <v>-38721989516.594162</v>
      </c>
      <c r="D129" s="64">
        <f t="shared" si="12"/>
        <v>-42663440171.161591</v>
      </c>
      <c r="E129" s="64">
        <f t="shared" si="13"/>
        <v>-69997290954.836441</v>
      </c>
      <c r="F129" s="64">
        <f t="shared" si="14"/>
        <v>-87581346952.78302</v>
      </c>
      <c r="G129" s="64">
        <f t="shared" si="15"/>
        <v>-379991538071.40137</v>
      </c>
      <c r="H129" s="64">
        <f t="shared" si="16"/>
        <v>-37431571143.366501</v>
      </c>
      <c r="I129" s="64">
        <f t="shared" si="17"/>
        <v>-98721230190.296814</v>
      </c>
      <c r="J129" s="64">
        <f t="shared" si="18"/>
        <v>-444852513662.60938</v>
      </c>
      <c r="K129" s="64">
        <v>-4667188672.7369299</v>
      </c>
      <c r="L129" s="64">
        <v>-485381826.398462</v>
      </c>
      <c r="M129" s="64">
        <v>-3044888826.6385298</v>
      </c>
      <c r="N129" s="64">
        <v>-6711534496.8011799</v>
      </c>
      <c r="O129" s="64">
        <v>-6836895170.9374704</v>
      </c>
      <c r="P129" s="64">
        <v>-2403552837.8025899</v>
      </c>
      <c r="Q129" s="64">
        <v>-1519034167.51208</v>
      </c>
      <c r="R129" s="64">
        <v>-531528580.55607897</v>
      </c>
      <c r="S129" s="64">
        <v>-1108283211.31196</v>
      </c>
      <c r="T129" s="64">
        <v>-4784694363.64711</v>
      </c>
      <c r="U129" s="64">
        <v>-6629007362.25177</v>
      </c>
      <c r="V129" s="64">
        <v>-31315449206.315498</v>
      </c>
      <c r="W129" s="64">
        <v>-5532730956.6670504</v>
      </c>
      <c r="X129" s="64">
        <v>-3471300799.76829</v>
      </c>
      <c r="Y129" s="64">
        <v>-708120800.47456503</v>
      </c>
      <c r="Z129" s="64">
        <v>-1635838407.9361899</v>
      </c>
      <c r="AA129" s="64">
        <v>-4780324627.8744001</v>
      </c>
      <c r="AB129" s="64">
        <v>-18386680115.1539</v>
      </c>
      <c r="AC129" s="64">
        <v>-1709949591.5253601</v>
      </c>
      <c r="AD129" s="64">
        <v>-6127924689.9165802</v>
      </c>
      <c r="AE129" s="64">
        <v>-14413770504.837099</v>
      </c>
      <c r="AF129" s="64">
        <v>-24578641425.529099</v>
      </c>
      <c r="AG129" s="64">
        <v>-1397100938.3591399</v>
      </c>
      <c r="AH129" s="64">
        <v>-5051613841.1375999</v>
      </c>
      <c r="AI129" s="64">
        <v>-23597185301.447601</v>
      </c>
      <c r="AJ129" s="64">
        <v>-6789286612.5935202</v>
      </c>
      <c r="AK129" s="64">
        <v>-5587542924.0200195</v>
      </c>
      <c r="AL129" s="64">
        <v>-7343072742.2795401</v>
      </c>
      <c r="AM129" s="64">
        <v>-7260401175.5187998</v>
      </c>
      <c r="AN129" s="64">
        <v>-30555143417.4268</v>
      </c>
      <c r="AO129" s="64">
        <v>-45946460635.270798</v>
      </c>
      <c r="AP129" s="64">
        <v>-15217158394.435301</v>
      </c>
      <c r="AQ129" s="64">
        <v>-38642883668.738602</v>
      </c>
      <c r="AR129" s="64">
        <v>-13289967923.2827</v>
      </c>
      <c r="AS129" s="64">
        <v>-8960107522.7261791</v>
      </c>
      <c r="AT129" s="64">
        <v>-9981154600.9594994</v>
      </c>
      <c r="AU129" s="64">
        <v>-54214893524.241798</v>
      </c>
      <c r="AV129" s="64">
        <v>-4641026533.2797003</v>
      </c>
      <c r="AW129" s="64">
        <v>-16929281689.6201</v>
      </c>
      <c r="AX129" s="64">
        <v>-7285847127.8597097</v>
      </c>
      <c r="AY129" s="64">
        <v>-164882756450.987</v>
      </c>
      <c r="AZ129" s="64">
        <v>-13739754824.523001</v>
      </c>
      <c r="BA129" s="64">
        <v>-23691816318.843498</v>
      </c>
      <c r="BB129" s="64">
        <v>-89022641505.141602</v>
      </c>
      <c r="BC129" s="64">
        <v>-4839115022.6597605</v>
      </c>
      <c r="BD129" s="64">
        <v>-1867276900.9111099</v>
      </c>
      <c r="BE129" s="64">
        <v>-851090152.34816694</v>
      </c>
      <c r="BF129" s="64">
        <v>-2141106609.2361901</v>
      </c>
      <c r="BG129" s="64">
        <v>-32369339955.358601</v>
      </c>
      <c r="BH129" s="64">
        <v>-197745687812.935</v>
      </c>
      <c r="BI129" s="64">
        <v>-40333187048.9916</v>
      </c>
      <c r="BJ129" s="64">
        <v>-14862428901.2083</v>
      </c>
      <c r="BK129" s="64">
        <v>-91683032087.623596</v>
      </c>
      <c r="BL129" s="64">
        <v>-20673338660.720901</v>
      </c>
      <c r="BM129" s="64">
        <v>-5240640293.6249199</v>
      </c>
      <c r="BN129" s="64">
        <v>-15600618885.087999</v>
      </c>
      <c r="BO129" s="64">
        <v>-26344240017.058399</v>
      </c>
    </row>
    <row r="130" spans="1:67" ht="13.95" customHeight="1" x14ac:dyDescent="0.3">
      <c r="A130" s="5">
        <f t="shared" si="19"/>
        <v>2095</v>
      </c>
      <c r="B130" s="64">
        <f t="shared" si="10"/>
        <v>-1629737799330.9731</v>
      </c>
      <c r="C130" s="64">
        <f t="shared" si="11"/>
        <v>-63625738597.384293</v>
      </c>
      <c r="D130" s="64">
        <f t="shared" si="12"/>
        <v>-72251462448.736633</v>
      </c>
      <c r="E130" s="64">
        <f t="shared" si="13"/>
        <v>-95810236212.660019</v>
      </c>
      <c r="F130" s="64">
        <f t="shared" si="14"/>
        <v>-130578060616.56026</v>
      </c>
      <c r="G130" s="64">
        <f t="shared" si="15"/>
        <v>-503891152743.63245</v>
      </c>
      <c r="H130" s="64">
        <f t="shared" si="16"/>
        <v>-51144577903.774704</v>
      </c>
      <c r="I130" s="64">
        <f t="shared" si="17"/>
        <v>-136468247004.0592</v>
      </c>
      <c r="J130" s="64">
        <f t="shared" si="18"/>
        <v>-575968323804.16553</v>
      </c>
      <c r="K130" s="64">
        <v>-8822371759.8318596</v>
      </c>
      <c r="L130" s="64">
        <v>-810792817.77770996</v>
      </c>
      <c r="M130" s="64">
        <v>-4865287652.8819799</v>
      </c>
      <c r="N130" s="64">
        <v>-10511619142.9042</v>
      </c>
      <c r="O130" s="64">
        <v>-10751975282.5744</v>
      </c>
      <c r="P130" s="64">
        <v>-4560644457.1000099</v>
      </c>
      <c r="Q130" s="64">
        <v>-2499365821.4403901</v>
      </c>
      <c r="R130" s="64">
        <v>-826851289.55193496</v>
      </c>
      <c r="S130" s="64">
        <v>-1698639073.30178</v>
      </c>
      <c r="T130" s="64">
        <v>-7783964978.2682304</v>
      </c>
      <c r="U130" s="64">
        <v>-10494226321.751801</v>
      </c>
      <c r="V130" s="64">
        <v>-54584300746.414299</v>
      </c>
      <c r="W130" s="64">
        <v>-8192273426.7510099</v>
      </c>
      <c r="X130" s="64">
        <v>-5789573214.4805603</v>
      </c>
      <c r="Y130" s="64">
        <v>-980598887.45717001</v>
      </c>
      <c r="Z130" s="64">
        <v>-2704716173.6335902</v>
      </c>
      <c r="AA130" s="64">
        <v>-6570375201.6818504</v>
      </c>
      <c r="AB130" s="64">
        <v>-25877401620.742599</v>
      </c>
      <c r="AC130" s="64">
        <v>-2350918835.47401</v>
      </c>
      <c r="AD130" s="64">
        <v>-7974896196.1875496</v>
      </c>
      <c r="AE130" s="64">
        <v>-19694214868.5005</v>
      </c>
      <c r="AF130" s="64">
        <v>-33342429490.073502</v>
      </c>
      <c r="AG130" s="64">
        <v>-2920125651.5573802</v>
      </c>
      <c r="AH130" s="64">
        <v>-8484118293.1615896</v>
      </c>
      <c r="AI130" s="64">
        <v>-32020963382.999199</v>
      </c>
      <c r="AJ130" s="64">
        <v>-10912994294.334499</v>
      </c>
      <c r="AK130" s="64">
        <v>-7132431036.75109</v>
      </c>
      <c r="AL130" s="64">
        <v>-10768640996.662399</v>
      </c>
      <c r="AM130" s="64">
        <v>-10736866784.895399</v>
      </c>
      <c r="AN130" s="64">
        <v>-47601920176.1987</v>
      </c>
      <c r="AO130" s="64">
        <v>-60396935766.948502</v>
      </c>
      <c r="AP130" s="64">
        <v>-18503580430.952599</v>
      </c>
      <c r="AQ130" s="64">
        <v>-53992146837.347198</v>
      </c>
      <c r="AR130" s="64">
        <v>-17541112731.0807</v>
      </c>
      <c r="AS130" s="64">
        <v>-11407001885.788</v>
      </c>
      <c r="AT130" s="64">
        <v>-13058688692.9249</v>
      </c>
      <c r="AU130" s="64">
        <v>-72495544509.4216</v>
      </c>
      <c r="AV130" s="64">
        <v>-5873759966.89536</v>
      </c>
      <c r="AW130" s="64">
        <v>-21752837606.2425</v>
      </c>
      <c r="AX130" s="64">
        <v>-11742857526.597099</v>
      </c>
      <c r="AY130" s="64">
        <v>-217126686789.43399</v>
      </c>
      <c r="AZ130" s="64">
        <v>-19967212912.493</v>
      </c>
      <c r="BA130" s="64">
        <v>-31177364991.2817</v>
      </c>
      <c r="BB130" s="64">
        <v>-118851928256.26199</v>
      </c>
      <c r="BC130" s="64">
        <v>-9441206068.8355408</v>
      </c>
      <c r="BD130" s="64">
        <v>-3167268300.3169198</v>
      </c>
      <c r="BE130" s="64">
        <v>-1438237336.0080099</v>
      </c>
      <c r="BF130" s="64">
        <v>-3569607042.6367302</v>
      </c>
      <c r="BG130" s="64">
        <v>-39827149362.867203</v>
      </c>
      <c r="BH130" s="64">
        <v>-267577699544.341</v>
      </c>
      <c r="BI130" s="64">
        <v>-53777268621.4646</v>
      </c>
      <c r="BJ130" s="64">
        <v>-15599518534.9438</v>
      </c>
      <c r="BK130" s="64">
        <v>-108962741796.481</v>
      </c>
      <c r="BL130" s="64">
        <v>-24519117479.705101</v>
      </c>
      <c r="BM130" s="64">
        <v>-7550680707.4073</v>
      </c>
      <c r="BN130" s="64">
        <v>-19065859958.719101</v>
      </c>
      <c r="BO130" s="64">
        <v>-39088287798.236504</v>
      </c>
    </row>
    <row r="131" spans="1:67" ht="13.95" customHeight="1" x14ac:dyDescent="0.3">
      <c r="A131" s="5">
        <f t="shared" si="19"/>
        <v>2096</v>
      </c>
      <c r="B131" s="64">
        <f t="shared" si="10"/>
        <v>-2061659305472.3264</v>
      </c>
      <c r="C131" s="64">
        <f t="shared" si="11"/>
        <v>-88141850665.734283</v>
      </c>
      <c r="D131" s="64">
        <f t="shared" si="12"/>
        <v>-101885887811.29381</v>
      </c>
      <c r="E131" s="64">
        <f t="shared" si="13"/>
        <v>-121645867976.54416</v>
      </c>
      <c r="F131" s="64">
        <f t="shared" si="14"/>
        <v>-174016142790.57391</v>
      </c>
      <c r="G131" s="64">
        <f t="shared" si="15"/>
        <v>-631857348198.34387</v>
      </c>
      <c r="H131" s="64">
        <f t="shared" si="16"/>
        <v>-64980599184.459702</v>
      </c>
      <c r="I131" s="64">
        <f t="shared" si="17"/>
        <v>-173283531872.5054</v>
      </c>
      <c r="J131" s="64">
        <f t="shared" si="18"/>
        <v>-705848076972.87134</v>
      </c>
      <c r="K131" s="64">
        <v>-12916574381.390499</v>
      </c>
      <c r="L131" s="64">
        <v>-1131912480.7904401</v>
      </c>
      <c r="M131" s="64">
        <v>-6649331457.3425703</v>
      </c>
      <c r="N131" s="64">
        <v>-14283246923.128201</v>
      </c>
      <c r="O131" s="64">
        <v>-14651856829.454901</v>
      </c>
      <c r="P131" s="64">
        <v>-6647969588.4250603</v>
      </c>
      <c r="Q131" s="64">
        <v>-3458184083.4535098</v>
      </c>
      <c r="R131" s="64">
        <v>-1114572596.65165</v>
      </c>
      <c r="S131" s="64">
        <v>-2285746594.7809501</v>
      </c>
      <c r="T131" s="64">
        <v>-10732073761.746599</v>
      </c>
      <c r="U131" s="64">
        <v>-14270381968.569901</v>
      </c>
      <c r="V131" s="64">
        <v>-77837354369.530899</v>
      </c>
      <c r="W131" s="64">
        <v>-10865191619.212601</v>
      </c>
      <c r="X131" s="64">
        <v>-8114817224.7652998</v>
      </c>
      <c r="Y131" s="64">
        <v>-1253865363.3023801</v>
      </c>
      <c r="Z131" s="64">
        <v>-3814659234.4826198</v>
      </c>
      <c r="AA131" s="64">
        <v>-8337864428.52003</v>
      </c>
      <c r="AB131" s="64">
        <v>-33360934612.234798</v>
      </c>
      <c r="AC131" s="64">
        <v>-2983919732.2244501</v>
      </c>
      <c r="AD131" s="64">
        <v>-9828974810.5969696</v>
      </c>
      <c r="AE131" s="64">
        <v>-24948555843.027802</v>
      </c>
      <c r="AF131" s="64">
        <v>-42185618549.940102</v>
      </c>
      <c r="AG131" s="64">
        <v>-4445798787.4867897</v>
      </c>
      <c r="AH131" s="64">
        <v>-11948422532.438601</v>
      </c>
      <c r="AI131" s="64">
        <v>-40592040716.474602</v>
      </c>
      <c r="AJ131" s="64">
        <v>-15044310110.7733</v>
      </c>
      <c r="AK131" s="64">
        <v>-8669892184.8985405</v>
      </c>
      <c r="AL131" s="64">
        <v>-14247911010.466499</v>
      </c>
      <c r="AM131" s="64">
        <v>-14100926047.9671</v>
      </c>
      <c r="AN131" s="64">
        <v>-64966841400.068497</v>
      </c>
      <c r="AO131" s="64">
        <v>-75895938494.720505</v>
      </c>
      <c r="AP131" s="64">
        <v>-21870073118.560501</v>
      </c>
      <c r="AQ131" s="64">
        <v>-69723833493.264297</v>
      </c>
      <c r="AR131" s="64">
        <v>-21832705672.8503</v>
      </c>
      <c r="AS131" s="64">
        <v>-13947356836.671499</v>
      </c>
      <c r="AT131" s="64">
        <v>-16260522580.716999</v>
      </c>
      <c r="AU131" s="64">
        <v>-91310981601.682693</v>
      </c>
      <c r="AV131" s="64">
        <v>-7153335330.4709196</v>
      </c>
      <c r="AW131" s="64">
        <v>-26844697689.798199</v>
      </c>
      <c r="AX131" s="64">
        <v>-16221265149.894899</v>
      </c>
      <c r="AY131" s="64">
        <v>-270796638229.71301</v>
      </c>
      <c r="AZ131" s="64">
        <v>-26195918232.4217</v>
      </c>
      <c r="BA131" s="64">
        <v>-38784680952.038002</v>
      </c>
      <c r="BB131" s="64">
        <v>-147900213741.616</v>
      </c>
      <c r="BC131" s="64">
        <v>-13952013028.7535</v>
      </c>
      <c r="BD131" s="64">
        <v>-4408299173.8068504</v>
      </c>
      <c r="BE131" s="64">
        <v>-2002960388.3002999</v>
      </c>
      <c r="BF131" s="64">
        <v>-5020045540.02876</v>
      </c>
      <c r="BG131" s="64">
        <v>-47247095628.190697</v>
      </c>
      <c r="BH131" s="64">
        <v>-336892637869.72101</v>
      </c>
      <c r="BI131" s="64">
        <v>-66989296453.838097</v>
      </c>
      <c r="BJ131" s="64">
        <v>-16292925172.3585</v>
      </c>
      <c r="BK131" s="64">
        <v>-126196847308.772</v>
      </c>
      <c r="BL131" s="64">
        <v>-28339606178.691898</v>
      </c>
      <c r="BM131" s="64">
        <v>-9793438784.4454002</v>
      </c>
      <c r="BN131" s="64">
        <v>-22381350446.286701</v>
      </c>
      <c r="BO131" s="64">
        <v>-51714879130.567001</v>
      </c>
    </row>
    <row r="132" spans="1:67" ht="13.95" customHeight="1" x14ac:dyDescent="0.3">
      <c r="A132" s="5">
        <f t="shared" si="19"/>
        <v>2097</v>
      </c>
      <c r="B132" s="64">
        <f t="shared" si="10"/>
        <v>-2495893160661.3306</v>
      </c>
      <c r="C132" s="64">
        <f t="shared" si="11"/>
        <v>-112283650477.52609</v>
      </c>
      <c r="D132" s="64">
        <f t="shared" si="12"/>
        <v>-131571221993.19414</v>
      </c>
      <c r="E132" s="64">
        <f t="shared" si="13"/>
        <v>-147513916280.0361</v>
      </c>
      <c r="F132" s="64">
        <f t="shared" si="14"/>
        <v>-217898246182.13116</v>
      </c>
      <c r="G132" s="64">
        <f t="shared" si="15"/>
        <v>-764007150979.70605</v>
      </c>
      <c r="H132" s="64">
        <f t="shared" si="16"/>
        <v>-78948098520.74939</v>
      </c>
      <c r="I132" s="64">
        <f t="shared" si="17"/>
        <v>-209197112313.80719</v>
      </c>
      <c r="J132" s="64">
        <f t="shared" si="18"/>
        <v>-834473763914.18066</v>
      </c>
      <c r="K132" s="64">
        <v>-16951340492.200899</v>
      </c>
      <c r="L132" s="64">
        <v>-1448835549.60888</v>
      </c>
      <c r="M132" s="64">
        <v>-8396671793.0178804</v>
      </c>
      <c r="N132" s="64">
        <v>-18027447483.883499</v>
      </c>
      <c r="O132" s="64">
        <v>-18538551909.583</v>
      </c>
      <c r="P132" s="64">
        <v>-8667725901.4730206</v>
      </c>
      <c r="Q132" s="64">
        <v>-4396599358.4674797</v>
      </c>
      <c r="R132" s="64">
        <v>-1395078725.99663</v>
      </c>
      <c r="S132" s="64">
        <v>-2870293764.2835002</v>
      </c>
      <c r="T132" s="64">
        <v>-13631235715.622499</v>
      </c>
      <c r="U132" s="64">
        <v>-17959869783.388802</v>
      </c>
      <c r="V132" s="64">
        <v>-101072852053.424</v>
      </c>
      <c r="W132" s="64">
        <v>-13554909732.042</v>
      </c>
      <c r="X132" s="64">
        <v>-10448881913.881599</v>
      </c>
      <c r="Y132" s="64">
        <v>-1528049880.86286</v>
      </c>
      <c r="Z132" s="64">
        <v>-4966528412.9836903</v>
      </c>
      <c r="AA132" s="64">
        <v>-10082583944.5993</v>
      </c>
      <c r="AB132" s="64">
        <v>-40841515504.551003</v>
      </c>
      <c r="AC132" s="64">
        <v>-3609469200.0550199</v>
      </c>
      <c r="AD132" s="64">
        <v>-11690966424.4841</v>
      </c>
      <c r="AE132" s="64">
        <v>-30177677402.946999</v>
      </c>
      <c r="AF132" s="64">
        <v>-51111703803.399696</v>
      </c>
      <c r="AG132" s="64">
        <v>-5974906960.2202797</v>
      </c>
      <c r="AH132" s="64">
        <v>-15444650169.101601</v>
      </c>
      <c r="AI132" s="64">
        <v>-49310995651.435699</v>
      </c>
      <c r="AJ132" s="64">
        <v>-19184779369.368401</v>
      </c>
      <c r="AK132" s="64">
        <v>-10199935850.8605</v>
      </c>
      <c r="AL132" s="64">
        <v>-17784508192.391102</v>
      </c>
      <c r="AM132" s="64">
        <v>-17355178142.743</v>
      </c>
      <c r="AN132" s="64">
        <v>-82643291846.010605</v>
      </c>
      <c r="AO132" s="64">
        <v>-92493568180.414398</v>
      </c>
      <c r="AP132" s="64">
        <v>-25316900229.783298</v>
      </c>
      <c r="AQ132" s="64">
        <v>-85847198805.650299</v>
      </c>
      <c r="AR132" s="64">
        <v>-26163205283.2038</v>
      </c>
      <c r="AS132" s="64">
        <v>-16584742206.475401</v>
      </c>
      <c r="AT132" s="64">
        <v>-19590586252.2397</v>
      </c>
      <c r="AU132" s="64">
        <v>-110682462664.532</v>
      </c>
      <c r="AV132" s="64">
        <v>-8474613751.10499</v>
      </c>
      <c r="AW132" s="64">
        <v>-32213382013.905201</v>
      </c>
      <c r="AX132" s="64">
        <v>-20725206715.945</v>
      </c>
      <c r="AY132" s="64">
        <v>-325915284876.45203</v>
      </c>
      <c r="AZ132" s="64">
        <v>-32430988956.736198</v>
      </c>
      <c r="BA132" s="64">
        <v>-46517109564.013199</v>
      </c>
      <c r="BB132" s="64">
        <v>-176187546279.31799</v>
      </c>
      <c r="BC132" s="64">
        <v>-18375845306.276501</v>
      </c>
      <c r="BD132" s="64">
        <v>-5594258465.3223305</v>
      </c>
      <c r="BE132" s="64">
        <v>-2546427571.4295702</v>
      </c>
      <c r="BF132" s="64">
        <v>-6493034691.4608002</v>
      </c>
      <c r="BG132" s="64">
        <v>-54628683322.102699</v>
      </c>
      <c r="BH132" s="64">
        <v>-405692895389.22803</v>
      </c>
      <c r="BI132" s="64">
        <v>-79973195798.939407</v>
      </c>
      <c r="BJ132" s="64">
        <v>-16941864515.229799</v>
      </c>
      <c r="BK132" s="64">
        <v>-143343350784.177</v>
      </c>
      <c r="BL132" s="64">
        <v>-32136227498.7309</v>
      </c>
      <c r="BM132" s="64">
        <v>-11974315166.547199</v>
      </c>
      <c r="BN132" s="64">
        <v>-25548531764.526001</v>
      </c>
      <c r="BO132" s="64">
        <v>-64234699674.699501</v>
      </c>
    </row>
    <row r="133" spans="1:67" ht="13.95" customHeight="1" x14ac:dyDescent="0.3">
      <c r="A133" s="5">
        <f t="shared" si="19"/>
        <v>2098</v>
      </c>
      <c r="B133" s="64">
        <f t="shared" ref="B133:B135" si="20">SUM(C133:J133)</f>
        <v>-2932441925716.4912</v>
      </c>
      <c r="C133" s="64">
        <f t="shared" ref="C133:C135" si="21">SUM(K133:U133)</f>
        <v>-136053180139.20871</v>
      </c>
      <c r="D133" s="64">
        <f t="shared" ref="D133:D135" si="22">SUM(V133:Z133)</f>
        <v>-161284455372.38794</v>
      </c>
      <c r="E133" s="64">
        <f t="shared" ref="E133:E135" si="23">SUM(AA133:AF133)</f>
        <v>-173407911010.95267</v>
      </c>
      <c r="F133" s="64">
        <f t="shared" ref="F133:F135" si="24">SUM(AG133:AN133)</f>
        <v>-262230955966.56458</v>
      </c>
      <c r="G133" s="64">
        <f t="shared" ref="G133:G135" si="25">SUM(AO133:AY133)</f>
        <v>-900356093408.10986</v>
      </c>
      <c r="H133" s="64">
        <f t="shared" ref="H133:H135" si="26">SUM(AZ133:BA133)</f>
        <v>-93042012864.086105</v>
      </c>
      <c r="I133" s="64">
        <f t="shared" ref="I133:I135" si="27">SUM(BB133:BF133)</f>
        <v>-244223940026.97733</v>
      </c>
      <c r="J133" s="64">
        <f t="shared" ref="J133:J135" si="28">SUM(BG133:BO133)</f>
        <v>-961843376928.2041</v>
      </c>
      <c r="K133" s="64">
        <v>-20929376575.214298</v>
      </c>
      <c r="L133" s="64">
        <v>-1761646187.2502</v>
      </c>
      <c r="M133" s="64">
        <v>-10107419786.594801</v>
      </c>
      <c r="N133" s="64">
        <v>-21743746591.459599</v>
      </c>
      <c r="O133" s="64">
        <v>-22409785457.821999</v>
      </c>
      <c r="P133" s="64">
        <v>-10620551227.0972</v>
      </c>
      <c r="Q133" s="64">
        <v>-5314731678.1806803</v>
      </c>
      <c r="R133" s="64">
        <v>-1668258650.48013</v>
      </c>
      <c r="S133" s="64">
        <v>-3451562668.3833098</v>
      </c>
      <c r="T133" s="64">
        <v>-16481658444.0224</v>
      </c>
      <c r="U133" s="64">
        <v>-21564442872.704102</v>
      </c>
      <c r="V133" s="64">
        <v>-124269895747.345</v>
      </c>
      <c r="W133" s="64">
        <v>-16261840902.235001</v>
      </c>
      <c r="X133" s="64">
        <v>-12788614215.3298</v>
      </c>
      <c r="Y133" s="64">
        <v>-1802911458.30181</v>
      </c>
      <c r="Z133" s="64">
        <v>-6161193049.1763096</v>
      </c>
      <c r="AA133" s="64">
        <v>-11804711992.2565</v>
      </c>
      <c r="AB133" s="64">
        <v>-48315204077.385803</v>
      </c>
      <c r="AC133" s="64">
        <v>-4227277065.6243601</v>
      </c>
      <c r="AD133" s="64">
        <v>-13560838457.4627</v>
      </c>
      <c r="AE133" s="64">
        <v>-35382296696.0084</v>
      </c>
      <c r="AF133" s="64">
        <v>-60117582722.214897</v>
      </c>
      <c r="AG133" s="64">
        <v>-7507773028.02386</v>
      </c>
      <c r="AH133" s="64">
        <v>-18972336328.763199</v>
      </c>
      <c r="AI133" s="64">
        <v>-58178784484.648697</v>
      </c>
      <c r="AJ133" s="64">
        <v>-23334179500.160198</v>
      </c>
      <c r="AK133" s="64">
        <v>-11719730937.9519</v>
      </c>
      <c r="AL133" s="64">
        <v>-21380376661.097599</v>
      </c>
      <c r="AM133" s="64">
        <v>-20498924663.516102</v>
      </c>
      <c r="AN133" s="64">
        <v>-100638850362.403</v>
      </c>
      <c r="AO133" s="64">
        <v>-110252634417.498</v>
      </c>
      <c r="AP133" s="64">
        <v>-28846238001.690399</v>
      </c>
      <c r="AQ133" s="64">
        <v>-102335116850.541</v>
      </c>
      <c r="AR133" s="64">
        <v>-30531247264.569801</v>
      </c>
      <c r="AS133" s="64">
        <v>-19321026512.785301</v>
      </c>
      <c r="AT133" s="64">
        <v>-23048233629.4193</v>
      </c>
      <c r="AU133" s="64">
        <v>-130589995397.233</v>
      </c>
      <c r="AV133" s="64">
        <v>-9842685610.9624405</v>
      </c>
      <c r="AW133" s="64">
        <v>-37868846474.014603</v>
      </c>
      <c r="AX133" s="64">
        <v>-25257356816.952999</v>
      </c>
      <c r="AY133" s="64">
        <v>-382462712432.44299</v>
      </c>
      <c r="AZ133" s="64">
        <v>-38669564729.413902</v>
      </c>
      <c r="BA133" s="64">
        <v>-54372448134.672203</v>
      </c>
      <c r="BB133" s="64">
        <v>-203724454674.21799</v>
      </c>
      <c r="BC133" s="64">
        <v>-22713090281.447102</v>
      </c>
      <c r="BD133" s="64">
        <v>-6727800507.8713503</v>
      </c>
      <c r="BE133" s="64">
        <v>-3069253355.2058601</v>
      </c>
      <c r="BF133" s="64">
        <v>-7989341208.2350197</v>
      </c>
      <c r="BG133" s="64">
        <v>-61959605932.2435</v>
      </c>
      <c r="BH133" s="64">
        <v>-474008630586.76703</v>
      </c>
      <c r="BI133" s="64">
        <v>-92728216495.781998</v>
      </c>
      <c r="BJ133" s="64">
        <v>-17545394171.414398</v>
      </c>
      <c r="BK133" s="64">
        <v>-160379190786.35501</v>
      </c>
      <c r="BL133" s="64">
        <v>-35909221932.0886</v>
      </c>
      <c r="BM133" s="64">
        <v>-14094891367.825701</v>
      </c>
      <c r="BN133" s="64">
        <v>-28570486737.047001</v>
      </c>
      <c r="BO133" s="64">
        <v>-76647738918.680893</v>
      </c>
    </row>
    <row r="134" spans="1:67" ht="13.95" customHeight="1" x14ac:dyDescent="0.3">
      <c r="A134" s="5">
        <f t="shared" si="19"/>
        <v>2099</v>
      </c>
      <c r="B134" s="64">
        <f t="shared" si="20"/>
        <v>-3371408891945.8979</v>
      </c>
      <c r="C134" s="64">
        <f t="shared" si="21"/>
        <v>-159452876424.09534</v>
      </c>
      <c r="D134" s="64">
        <f t="shared" si="22"/>
        <v>-191031952540.06323</v>
      </c>
      <c r="E134" s="64">
        <f t="shared" si="23"/>
        <v>-199332251772.2865</v>
      </c>
      <c r="F134" s="64">
        <f t="shared" si="24"/>
        <v>-307010169739.39526</v>
      </c>
      <c r="G134" s="64">
        <f t="shared" si="25"/>
        <v>-1041005342555.2385</v>
      </c>
      <c r="H134" s="64">
        <f t="shared" si="26"/>
        <v>-107261890623.3391</v>
      </c>
      <c r="I134" s="64">
        <f t="shared" si="27"/>
        <v>-278371522799.73334</v>
      </c>
      <c r="J134" s="64">
        <f t="shared" si="28"/>
        <v>-1087942885491.7467</v>
      </c>
      <c r="K134" s="64">
        <v>-24854156268.672401</v>
      </c>
      <c r="L134" s="64">
        <v>-2070379745.05318</v>
      </c>
      <c r="M134" s="64">
        <v>-11781535761.174801</v>
      </c>
      <c r="N134" s="64">
        <v>-25431002476.333801</v>
      </c>
      <c r="O134" s="64">
        <v>-26263135922.447201</v>
      </c>
      <c r="P134" s="64">
        <v>-12508290016.5749</v>
      </c>
      <c r="Q134" s="64">
        <v>-6213194791.0357599</v>
      </c>
      <c r="R134" s="64">
        <v>-1934167240.24909</v>
      </c>
      <c r="S134" s="64">
        <v>-4029539405.8291998</v>
      </c>
      <c r="T134" s="64">
        <v>-19283354475.690701</v>
      </c>
      <c r="U134" s="64">
        <v>-25084120321.034302</v>
      </c>
      <c r="V134" s="64">
        <v>-147442169213.918</v>
      </c>
      <c r="W134" s="64">
        <v>-18982395458.938599</v>
      </c>
      <c r="X134" s="64">
        <v>-15130125589.624001</v>
      </c>
      <c r="Y134" s="64">
        <v>-2078199227.9417701</v>
      </c>
      <c r="Z134" s="64">
        <v>-7399063049.6408796</v>
      </c>
      <c r="AA134" s="64">
        <v>-13504040430.0847</v>
      </c>
      <c r="AB134" s="64">
        <v>-55785568349.057999</v>
      </c>
      <c r="AC134" s="64">
        <v>-4837617435.7365799</v>
      </c>
      <c r="AD134" s="64">
        <v>-15438452077.368999</v>
      </c>
      <c r="AE134" s="64">
        <v>-40562377166.181702</v>
      </c>
      <c r="AF134" s="64">
        <v>-69204196313.856506</v>
      </c>
      <c r="AG134" s="64">
        <v>-9044817637.2944794</v>
      </c>
      <c r="AH134" s="64">
        <v>-22531127441.3297</v>
      </c>
      <c r="AI134" s="64">
        <v>-67194119597.479797</v>
      </c>
      <c r="AJ134" s="64">
        <v>-27491343898.2407</v>
      </c>
      <c r="AK134" s="64">
        <v>-13228427344.8577</v>
      </c>
      <c r="AL134" s="64">
        <v>-25034695847.791199</v>
      </c>
      <c r="AM134" s="64">
        <v>-23532323067.318699</v>
      </c>
      <c r="AN134" s="64">
        <v>-118953314905.08299</v>
      </c>
      <c r="AO134" s="64">
        <v>-129225012064.338</v>
      </c>
      <c r="AP134" s="64">
        <v>-32461435699.1707</v>
      </c>
      <c r="AQ134" s="64">
        <v>-119166302901.634</v>
      </c>
      <c r="AR134" s="64">
        <v>-34937471080.987396</v>
      </c>
      <c r="AS134" s="64">
        <v>-22157065675.557999</v>
      </c>
      <c r="AT134" s="64">
        <v>-26636272448.7188</v>
      </c>
      <c r="AU134" s="64">
        <v>-151048414017.11499</v>
      </c>
      <c r="AV134" s="64">
        <v>-11265783274.597601</v>
      </c>
      <c r="AW134" s="64">
        <v>-43820894775.814697</v>
      </c>
      <c r="AX134" s="64">
        <v>-29824302804.748299</v>
      </c>
      <c r="AY134" s="64">
        <v>-440462387812.55603</v>
      </c>
      <c r="AZ134" s="64">
        <v>-44909693963.925797</v>
      </c>
      <c r="BA134" s="64">
        <v>-62352196659.4133</v>
      </c>
      <c r="BB134" s="64">
        <v>-230514209327.13599</v>
      </c>
      <c r="BC134" s="64">
        <v>-26963674118.045601</v>
      </c>
      <c r="BD134" s="64">
        <v>-7812372755.6768999</v>
      </c>
      <c r="BE134" s="64">
        <v>-3572717806.5288701</v>
      </c>
      <c r="BF134" s="64">
        <v>-9508548792.3459606</v>
      </c>
      <c r="BG134" s="64">
        <v>-69248384149.899597</v>
      </c>
      <c r="BH134" s="64">
        <v>-541849475150.14301</v>
      </c>
      <c r="BI134" s="64">
        <v>-105250541380.21201</v>
      </c>
      <c r="BJ134" s="64">
        <v>-18100113569.690899</v>
      </c>
      <c r="BK134" s="64">
        <v>-177275949482.401</v>
      </c>
      <c r="BL134" s="64">
        <v>-39659183352.455399</v>
      </c>
      <c r="BM134" s="64">
        <v>-16158434291.0474</v>
      </c>
      <c r="BN134" s="64">
        <v>-31447887684.0387</v>
      </c>
      <c r="BO134" s="64">
        <v>-88952916431.858597</v>
      </c>
    </row>
    <row r="135" spans="1:67" ht="13.95" customHeight="1" x14ac:dyDescent="0.3">
      <c r="A135" s="5">
        <f t="shared" si="19"/>
        <v>2100</v>
      </c>
      <c r="B135" s="64">
        <f t="shared" si="20"/>
        <v>-3635441273114.7041</v>
      </c>
      <c r="C135" s="64">
        <f t="shared" si="21"/>
        <v>-173989772404.83044</v>
      </c>
      <c r="D135" s="64">
        <f t="shared" si="22"/>
        <v>-210508413680.21994</v>
      </c>
      <c r="E135" s="64">
        <f t="shared" si="23"/>
        <v>-214809041703.11111</v>
      </c>
      <c r="F135" s="64">
        <f t="shared" si="24"/>
        <v>-335853814363.7215</v>
      </c>
      <c r="G135" s="64">
        <f t="shared" si="25"/>
        <v>-1130844392706.5615</v>
      </c>
      <c r="H135" s="64">
        <f t="shared" si="26"/>
        <v>-115954325771.23419</v>
      </c>
      <c r="I135" s="64">
        <f t="shared" si="27"/>
        <v>-297147605326.97681</v>
      </c>
      <c r="J135" s="64">
        <f t="shared" si="28"/>
        <v>-1156333907158.0491</v>
      </c>
      <c r="K135" s="64">
        <v>-27383572367.385201</v>
      </c>
      <c r="L135" s="64">
        <v>-2264543125.8036098</v>
      </c>
      <c r="M135" s="64">
        <v>-12794659236.8067</v>
      </c>
      <c r="N135" s="64">
        <v>-27736208569.581001</v>
      </c>
      <c r="O135" s="64">
        <v>-28698032709.7826</v>
      </c>
      <c r="P135" s="64">
        <v>-13663410723.132</v>
      </c>
      <c r="Q135" s="64">
        <v>-6762043582.7158699</v>
      </c>
      <c r="R135" s="64">
        <v>-2090916267.2764399</v>
      </c>
      <c r="S135" s="64">
        <v>-4390354782.7217102</v>
      </c>
      <c r="T135" s="64">
        <v>-21011924268.650398</v>
      </c>
      <c r="U135" s="64">
        <v>-27194106770.974899</v>
      </c>
      <c r="V135" s="64">
        <v>-162616024232.948</v>
      </c>
      <c r="W135" s="64">
        <v>-20706590279.9058</v>
      </c>
      <c r="X135" s="64">
        <v>-16662836101.266701</v>
      </c>
      <c r="Y135" s="64">
        <v>-2244648091.9257398</v>
      </c>
      <c r="Z135" s="64">
        <v>-8278314974.1737003</v>
      </c>
      <c r="AA135" s="64">
        <v>-14474889879.3993</v>
      </c>
      <c r="AB135" s="64">
        <v>-60312945969.597603</v>
      </c>
      <c r="AC135" s="64">
        <v>-5187395159.9615002</v>
      </c>
      <c r="AD135" s="64">
        <v>-16520178616.2027</v>
      </c>
      <c r="AE135" s="64">
        <v>-43587346136.598099</v>
      </c>
      <c r="AF135" s="64">
        <v>-74726285941.351898</v>
      </c>
      <c r="AG135" s="64">
        <v>-10093516848.397301</v>
      </c>
      <c r="AH135" s="64">
        <v>-24906943259.8881</v>
      </c>
      <c r="AI135" s="64">
        <v>-72806046223.641495</v>
      </c>
      <c r="AJ135" s="64">
        <v>-30181355391.712898</v>
      </c>
      <c r="AK135" s="64">
        <v>-14038764905.811501</v>
      </c>
      <c r="AL135" s="64">
        <v>-27415304929.0401</v>
      </c>
      <c r="AM135" s="64">
        <v>-25227494659.725101</v>
      </c>
      <c r="AN135" s="64">
        <v>-131184388145.505</v>
      </c>
      <c r="AO135" s="64">
        <v>-142524696498.27399</v>
      </c>
      <c r="AP135" s="64">
        <v>-34475617597.242996</v>
      </c>
      <c r="AQ135" s="64">
        <v>-130032683864.649</v>
      </c>
      <c r="AR135" s="64">
        <v>-37546847551.843102</v>
      </c>
      <c r="AS135" s="64">
        <v>-23927247538.711601</v>
      </c>
      <c r="AT135" s="64">
        <v>-28944403453.318699</v>
      </c>
      <c r="AU135" s="64">
        <v>-164036468859.40799</v>
      </c>
      <c r="AV135" s="64">
        <v>-12146214226.847</v>
      </c>
      <c r="AW135" s="64">
        <v>-47743950203.194603</v>
      </c>
      <c r="AX135" s="64">
        <v>-32824958952.163399</v>
      </c>
      <c r="AY135" s="64">
        <v>-476641303960.909</v>
      </c>
      <c r="AZ135" s="64">
        <v>-48772823670.359299</v>
      </c>
      <c r="BA135" s="64">
        <v>-67181502100.874901</v>
      </c>
      <c r="BB135" s="64">
        <v>-244622591461.79401</v>
      </c>
      <c r="BC135" s="64">
        <v>-29680728656.603401</v>
      </c>
      <c r="BD135" s="64">
        <v>-8438464464.0115204</v>
      </c>
      <c r="BE135" s="64">
        <v>-3868775132.9362502</v>
      </c>
      <c r="BF135" s="64">
        <v>-10537045611.631599</v>
      </c>
      <c r="BG135" s="64">
        <v>-72926079968.059204</v>
      </c>
      <c r="BH135" s="64">
        <v>-580881800887.52197</v>
      </c>
      <c r="BI135" s="64">
        <v>-112068469764.32001</v>
      </c>
      <c r="BJ135" s="64">
        <v>-17739453632.958401</v>
      </c>
      <c r="BK135" s="64">
        <v>-185004579322.94699</v>
      </c>
      <c r="BL135" s="64">
        <v>-41366999949.637001</v>
      </c>
      <c r="BM135" s="64">
        <v>-17322666365.029499</v>
      </c>
      <c r="BN135" s="64">
        <v>-32595628625.1343</v>
      </c>
      <c r="BO135" s="64">
        <v>-96428228642.441696</v>
      </c>
    </row>
    <row r="136" spans="1:67" ht="10.199999999999999" customHeight="1" x14ac:dyDescent="0.3">
      <c r="B136" s="31"/>
    </row>
    <row r="137" spans="1:67" ht="10.199999999999999" customHeight="1" x14ac:dyDescent="0.3">
      <c r="B137" s="31"/>
    </row>
    <row r="138" spans="1:67" ht="10.199999999999999" customHeight="1" x14ac:dyDescent="0.3">
      <c r="B138" s="31"/>
    </row>
    <row r="139" spans="1:67" ht="10.199999999999999" customHeight="1" x14ac:dyDescent="0.3">
      <c r="B139" s="31"/>
    </row>
    <row r="140" spans="1:67" ht="10.199999999999999" customHeight="1" x14ac:dyDescent="0.3">
      <c r="B140" s="31"/>
    </row>
    <row r="141" spans="1:67" ht="10.199999999999999" customHeight="1" x14ac:dyDescent="0.3">
      <c r="B141" s="31"/>
    </row>
    <row r="142" spans="1:67" ht="10.199999999999999" customHeight="1" x14ac:dyDescent="0.3">
      <c r="B142" s="31"/>
    </row>
    <row r="143" spans="1:67" ht="10.199999999999999" customHeight="1" x14ac:dyDescent="0.3">
      <c r="B143" s="31"/>
    </row>
    <row r="144" spans="1:67" ht="10.199999999999999" customHeight="1" x14ac:dyDescent="0.3">
      <c r="B144" s="31"/>
    </row>
    <row r="145" spans="2:73" ht="10.199999999999999" customHeight="1" x14ac:dyDescent="0.3">
      <c r="B145" s="31"/>
    </row>
    <row r="146" spans="2:73" ht="10.199999999999999" customHeight="1" x14ac:dyDescent="0.3">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row>
    <row r="147" spans="2:73" ht="10.199999999999999" customHeight="1" x14ac:dyDescent="0.3">
      <c r="B147" s="31"/>
    </row>
    <row r="148" spans="2:73" ht="10.199999999999999" customHeight="1" x14ac:dyDescent="0.3">
      <c r="B148" s="31"/>
    </row>
    <row r="149" spans="2:73" ht="10.199999999999999" customHeight="1" x14ac:dyDescent="0.3">
      <c r="B149" s="31"/>
    </row>
    <row r="150" spans="2:73" ht="10.199999999999999" customHeight="1" x14ac:dyDescent="0.3">
      <c r="B150" s="31"/>
    </row>
    <row r="151" spans="2:73" ht="10.199999999999999" customHeight="1" x14ac:dyDescent="0.3">
      <c r="B151" s="31"/>
    </row>
    <row r="152" spans="2:73" ht="10.199999999999999" customHeight="1" x14ac:dyDescent="0.3">
      <c r="B152" s="31"/>
    </row>
    <row r="153" spans="2:73" ht="10.199999999999999" customHeight="1" x14ac:dyDescent="0.3">
      <c r="B153" s="31"/>
    </row>
    <row r="154" spans="2:73" ht="10.199999999999999" customHeight="1" x14ac:dyDescent="0.3">
      <c r="B154" s="31"/>
    </row>
    <row r="155" spans="2:73" ht="10.199999999999999" customHeight="1" x14ac:dyDescent="0.3">
      <c r="B155" s="31"/>
    </row>
    <row r="156" spans="2:73" ht="10.199999999999999" customHeight="1" x14ac:dyDescent="0.3">
      <c r="B156" s="31"/>
    </row>
    <row r="157" spans="2:73" ht="10.199999999999999" customHeight="1" x14ac:dyDescent="0.3">
      <c r="B157" s="31"/>
    </row>
    <row r="158" spans="2:73" ht="10.199999999999999" customHeight="1" x14ac:dyDescent="0.3">
      <c r="B158" s="31"/>
    </row>
    <row r="159" spans="2:73" ht="10.199999999999999" customHeight="1" x14ac:dyDescent="0.3">
      <c r="B159" s="31"/>
    </row>
    <row r="160" spans="2:73" ht="10.199999999999999" customHeight="1" x14ac:dyDescent="0.3">
      <c r="B160" s="31"/>
    </row>
    <row r="161" spans="2:2" ht="10.199999999999999" customHeight="1" x14ac:dyDescent="0.3">
      <c r="B161" s="31"/>
    </row>
    <row r="162" spans="2:2" ht="10.199999999999999" customHeight="1" x14ac:dyDescent="0.3">
      <c r="B162" s="31"/>
    </row>
    <row r="163" spans="2:2" ht="10.199999999999999" customHeight="1" x14ac:dyDescent="0.3">
      <c r="B163" s="31"/>
    </row>
    <row r="164" spans="2:2" ht="10.199999999999999" customHeight="1" x14ac:dyDescent="0.3">
      <c r="B164" s="31"/>
    </row>
    <row r="165" spans="2:2" ht="10.199999999999999" customHeight="1" x14ac:dyDescent="0.3">
      <c r="B165" s="31"/>
    </row>
    <row r="166" spans="2:2" ht="10.199999999999999" customHeight="1" x14ac:dyDescent="0.3">
      <c r="B166" s="31"/>
    </row>
    <row r="167" spans="2:2" ht="10.199999999999999" customHeight="1" x14ac:dyDescent="0.3">
      <c r="B167" s="31"/>
    </row>
    <row r="168" spans="2:2" ht="10.199999999999999" customHeight="1" x14ac:dyDescent="0.3">
      <c r="B168" s="31"/>
    </row>
    <row r="169" spans="2:2" ht="10.199999999999999" customHeight="1" x14ac:dyDescent="0.3">
      <c r="B169" s="31"/>
    </row>
    <row r="170" spans="2:2" ht="10.199999999999999" customHeight="1" x14ac:dyDescent="0.3">
      <c r="B170" s="31"/>
    </row>
    <row r="171" spans="2:2" ht="10.199999999999999" customHeight="1" x14ac:dyDescent="0.3">
      <c r="B171" s="31"/>
    </row>
    <row r="172" spans="2:2" ht="10.199999999999999" customHeight="1" x14ac:dyDescent="0.3">
      <c r="B172" s="31"/>
    </row>
    <row r="173" spans="2:2" ht="10.199999999999999" customHeight="1" x14ac:dyDescent="0.3">
      <c r="B173" s="31"/>
    </row>
    <row r="174" spans="2:2" ht="10.199999999999999" customHeight="1" x14ac:dyDescent="0.3">
      <c r="B174" s="31"/>
    </row>
    <row r="175" spans="2:2" ht="10.199999999999999" customHeight="1" x14ac:dyDescent="0.3">
      <c r="B175" s="31"/>
    </row>
    <row r="176" spans="2:2" ht="10.199999999999999" customHeight="1" x14ac:dyDescent="0.3">
      <c r="B176" s="31"/>
    </row>
    <row r="177" spans="2:2" ht="10.199999999999999" customHeight="1" x14ac:dyDescent="0.3">
      <c r="B177" s="31"/>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19153-BF12-D248-9484-EC045641B533}">
  <dimension ref="A1:BU177"/>
  <sheetViews>
    <sheetView workbookViewId="0">
      <selection activeCell="T41" sqref="T41"/>
    </sheetView>
  </sheetViews>
  <sheetFormatPr baseColWidth="10" defaultRowHeight="15.6" x14ac:dyDescent="0.3"/>
  <cols>
    <col min="1" max="1" width="9.296875" customWidth="1"/>
    <col min="2"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67" ht="13.95" customHeight="1" x14ac:dyDescent="0.3">
      <c r="A1" s="6" t="s">
        <v>280</v>
      </c>
      <c r="B1" s="31"/>
    </row>
    <row r="2" spans="1:67" ht="13.95" customHeight="1" x14ac:dyDescent="0.3">
      <c r="A2" s="5"/>
      <c r="B2" s="31"/>
    </row>
    <row r="3" spans="1:67" ht="13.95" customHeight="1" x14ac:dyDescent="0.3">
      <c r="B3" s="31"/>
    </row>
    <row r="4" spans="1:67" ht="73.95" customHeight="1" x14ac:dyDescent="0.3">
      <c r="A4" s="5" t="s">
        <v>251</v>
      </c>
      <c r="B4" s="47" t="s">
        <v>165</v>
      </c>
      <c r="C4" s="47" t="s">
        <v>166</v>
      </c>
      <c r="D4" s="47" t="s">
        <v>167</v>
      </c>
      <c r="E4" s="47" t="s">
        <v>168</v>
      </c>
      <c r="F4" s="47" t="s">
        <v>169</v>
      </c>
      <c r="G4" s="47" t="s">
        <v>170</v>
      </c>
      <c r="H4" s="47" t="s">
        <v>171</v>
      </c>
      <c r="I4" s="47" t="s">
        <v>172</v>
      </c>
      <c r="J4" s="47"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ht="13.95" customHeight="1" x14ac:dyDescent="0.3">
      <c r="A5" s="5">
        <v>1970</v>
      </c>
      <c r="B5" s="64">
        <f t="shared" ref="B5:B68" si="0">SUM(C5:J5)</f>
        <v>0</v>
      </c>
      <c r="C5" s="64">
        <f t="shared" ref="C5:C68" si="1">SUM(K5:U5)</f>
        <v>0</v>
      </c>
      <c r="D5" s="64">
        <f t="shared" ref="D5:D68" si="2">SUM(V5:Z5)</f>
        <v>0</v>
      </c>
      <c r="E5" s="64">
        <f t="shared" ref="E5:E68" si="3">SUM(AA5:AF5)</f>
        <v>0</v>
      </c>
      <c r="F5" s="64">
        <f t="shared" ref="F5:F68" si="4">SUM(AG5:AN5)</f>
        <v>0</v>
      </c>
      <c r="G5" s="64">
        <f t="shared" ref="G5:G68" si="5">SUM(AO5:AY5)</f>
        <v>0</v>
      </c>
      <c r="H5" s="64">
        <f t="shared" ref="H5:H68" si="6">SUM(AZ5:BA5)</f>
        <v>0</v>
      </c>
      <c r="I5" s="64">
        <f t="shared" ref="I5:I68" si="7">SUM(BB5:BF5)</f>
        <v>0</v>
      </c>
      <c r="J5" s="64">
        <f t="shared" ref="J5:J68" si="8">SUM(BG5:BO5)</f>
        <v>0</v>
      </c>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row>
    <row r="6" spans="1:67" ht="13.95" customHeight="1" x14ac:dyDescent="0.3">
      <c r="A6" s="5">
        <v>1971</v>
      </c>
      <c r="B6" s="64">
        <f t="shared" si="0"/>
        <v>0</v>
      </c>
      <c r="C6" s="64">
        <f t="shared" si="1"/>
        <v>0</v>
      </c>
      <c r="D6" s="64">
        <f t="shared" si="2"/>
        <v>0</v>
      </c>
      <c r="E6" s="64">
        <f t="shared" si="3"/>
        <v>0</v>
      </c>
      <c r="F6" s="64">
        <f t="shared" si="4"/>
        <v>0</v>
      </c>
      <c r="G6" s="64">
        <f t="shared" si="5"/>
        <v>0</v>
      </c>
      <c r="H6" s="64">
        <f t="shared" si="6"/>
        <v>0</v>
      </c>
      <c r="I6" s="64">
        <f t="shared" si="7"/>
        <v>0</v>
      </c>
      <c r="J6" s="64">
        <f t="shared" si="8"/>
        <v>0</v>
      </c>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row>
    <row r="7" spans="1:67" ht="13.95" customHeight="1" x14ac:dyDescent="0.3">
      <c r="A7" s="5">
        <v>1972</v>
      </c>
      <c r="B7" s="64">
        <f t="shared" si="0"/>
        <v>0</v>
      </c>
      <c r="C7" s="64">
        <f t="shared" si="1"/>
        <v>0</v>
      </c>
      <c r="D7" s="64">
        <f t="shared" si="2"/>
        <v>0</v>
      </c>
      <c r="E7" s="64">
        <f t="shared" si="3"/>
        <v>0</v>
      </c>
      <c r="F7" s="64">
        <f t="shared" si="4"/>
        <v>0</v>
      </c>
      <c r="G7" s="64">
        <f t="shared" si="5"/>
        <v>0</v>
      </c>
      <c r="H7" s="64">
        <f t="shared" si="6"/>
        <v>0</v>
      </c>
      <c r="I7" s="64">
        <f t="shared" si="7"/>
        <v>0</v>
      </c>
      <c r="J7" s="64">
        <f t="shared" si="8"/>
        <v>0</v>
      </c>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row>
    <row r="8" spans="1:67" ht="13.95" customHeight="1" x14ac:dyDescent="0.3">
      <c r="A8" s="5">
        <v>1973</v>
      </c>
      <c r="B8" s="64">
        <f t="shared" si="0"/>
        <v>0</v>
      </c>
      <c r="C8" s="64">
        <f t="shared" si="1"/>
        <v>0</v>
      </c>
      <c r="D8" s="64">
        <f t="shared" si="2"/>
        <v>0</v>
      </c>
      <c r="E8" s="64">
        <f t="shared" si="3"/>
        <v>0</v>
      </c>
      <c r="F8" s="64">
        <f t="shared" si="4"/>
        <v>0</v>
      </c>
      <c r="G8" s="64">
        <f t="shared" si="5"/>
        <v>0</v>
      </c>
      <c r="H8" s="64">
        <f t="shared" si="6"/>
        <v>0</v>
      </c>
      <c r="I8" s="64">
        <f t="shared" si="7"/>
        <v>0</v>
      </c>
      <c r="J8" s="64">
        <f t="shared" si="8"/>
        <v>0</v>
      </c>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row>
    <row r="9" spans="1:67" ht="13.95" customHeight="1" x14ac:dyDescent="0.3">
      <c r="A9" s="5">
        <v>1974</v>
      </c>
      <c r="B9" s="64">
        <f t="shared" si="0"/>
        <v>0</v>
      </c>
      <c r="C9" s="64">
        <f t="shared" si="1"/>
        <v>0</v>
      </c>
      <c r="D9" s="64">
        <f t="shared" si="2"/>
        <v>0</v>
      </c>
      <c r="E9" s="64">
        <f t="shared" si="3"/>
        <v>0</v>
      </c>
      <c r="F9" s="64">
        <f t="shared" si="4"/>
        <v>0</v>
      </c>
      <c r="G9" s="64">
        <f t="shared" si="5"/>
        <v>0</v>
      </c>
      <c r="H9" s="64">
        <f t="shared" si="6"/>
        <v>0</v>
      </c>
      <c r="I9" s="64">
        <f t="shared" si="7"/>
        <v>0</v>
      </c>
      <c r="J9" s="64">
        <f t="shared" si="8"/>
        <v>0</v>
      </c>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row>
    <row r="10" spans="1:67" ht="13.95" customHeight="1" x14ac:dyDescent="0.3">
      <c r="A10" s="5">
        <v>1975</v>
      </c>
      <c r="B10" s="64">
        <f t="shared" si="0"/>
        <v>0</v>
      </c>
      <c r="C10" s="64">
        <f t="shared" si="1"/>
        <v>0</v>
      </c>
      <c r="D10" s="64">
        <f t="shared" si="2"/>
        <v>0</v>
      </c>
      <c r="E10" s="64">
        <f t="shared" si="3"/>
        <v>0</v>
      </c>
      <c r="F10" s="64">
        <f t="shared" si="4"/>
        <v>0</v>
      </c>
      <c r="G10" s="64">
        <f t="shared" si="5"/>
        <v>0</v>
      </c>
      <c r="H10" s="64">
        <f t="shared" si="6"/>
        <v>0</v>
      </c>
      <c r="I10" s="64">
        <f t="shared" si="7"/>
        <v>0</v>
      </c>
      <c r="J10" s="64">
        <f t="shared" si="8"/>
        <v>0</v>
      </c>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row>
    <row r="11" spans="1:67" ht="13.95" customHeight="1" x14ac:dyDescent="0.3">
      <c r="A11" s="5">
        <v>1976</v>
      </c>
      <c r="B11" s="64">
        <f t="shared" si="0"/>
        <v>0</v>
      </c>
      <c r="C11" s="64">
        <f t="shared" si="1"/>
        <v>0</v>
      </c>
      <c r="D11" s="64">
        <f t="shared" si="2"/>
        <v>0</v>
      </c>
      <c r="E11" s="64">
        <f t="shared" si="3"/>
        <v>0</v>
      </c>
      <c r="F11" s="64">
        <f t="shared" si="4"/>
        <v>0</v>
      </c>
      <c r="G11" s="64">
        <f t="shared" si="5"/>
        <v>0</v>
      </c>
      <c r="H11" s="64">
        <f t="shared" si="6"/>
        <v>0</v>
      </c>
      <c r="I11" s="64">
        <f t="shared" si="7"/>
        <v>0</v>
      </c>
      <c r="J11" s="64">
        <f t="shared" si="8"/>
        <v>0</v>
      </c>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row>
    <row r="12" spans="1:67" ht="13.95" customHeight="1" x14ac:dyDescent="0.3">
      <c r="A12" s="5">
        <v>1977</v>
      </c>
      <c r="B12" s="64">
        <f t="shared" si="0"/>
        <v>0</v>
      </c>
      <c r="C12" s="64">
        <f t="shared" si="1"/>
        <v>0</v>
      </c>
      <c r="D12" s="64">
        <f t="shared" si="2"/>
        <v>0</v>
      </c>
      <c r="E12" s="64">
        <f t="shared" si="3"/>
        <v>0</v>
      </c>
      <c r="F12" s="64">
        <f t="shared" si="4"/>
        <v>0</v>
      </c>
      <c r="G12" s="64">
        <f t="shared" si="5"/>
        <v>0</v>
      </c>
      <c r="H12" s="64">
        <f t="shared" si="6"/>
        <v>0</v>
      </c>
      <c r="I12" s="64">
        <f t="shared" si="7"/>
        <v>0</v>
      </c>
      <c r="J12" s="64">
        <f t="shared" si="8"/>
        <v>0</v>
      </c>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row>
    <row r="13" spans="1:67" ht="13.95" customHeight="1" x14ac:dyDescent="0.3">
      <c r="A13" s="5">
        <v>1978</v>
      </c>
      <c r="B13" s="64">
        <f t="shared" si="0"/>
        <v>0</v>
      </c>
      <c r="C13" s="64">
        <f t="shared" si="1"/>
        <v>0</v>
      </c>
      <c r="D13" s="64">
        <f t="shared" si="2"/>
        <v>0</v>
      </c>
      <c r="E13" s="64">
        <f t="shared" si="3"/>
        <v>0</v>
      </c>
      <c r="F13" s="64">
        <f t="shared" si="4"/>
        <v>0</v>
      </c>
      <c r="G13" s="64">
        <f t="shared" si="5"/>
        <v>0</v>
      </c>
      <c r="H13" s="64">
        <f t="shared" si="6"/>
        <v>0</v>
      </c>
      <c r="I13" s="64">
        <f t="shared" si="7"/>
        <v>0</v>
      </c>
      <c r="J13" s="64">
        <f t="shared" si="8"/>
        <v>0</v>
      </c>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row>
    <row r="14" spans="1:67" ht="13.95" customHeight="1" x14ac:dyDescent="0.3">
      <c r="A14" s="5">
        <v>1979</v>
      </c>
      <c r="B14" s="64">
        <f t="shared" si="0"/>
        <v>0</v>
      </c>
      <c r="C14" s="64">
        <f t="shared" si="1"/>
        <v>0</v>
      </c>
      <c r="D14" s="64">
        <f t="shared" si="2"/>
        <v>0</v>
      </c>
      <c r="E14" s="64">
        <f t="shared" si="3"/>
        <v>0</v>
      </c>
      <c r="F14" s="64">
        <f t="shared" si="4"/>
        <v>0</v>
      </c>
      <c r="G14" s="64">
        <f t="shared" si="5"/>
        <v>0</v>
      </c>
      <c r="H14" s="64">
        <f t="shared" si="6"/>
        <v>0</v>
      </c>
      <c r="I14" s="64">
        <f t="shared" si="7"/>
        <v>0</v>
      </c>
      <c r="J14" s="64">
        <f t="shared" si="8"/>
        <v>0</v>
      </c>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row>
    <row r="15" spans="1:67" ht="13.95" customHeight="1" x14ac:dyDescent="0.3">
      <c r="A15" s="5">
        <v>1980</v>
      </c>
      <c r="B15" s="64">
        <f t="shared" si="0"/>
        <v>0</v>
      </c>
      <c r="C15" s="64">
        <f t="shared" si="1"/>
        <v>0</v>
      </c>
      <c r="D15" s="64">
        <f t="shared" si="2"/>
        <v>0</v>
      </c>
      <c r="E15" s="64">
        <f t="shared" si="3"/>
        <v>0</v>
      </c>
      <c r="F15" s="64">
        <f t="shared" si="4"/>
        <v>0</v>
      </c>
      <c r="G15" s="64">
        <f t="shared" si="5"/>
        <v>0</v>
      </c>
      <c r="H15" s="64">
        <f t="shared" si="6"/>
        <v>0</v>
      </c>
      <c r="I15" s="64">
        <f t="shared" si="7"/>
        <v>0</v>
      </c>
      <c r="J15" s="64">
        <f t="shared" si="8"/>
        <v>0</v>
      </c>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row>
    <row r="16" spans="1:67" ht="13.95" customHeight="1" x14ac:dyDescent="0.3">
      <c r="A16" s="5">
        <v>1981</v>
      </c>
      <c r="B16" s="64">
        <f t="shared" si="0"/>
        <v>0</v>
      </c>
      <c r="C16" s="64">
        <f t="shared" si="1"/>
        <v>0</v>
      </c>
      <c r="D16" s="64">
        <f t="shared" si="2"/>
        <v>0</v>
      </c>
      <c r="E16" s="64">
        <f t="shared" si="3"/>
        <v>0</v>
      </c>
      <c r="F16" s="64">
        <f t="shared" si="4"/>
        <v>0</v>
      </c>
      <c r="G16" s="64">
        <f t="shared" si="5"/>
        <v>0</v>
      </c>
      <c r="H16" s="64">
        <f t="shared" si="6"/>
        <v>0</v>
      </c>
      <c r="I16" s="64">
        <f t="shared" si="7"/>
        <v>0</v>
      </c>
      <c r="J16" s="64">
        <f t="shared" si="8"/>
        <v>0</v>
      </c>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row>
    <row r="17" spans="1:67" ht="13.95" customHeight="1" x14ac:dyDescent="0.3">
      <c r="A17" s="5">
        <v>1982</v>
      </c>
      <c r="B17" s="64">
        <f t="shared" si="0"/>
        <v>0</v>
      </c>
      <c r="C17" s="64">
        <f t="shared" si="1"/>
        <v>0</v>
      </c>
      <c r="D17" s="64">
        <f t="shared" si="2"/>
        <v>0</v>
      </c>
      <c r="E17" s="64">
        <f t="shared" si="3"/>
        <v>0</v>
      </c>
      <c r="F17" s="64">
        <f t="shared" si="4"/>
        <v>0</v>
      </c>
      <c r="G17" s="64">
        <f t="shared" si="5"/>
        <v>0</v>
      </c>
      <c r="H17" s="64">
        <f t="shared" si="6"/>
        <v>0</v>
      </c>
      <c r="I17" s="64">
        <f t="shared" si="7"/>
        <v>0</v>
      </c>
      <c r="J17" s="64">
        <f t="shared" si="8"/>
        <v>0</v>
      </c>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row>
    <row r="18" spans="1:67" ht="13.95" customHeight="1" x14ac:dyDescent="0.3">
      <c r="A18" s="5">
        <v>1983</v>
      </c>
      <c r="B18" s="64">
        <f t="shared" si="0"/>
        <v>0</v>
      </c>
      <c r="C18" s="64">
        <f t="shared" si="1"/>
        <v>0</v>
      </c>
      <c r="D18" s="64">
        <f t="shared" si="2"/>
        <v>0</v>
      </c>
      <c r="E18" s="64">
        <f t="shared" si="3"/>
        <v>0</v>
      </c>
      <c r="F18" s="64">
        <f t="shared" si="4"/>
        <v>0</v>
      </c>
      <c r="G18" s="64">
        <f t="shared" si="5"/>
        <v>0</v>
      </c>
      <c r="H18" s="64">
        <f t="shared" si="6"/>
        <v>0</v>
      </c>
      <c r="I18" s="64">
        <f t="shared" si="7"/>
        <v>0</v>
      </c>
      <c r="J18" s="64">
        <f t="shared" si="8"/>
        <v>0</v>
      </c>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row>
    <row r="19" spans="1:67" ht="13.95" customHeight="1" x14ac:dyDescent="0.3">
      <c r="A19" s="5">
        <v>1984</v>
      </c>
      <c r="B19" s="64">
        <f t="shared" si="0"/>
        <v>0</v>
      </c>
      <c r="C19" s="64">
        <f t="shared" si="1"/>
        <v>0</v>
      </c>
      <c r="D19" s="64">
        <f t="shared" si="2"/>
        <v>0</v>
      </c>
      <c r="E19" s="64">
        <f t="shared" si="3"/>
        <v>0</v>
      </c>
      <c r="F19" s="64">
        <f t="shared" si="4"/>
        <v>0</v>
      </c>
      <c r="G19" s="64">
        <f t="shared" si="5"/>
        <v>0</v>
      </c>
      <c r="H19" s="64">
        <f t="shared" si="6"/>
        <v>0</v>
      </c>
      <c r="I19" s="64">
        <f t="shared" si="7"/>
        <v>0</v>
      </c>
      <c r="J19" s="64">
        <f t="shared" si="8"/>
        <v>0</v>
      </c>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row>
    <row r="20" spans="1:67" ht="13.95" customHeight="1" x14ac:dyDescent="0.3">
      <c r="A20" s="5">
        <v>1985</v>
      </c>
      <c r="B20" s="64">
        <f t="shared" si="0"/>
        <v>0</v>
      </c>
      <c r="C20" s="64">
        <f t="shared" si="1"/>
        <v>0</v>
      </c>
      <c r="D20" s="64">
        <f t="shared" si="2"/>
        <v>0</v>
      </c>
      <c r="E20" s="64">
        <f t="shared" si="3"/>
        <v>0</v>
      </c>
      <c r="F20" s="64">
        <f t="shared" si="4"/>
        <v>0</v>
      </c>
      <c r="G20" s="64">
        <f t="shared" si="5"/>
        <v>0</v>
      </c>
      <c r="H20" s="64">
        <f t="shared" si="6"/>
        <v>0</v>
      </c>
      <c r="I20" s="64">
        <f t="shared" si="7"/>
        <v>0</v>
      </c>
      <c r="J20" s="64">
        <f t="shared" si="8"/>
        <v>0</v>
      </c>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row>
    <row r="21" spans="1:67" ht="13.95" customHeight="1" x14ac:dyDescent="0.3">
      <c r="A21" s="5">
        <v>1986</v>
      </c>
      <c r="B21" s="64">
        <f t="shared" si="0"/>
        <v>0</v>
      </c>
      <c r="C21" s="64">
        <f t="shared" si="1"/>
        <v>0</v>
      </c>
      <c r="D21" s="64">
        <f t="shared" si="2"/>
        <v>0</v>
      </c>
      <c r="E21" s="64">
        <f t="shared" si="3"/>
        <v>0</v>
      </c>
      <c r="F21" s="64">
        <f t="shared" si="4"/>
        <v>0</v>
      </c>
      <c r="G21" s="64">
        <f t="shared" si="5"/>
        <v>0</v>
      </c>
      <c r="H21" s="64">
        <f t="shared" si="6"/>
        <v>0</v>
      </c>
      <c r="I21" s="64">
        <f t="shared" si="7"/>
        <v>0</v>
      </c>
      <c r="J21" s="64">
        <f t="shared" si="8"/>
        <v>0</v>
      </c>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row>
    <row r="22" spans="1:67" ht="13.95" customHeight="1" x14ac:dyDescent="0.3">
      <c r="A22" s="5">
        <v>1987</v>
      </c>
      <c r="B22" s="64">
        <f t="shared" si="0"/>
        <v>0</v>
      </c>
      <c r="C22" s="64">
        <f t="shared" si="1"/>
        <v>0</v>
      </c>
      <c r="D22" s="64">
        <f t="shared" si="2"/>
        <v>0</v>
      </c>
      <c r="E22" s="64">
        <f t="shared" si="3"/>
        <v>0</v>
      </c>
      <c r="F22" s="64">
        <f t="shared" si="4"/>
        <v>0</v>
      </c>
      <c r="G22" s="64">
        <f t="shared" si="5"/>
        <v>0</v>
      </c>
      <c r="H22" s="64">
        <f t="shared" si="6"/>
        <v>0</v>
      </c>
      <c r="I22" s="64">
        <f t="shared" si="7"/>
        <v>0</v>
      </c>
      <c r="J22" s="64">
        <f t="shared" si="8"/>
        <v>0</v>
      </c>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row>
    <row r="23" spans="1:67" ht="13.95" customHeight="1" x14ac:dyDescent="0.3">
      <c r="A23" s="5">
        <v>1988</v>
      </c>
      <c r="B23" s="64">
        <f t="shared" si="0"/>
        <v>0</v>
      </c>
      <c r="C23" s="64">
        <f t="shared" si="1"/>
        <v>0</v>
      </c>
      <c r="D23" s="64">
        <f t="shared" si="2"/>
        <v>0</v>
      </c>
      <c r="E23" s="64">
        <f t="shared" si="3"/>
        <v>0</v>
      </c>
      <c r="F23" s="64">
        <f t="shared" si="4"/>
        <v>0</v>
      </c>
      <c r="G23" s="64">
        <f t="shared" si="5"/>
        <v>0</v>
      </c>
      <c r="H23" s="64">
        <f t="shared" si="6"/>
        <v>0</v>
      </c>
      <c r="I23" s="64">
        <f t="shared" si="7"/>
        <v>0</v>
      </c>
      <c r="J23" s="64">
        <f t="shared" si="8"/>
        <v>0</v>
      </c>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row>
    <row r="24" spans="1:67" ht="13.95" customHeight="1" x14ac:dyDescent="0.3">
      <c r="A24" s="5">
        <v>1989</v>
      </c>
      <c r="B24" s="64">
        <f t="shared" si="0"/>
        <v>0</v>
      </c>
      <c r="C24" s="64">
        <f t="shared" si="1"/>
        <v>0</v>
      </c>
      <c r="D24" s="64">
        <f t="shared" si="2"/>
        <v>0</v>
      </c>
      <c r="E24" s="64">
        <f t="shared" si="3"/>
        <v>0</v>
      </c>
      <c r="F24" s="64">
        <f t="shared" si="4"/>
        <v>0</v>
      </c>
      <c r="G24" s="64">
        <f t="shared" si="5"/>
        <v>0</v>
      </c>
      <c r="H24" s="64">
        <f t="shared" si="6"/>
        <v>0</v>
      </c>
      <c r="I24" s="64">
        <f t="shared" si="7"/>
        <v>0</v>
      </c>
      <c r="J24" s="64">
        <f t="shared" si="8"/>
        <v>0</v>
      </c>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row>
    <row r="25" spans="1:67" ht="13.95" customHeight="1" x14ac:dyDescent="0.3">
      <c r="A25" s="5">
        <v>1990</v>
      </c>
      <c r="B25" s="64">
        <f t="shared" si="0"/>
        <v>0</v>
      </c>
      <c r="C25" s="64">
        <f t="shared" si="1"/>
        <v>0</v>
      </c>
      <c r="D25" s="64">
        <f t="shared" si="2"/>
        <v>0</v>
      </c>
      <c r="E25" s="64">
        <f t="shared" si="3"/>
        <v>0</v>
      </c>
      <c r="F25" s="64">
        <f t="shared" si="4"/>
        <v>0</v>
      </c>
      <c r="G25" s="64">
        <f t="shared" si="5"/>
        <v>0</v>
      </c>
      <c r="H25" s="64">
        <f t="shared" si="6"/>
        <v>0</v>
      </c>
      <c r="I25" s="64">
        <f t="shared" si="7"/>
        <v>0</v>
      </c>
      <c r="J25" s="64">
        <f t="shared" si="8"/>
        <v>0</v>
      </c>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row>
    <row r="26" spans="1:67" ht="13.95" customHeight="1" x14ac:dyDescent="0.3">
      <c r="A26" s="5">
        <v>1991</v>
      </c>
      <c r="B26" s="64">
        <f t="shared" si="0"/>
        <v>0</v>
      </c>
      <c r="C26" s="64">
        <f t="shared" si="1"/>
        <v>0</v>
      </c>
      <c r="D26" s="64">
        <f t="shared" si="2"/>
        <v>0</v>
      </c>
      <c r="E26" s="64">
        <f t="shared" si="3"/>
        <v>0</v>
      </c>
      <c r="F26" s="64">
        <f t="shared" si="4"/>
        <v>0</v>
      </c>
      <c r="G26" s="64">
        <f t="shared" si="5"/>
        <v>0</v>
      </c>
      <c r="H26" s="64">
        <f t="shared" si="6"/>
        <v>0</v>
      </c>
      <c r="I26" s="64">
        <f t="shared" si="7"/>
        <v>0</v>
      </c>
      <c r="J26" s="64">
        <f t="shared" si="8"/>
        <v>0</v>
      </c>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row>
    <row r="27" spans="1:67" ht="13.95" customHeight="1" x14ac:dyDescent="0.3">
      <c r="A27" s="5">
        <v>1992</v>
      </c>
      <c r="B27" s="64">
        <f t="shared" si="0"/>
        <v>0</v>
      </c>
      <c r="C27" s="64">
        <f t="shared" si="1"/>
        <v>0</v>
      </c>
      <c r="D27" s="64">
        <f t="shared" si="2"/>
        <v>0</v>
      </c>
      <c r="E27" s="64">
        <f t="shared" si="3"/>
        <v>0</v>
      </c>
      <c r="F27" s="64">
        <f t="shared" si="4"/>
        <v>0</v>
      </c>
      <c r="G27" s="64">
        <f t="shared" si="5"/>
        <v>0</v>
      </c>
      <c r="H27" s="64">
        <f t="shared" si="6"/>
        <v>0</v>
      </c>
      <c r="I27" s="64">
        <f t="shared" si="7"/>
        <v>0</v>
      </c>
      <c r="J27" s="64">
        <f t="shared" si="8"/>
        <v>0</v>
      </c>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row>
    <row r="28" spans="1:67" ht="13.95" customHeight="1" x14ac:dyDescent="0.3">
      <c r="A28" s="5">
        <v>1993</v>
      </c>
      <c r="B28" s="64">
        <f t="shared" si="0"/>
        <v>0</v>
      </c>
      <c r="C28" s="64">
        <f t="shared" si="1"/>
        <v>0</v>
      </c>
      <c r="D28" s="64">
        <f t="shared" si="2"/>
        <v>0</v>
      </c>
      <c r="E28" s="64">
        <f t="shared" si="3"/>
        <v>0</v>
      </c>
      <c r="F28" s="64">
        <f t="shared" si="4"/>
        <v>0</v>
      </c>
      <c r="G28" s="64">
        <f t="shared" si="5"/>
        <v>0</v>
      </c>
      <c r="H28" s="64">
        <f t="shared" si="6"/>
        <v>0</v>
      </c>
      <c r="I28" s="64">
        <f t="shared" si="7"/>
        <v>0</v>
      </c>
      <c r="J28" s="64">
        <f t="shared" si="8"/>
        <v>0</v>
      </c>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row>
    <row r="29" spans="1:67" ht="13.95" customHeight="1" x14ac:dyDescent="0.3">
      <c r="A29" s="5">
        <v>1994</v>
      </c>
      <c r="B29" s="64">
        <f t="shared" si="0"/>
        <v>0</v>
      </c>
      <c r="C29" s="64">
        <f t="shared" si="1"/>
        <v>0</v>
      </c>
      <c r="D29" s="64">
        <f t="shared" si="2"/>
        <v>0</v>
      </c>
      <c r="E29" s="64">
        <f t="shared" si="3"/>
        <v>0</v>
      </c>
      <c r="F29" s="64">
        <f t="shared" si="4"/>
        <v>0</v>
      </c>
      <c r="G29" s="64">
        <f t="shared" si="5"/>
        <v>0</v>
      </c>
      <c r="H29" s="64">
        <f t="shared" si="6"/>
        <v>0</v>
      </c>
      <c r="I29" s="64">
        <f t="shared" si="7"/>
        <v>0</v>
      </c>
      <c r="J29" s="64">
        <f t="shared" si="8"/>
        <v>0</v>
      </c>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row>
    <row r="30" spans="1:67" ht="13.95" customHeight="1" x14ac:dyDescent="0.3">
      <c r="A30" s="5">
        <v>1995</v>
      </c>
      <c r="B30" s="64">
        <f t="shared" si="0"/>
        <v>0</v>
      </c>
      <c r="C30" s="64">
        <f t="shared" si="1"/>
        <v>0</v>
      </c>
      <c r="D30" s="64">
        <f t="shared" si="2"/>
        <v>0</v>
      </c>
      <c r="E30" s="64">
        <f t="shared" si="3"/>
        <v>0</v>
      </c>
      <c r="F30" s="64">
        <f t="shared" si="4"/>
        <v>0</v>
      </c>
      <c r="G30" s="64">
        <f t="shared" si="5"/>
        <v>0</v>
      </c>
      <c r="H30" s="64">
        <f t="shared" si="6"/>
        <v>0</v>
      </c>
      <c r="I30" s="64">
        <f t="shared" si="7"/>
        <v>0</v>
      </c>
      <c r="J30" s="64">
        <f t="shared" si="8"/>
        <v>0</v>
      </c>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row>
    <row r="31" spans="1:67" ht="13.95" customHeight="1" x14ac:dyDescent="0.3">
      <c r="A31" s="5">
        <v>1996</v>
      </c>
      <c r="B31" s="64">
        <f t="shared" si="0"/>
        <v>0</v>
      </c>
      <c r="C31" s="64">
        <f t="shared" si="1"/>
        <v>0</v>
      </c>
      <c r="D31" s="64">
        <f t="shared" si="2"/>
        <v>0</v>
      </c>
      <c r="E31" s="64">
        <f t="shared" si="3"/>
        <v>0</v>
      </c>
      <c r="F31" s="64">
        <f t="shared" si="4"/>
        <v>0</v>
      </c>
      <c r="G31" s="64">
        <f t="shared" si="5"/>
        <v>0</v>
      </c>
      <c r="H31" s="64">
        <f t="shared" si="6"/>
        <v>0</v>
      </c>
      <c r="I31" s="64">
        <f t="shared" si="7"/>
        <v>0</v>
      </c>
      <c r="J31" s="64">
        <f t="shared" si="8"/>
        <v>0</v>
      </c>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row>
    <row r="32" spans="1:67" ht="13.95" customHeight="1" x14ac:dyDescent="0.3">
      <c r="A32" s="5">
        <v>1997</v>
      </c>
      <c r="B32" s="64">
        <f t="shared" si="0"/>
        <v>0</v>
      </c>
      <c r="C32" s="64">
        <f t="shared" si="1"/>
        <v>0</v>
      </c>
      <c r="D32" s="64">
        <f t="shared" si="2"/>
        <v>0</v>
      </c>
      <c r="E32" s="64">
        <f t="shared" si="3"/>
        <v>0</v>
      </c>
      <c r="F32" s="64">
        <f t="shared" si="4"/>
        <v>0</v>
      </c>
      <c r="G32" s="64">
        <f t="shared" si="5"/>
        <v>0</v>
      </c>
      <c r="H32" s="64">
        <f t="shared" si="6"/>
        <v>0</v>
      </c>
      <c r="I32" s="64">
        <f t="shared" si="7"/>
        <v>0</v>
      </c>
      <c r="J32" s="64">
        <f t="shared" si="8"/>
        <v>0</v>
      </c>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row>
    <row r="33" spans="1:67" ht="13.95" customHeight="1" x14ac:dyDescent="0.3">
      <c r="A33" s="5">
        <v>1998</v>
      </c>
      <c r="B33" s="64">
        <f t="shared" si="0"/>
        <v>0</v>
      </c>
      <c r="C33" s="64">
        <f t="shared" si="1"/>
        <v>0</v>
      </c>
      <c r="D33" s="64">
        <f t="shared" si="2"/>
        <v>0</v>
      </c>
      <c r="E33" s="64">
        <f t="shared" si="3"/>
        <v>0</v>
      </c>
      <c r="F33" s="64">
        <f t="shared" si="4"/>
        <v>0</v>
      </c>
      <c r="G33" s="64">
        <f t="shared" si="5"/>
        <v>0</v>
      </c>
      <c r="H33" s="64">
        <f t="shared" si="6"/>
        <v>0</v>
      </c>
      <c r="I33" s="64">
        <f t="shared" si="7"/>
        <v>0</v>
      </c>
      <c r="J33" s="64">
        <f t="shared" si="8"/>
        <v>0</v>
      </c>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row>
    <row r="34" spans="1:67" ht="13.95" customHeight="1" x14ac:dyDescent="0.3">
      <c r="A34" s="5">
        <v>1999</v>
      </c>
      <c r="B34" s="64">
        <f t="shared" si="0"/>
        <v>0</v>
      </c>
      <c r="C34" s="64">
        <f t="shared" si="1"/>
        <v>0</v>
      </c>
      <c r="D34" s="64">
        <f t="shared" si="2"/>
        <v>0</v>
      </c>
      <c r="E34" s="64">
        <f t="shared" si="3"/>
        <v>0</v>
      </c>
      <c r="F34" s="64">
        <f t="shared" si="4"/>
        <v>0</v>
      </c>
      <c r="G34" s="64">
        <f t="shared" si="5"/>
        <v>0</v>
      </c>
      <c r="H34" s="64">
        <f t="shared" si="6"/>
        <v>0</v>
      </c>
      <c r="I34" s="64">
        <f t="shared" si="7"/>
        <v>0</v>
      </c>
      <c r="J34" s="64">
        <f t="shared" si="8"/>
        <v>0</v>
      </c>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row>
    <row r="35" spans="1:67" ht="13.95" customHeight="1" x14ac:dyDescent="0.3">
      <c r="A35" s="5">
        <v>2000</v>
      </c>
      <c r="B35" s="64">
        <f t="shared" si="0"/>
        <v>0</v>
      </c>
      <c r="C35" s="64">
        <f t="shared" si="1"/>
        <v>0</v>
      </c>
      <c r="D35" s="64">
        <f t="shared" si="2"/>
        <v>0</v>
      </c>
      <c r="E35" s="64">
        <f t="shared" si="3"/>
        <v>0</v>
      </c>
      <c r="F35" s="64">
        <f t="shared" si="4"/>
        <v>0</v>
      </c>
      <c r="G35" s="64">
        <f t="shared" si="5"/>
        <v>0</v>
      </c>
      <c r="H35" s="64">
        <f t="shared" si="6"/>
        <v>0</v>
      </c>
      <c r="I35" s="64">
        <f t="shared" si="7"/>
        <v>0</v>
      </c>
      <c r="J35" s="64">
        <f t="shared" si="8"/>
        <v>0</v>
      </c>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row>
    <row r="36" spans="1:67" ht="13.95" customHeight="1" x14ac:dyDescent="0.3">
      <c r="A36" s="5">
        <v>2001</v>
      </c>
      <c r="B36" s="64">
        <f t="shared" si="0"/>
        <v>0</v>
      </c>
      <c r="C36" s="64">
        <f t="shared" si="1"/>
        <v>0</v>
      </c>
      <c r="D36" s="64">
        <f t="shared" si="2"/>
        <v>0</v>
      </c>
      <c r="E36" s="64">
        <f t="shared" si="3"/>
        <v>0</v>
      </c>
      <c r="F36" s="64">
        <f t="shared" si="4"/>
        <v>0</v>
      </c>
      <c r="G36" s="64">
        <f t="shared" si="5"/>
        <v>0</v>
      </c>
      <c r="H36" s="64">
        <f t="shared" si="6"/>
        <v>0</v>
      </c>
      <c r="I36" s="64">
        <f t="shared" si="7"/>
        <v>0</v>
      </c>
      <c r="J36" s="64">
        <f t="shared" si="8"/>
        <v>0</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row>
    <row r="37" spans="1:67" ht="13.95" customHeight="1" x14ac:dyDescent="0.3">
      <c r="A37" s="5">
        <v>2002</v>
      </c>
      <c r="B37" s="64">
        <f t="shared" si="0"/>
        <v>0</v>
      </c>
      <c r="C37" s="64">
        <f t="shared" si="1"/>
        <v>0</v>
      </c>
      <c r="D37" s="64">
        <f t="shared" si="2"/>
        <v>0</v>
      </c>
      <c r="E37" s="64">
        <f t="shared" si="3"/>
        <v>0</v>
      </c>
      <c r="F37" s="64">
        <f t="shared" si="4"/>
        <v>0</v>
      </c>
      <c r="G37" s="64">
        <f t="shared" si="5"/>
        <v>0</v>
      </c>
      <c r="H37" s="64">
        <f t="shared" si="6"/>
        <v>0</v>
      </c>
      <c r="I37" s="64">
        <f t="shared" si="7"/>
        <v>0</v>
      </c>
      <c r="J37" s="64">
        <f t="shared" si="8"/>
        <v>0</v>
      </c>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row>
    <row r="38" spans="1:67" ht="13.95" customHeight="1" x14ac:dyDescent="0.3">
      <c r="A38" s="5">
        <v>2003</v>
      </c>
      <c r="B38" s="64">
        <f t="shared" si="0"/>
        <v>0</v>
      </c>
      <c r="C38" s="64">
        <f t="shared" si="1"/>
        <v>0</v>
      </c>
      <c r="D38" s="64">
        <f t="shared" si="2"/>
        <v>0</v>
      </c>
      <c r="E38" s="64">
        <f t="shared" si="3"/>
        <v>0</v>
      </c>
      <c r="F38" s="64">
        <f t="shared" si="4"/>
        <v>0</v>
      </c>
      <c r="G38" s="64">
        <f t="shared" si="5"/>
        <v>0</v>
      </c>
      <c r="H38" s="64">
        <f t="shared" si="6"/>
        <v>0</v>
      </c>
      <c r="I38" s="64">
        <f t="shared" si="7"/>
        <v>0</v>
      </c>
      <c r="J38" s="64">
        <f t="shared" si="8"/>
        <v>0</v>
      </c>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row>
    <row r="39" spans="1:67" ht="13.95" customHeight="1" x14ac:dyDescent="0.3">
      <c r="A39" s="5">
        <v>2004</v>
      </c>
      <c r="B39" s="64">
        <f t="shared" si="0"/>
        <v>0</v>
      </c>
      <c r="C39" s="64">
        <f t="shared" si="1"/>
        <v>0</v>
      </c>
      <c r="D39" s="64">
        <f t="shared" si="2"/>
        <v>0</v>
      </c>
      <c r="E39" s="64">
        <f t="shared" si="3"/>
        <v>0</v>
      </c>
      <c r="F39" s="64">
        <f t="shared" si="4"/>
        <v>0</v>
      </c>
      <c r="G39" s="64">
        <f t="shared" si="5"/>
        <v>0</v>
      </c>
      <c r="H39" s="64">
        <f t="shared" si="6"/>
        <v>0</v>
      </c>
      <c r="I39" s="64">
        <f t="shared" si="7"/>
        <v>0</v>
      </c>
      <c r="J39" s="64">
        <f t="shared" si="8"/>
        <v>0</v>
      </c>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row>
    <row r="40" spans="1:67" ht="13.95" customHeight="1" x14ac:dyDescent="0.3">
      <c r="A40" s="5">
        <v>2005</v>
      </c>
      <c r="B40" s="64">
        <f t="shared" si="0"/>
        <v>0</v>
      </c>
      <c r="C40" s="64">
        <f t="shared" si="1"/>
        <v>0</v>
      </c>
      <c r="D40" s="64">
        <f t="shared" si="2"/>
        <v>0</v>
      </c>
      <c r="E40" s="64">
        <f t="shared" si="3"/>
        <v>0</v>
      </c>
      <c r="F40" s="64">
        <f t="shared" si="4"/>
        <v>0</v>
      </c>
      <c r="G40" s="64">
        <f t="shared" si="5"/>
        <v>0</v>
      </c>
      <c r="H40" s="64">
        <f t="shared" si="6"/>
        <v>0</v>
      </c>
      <c r="I40" s="64">
        <f t="shared" si="7"/>
        <v>0</v>
      </c>
      <c r="J40" s="64">
        <f t="shared" si="8"/>
        <v>0</v>
      </c>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row>
    <row r="41" spans="1:67" ht="13.95" customHeight="1" x14ac:dyDescent="0.3">
      <c r="A41" s="5">
        <v>2006</v>
      </c>
      <c r="B41" s="64">
        <f t="shared" si="0"/>
        <v>0</v>
      </c>
      <c r="C41" s="64">
        <f t="shared" si="1"/>
        <v>0</v>
      </c>
      <c r="D41" s="64">
        <f t="shared" si="2"/>
        <v>0</v>
      </c>
      <c r="E41" s="64">
        <f t="shared" si="3"/>
        <v>0</v>
      </c>
      <c r="F41" s="64">
        <f t="shared" si="4"/>
        <v>0</v>
      </c>
      <c r="G41" s="64">
        <f t="shared" si="5"/>
        <v>0</v>
      </c>
      <c r="H41" s="64">
        <f t="shared" si="6"/>
        <v>0</v>
      </c>
      <c r="I41" s="64">
        <f t="shared" si="7"/>
        <v>0</v>
      </c>
      <c r="J41" s="64">
        <f t="shared" si="8"/>
        <v>0</v>
      </c>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row>
    <row r="42" spans="1:67" ht="13.95" customHeight="1" x14ac:dyDescent="0.3">
      <c r="A42" s="5">
        <v>2007</v>
      </c>
      <c r="B42" s="64">
        <f t="shared" si="0"/>
        <v>0</v>
      </c>
      <c r="C42" s="64">
        <f t="shared" si="1"/>
        <v>0</v>
      </c>
      <c r="D42" s="64">
        <f t="shared" si="2"/>
        <v>0</v>
      </c>
      <c r="E42" s="64">
        <f t="shared" si="3"/>
        <v>0</v>
      </c>
      <c r="F42" s="64">
        <f t="shared" si="4"/>
        <v>0</v>
      </c>
      <c r="G42" s="64">
        <f t="shared" si="5"/>
        <v>0</v>
      </c>
      <c r="H42" s="64">
        <f t="shared" si="6"/>
        <v>0</v>
      </c>
      <c r="I42" s="64">
        <f t="shared" si="7"/>
        <v>0</v>
      </c>
      <c r="J42" s="64">
        <f t="shared" si="8"/>
        <v>0</v>
      </c>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row>
    <row r="43" spans="1:67" ht="13.95" customHeight="1" x14ac:dyDescent="0.3">
      <c r="A43" s="5">
        <v>2008</v>
      </c>
      <c r="B43" s="64">
        <f t="shared" si="0"/>
        <v>0</v>
      </c>
      <c r="C43" s="64">
        <f t="shared" si="1"/>
        <v>0</v>
      </c>
      <c r="D43" s="64">
        <f t="shared" si="2"/>
        <v>0</v>
      </c>
      <c r="E43" s="64">
        <f t="shared" si="3"/>
        <v>0</v>
      </c>
      <c r="F43" s="64">
        <f t="shared" si="4"/>
        <v>0</v>
      </c>
      <c r="G43" s="64">
        <f t="shared" si="5"/>
        <v>0</v>
      </c>
      <c r="H43" s="64">
        <f t="shared" si="6"/>
        <v>0</v>
      </c>
      <c r="I43" s="64">
        <f t="shared" si="7"/>
        <v>0</v>
      </c>
      <c r="J43" s="64">
        <f t="shared" si="8"/>
        <v>0</v>
      </c>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row>
    <row r="44" spans="1:67" ht="13.95" customHeight="1" x14ac:dyDescent="0.3">
      <c r="A44" s="5">
        <v>2009</v>
      </c>
      <c r="B44" s="64">
        <f t="shared" si="0"/>
        <v>0</v>
      </c>
      <c r="C44" s="64">
        <f t="shared" si="1"/>
        <v>0</v>
      </c>
      <c r="D44" s="64">
        <f t="shared" si="2"/>
        <v>0</v>
      </c>
      <c r="E44" s="64">
        <f t="shared" si="3"/>
        <v>0</v>
      </c>
      <c r="F44" s="64">
        <f t="shared" si="4"/>
        <v>0</v>
      </c>
      <c r="G44" s="64">
        <f t="shared" si="5"/>
        <v>0</v>
      </c>
      <c r="H44" s="64">
        <f t="shared" si="6"/>
        <v>0</v>
      </c>
      <c r="I44" s="64">
        <f t="shared" si="7"/>
        <v>0</v>
      </c>
      <c r="J44" s="64">
        <f t="shared" si="8"/>
        <v>0</v>
      </c>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row>
    <row r="45" spans="1:67" ht="13.95" customHeight="1" x14ac:dyDescent="0.3">
      <c r="A45" s="5">
        <v>2010</v>
      </c>
      <c r="B45" s="64">
        <f t="shared" si="0"/>
        <v>0</v>
      </c>
      <c r="C45" s="64">
        <f t="shared" si="1"/>
        <v>0</v>
      </c>
      <c r="D45" s="64">
        <f t="shared" si="2"/>
        <v>0</v>
      </c>
      <c r="E45" s="64">
        <f t="shared" si="3"/>
        <v>0</v>
      </c>
      <c r="F45" s="64">
        <f t="shared" si="4"/>
        <v>0</v>
      </c>
      <c r="G45" s="64">
        <f t="shared" si="5"/>
        <v>0</v>
      </c>
      <c r="H45" s="64">
        <f t="shared" si="6"/>
        <v>0</v>
      </c>
      <c r="I45" s="64">
        <f t="shared" si="7"/>
        <v>0</v>
      </c>
      <c r="J45" s="64">
        <f t="shared" si="8"/>
        <v>0</v>
      </c>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row>
    <row r="46" spans="1:67" ht="13.95" customHeight="1" x14ac:dyDescent="0.3">
      <c r="A46" s="5">
        <v>2011</v>
      </c>
      <c r="B46" s="64">
        <f t="shared" si="0"/>
        <v>0</v>
      </c>
      <c r="C46" s="64">
        <f t="shared" si="1"/>
        <v>0</v>
      </c>
      <c r="D46" s="64">
        <f t="shared" si="2"/>
        <v>0</v>
      </c>
      <c r="E46" s="64">
        <f t="shared" si="3"/>
        <v>0</v>
      </c>
      <c r="F46" s="64">
        <f t="shared" si="4"/>
        <v>0</v>
      </c>
      <c r="G46" s="64">
        <f t="shared" si="5"/>
        <v>0</v>
      </c>
      <c r="H46" s="64">
        <f t="shared" si="6"/>
        <v>0</v>
      </c>
      <c r="I46" s="64">
        <f t="shared" si="7"/>
        <v>0</v>
      </c>
      <c r="J46" s="64">
        <f t="shared" si="8"/>
        <v>0</v>
      </c>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row>
    <row r="47" spans="1:67" ht="13.95" customHeight="1" x14ac:dyDescent="0.3">
      <c r="A47" s="5">
        <v>2012</v>
      </c>
      <c r="B47" s="64">
        <f t="shared" si="0"/>
        <v>0</v>
      </c>
      <c r="C47" s="64">
        <f t="shared" si="1"/>
        <v>0</v>
      </c>
      <c r="D47" s="64">
        <f t="shared" si="2"/>
        <v>0</v>
      </c>
      <c r="E47" s="64">
        <f t="shared" si="3"/>
        <v>0</v>
      </c>
      <c r="F47" s="64">
        <f t="shared" si="4"/>
        <v>0</v>
      </c>
      <c r="G47" s="64">
        <f t="shared" si="5"/>
        <v>0</v>
      </c>
      <c r="H47" s="64">
        <f t="shared" si="6"/>
        <v>0</v>
      </c>
      <c r="I47" s="64">
        <f t="shared" si="7"/>
        <v>0</v>
      </c>
      <c r="J47" s="64">
        <f t="shared" si="8"/>
        <v>0</v>
      </c>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row>
    <row r="48" spans="1:67" ht="13.95" customHeight="1" x14ac:dyDescent="0.3">
      <c r="A48" s="5">
        <v>2013</v>
      </c>
      <c r="B48" s="64">
        <f t="shared" si="0"/>
        <v>0</v>
      </c>
      <c r="C48" s="64">
        <f t="shared" si="1"/>
        <v>0</v>
      </c>
      <c r="D48" s="64">
        <f t="shared" si="2"/>
        <v>0</v>
      </c>
      <c r="E48" s="64">
        <f t="shared" si="3"/>
        <v>0</v>
      </c>
      <c r="F48" s="64">
        <f t="shared" si="4"/>
        <v>0</v>
      </c>
      <c r="G48" s="64">
        <f t="shared" si="5"/>
        <v>0</v>
      </c>
      <c r="H48" s="64">
        <f t="shared" si="6"/>
        <v>0</v>
      </c>
      <c r="I48" s="64">
        <f t="shared" si="7"/>
        <v>0</v>
      </c>
      <c r="J48" s="64">
        <f t="shared" si="8"/>
        <v>0</v>
      </c>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row>
    <row r="49" spans="1:73" ht="13.95" customHeight="1" x14ac:dyDescent="0.3">
      <c r="A49" s="5">
        <v>2014</v>
      </c>
      <c r="B49" s="64">
        <f t="shared" si="0"/>
        <v>0</v>
      </c>
      <c r="C49" s="64">
        <f t="shared" si="1"/>
        <v>0</v>
      </c>
      <c r="D49" s="64">
        <f t="shared" si="2"/>
        <v>0</v>
      </c>
      <c r="E49" s="64">
        <f t="shared" si="3"/>
        <v>0</v>
      </c>
      <c r="F49" s="64">
        <f t="shared" si="4"/>
        <v>0</v>
      </c>
      <c r="G49" s="64">
        <f t="shared" si="5"/>
        <v>0</v>
      </c>
      <c r="H49" s="64">
        <f t="shared" si="6"/>
        <v>0</v>
      </c>
      <c r="I49" s="64">
        <f t="shared" si="7"/>
        <v>0</v>
      </c>
      <c r="J49" s="64">
        <f t="shared" si="8"/>
        <v>0</v>
      </c>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row>
    <row r="50" spans="1:73" ht="13.95" customHeight="1" x14ac:dyDescent="0.3">
      <c r="A50" s="5">
        <v>2015</v>
      </c>
      <c r="B50" s="64">
        <f t="shared" si="0"/>
        <v>0</v>
      </c>
      <c r="C50" s="64">
        <f t="shared" si="1"/>
        <v>0</v>
      </c>
      <c r="D50" s="64">
        <f t="shared" si="2"/>
        <v>0</v>
      </c>
      <c r="E50" s="64">
        <f t="shared" si="3"/>
        <v>0</v>
      </c>
      <c r="F50" s="64">
        <f t="shared" si="4"/>
        <v>0</v>
      </c>
      <c r="G50" s="64">
        <f t="shared" si="5"/>
        <v>0</v>
      </c>
      <c r="H50" s="64">
        <f t="shared" si="6"/>
        <v>0</v>
      </c>
      <c r="I50" s="64">
        <f t="shared" si="7"/>
        <v>0</v>
      </c>
      <c r="J50" s="64">
        <f t="shared" si="8"/>
        <v>0</v>
      </c>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row>
    <row r="51" spans="1:73" ht="13.95" customHeight="1" x14ac:dyDescent="0.3">
      <c r="A51" s="5">
        <v>2016</v>
      </c>
      <c r="B51" s="64">
        <f t="shared" si="0"/>
        <v>0</v>
      </c>
      <c r="C51" s="64">
        <f t="shared" si="1"/>
        <v>0</v>
      </c>
      <c r="D51" s="64">
        <f t="shared" si="2"/>
        <v>0</v>
      </c>
      <c r="E51" s="64">
        <f t="shared" si="3"/>
        <v>0</v>
      </c>
      <c r="F51" s="64">
        <f t="shared" si="4"/>
        <v>0</v>
      </c>
      <c r="G51" s="64">
        <f t="shared" si="5"/>
        <v>0</v>
      </c>
      <c r="H51" s="64">
        <f t="shared" si="6"/>
        <v>0</v>
      </c>
      <c r="I51" s="64">
        <f t="shared" si="7"/>
        <v>0</v>
      </c>
      <c r="J51" s="64">
        <f t="shared" si="8"/>
        <v>0</v>
      </c>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row>
    <row r="52" spans="1:73" ht="13.95" customHeight="1" x14ac:dyDescent="0.3">
      <c r="A52" s="5">
        <v>2017</v>
      </c>
      <c r="B52" s="64">
        <f t="shared" si="0"/>
        <v>0</v>
      </c>
      <c r="C52" s="64">
        <f t="shared" si="1"/>
        <v>0</v>
      </c>
      <c r="D52" s="64">
        <f t="shared" si="2"/>
        <v>0</v>
      </c>
      <c r="E52" s="64">
        <f t="shared" si="3"/>
        <v>0</v>
      </c>
      <c r="F52" s="64">
        <f t="shared" si="4"/>
        <v>0</v>
      </c>
      <c r="G52" s="64">
        <f t="shared" si="5"/>
        <v>0</v>
      </c>
      <c r="H52" s="64">
        <f t="shared" si="6"/>
        <v>0</v>
      </c>
      <c r="I52" s="64">
        <f t="shared" si="7"/>
        <v>0</v>
      </c>
      <c r="J52" s="64">
        <f t="shared" si="8"/>
        <v>0</v>
      </c>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row>
    <row r="53" spans="1:73" ht="13.95" customHeight="1" x14ac:dyDescent="0.3">
      <c r="A53" s="5">
        <v>2018</v>
      </c>
      <c r="B53" s="64">
        <f t="shared" si="0"/>
        <v>0</v>
      </c>
      <c r="C53" s="64">
        <f t="shared" si="1"/>
        <v>0</v>
      </c>
      <c r="D53" s="64">
        <f t="shared" si="2"/>
        <v>0</v>
      </c>
      <c r="E53" s="64">
        <f t="shared" si="3"/>
        <v>0</v>
      </c>
      <c r="F53" s="64">
        <f t="shared" si="4"/>
        <v>0</v>
      </c>
      <c r="G53" s="64">
        <f t="shared" si="5"/>
        <v>0</v>
      </c>
      <c r="H53" s="64">
        <f t="shared" si="6"/>
        <v>0</v>
      </c>
      <c r="I53" s="64">
        <f t="shared" si="7"/>
        <v>0</v>
      </c>
      <c r="J53" s="64">
        <f t="shared" si="8"/>
        <v>0</v>
      </c>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row>
    <row r="54" spans="1:73" ht="13.95" customHeight="1" x14ac:dyDescent="0.3">
      <c r="A54" s="5">
        <v>2019</v>
      </c>
      <c r="B54" s="64">
        <f t="shared" si="0"/>
        <v>0</v>
      </c>
      <c r="C54" s="64">
        <f t="shared" si="1"/>
        <v>0</v>
      </c>
      <c r="D54" s="64">
        <f t="shared" si="2"/>
        <v>0</v>
      </c>
      <c r="E54" s="64">
        <f t="shared" si="3"/>
        <v>0</v>
      </c>
      <c r="F54" s="64">
        <f t="shared" si="4"/>
        <v>0</v>
      </c>
      <c r="G54" s="64">
        <f t="shared" si="5"/>
        <v>0</v>
      </c>
      <c r="H54" s="64">
        <f t="shared" si="6"/>
        <v>0</v>
      </c>
      <c r="I54" s="64">
        <f t="shared" si="7"/>
        <v>0</v>
      </c>
      <c r="J54" s="64">
        <f t="shared" si="8"/>
        <v>0</v>
      </c>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row>
    <row r="55" spans="1:73" ht="13.95" customHeight="1" x14ac:dyDescent="0.3">
      <c r="A55" s="5">
        <v>2020</v>
      </c>
      <c r="B55" s="64">
        <f t="shared" si="0"/>
        <v>0</v>
      </c>
      <c r="C55" s="64">
        <f t="shared" si="1"/>
        <v>0</v>
      </c>
      <c r="D55" s="64">
        <f t="shared" si="2"/>
        <v>0</v>
      </c>
      <c r="E55" s="64">
        <f t="shared" si="3"/>
        <v>0</v>
      </c>
      <c r="F55" s="64">
        <f t="shared" si="4"/>
        <v>0</v>
      </c>
      <c r="G55" s="64">
        <f t="shared" si="5"/>
        <v>0</v>
      </c>
      <c r="H55" s="64">
        <f t="shared" si="6"/>
        <v>0</v>
      </c>
      <c r="I55" s="64">
        <f t="shared" si="7"/>
        <v>0</v>
      </c>
      <c r="J55" s="64">
        <f t="shared" si="8"/>
        <v>0</v>
      </c>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row>
    <row r="56" spans="1:73" ht="13.95" customHeight="1" x14ac:dyDescent="0.3">
      <c r="A56" s="5">
        <v>2021</v>
      </c>
      <c r="B56" s="64">
        <f t="shared" si="0"/>
        <v>0</v>
      </c>
      <c r="C56" s="64">
        <f t="shared" si="1"/>
        <v>0</v>
      </c>
      <c r="D56" s="64">
        <f t="shared" si="2"/>
        <v>0</v>
      </c>
      <c r="E56" s="64">
        <f t="shared" si="3"/>
        <v>0</v>
      </c>
      <c r="F56" s="64">
        <f t="shared" si="4"/>
        <v>0</v>
      </c>
      <c r="G56" s="64">
        <f t="shared" si="5"/>
        <v>0</v>
      </c>
      <c r="H56" s="64">
        <f t="shared" si="6"/>
        <v>0</v>
      </c>
      <c r="I56" s="64">
        <f t="shared" si="7"/>
        <v>0</v>
      </c>
      <c r="J56" s="64">
        <f t="shared" si="8"/>
        <v>0</v>
      </c>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row>
    <row r="57" spans="1:73" ht="13.95" customHeight="1" x14ac:dyDescent="0.3">
      <c r="A57" s="5">
        <v>2022</v>
      </c>
      <c r="B57" s="64">
        <f t="shared" si="0"/>
        <v>0</v>
      </c>
      <c r="C57" s="64">
        <f t="shared" si="1"/>
        <v>0</v>
      </c>
      <c r="D57" s="64">
        <f t="shared" si="2"/>
        <v>0</v>
      </c>
      <c r="E57" s="64">
        <f t="shared" si="3"/>
        <v>0</v>
      </c>
      <c r="F57" s="64">
        <f t="shared" si="4"/>
        <v>0</v>
      </c>
      <c r="G57" s="64">
        <f t="shared" si="5"/>
        <v>0</v>
      </c>
      <c r="H57" s="64">
        <f t="shared" si="6"/>
        <v>0</v>
      </c>
      <c r="I57" s="64">
        <f t="shared" si="7"/>
        <v>0</v>
      </c>
      <c r="J57" s="64">
        <f t="shared" si="8"/>
        <v>0</v>
      </c>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row>
    <row r="58" spans="1:73" ht="13.95" customHeight="1" x14ac:dyDescent="0.3">
      <c r="A58" s="5">
        <v>2023</v>
      </c>
      <c r="B58" s="64">
        <f t="shared" si="0"/>
        <v>0</v>
      </c>
      <c r="C58" s="64">
        <f t="shared" si="1"/>
        <v>0</v>
      </c>
      <c r="D58" s="64">
        <f t="shared" si="2"/>
        <v>0</v>
      </c>
      <c r="E58" s="64">
        <f t="shared" si="3"/>
        <v>0</v>
      </c>
      <c r="F58" s="64">
        <f t="shared" si="4"/>
        <v>0</v>
      </c>
      <c r="G58" s="64">
        <f t="shared" si="5"/>
        <v>0</v>
      </c>
      <c r="H58" s="64">
        <f t="shared" si="6"/>
        <v>0</v>
      </c>
      <c r="I58" s="64">
        <f t="shared" si="7"/>
        <v>0</v>
      </c>
      <c r="J58" s="64">
        <f t="shared" si="8"/>
        <v>0</v>
      </c>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row>
    <row r="59" spans="1:73" ht="13.95" customHeight="1" x14ac:dyDescent="0.3">
      <c r="A59" s="5">
        <v>2024</v>
      </c>
      <c r="B59" s="64">
        <f t="shared" si="0"/>
        <v>0</v>
      </c>
      <c r="C59" s="64">
        <f t="shared" si="1"/>
        <v>0</v>
      </c>
      <c r="D59" s="64">
        <f t="shared" si="2"/>
        <v>0</v>
      </c>
      <c r="E59" s="64">
        <f t="shared" si="3"/>
        <v>0</v>
      </c>
      <c r="F59" s="64">
        <f t="shared" si="4"/>
        <v>0</v>
      </c>
      <c r="G59" s="64">
        <f t="shared" si="5"/>
        <v>0</v>
      </c>
      <c r="H59" s="64">
        <f t="shared" si="6"/>
        <v>0</v>
      </c>
      <c r="I59" s="64">
        <f t="shared" si="7"/>
        <v>0</v>
      </c>
      <c r="J59" s="64">
        <f t="shared" si="8"/>
        <v>0</v>
      </c>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row>
    <row r="60" spans="1:73" ht="13.95" customHeight="1" x14ac:dyDescent="0.3">
      <c r="A60" s="5">
        <v>2025</v>
      </c>
      <c r="B60" s="64">
        <f t="shared" si="0"/>
        <v>56532518574048.242</v>
      </c>
      <c r="C60" s="64">
        <f t="shared" si="1"/>
        <v>7269077863176.9688</v>
      </c>
      <c r="D60" s="64">
        <f t="shared" si="2"/>
        <v>4016395769174.2285</v>
      </c>
      <c r="E60" s="64">
        <f t="shared" si="3"/>
        <v>3625387582661.4136</v>
      </c>
      <c r="F60" s="64">
        <f t="shared" si="4"/>
        <v>4732227110025.124</v>
      </c>
      <c r="G60" s="64">
        <f t="shared" si="5"/>
        <v>1477309155032.2886</v>
      </c>
      <c r="H60" s="64">
        <f t="shared" si="6"/>
        <v>2691237189096.3208</v>
      </c>
      <c r="I60" s="64">
        <f t="shared" si="7"/>
        <v>20907457957761.402</v>
      </c>
      <c r="J60" s="64">
        <f t="shared" si="8"/>
        <v>11813425947120.49</v>
      </c>
      <c r="K60" s="64">
        <v>1188564066259.1101</v>
      </c>
      <c r="L60" s="64">
        <v>86076827909.705597</v>
      </c>
      <c r="M60" s="64">
        <v>635435760455.16101</v>
      </c>
      <c r="N60" s="64">
        <v>817362901922.67395</v>
      </c>
      <c r="O60" s="64">
        <v>596936815554.08496</v>
      </c>
      <c r="P60" s="64">
        <v>962535061128.45203</v>
      </c>
      <c r="Q60" s="64">
        <v>335304676633.18201</v>
      </c>
      <c r="R60" s="64">
        <v>86560442194.897995</v>
      </c>
      <c r="S60" s="64">
        <v>86776688994.598206</v>
      </c>
      <c r="T60" s="64">
        <v>808140522608.32202</v>
      </c>
      <c r="U60" s="64">
        <v>1665384099516.78</v>
      </c>
      <c r="V60" s="64">
        <v>3288431030215.5698</v>
      </c>
      <c r="W60" s="64">
        <v>380244798378.27802</v>
      </c>
      <c r="X60" s="64">
        <v>291955860481.164</v>
      </c>
      <c r="Y60" s="64">
        <v>38796612729.403198</v>
      </c>
      <c r="Z60" s="64">
        <v>16967467369.8137</v>
      </c>
      <c r="AA60" s="64">
        <v>499402363097.43701</v>
      </c>
      <c r="AB60" s="64">
        <v>1139367929297.3</v>
      </c>
      <c r="AC60" s="64">
        <v>151724573670.62</v>
      </c>
      <c r="AD60" s="64">
        <v>320791795208.70502</v>
      </c>
      <c r="AE60" s="64">
        <v>789907171308.69995</v>
      </c>
      <c r="AF60" s="64">
        <v>724193750078.65198</v>
      </c>
      <c r="AG60" s="64">
        <v>277165486252.52301</v>
      </c>
      <c r="AH60" s="64">
        <v>326111223009.48297</v>
      </c>
      <c r="AI60" s="64">
        <v>797289525219.16199</v>
      </c>
      <c r="AJ60" s="64">
        <v>615091264688.74402</v>
      </c>
      <c r="AK60" s="64">
        <v>110443500670.85001</v>
      </c>
      <c r="AL60" s="64">
        <v>354405716692.323</v>
      </c>
      <c r="AM60" s="64">
        <v>1433588905565.1499</v>
      </c>
      <c r="AN60" s="64">
        <v>818131487926.88904</v>
      </c>
      <c r="AO60" s="64">
        <v>11931210737.8321</v>
      </c>
      <c r="AP60" s="64">
        <v>74077455197.516907</v>
      </c>
      <c r="AQ60" s="64">
        <v>108172806955.979</v>
      </c>
      <c r="AR60" s="64">
        <v>78877916900.717102</v>
      </c>
      <c r="AS60" s="64">
        <v>11551509185.127501</v>
      </c>
      <c r="AT60" s="64">
        <v>10671146469.183599</v>
      </c>
      <c r="AU60" s="64">
        <v>217256995834.01001</v>
      </c>
      <c r="AV60" s="64">
        <v>10133032856.465401</v>
      </c>
      <c r="AW60" s="64">
        <v>8456105465.4369497</v>
      </c>
      <c r="AX60" s="64">
        <v>414677344990.30298</v>
      </c>
      <c r="AY60" s="64">
        <v>531503630439.71698</v>
      </c>
      <c r="AZ60" s="64">
        <v>1701499005401.8799</v>
      </c>
      <c r="BA60" s="64">
        <v>989738183694.44104</v>
      </c>
      <c r="BB60" s="64">
        <v>17018347336680.6</v>
      </c>
      <c r="BC60" s="64">
        <v>1867635257587.3799</v>
      </c>
      <c r="BD60" s="64">
        <v>1343871996230.45</v>
      </c>
      <c r="BE60" s="64">
        <v>509934027938.492</v>
      </c>
      <c r="BF60" s="64">
        <v>167669339324.48001</v>
      </c>
      <c r="BG60" s="64">
        <v>556359126696.93604</v>
      </c>
      <c r="BH60" s="64">
        <v>5359937590760.0996</v>
      </c>
      <c r="BI60" s="64">
        <v>1587698298132.3899</v>
      </c>
      <c r="BJ60" s="64">
        <v>133849053600.69</v>
      </c>
      <c r="BK60" s="64">
        <v>600724079109.86499</v>
      </c>
      <c r="BL60" s="64">
        <v>407866871450.70697</v>
      </c>
      <c r="BM60" s="64">
        <v>789817870091.98303</v>
      </c>
      <c r="BN60" s="64">
        <v>1439335757213.52</v>
      </c>
      <c r="BO60" s="64">
        <v>937837300064.30005</v>
      </c>
    </row>
    <row r="61" spans="1:73" ht="13.95" customHeight="1" x14ac:dyDescent="0.3">
      <c r="A61" s="5">
        <f t="shared" ref="A61:A124" si="9">A60+1</f>
        <v>2026</v>
      </c>
      <c r="B61" s="64">
        <f t="shared" si="0"/>
        <v>57235079775949.555</v>
      </c>
      <c r="C61" s="64">
        <f t="shared" si="1"/>
        <v>7336840870223.9834</v>
      </c>
      <c r="D61" s="64">
        <f t="shared" si="2"/>
        <v>4110636199123.2051</v>
      </c>
      <c r="E61" s="64">
        <f t="shared" si="3"/>
        <v>3666277064523.9004</v>
      </c>
      <c r="F61" s="64">
        <f t="shared" si="4"/>
        <v>4804043061514.0566</v>
      </c>
      <c r="G61" s="64">
        <f t="shared" si="5"/>
        <v>1543390079348.4026</v>
      </c>
      <c r="H61" s="64">
        <f t="shared" si="6"/>
        <v>2708738276188.6797</v>
      </c>
      <c r="I61" s="64">
        <f t="shared" si="7"/>
        <v>20930824251120.531</v>
      </c>
      <c r="J61" s="64">
        <f t="shared" si="8"/>
        <v>12134329973906.797</v>
      </c>
      <c r="K61" s="64">
        <v>1193946157870.23</v>
      </c>
      <c r="L61" s="64">
        <v>87570543855.430496</v>
      </c>
      <c r="M61" s="64">
        <v>645769430050.75806</v>
      </c>
      <c r="N61" s="64">
        <v>831855275866.28601</v>
      </c>
      <c r="O61" s="64">
        <v>611249922568.39795</v>
      </c>
      <c r="P61" s="64">
        <v>973919005908.82202</v>
      </c>
      <c r="Q61" s="64">
        <v>338687966445.10303</v>
      </c>
      <c r="R61" s="64">
        <v>88045596889.6595</v>
      </c>
      <c r="S61" s="64">
        <v>89263984117.980301</v>
      </c>
      <c r="T61" s="64">
        <v>819628463254.10596</v>
      </c>
      <c r="U61" s="64">
        <v>1656904523397.21</v>
      </c>
      <c r="V61" s="64">
        <v>3367986882022.8301</v>
      </c>
      <c r="W61" s="64">
        <v>388700242521.23901</v>
      </c>
      <c r="X61" s="64">
        <v>296781180582.41803</v>
      </c>
      <c r="Y61" s="64">
        <v>39416591337.950401</v>
      </c>
      <c r="Z61" s="64">
        <v>17751302658.7677</v>
      </c>
      <c r="AA61" s="64">
        <v>502856475549.06201</v>
      </c>
      <c r="AB61" s="64">
        <v>1149804389353.1599</v>
      </c>
      <c r="AC61" s="64">
        <v>153817041155.56799</v>
      </c>
      <c r="AD61" s="64">
        <v>322722532119.28998</v>
      </c>
      <c r="AE61" s="64">
        <v>803095643693.974</v>
      </c>
      <c r="AF61" s="64">
        <v>733980982652.84595</v>
      </c>
      <c r="AG61" s="64">
        <v>277473548835.03601</v>
      </c>
      <c r="AH61" s="64">
        <v>329716253775.08301</v>
      </c>
      <c r="AI61" s="64">
        <v>821999766996.77795</v>
      </c>
      <c r="AJ61" s="64">
        <v>620132619447.96399</v>
      </c>
      <c r="AK61" s="64">
        <v>111825961925.46899</v>
      </c>
      <c r="AL61" s="64">
        <v>366680062543.52399</v>
      </c>
      <c r="AM61" s="64">
        <v>1434287912315.3999</v>
      </c>
      <c r="AN61" s="64">
        <v>841926935674.80298</v>
      </c>
      <c r="AO61" s="64">
        <v>12909788964.745001</v>
      </c>
      <c r="AP61" s="64">
        <v>77302380628.636597</v>
      </c>
      <c r="AQ61" s="64">
        <v>114180300952.151</v>
      </c>
      <c r="AR61" s="64">
        <v>82868749121.473999</v>
      </c>
      <c r="AS61" s="64">
        <v>12191617062.923201</v>
      </c>
      <c r="AT61" s="64">
        <v>11367608284.469601</v>
      </c>
      <c r="AU61" s="64">
        <v>228148784690.41299</v>
      </c>
      <c r="AV61" s="64">
        <v>10797466215.1089</v>
      </c>
      <c r="AW61" s="64">
        <v>9222299719.5522995</v>
      </c>
      <c r="AX61" s="64">
        <v>424534857363.211</v>
      </c>
      <c r="AY61" s="64">
        <v>559866226345.71802</v>
      </c>
      <c r="AZ61" s="64">
        <v>1705672393804.6299</v>
      </c>
      <c r="BA61" s="64">
        <v>1003065882384.05</v>
      </c>
      <c r="BB61" s="64">
        <v>17038275460624.1</v>
      </c>
      <c r="BC61" s="64">
        <v>1867433536334.4399</v>
      </c>
      <c r="BD61" s="64">
        <v>1341848427426.3999</v>
      </c>
      <c r="BE61" s="64">
        <v>510714035850.974</v>
      </c>
      <c r="BF61" s="64">
        <v>172552790884.62299</v>
      </c>
      <c r="BG61" s="64">
        <v>576114614606.18005</v>
      </c>
      <c r="BH61" s="64">
        <v>5525352383531.9697</v>
      </c>
      <c r="BI61" s="64">
        <v>1636746690492.1799</v>
      </c>
      <c r="BJ61" s="64">
        <v>136260645880.36099</v>
      </c>
      <c r="BK61" s="64">
        <v>629720031839.17603</v>
      </c>
      <c r="BL61" s="64">
        <v>422241068009.35797</v>
      </c>
      <c r="BM61" s="64">
        <v>800540296139.41199</v>
      </c>
      <c r="BN61" s="64">
        <v>1436856169381.0901</v>
      </c>
      <c r="BO61" s="64">
        <v>970498074027.06995</v>
      </c>
      <c r="BP61" s="64"/>
      <c r="BQ61" s="64"/>
      <c r="BR61" s="64"/>
      <c r="BS61" s="64"/>
      <c r="BT61" s="64"/>
      <c r="BU61" s="64"/>
    </row>
    <row r="62" spans="1:73" ht="13.95" customHeight="1" x14ac:dyDescent="0.3">
      <c r="A62" s="5">
        <f t="shared" si="9"/>
        <v>2027</v>
      </c>
      <c r="B62" s="64">
        <f t="shared" si="0"/>
        <v>58019081838960.352</v>
      </c>
      <c r="C62" s="64">
        <f t="shared" si="1"/>
        <v>7418182496097.3613</v>
      </c>
      <c r="D62" s="64">
        <f t="shared" si="2"/>
        <v>4209284458583.8726</v>
      </c>
      <c r="E62" s="64">
        <f t="shared" si="3"/>
        <v>3711231156912.666</v>
      </c>
      <c r="F62" s="64">
        <f t="shared" si="4"/>
        <v>4880366253920.8184</v>
      </c>
      <c r="G62" s="64">
        <f t="shared" si="5"/>
        <v>1614614786265.8345</v>
      </c>
      <c r="H62" s="64">
        <f t="shared" si="6"/>
        <v>2725981355850.6802</v>
      </c>
      <c r="I62" s="64">
        <f t="shared" si="7"/>
        <v>20977192748888.133</v>
      </c>
      <c r="J62" s="64">
        <f t="shared" si="8"/>
        <v>12482228582440.984</v>
      </c>
      <c r="K62" s="64">
        <v>1203449921588.6899</v>
      </c>
      <c r="L62" s="64">
        <v>89113484391.699402</v>
      </c>
      <c r="M62" s="64">
        <v>656856564239.97302</v>
      </c>
      <c r="N62" s="64">
        <v>847887975108.18701</v>
      </c>
      <c r="O62" s="64">
        <v>626453241806.271</v>
      </c>
      <c r="P62" s="64">
        <v>985692421217.54102</v>
      </c>
      <c r="Q62" s="64">
        <v>342161559897.43799</v>
      </c>
      <c r="R62" s="64">
        <v>89518703028.923904</v>
      </c>
      <c r="S62" s="64">
        <v>91917998188.445908</v>
      </c>
      <c r="T62" s="64">
        <v>831909601318.19202</v>
      </c>
      <c r="U62" s="64">
        <v>1653221025312</v>
      </c>
      <c r="V62" s="64">
        <v>3451295064895.8599</v>
      </c>
      <c r="W62" s="64">
        <v>397463950782.53601</v>
      </c>
      <c r="X62" s="64">
        <v>301850686200.33801</v>
      </c>
      <c r="Y62" s="64">
        <v>40109930621.341904</v>
      </c>
      <c r="Z62" s="64">
        <v>18564826083.7971</v>
      </c>
      <c r="AA62" s="64">
        <v>506935892836.771</v>
      </c>
      <c r="AB62" s="64">
        <v>1161226574812.55</v>
      </c>
      <c r="AC62" s="64">
        <v>156099509791.039</v>
      </c>
      <c r="AD62" s="64">
        <v>325082216826.604</v>
      </c>
      <c r="AE62" s="64">
        <v>817225295256.28406</v>
      </c>
      <c r="AF62" s="64">
        <v>744661667389.41797</v>
      </c>
      <c r="AG62" s="64">
        <v>276776527661.53101</v>
      </c>
      <c r="AH62" s="64">
        <v>332949846935.40198</v>
      </c>
      <c r="AI62" s="64">
        <v>848553133490.66296</v>
      </c>
      <c r="AJ62" s="64">
        <v>625132909213.85999</v>
      </c>
      <c r="AK62" s="64">
        <v>113500769065.742</v>
      </c>
      <c r="AL62" s="64">
        <v>379362203041.78302</v>
      </c>
      <c r="AM62" s="64">
        <v>1437372151569.3201</v>
      </c>
      <c r="AN62" s="64">
        <v>866718712942.51794</v>
      </c>
      <c r="AO62" s="64">
        <v>14013420643.312099</v>
      </c>
      <c r="AP62" s="64">
        <v>80768289341.840195</v>
      </c>
      <c r="AQ62" s="64">
        <v>120725900492.409</v>
      </c>
      <c r="AR62" s="64">
        <v>87191503443.877808</v>
      </c>
      <c r="AS62" s="64">
        <v>12891871233.906601</v>
      </c>
      <c r="AT62" s="64">
        <v>12124809843.4063</v>
      </c>
      <c r="AU62" s="64">
        <v>240339180274.31201</v>
      </c>
      <c r="AV62" s="64">
        <v>11523336990.877701</v>
      </c>
      <c r="AW62" s="64">
        <v>10035851366.554701</v>
      </c>
      <c r="AX62" s="64">
        <v>434513900395.97998</v>
      </c>
      <c r="AY62" s="64">
        <v>590486722239.35803</v>
      </c>
      <c r="AZ62" s="64">
        <v>1714394592815.77</v>
      </c>
      <c r="BA62" s="64">
        <v>1011586763034.91</v>
      </c>
      <c r="BB62" s="64">
        <v>17078128889348</v>
      </c>
      <c r="BC62" s="64">
        <v>1868192090094.8501</v>
      </c>
      <c r="BD62" s="64">
        <v>1341224366991.6499</v>
      </c>
      <c r="BE62" s="64">
        <v>511952475512.90802</v>
      </c>
      <c r="BF62" s="64">
        <v>177694926940.728</v>
      </c>
      <c r="BG62" s="64">
        <v>597823619038.40002</v>
      </c>
      <c r="BH62" s="64">
        <v>5700908071413.8701</v>
      </c>
      <c r="BI62" s="64">
        <v>1689096639510.51</v>
      </c>
      <c r="BJ62" s="64">
        <v>139288859942.15201</v>
      </c>
      <c r="BK62" s="64">
        <v>662049710267.26501</v>
      </c>
      <c r="BL62" s="64">
        <v>438199135510.48499</v>
      </c>
      <c r="BM62" s="64">
        <v>812149236360.93201</v>
      </c>
      <c r="BN62" s="64">
        <v>1436826489294.6201</v>
      </c>
      <c r="BO62" s="64">
        <v>1005886821102.75</v>
      </c>
      <c r="BP62" s="64"/>
      <c r="BQ62" s="64"/>
      <c r="BR62" s="64"/>
      <c r="BS62" s="64"/>
      <c r="BT62" s="64"/>
      <c r="BU62" s="64"/>
    </row>
    <row r="63" spans="1:73" ht="13.95" customHeight="1" x14ac:dyDescent="0.3">
      <c r="A63" s="5">
        <f t="shared" si="9"/>
        <v>2028</v>
      </c>
      <c r="B63" s="64">
        <f t="shared" si="0"/>
        <v>58814073903419.25</v>
      </c>
      <c r="C63" s="64">
        <f t="shared" si="1"/>
        <v>7500331944833.4199</v>
      </c>
      <c r="D63" s="64">
        <f t="shared" si="2"/>
        <v>4309438431946.793</v>
      </c>
      <c r="E63" s="64">
        <f t="shared" si="3"/>
        <v>3755448320031.1411</v>
      </c>
      <c r="F63" s="64">
        <f t="shared" si="4"/>
        <v>4956113261920.9102</v>
      </c>
      <c r="G63" s="64">
        <f t="shared" si="5"/>
        <v>1688487208760.7817</v>
      </c>
      <c r="H63" s="64">
        <f t="shared" si="6"/>
        <v>2742357794127.1099</v>
      </c>
      <c r="I63" s="64">
        <f t="shared" si="7"/>
        <v>21022172840453.059</v>
      </c>
      <c r="J63" s="64">
        <f t="shared" si="8"/>
        <v>12839724101346.033</v>
      </c>
      <c r="K63" s="64">
        <v>1212879836153.74</v>
      </c>
      <c r="L63" s="64">
        <v>90653685883.888</v>
      </c>
      <c r="M63" s="64">
        <v>668183589964.23804</v>
      </c>
      <c r="N63" s="64">
        <v>864700605529.34204</v>
      </c>
      <c r="O63" s="64">
        <v>641948391253.12695</v>
      </c>
      <c r="P63" s="64">
        <v>997367974522.698</v>
      </c>
      <c r="Q63" s="64">
        <v>345521768117.15997</v>
      </c>
      <c r="R63" s="64">
        <v>91013222172.164307</v>
      </c>
      <c r="S63" s="64">
        <v>94650939158.211304</v>
      </c>
      <c r="T63" s="64">
        <v>844314504409.552</v>
      </c>
      <c r="U63" s="64">
        <v>1649097427669.3</v>
      </c>
      <c r="V63" s="64">
        <v>3536059041674.3701</v>
      </c>
      <c r="W63" s="64">
        <v>406293837819.823</v>
      </c>
      <c r="X63" s="64">
        <v>306895263009.177</v>
      </c>
      <c r="Y63" s="64">
        <v>40794005923.416801</v>
      </c>
      <c r="Z63" s="64">
        <v>19396283520.005901</v>
      </c>
      <c r="AA63" s="64">
        <v>510980293757.63202</v>
      </c>
      <c r="AB63" s="64">
        <v>1172323407742.52</v>
      </c>
      <c r="AC63" s="64">
        <v>158376857574.18301</v>
      </c>
      <c r="AD63" s="64">
        <v>327364960621.24902</v>
      </c>
      <c r="AE63" s="64">
        <v>831217137422.18201</v>
      </c>
      <c r="AF63" s="64">
        <v>755185662913.375</v>
      </c>
      <c r="AG63" s="64">
        <v>275472570015.65198</v>
      </c>
      <c r="AH63" s="64">
        <v>335705150614.27899</v>
      </c>
      <c r="AI63" s="64">
        <v>875960675580.98596</v>
      </c>
      <c r="AJ63" s="64">
        <v>629707792833.66394</v>
      </c>
      <c r="AK63" s="64">
        <v>115161742804.994</v>
      </c>
      <c r="AL63" s="64">
        <v>392116728973.42401</v>
      </c>
      <c r="AM63" s="64">
        <v>1441013495681.8501</v>
      </c>
      <c r="AN63" s="64">
        <v>890975105416.06104</v>
      </c>
      <c r="AO63" s="64">
        <v>15208642788.371099</v>
      </c>
      <c r="AP63" s="64">
        <v>84337621811.827499</v>
      </c>
      <c r="AQ63" s="64">
        <v>127603585066.509</v>
      </c>
      <c r="AR63" s="64">
        <v>91708610514.934601</v>
      </c>
      <c r="AS63" s="64">
        <v>13628085759.2027</v>
      </c>
      <c r="AT63" s="64">
        <v>12923641573.7817</v>
      </c>
      <c r="AU63" s="64">
        <v>253034548449.203</v>
      </c>
      <c r="AV63" s="64">
        <v>12286574345.9844</v>
      </c>
      <c r="AW63" s="64">
        <v>10876367466.8529</v>
      </c>
      <c r="AX63" s="64">
        <v>444433358686.02502</v>
      </c>
      <c r="AY63" s="64">
        <v>622446172298.08997</v>
      </c>
      <c r="AZ63" s="64">
        <v>1722526778742.29</v>
      </c>
      <c r="BA63" s="64">
        <v>1019831015384.8199</v>
      </c>
      <c r="BB63" s="64">
        <v>17115204482510</v>
      </c>
      <c r="BC63" s="64">
        <v>1869104054555.5601</v>
      </c>
      <c r="BD63" s="64">
        <v>1341585343920.29</v>
      </c>
      <c r="BE63" s="64">
        <v>513367274267.716</v>
      </c>
      <c r="BF63" s="64">
        <v>182911685199.495</v>
      </c>
      <c r="BG63" s="64">
        <v>620104898235.82104</v>
      </c>
      <c r="BH63" s="64">
        <v>5879470997196.4004</v>
      </c>
      <c r="BI63" s="64">
        <v>1742398947191.3501</v>
      </c>
      <c r="BJ63" s="64">
        <v>142332800926.892</v>
      </c>
      <c r="BK63" s="64">
        <v>696172509050.28699</v>
      </c>
      <c r="BL63" s="64">
        <v>454731066358.987</v>
      </c>
      <c r="BM63" s="64">
        <v>824066701422.15601</v>
      </c>
      <c r="BN63" s="64">
        <v>1437251589204.79</v>
      </c>
      <c r="BO63" s="64">
        <v>1043194591759.35</v>
      </c>
    </row>
    <row r="64" spans="1:73" ht="13.95" customHeight="1" x14ac:dyDescent="0.3">
      <c r="A64" s="5">
        <f t="shared" si="9"/>
        <v>2029</v>
      </c>
      <c r="B64" s="64">
        <f t="shared" si="0"/>
        <v>59619862917878.969</v>
      </c>
      <c r="C64" s="64">
        <f t="shared" si="1"/>
        <v>7583165311389.0254</v>
      </c>
      <c r="D64" s="64">
        <f t="shared" si="2"/>
        <v>4410950550014.1162</v>
      </c>
      <c r="E64" s="64">
        <f t="shared" si="3"/>
        <v>3798896661504.9341</v>
      </c>
      <c r="F64" s="64">
        <f t="shared" si="4"/>
        <v>5031387326317.9141</v>
      </c>
      <c r="G64" s="64">
        <f t="shared" si="5"/>
        <v>1764967705323.9941</v>
      </c>
      <c r="H64" s="64">
        <f t="shared" si="6"/>
        <v>2758019119324.3398</v>
      </c>
      <c r="I64" s="64">
        <f t="shared" si="7"/>
        <v>21065868701252.543</v>
      </c>
      <c r="J64" s="64">
        <f t="shared" si="8"/>
        <v>13206607542752.105</v>
      </c>
      <c r="K64" s="64">
        <v>1222260973858.6399</v>
      </c>
      <c r="L64" s="64">
        <v>92187169548.685394</v>
      </c>
      <c r="M64" s="64">
        <v>679678295313.76294</v>
      </c>
      <c r="N64" s="64">
        <v>882309853241.44299</v>
      </c>
      <c r="O64" s="64">
        <v>657655487333.24805</v>
      </c>
      <c r="P64" s="64">
        <v>1009020802503.9301</v>
      </c>
      <c r="Q64" s="64">
        <v>348771621997.60101</v>
      </c>
      <c r="R64" s="64">
        <v>92523530237.764297</v>
      </c>
      <c r="S64" s="64">
        <v>97460990202.773697</v>
      </c>
      <c r="T64" s="64">
        <v>856820856182.31702</v>
      </c>
      <c r="U64" s="64">
        <v>1644475730968.8601</v>
      </c>
      <c r="V64" s="64">
        <v>3622200057334.3198</v>
      </c>
      <c r="W64" s="64">
        <v>415173218674.815</v>
      </c>
      <c r="X64" s="64">
        <v>311864707071.97498</v>
      </c>
      <c r="Y64" s="64">
        <v>41469855536.083199</v>
      </c>
      <c r="Z64" s="64">
        <v>20242711396.923401</v>
      </c>
      <c r="AA64" s="64">
        <v>514994291562.05603</v>
      </c>
      <c r="AB64" s="64">
        <v>1183087616363.3799</v>
      </c>
      <c r="AC64" s="64">
        <v>160644510793.629</v>
      </c>
      <c r="AD64" s="64">
        <v>329559454653.552</v>
      </c>
      <c r="AE64" s="64">
        <v>845079664451.53296</v>
      </c>
      <c r="AF64" s="64">
        <v>765531123680.78406</v>
      </c>
      <c r="AG64" s="64">
        <v>273797071607.87</v>
      </c>
      <c r="AH64" s="64">
        <v>338035590561.716</v>
      </c>
      <c r="AI64" s="64">
        <v>904170863004.35303</v>
      </c>
      <c r="AJ64" s="64">
        <v>633938746343.14697</v>
      </c>
      <c r="AK64" s="64">
        <v>116808313031.21899</v>
      </c>
      <c r="AL64" s="64">
        <v>404797633528.81897</v>
      </c>
      <c r="AM64" s="64">
        <v>1444946035914.1101</v>
      </c>
      <c r="AN64" s="64">
        <v>914893072326.68103</v>
      </c>
      <c r="AO64" s="64">
        <v>16502399237.8976</v>
      </c>
      <c r="AP64" s="64">
        <v>88013605420.582993</v>
      </c>
      <c r="AQ64" s="64">
        <v>134835610057.65199</v>
      </c>
      <c r="AR64" s="64">
        <v>96425533834.481293</v>
      </c>
      <c r="AS64" s="64">
        <v>14401504032.1849</v>
      </c>
      <c r="AT64" s="64">
        <v>13766046090.485201</v>
      </c>
      <c r="AU64" s="64">
        <v>266250022742.03101</v>
      </c>
      <c r="AV64" s="64">
        <v>13078699384.877199</v>
      </c>
      <c r="AW64" s="64">
        <v>11778737458.6507</v>
      </c>
      <c r="AX64" s="64">
        <v>454204961144.69</v>
      </c>
      <c r="AY64" s="64">
        <v>655710585920.46106</v>
      </c>
      <c r="AZ64" s="64">
        <v>1730211647509.8501</v>
      </c>
      <c r="BA64" s="64">
        <v>1027807471814.49</v>
      </c>
      <c r="BB64" s="64">
        <v>17149302370283</v>
      </c>
      <c r="BC64" s="64">
        <v>1870287903954.6799</v>
      </c>
      <c r="BD64" s="64">
        <v>1343107000318.21</v>
      </c>
      <c r="BE64" s="64">
        <v>514959257003.06702</v>
      </c>
      <c r="BF64" s="64">
        <v>188212169693.58499</v>
      </c>
      <c r="BG64" s="64">
        <v>642941672079.18103</v>
      </c>
      <c r="BH64" s="64">
        <v>6060970460263.3301</v>
      </c>
      <c r="BI64" s="64">
        <v>1796644660949.1799</v>
      </c>
      <c r="BJ64" s="64">
        <v>145389836505.845</v>
      </c>
      <c r="BK64" s="64">
        <v>732017485130.00598</v>
      </c>
      <c r="BL64" s="64">
        <v>471839606969.23999</v>
      </c>
      <c r="BM64" s="64">
        <v>836313046984.51404</v>
      </c>
      <c r="BN64" s="64">
        <v>1438122929359.25</v>
      </c>
      <c r="BO64" s="64">
        <v>1082367844511.5601</v>
      </c>
    </row>
    <row r="65" spans="1:67" ht="13.95" customHeight="1" x14ac:dyDescent="0.3">
      <c r="A65" s="5">
        <f t="shared" si="9"/>
        <v>2030</v>
      </c>
      <c r="B65" s="64">
        <f t="shared" si="0"/>
        <v>60442422381113.484</v>
      </c>
      <c r="C65" s="64">
        <f t="shared" si="1"/>
        <v>7667219705656.002</v>
      </c>
      <c r="D65" s="64">
        <f t="shared" si="2"/>
        <v>4514003003332.1104</v>
      </c>
      <c r="E65" s="64">
        <f t="shared" si="3"/>
        <v>3841993416844.0259</v>
      </c>
      <c r="F65" s="64">
        <f t="shared" si="4"/>
        <v>5106755687970.4121</v>
      </c>
      <c r="G65" s="64">
        <f t="shared" si="5"/>
        <v>1844267556821.2327</v>
      </c>
      <c r="H65" s="64">
        <f t="shared" si="6"/>
        <v>2773187772091.46</v>
      </c>
      <c r="I65" s="64">
        <f t="shared" si="7"/>
        <v>21110538075792.656</v>
      </c>
      <c r="J65" s="64">
        <f t="shared" si="8"/>
        <v>13584457162605.582</v>
      </c>
      <c r="K65" s="64">
        <v>1231792524083.03</v>
      </c>
      <c r="L65" s="64">
        <v>93721882409.819702</v>
      </c>
      <c r="M65" s="64">
        <v>691318324089.14905</v>
      </c>
      <c r="N65" s="64">
        <v>900798368163.84802</v>
      </c>
      <c r="O65" s="64">
        <v>673702611899.94495</v>
      </c>
      <c r="P65" s="64">
        <v>1020575357944.46</v>
      </c>
      <c r="Q65" s="64">
        <v>351908835445.95502</v>
      </c>
      <c r="R65" s="64">
        <v>94061359353.076706</v>
      </c>
      <c r="S65" s="64">
        <v>100363319656.34801</v>
      </c>
      <c r="T65" s="64">
        <v>869506838836.31006</v>
      </c>
      <c r="U65" s="64">
        <v>1639470283774.0601</v>
      </c>
      <c r="V65" s="64">
        <v>3709823134219.75</v>
      </c>
      <c r="W65" s="64">
        <v>424140696947.948</v>
      </c>
      <c r="X65" s="64">
        <v>316792659032.008</v>
      </c>
      <c r="Y65" s="64">
        <v>42144394586.763702</v>
      </c>
      <c r="Z65" s="64">
        <v>21102118545.6404</v>
      </c>
      <c r="AA65" s="64">
        <v>519033094257.35797</v>
      </c>
      <c r="AB65" s="64">
        <v>1193619730747.9399</v>
      </c>
      <c r="AC65" s="64">
        <v>162925744506.71201</v>
      </c>
      <c r="AD65" s="64">
        <v>331718402325.94098</v>
      </c>
      <c r="AE65" s="64">
        <v>858918432273.62305</v>
      </c>
      <c r="AF65" s="64">
        <v>775778012732.45203</v>
      </c>
      <c r="AG65" s="64">
        <v>271931877131.155</v>
      </c>
      <c r="AH65" s="64">
        <v>340000799811.56097</v>
      </c>
      <c r="AI65" s="64">
        <v>933276947816.48706</v>
      </c>
      <c r="AJ65" s="64">
        <v>637949108481.28198</v>
      </c>
      <c r="AK65" s="64">
        <v>118470050111.692</v>
      </c>
      <c r="AL65" s="64">
        <v>417235388400.96002</v>
      </c>
      <c r="AM65" s="64">
        <v>1449358870195.3401</v>
      </c>
      <c r="AN65" s="64">
        <v>938532646021.93506</v>
      </c>
      <c r="AO65" s="64">
        <v>17906304720.319801</v>
      </c>
      <c r="AP65" s="64">
        <v>91807646503.382996</v>
      </c>
      <c r="AQ65" s="64">
        <v>142467990249.60599</v>
      </c>
      <c r="AR65" s="64">
        <v>101363728911.69</v>
      </c>
      <c r="AS65" s="64">
        <v>15216069192.4939</v>
      </c>
      <c r="AT65" s="64">
        <v>14655643052.298401</v>
      </c>
      <c r="AU65" s="64">
        <v>280054258866.711</v>
      </c>
      <c r="AV65" s="64">
        <v>13914976438.996201</v>
      </c>
      <c r="AW65" s="64">
        <v>12748456788.5264</v>
      </c>
      <c r="AX65" s="64">
        <v>463737702478.948</v>
      </c>
      <c r="AY65" s="64">
        <v>690394779618.26001</v>
      </c>
      <c r="AZ65" s="64">
        <v>1737563500869.0801</v>
      </c>
      <c r="BA65" s="64">
        <v>1035624271222.38</v>
      </c>
      <c r="BB65" s="64">
        <v>17182238561581.199</v>
      </c>
      <c r="BC65" s="64">
        <v>1871883788584.73</v>
      </c>
      <c r="BD65" s="64">
        <v>1346034968466.9399</v>
      </c>
      <c r="BE65" s="64">
        <v>516694364802.81702</v>
      </c>
      <c r="BF65" s="64">
        <v>193686392356.96701</v>
      </c>
      <c r="BG65" s="64">
        <v>666433436260.76599</v>
      </c>
      <c r="BH65" s="64">
        <v>6245982939125.1602</v>
      </c>
      <c r="BI65" s="64">
        <v>1852062073930.0701</v>
      </c>
      <c r="BJ65" s="64">
        <v>148510992249.72601</v>
      </c>
      <c r="BK65" s="64">
        <v>769818229041.948</v>
      </c>
      <c r="BL65" s="64">
        <v>489630633648.19702</v>
      </c>
      <c r="BM65" s="64">
        <v>848957574740.505</v>
      </c>
      <c r="BN65" s="64">
        <v>1439788707128</v>
      </c>
      <c r="BO65" s="64">
        <v>1123272576481.21</v>
      </c>
    </row>
    <row r="66" spans="1:67" ht="13.95" customHeight="1" x14ac:dyDescent="0.3">
      <c r="A66" s="5">
        <f t="shared" si="9"/>
        <v>2031</v>
      </c>
      <c r="B66" s="64">
        <f t="shared" si="0"/>
        <v>61588728283883.602</v>
      </c>
      <c r="C66" s="64">
        <f t="shared" si="1"/>
        <v>7780475525561.6074</v>
      </c>
      <c r="D66" s="64">
        <f t="shared" si="2"/>
        <v>4636941655953.7354</v>
      </c>
      <c r="E66" s="64">
        <f t="shared" si="3"/>
        <v>3906807881676.6211</v>
      </c>
      <c r="F66" s="64">
        <f t="shared" si="4"/>
        <v>5205002885951.1523</v>
      </c>
      <c r="G66" s="64">
        <f t="shared" si="5"/>
        <v>1941087190435.7795</v>
      </c>
      <c r="H66" s="64">
        <f t="shared" si="6"/>
        <v>2801100745136.54</v>
      </c>
      <c r="I66" s="64">
        <f t="shared" si="7"/>
        <v>21252544410219.293</v>
      </c>
      <c r="J66" s="64">
        <f t="shared" si="8"/>
        <v>14064767988948.867</v>
      </c>
      <c r="K66" s="64">
        <v>1245140209077</v>
      </c>
      <c r="L66" s="64">
        <v>95568483963.530396</v>
      </c>
      <c r="M66" s="64">
        <v>705564812148.22095</v>
      </c>
      <c r="N66" s="64">
        <v>923850988288.09302</v>
      </c>
      <c r="O66" s="64">
        <v>693103279652.90503</v>
      </c>
      <c r="P66" s="64">
        <v>1035155199766.03</v>
      </c>
      <c r="Q66" s="64">
        <v>356221591507.53998</v>
      </c>
      <c r="R66" s="64">
        <v>96096222332.956604</v>
      </c>
      <c r="S66" s="64">
        <v>103846988598.381</v>
      </c>
      <c r="T66" s="64">
        <v>885837465584.14099</v>
      </c>
      <c r="U66" s="64">
        <v>1640090284642.8101</v>
      </c>
      <c r="V66" s="64">
        <v>3813469606933.6699</v>
      </c>
      <c r="W66" s="64">
        <v>435115878857.75598</v>
      </c>
      <c r="X66" s="64">
        <v>323149309213.88</v>
      </c>
      <c r="Y66" s="64">
        <v>43179455580.018898</v>
      </c>
      <c r="Z66" s="64">
        <v>22027405368.4114</v>
      </c>
      <c r="AA66" s="64">
        <v>525989659400.24402</v>
      </c>
      <c r="AB66" s="64">
        <v>1209951192536.5</v>
      </c>
      <c r="AC66" s="64">
        <v>166115862714.32999</v>
      </c>
      <c r="AD66" s="64">
        <v>336194530241.05499</v>
      </c>
      <c r="AE66" s="64">
        <v>877890512299.77197</v>
      </c>
      <c r="AF66" s="64">
        <v>790666124484.71997</v>
      </c>
      <c r="AG66" s="64">
        <v>270842834025.57901</v>
      </c>
      <c r="AH66" s="64">
        <v>342694864449.44299</v>
      </c>
      <c r="AI66" s="64">
        <v>968352011534.41199</v>
      </c>
      <c r="AJ66" s="64">
        <v>644022026097.61206</v>
      </c>
      <c r="AK66" s="64">
        <v>121504582376.15401</v>
      </c>
      <c r="AL66" s="64">
        <v>431056685625.12097</v>
      </c>
      <c r="AM66" s="64">
        <v>1460722004865.3601</v>
      </c>
      <c r="AN66" s="64">
        <v>965807876977.47205</v>
      </c>
      <c r="AO66" s="64">
        <v>19696843399.276001</v>
      </c>
      <c r="AP66" s="64">
        <v>96580352308.818695</v>
      </c>
      <c r="AQ66" s="64">
        <v>151727714456.76501</v>
      </c>
      <c r="AR66" s="64">
        <v>107326184360.91901</v>
      </c>
      <c r="AS66" s="64">
        <v>16231833752.640699</v>
      </c>
      <c r="AT66" s="64">
        <v>15715146744.0909</v>
      </c>
      <c r="AU66" s="64">
        <v>298777084483.80499</v>
      </c>
      <c r="AV66" s="64">
        <v>14929093832.0728</v>
      </c>
      <c r="AW66" s="64">
        <v>13909556572.633699</v>
      </c>
      <c r="AX66" s="64">
        <v>474298688099.35999</v>
      </c>
      <c r="AY66" s="64">
        <v>731894692425.39795</v>
      </c>
      <c r="AZ66" s="64">
        <v>1752504555024.23</v>
      </c>
      <c r="BA66" s="64">
        <v>1048596190112.3101</v>
      </c>
      <c r="BB66" s="64">
        <v>17300663176078.801</v>
      </c>
      <c r="BC66" s="64">
        <v>1878458459138.6499</v>
      </c>
      <c r="BD66" s="64">
        <v>1353462824602.5701</v>
      </c>
      <c r="BE66" s="64">
        <v>519754619545.32397</v>
      </c>
      <c r="BF66" s="64">
        <v>200205330853.95099</v>
      </c>
      <c r="BG66" s="64">
        <v>697569670951.27405</v>
      </c>
      <c r="BH66" s="64">
        <v>6470765095009.3398</v>
      </c>
      <c r="BI66" s="64">
        <v>1920701947973.8601</v>
      </c>
      <c r="BJ66" s="64">
        <v>154504962590.465</v>
      </c>
      <c r="BK66" s="64">
        <v>818823158027.16504</v>
      </c>
      <c r="BL66" s="64">
        <v>513497580857.05701</v>
      </c>
      <c r="BM66" s="64">
        <v>865126351293.88696</v>
      </c>
      <c r="BN66" s="64">
        <v>1451959383092.9399</v>
      </c>
      <c r="BO66" s="64">
        <v>1171819839152.8799</v>
      </c>
    </row>
    <row r="67" spans="1:67" ht="13.95" customHeight="1" x14ac:dyDescent="0.3">
      <c r="A67" s="5">
        <f t="shared" si="9"/>
        <v>2032</v>
      </c>
      <c r="B67" s="64">
        <f t="shared" si="0"/>
        <v>62453363046122.68</v>
      </c>
      <c r="C67" s="64">
        <f t="shared" si="1"/>
        <v>7867747428406.7324</v>
      </c>
      <c r="D67" s="64">
        <f t="shared" si="2"/>
        <v>4744204454507.167</v>
      </c>
      <c r="E67" s="64">
        <f t="shared" si="3"/>
        <v>3949386418073.8047</v>
      </c>
      <c r="F67" s="64">
        <f t="shared" si="4"/>
        <v>5281970205432.6943</v>
      </c>
      <c r="G67" s="64">
        <f t="shared" si="5"/>
        <v>2026951716051.0625</v>
      </c>
      <c r="H67" s="64">
        <f t="shared" si="6"/>
        <v>2815441714145.1299</v>
      </c>
      <c r="I67" s="64">
        <f t="shared" si="7"/>
        <v>21300577659276.109</v>
      </c>
      <c r="J67" s="64">
        <f t="shared" si="8"/>
        <v>14467083450229.979</v>
      </c>
      <c r="K67" s="64">
        <v>1255003326247.3999</v>
      </c>
      <c r="L67" s="64">
        <v>97127233575.553894</v>
      </c>
      <c r="M67" s="64">
        <v>717608524301.25</v>
      </c>
      <c r="N67" s="64">
        <v>944187979378.61401</v>
      </c>
      <c r="O67" s="64">
        <v>709813688062.73096</v>
      </c>
      <c r="P67" s="64">
        <v>1046766832785.4399</v>
      </c>
      <c r="Q67" s="64">
        <v>359180190821.81598</v>
      </c>
      <c r="R67" s="64">
        <v>97704139948.756699</v>
      </c>
      <c r="S67" s="64">
        <v>106973508876.621</v>
      </c>
      <c r="T67" s="64">
        <v>898983397683.09998</v>
      </c>
      <c r="U67" s="64">
        <v>1634398606725.45</v>
      </c>
      <c r="V67" s="64">
        <v>3905019266193.4102</v>
      </c>
      <c r="W67" s="64">
        <v>444369440800.91498</v>
      </c>
      <c r="X67" s="64">
        <v>328058067845.49799</v>
      </c>
      <c r="Y67" s="64">
        <v>43859493035.894096</v>
      </c>
      <c r="Z67" s="64">
        <v>22898186631.449402</v>
      </c>
      <c r="AA67" s="64">
        <v>530099876466.96399</v>
      </c>
      <c r="AB67" s="64">
        <v>1220032974165.28</v>
      </c>
      <c r="AC67" s="64">
        <v>168416464364.51001</v>
      </c>
      <c r="AD67" s="64">
        <v>338301292265.87799</v>
      </c>
      <c r="AE67" s="64">
        <v>891832342019.63599</v>
      </c>
      <c r="AF67" s="64">
        <v>800703468791.53601</v>
      </c>
      <c r="AG67" s="64">
        <v>268894870051.14499</v>
      </c>
      <c r="AH67" s="64">
        <v>344141445706.73999</v>
      </c>
      <c r="AI67" s="64">
        <v>999537876068.69702</v>
      </c>
      <c r="AJ67" s="64">
        <v>647890460249.01697</v>
      </c>
      <c r="AK67" s="64">
        <v>123206145974.291</v>
      </c>
      <c r="AL67" s="64">
        <v>443444941095.633</v>
      </c>
      <c r="AM67" s="64">
        <v>1465824165911.78</v>
      </c>
      <c r="AN67" s="64">
        <v>989030300375.39197</v>
      </c>
      <c r="AO67" s="64">
        <v>21368399268.762901</v>
      </c>
      <c r="AP67" s="64">
        <v>100691392295.714</v>
      </c>
      <c r="AQ67" s="64">
        <v>160273133763.754</v>
      </c>
      <c r="AR67" s="64">
        <v>112763895398.71001</v>
      </c>
      <c r="AS67" s="64">
        <v>17146078957.0567</v>
      </c>
      <c r="AT67" s="64">
        <v>16708347912.566099</v>
      </c>
      <c r="AU67" s="64">
        <v>313969658952.87598</v>
      </c>
      <c r="AV67" s="64">
        <v>15851663217.726101</v>
      </c>
      <c r="AW67" s="64">
        <v>15026497785.8167</v>
      </c>
      <c r="AX67" s="64">
        <v>483394921778.05298</v>
      </c>
      <c r="AY67" s="64">
        <v>769757726720.02698</v>
      </c>
      <c r="AZ67" s="64">
        <v>1759162257177.6499</v>
      </c>
      <c r="BA67" s="64">
        <v>1056279456967.48</v>
      </c>
      <c r="BB67" s="64">
        <v>17331208815780.1</v>
      </c>
      <c r="BC67" s="64">
        <v>1881117672989.5701</v>
      </c>
      <c r="BD67" s="64">
        <v>1360493309641.9199</v>
      </c>
      <c r="BE67" s="64">
        <v>521700909174.922</v>
      </c>
      <c r="BF67" s="64">
        <v>206056951689.60101</v>
      </c>
      <c r="BG67" s="64">
        <v>722460307532.875</v>
      </c>
      <c r="BH67" s="64">
        <v>6663624560667.5098</v>
      </c>
      <c r="BI67" s="64">
        <v>1978957914428.99</v>
      </c>
      <c r="BJ67" s="64">
        <v>157803398414.01501</v>
      </c>
      <c r="BK67" s="64">
        <v>861195779823.52795</v>
      </c>
      <c r="BL67" s="64">
        <v>532899984140.98199</v>
      </c>
      <c r="BM67" s="64">
        <v>878722078100.328</v>
      </c>
      <c r="BN67" s="64">
        <v>1455326740568.74</v>
      </c>
      <c r="BO67" s="64">
        <v>1216092686553.01</v>
      </c>
    </row>
    <row r="68" spans="1:67" ht="13.95" customHeight="1" x14ac:dyDescent="0.3">
      <c r="A68" s="5">
        <f t="shared" si="9"/>
        <v>2033</v>
      </c>
      <c r="B68" s="64">
        <f t="shared" si="0"/>
        <v>63332731803562.609</v>
      </c>
      <c r="C68" s="64">
        <f t="shared" si="1"/>
        <v>7956591102817.5244</v>
      </c>
      <c r="D68" s="64">
        <f t="shared" si="2"/>
        <v>4853007491001.7959</v>
      </c>
      <c r="E68" s="64">
        <f t="shared" si="3"/>
        <v>3991127466326.6807</v>
      </c>
      <c r="F68" s="64">
        <f t="shared" si="4"/>
        <v>5359251252794.5371</v>
      </c>
      <c r="G68" s="64">
        <f t="shared" si="5"/>
        <v>2115451809076.6143</v>
      </c>
      <c r="H68" s="64">
        <f t="shared" si="6"/>
        <v>2829464717025.6396</v>
      </c>
      <c r="I68" s="64">
        <f t="shared" si="7"/>
        <v>21349255786596.508</v>
      </c>
      <c r="J68" s="64">
        <f t="shared" si="8"/>
        <v>14878582177923.311</v>
      </c>
      <c r="K68" s="64">
        <v>1265048533363.54</v>
      </c>
      <c r="L68" s="64">
        <v>98691983270.166794</v>
      </c>
      <c r="M68" s="64">
        <v>729898285044.62097</v>
      </c>
      <c r="N68" s="64">
        <v>965399816176.67004</v>
      </c>
      <c r="O68" s="64">
        <v>726879095509.33496</v>
      </c>
      <c r="P68" s="64">
        <v>1058502305303.1801</v>
      </c>
      <c r="Q68" s="64">
        <v>362050920773.79303</v>
      </c>
      <c r="R68" s="64">
        <v>99332175541.767807</v>
      </c>
      <c r="S68" s="64">
        <v>110223690498.575</v>
      </c>
      <c r="T68" s="64">
        <v>912311591468.19604</v>
      </c>
      <c r="U68" s="64">
        <v>1628252705867.6799</v>
      </c>
      <c r="V68" s="64">
        <v>3998184799509.8198</v>
      </c>
      <c r="W68" s="64">
        <v>453616206995.78601</v>
      </c>
      <c r="X68" s="64">
        <v>332909238757.58899</v>
      </c>
      <c r="Y68" s="64">
        <v>44536512800.107399</v>
      </c>
      <c r="Z68" s="64">
        <v>23760732938.494099</v>
      </c>
      <c r="AA68" s="64">
        <v>534188694393.97601</v>
      </c>
      <c r="AB68" s="64">
        <v>1229720465277.7</v>
      </c>
      <c r="AC68" s="64">
        <v>170694198551.733</v>
      </c>
      <c r="AD68" s="64">
        <v>340340011780.95099</v>
      </c>
      <c r="AE68" s="64">
        <v>905739751303.87903</v>
      </c>
      <c r="AF68" s="64">
        <v>810444345018.44202</v>
      </c>
      <c r="AG68" s="64">
        <v>266831278014.832</v>
      </c>
      <c r="AH68" s="64">
        <v>345354826611.78198</v>
      </c>
      <c r="AI68" s="64">
        <v>1031657010895.49</v>
      </c>
      <c r="AJ68" s="64">
        <v>651660199896.56201</v>
      </c>
      <c r="AK68" s="64">
        <v>124898876002.701</v>
      </c>
      <c r="AL68" s="64">
        <v>455818437734.849</v>
      </c>
      <c r="AM68" s="64">
        <v>1471128376785.51</v>
      </c>
      <c r="AN68" s="64">
        <v>1011902246852.8101</v>
      </c>
      <c r="AO68" s="64">
        <v>23174965215.4813</v>
      </c>
      <c r="AP68" s="64">
        <v>104941789596.87601</v>
      </c>
      <c r="AQ68" s="64">
        <v>169236780816.45801</v>
      </c>
      <c r="AR68" s="64">
        <v>118423728729.757</v>
      </c>
      <c r="AS68" s="64">
        <v>18104736762.363201</v>
      </c>
      <c r="AT68" s="64">
        <v>17751001931.3293</v>
      </c>
      <c r="AU68" s="64">
        <v>329697967015.69501</v>
      </c>
      <c r="AV68" s="64">
        <v>16819656323.996</v>
      </c>
      <c r="AW68" s="64">
        <v>16215468746.691401</v>
      </c>
      <c r="AX68" s="64">
        <v>492150553915.04999</v>
      </c>
      <c r="AY68" s="64">
        <v>808935160022.91699</v>
      </c>
      <c r="AZ68" s="64">
        <v>1765639010206.3999</v>
      </c>
      <c r="BA68" s="64">
        <v>1063825706819.24</v>
      </c>
      <c r="BB68" s="64">
        <v>17358514942728</v>
      </c>
      <c r="BC68" s="64">
        <v>1884337800328.8101</v>
      </c>
      <c r="BD68" s="64">
        <v>1370485003423.8401</v>
      </c>
      <c r="BE68" s="64">
        <v>523732566302.82397</v>
      </c>
      <c r="BF68" s="64">
        <v>212185473813.035</v>
      </c>
      <c r="BG68" s="64">
        <v>747806190979.01501</v>
      </c>
      <c r="BH68" s="64">
        <v>6858951837533.6797</v>
      </c>
      <c r="BI68" s="64">
        <v>2038237354113.5901</v>
      </c>
      <c r="BJ68" s="64">
        <v>161114913943.34601</v>
      </c>
      <c r="BK68" s="64">
        <v>905564982660.03601</v>
      </c>
      <c r="BL68" s="64">
        <v>552984672773.354</v>
      </c>
      <c r="BM68" s="64">
        <v>892717959818.18994</v>
      </c>
      <c r="BN68" s="64">
        <v>1459360012577.3799</v>
      </c>
      <c r="BO68" s="64">
        <v>1261844253524.72</v>
      </c>
    </row>
    <row r="69" spans="1:67" ht="13.95" customHeight="1" x14ac:dyDescent="0.3">
      <c r="A69" s="5">
        <f t="shared" si="9"/>
        <v>2034</v>
      </c>
      <c r="B69" s="64">
        <f t="shared" ref="B69:B132" si="10">SUM(C69:J69)</f>
        <v>64227976634189.633</v>
      </c>
      <c r="C69" s="64">
        <f t="shared" ref="C69:C132" si="11">SUM(K69:U69)</f>
        <v>8046830024541.8223</v>
      </c>
      <c r="D69" s="64">
        <f t="shared" ref="D69:D132" si="12">SUM(V69:Z69)</f>
        <v>4963582320973.957</v>
      </c>
      <c r="E69" s="64">
        <f t="shared" ref="E69:E132" si="13">SUM(AA69:AF69)</f>
        <v>4032017780145.5747</v>
      </c>
      <c r="F69" s="64">
        <f t="shared" ref="F69:F132" si="14">SUM(AG69:AN69)</f>
        <v>5436742832937.9824</v>
      </c>
      <c r="G69" s="64">
        <f t="shared" ref="G69:G132" si="15">SUM(AO69:AY69)</f>
        <v>2206613022886.5649</v>
      </c>
      <c r="H69" s="64">
        <f t="shared" ref="H69:H132" si="16">SUM(AZ69:BA69)</f>
        <v>2843024279341.2803</v>
      </c>
      <c r="I69" s="64">
        <f t="shared" ref="I69:I132" si="17">SUM(BB69:BF69)</f>
        <v>21400073943614.809</v>
      </c>
      <c r="J69" s="64">
        <f t="shared" ref="J69:J132" si="18">SUM(BG69:BO69)</f>
        <v>15299092429747.641</v>
      </c>
      <c r="K69" s="64">
        <v>1275309158258.8701</v>
      </c>
      <c r="L69" s="64">
        <v>100272180874.354</v>
      </c>
      <c r="M69" s="64">
        <v>742377338220.83997</v>
      </c>
      <c r="N69" s="64">
        <v>987525764631.88</v>
      </c>
      <c r="O69" s="64">
        <v>744262096814.28699</v>
      </c>
      <c r="P69" s="64">
        <v>1070205163972.0699</v>
      </c>
      <c r="Q69" s="64">
        <v>364805399160.979</v>
      </c>
      <c r="R69" s="64">
        <v>100983094222.924</v>
      </c>
      <c r="S69" s="64">
        <v>113596159182.149</v>
      </c>
      <c r="T69" s="64">
        <v>925854675392.69897</v>
      </c>
      <c r="U69" s="64">
        <v>1621638993810.77</v>
      </c>
      <c r="V69" s="64">
        <v>4093094311663.2402</v>
      </c>
      <c r="W69" s="64">
        <v>462948200988.242</v>
      </c>
      <c r="X69" s="64">
        <v>337725922115.08099</v>
      </c>
      <c r="Y69" s="64">
        <v>45210311177.120903</v>
      </c>
      <c r="Z69" s="64">
        <v>24603575030.272598</v>
      </c>
      <c r="AA69" s="64">
        <v>538258128595.19</v>
      </c>
      <c r="AB69" s="64">
        <v>1238998463438.46</v>
      </c>
      <c r="AC69" s="64">
        <v>172963157184.14001</v>
      </c>
      <c r="AD69" s="64">
        <v>342315052280.26599</v>
      </c>
      <c r="AE69" s="64">
        <v>919615835001.24194</v>
      </c>
      <c r="AF69" s="64">
        <v>819867143646.27698</v>
      </c>
      <c r="AG69" s="64">
        <v>264555818431.353</v>
      </c>
      <c r="AH69" s="64">
        <v>346325351386.93701</v>
      </c>
      <c r="AI69" s="64">
        <v>1064768939796.85</v>
      </c>
      <c r="AJ69" s="64">
        <v>655360890363.25195</v>
      </c>
      <c r="AK69" s="64">
        <v>126584976518.54201</v>
      </c>
      <c r="AL69" s="64">
        <v>468134619508.68799</v>
      </c>
      <c r="AM69" s="64">
        <v>1476660251173.05</v>
      </c>
      <c r="AN69" s="64">
        <v>1034351985759.3101</v>
      </c>
      <c r="AO69" s="64">
        <v>25128510719.938599</v>
      </c>
      <c r="AP69" s="64">
        <v>109333359488.326</v>
      </c>
      <c r="AQ69" s="64">
        <v>178650413092.116</v>
      </c>
      <c r="AR69" s="64">
        <v>124307302832.189</v>
      </c>
      <c r="AS69" s="64">
        <v>19110413007.860901</v>
      </c>
      <c r="AT69" s="64">
        <v>18843170511.928902</v>
      </c>
      <c r="AU69" s="64">
        <v>345950236869.87402</v>
      </c>
      <c r="AV69" s="64">
        <v>17858173142.828098</v>
      </c>
      <c r="AW69" s="64">
        <v>17476369979.0327</v>
      </c>
      <c r="AX69" s="64">
        <v>500514635647.63</v>
      </c>
      <c r="AY69" s="64">
        <v>849440437594.84094</v>
      </c>
      <c r="AZ69" s="64">
        <v>1771820880907.73</v>
      </c>
      <c r="BA69" s="64">
        <v>1071203398433.55</v>
      </c>
      <c r="BB69" s="64">
        <v>17382648853637.801</v>
      </c>
      <c r="BC69" s="64">
        <v>1888172543773.4199</v>
      </c>
      <c r="BD69" s="64">
        <v>1384772828065.1899</v>
      </c>
      <c r="BE69" s="64">
        <v>525791407347.34003</v>
      </c>
      <c r="BF69" s="64">
        <v>218688310791.05899</v>
      </c>
      <c r="BG69" s="64">
        <v>773596802065.09094</v>
      </c>
      <c r="BH69" s="64">
        <v>7056623728357.8301</v>
      </c>
      <c r="BI69" s="64">
        <v>2098502492074.8101</v>
      </c>
      <c r="BJ69" s="64">
        <v>164439161424.72101</v>
      </c>
      <c r="BK69" s="64">
        <v>951947179507.17004</v>
      </c>
      <c r="BL69" s="64">
        <v>573763233365.66003</v>
      </c>
      <c r="BM69" s="64">
        <v>907143494095.10999</v>
      </c>
      <c r="BN69" s="64">
        <v>1464136502753.1499</v>
      </c>
      <c r="BO69" s="64">
        <v>1308939836104.1001</v>
      </c>
    </row>
    <row r="70" spans="1:67" ht="13.95" customHeight="1" x14ac:dyDescent="0.3">
      <c r="A70" s="5">
        <f t="shared" si="9"/>
        <v>2035</v>
      </c>
      <c r="B70" s="64">
        <f t="shared" si="10"/>
        <v>65141341956253.234</v>
      </c>
      <c r="C70" s="64">
        <f t="shared" si="11"/>
        <v>8138394595165.8701</v>
      </c>
      <c r="D70" s="64">
        <f t="shared" si="12"/>
        <v>5075869865388.6416</v>
      </c>
      <c r="E70" s="64">
        <f t="shared" si="13"/>
        <v>4072011054853.2109</v>
      </c>
      <c r="F70" s="64">
        <f t="shared" si="14"/>
        <v>5514254002128.4824</v>
      </c>
      <c r="G70" s="64">
        <f t="shared" si="15"/>
        <v>2300446170473.2505</v>
      </c>
      <c r="H70" s="64">
        <f t="shared" si="16"/>
        <v>2856145484292.2998</v>
      </c>
      <c r="I70" s="64">
        <f t="shared" si="17"/>
        <v>21455739234198.578</v>
      </c>
      <c r="J70" s="64">
        <f t="shared" si="18"/>
        <v>15728481549752.902</v>
      </c>
      <c r="K70" s="64">
        <v>1285751708267.79</v>
      </c>
      <c r="L70" s="64">
        <v>101859129159.42599</v>
      </c>
      <c r="M70" s="64">
        <v>754976140189.94299</v>
      </c>
      <c r="N70" s="64">
        <v>1010587788713.88</v>
      </c>
      <c r="O70" s="64">
        <v>761965309347.90295</v>
      </c>
      <c r="P70" s="64">
        <v>1081883890989.13</v>
      </c>
      <c r="Q70" s="64">
        <v>367430852953.72101</v>
      </c>
      <c r="R70" s="64">
        <v>102659680307.597</v>
      </c>
      <c r="S70" s="64">
        <v>117101931268.414</v>
      </c>
      <c r="T70" s="64">
        <v>939593976086.526</v>
      </c>
      <c r="U70" s="64">
        <v>1614584187881.54</v>
      </c>
      <c r="V70" s="64">
        <v>4189704575789.6899</v>
      </c>
      <c r="W70" s="64">
        <v>472343310985.62201</v>
      </c>
      <c r="X70" s="64">
        <v>342531168760.36298</v>
      </c>
      <c r="Y70" s="64">
        <v>45881544049.3013</v>
      </c>
      <c r="Z70" s="64">
        <v>25409265803.665401</v>
      </c>
      <c r="AA70" s="64">
        <v>542300862191.08502</v>
      </c>
      <c r="AB70" s="64">
        <v>1247839406596.6799</v>
      </c>
      <c r="AC70" s="64">
        <v>175237466514.729</v>
      </c>
      <c r="AD70" s="64">
        <v>344211974736.67102</v>
      </c>
      <c r="AE70" s="64">
        <v>933507323527.66797</v>
      </c>
      <c r="AF70" s="64">
        <v>828914021286.37805</v>
      </c>
      <c r="AG70" s="64">
        <v>261931709993.81299</v>
      </c>
      <c r="AH70" s="64">
        <v>347129472557.08099</v>
      </c>
      <c r="AI70" s="64">
        <v>1098866824293.83</v>
      </c>
      <c r="AJ70" s="64">
        <v>659007854168.83398</v>
      </c>
      <c r="AK70" s="64">
        <v>128269212516.964</v>
      </c>
      <c r="AL70" s="64">
        <v>480338675962.53998</v>
      </c>
      <c r="AM70" s="64">
        <v>1482439101670.73</v>
      </c>
      <c r="AN70" s="64">
        <v>1056271150964.6899</v>
      </c>
      <c r="AO70" s="64">
        <v>27239500438.185501</v>
      </c>
      <c r="AP70" s="64">
        <v>113845104938.161</v>
      </c>
      <c r="AQ70" s="64">
        <v>188575690585.78699</v>
      </c>
      <c r="AR70" s="64">
        <v>130415285190.90401</v>
      </c>
      <c r="AS70" s="64">
        <v>20164324075.9398</v>
      </c>
      <c r="AT70" s="64">
        <v>19985240837.935902</v>
      </c>
      <c r="AU70" s="64">
        <v>362727517966.48602</v>
      </c>
      <c r="AV70" s="64">
        <v>18957394464.661499</v>
      </c>
      <c r="AW70" s="64">
        <v>18806949846.2659</v>
      </c>
      <c r="AX70" s="64">
        <v>508460960188.65601</v>
      </c>
      <c r="AY70" s="64">
        <v>891268201940.26794</v>
      </c>
      <c r="AZ70" s="64">
        <v>1777691615701.1399</v>
      </c>
      <c r="BA70" s="64">
        <v>1078453868591.16</v>
      </c>
      <c r="BB70" s="64">
        <v>17403772856235.6</v>
      </c>
      <c r="BC70" s="64">
        <v>1892672408942.3301</v>
      </c>
      <c r="BD70" s="64">
        <v>1405793493707.3101</v>
      </c>
      <c r="BE70" s="64">
        <v>527867128717.68903</v>
      </c>
      <c r="BF70" s="64">
        <v>225633346595.65302</v>
      </c>
      <c r="BG70" s="64">
        <v>799802173664.10803</v>
      </c>
      <c r="BH70" s="64">
        <v>7256493574862.0596</v>
      </c>
      <c r="BI70" s="64">
        <v>2159675335029.1001</v>
      </c>
      <c r="BJ70" s="64">
        <v>167776831695.88901</v>
      </c>
      <c r="BK70" s="64">
        <v>1000351499295.15</v>
      </c>
      <c r="BL70" s="64">
        <v>595241580525.22998</v>
      </c>
      <c r="BM70" s="64">
        <v>921991273188.79395</v>
      </c>
      <c r="BN70" s="64">
        <v>1469725563930.49</v>
      </c>
      <c r="BO70" s="64">
        <v>1357423717562.0801</v>
      </c>
    </row>
    <row r="71" spans="1:67" ht="13.95" customHeight="1" x14ac:dyDescent="0.3">
      <c r="A71" s="5">
        <f t="shared" si="9"/>
        <v>2036</v>
      </c>
      <c r="B71" s="64">
        <f t="shared" si="10"/>
        <v>66421483403022.594</v>
      </c>
      <c r="C71" s="64">
        <f t="shared" si="11"/>
        <v>8227482497256.2051</v>
      </c>
      <c r="D71" s="64">
        <f t="shared" si="12"/>
        <v>5196455053020.6064</v>
      </c>
      <c r="E71" s="64">
        <f t="shared" si="13"/>
        <v>4137407498242.5947</v>
      </c>
      <c r="F71" s="64">
        <f t="shared" si="14"/>
        <v>5622097356020.291</v>
      </c>
      <c r="G71" s="64">
        <f t="shared" si="15"/>
        <v>2421551703438.1162</v>
      </c>
      <c r="H71" s="64">
        <f t="shared" si="16"/>
        <v>2890320288372.7803</v>
      </c>
      <c r="I71" s="64">
        <f t="shared" si="17"/>
        <v>21661109631508.012</v>
      </c>
      <c r="J71" s="64">
        <f t="shared" si="18"/>
        <v>16265059375163.988</v>
      </c>
      <c r="K71" s="64">
        <v>1302919107649.73</v>
      </c>
      <c r="L71" s="64">
        <v>103488672558.80299</v>
      </c>
      <c r="M71" s="64">
        <v>759813545005.37598</v>
      </c>
      <c r="N71" s="64">
        <v>1027136407887.2</v>
      </c>
      <c r="O71" s="64">
        <v>778304288782.37805</v>
      </c>
      <c r="P71" s="64">
        <v>1089391574380.9</v>
      </c>
      <c r="Q71" s="64">
        <v>372697844882.60999</v>
      </c>
      <c r="R71" s="64">
        <v>104618748158.198</v>
      </c>
      <c r="S71" s="64">
        <v>119542026767.41901</v>
      </c>
      <c r="T71" s="64">
        <v>951962611759.21106</v>
      </c>
      <c r="U71" s="64">
        <v>1617607669424.3799</v>
      </c>
      <c r="V71" s="64">
        <v>4289122921566.6201</v>
      </c>
      <c r="W71" s="64">
        <v>483458406321.05402</v>
      </c>
      <c r="X71" s="64">
        <v>350646642286.86798</v>
      </c>
      <c r="Y71" s="64">
        <v>46767709447.238602</v>
      </c>
      <c r="Z71" s="64">
        <v>26459373398.826</v>
      </c>
      <c r="AA71" s="64">
        <v>549445220381.15503</v>
      </c>
      <c r="AB71" s="64">
        <v>1266009681281.05</v>
      </c>
      <c r="AC71" s="64">
        <v>178000314509.79001</v>
      </c>
      <c r="AD71" s="64">
        <v>348869455962.44397</v>
      </c>
      <c r="AE71" s="64">
        <v>950472870106.90796</v>
      </c>
      <c r="AF71" s="64">
        <v>844609956001.24805</v>
      </c>
      <c r="AG71" s="64">
        <v>263650880353.879</v>
      </c>
      <c r="AH71" s="64">
        <v>354512906599.091</v>
      </c>
      <c r="AI71" s="64">
        <v>1130593827533.75</v>
      </c>
      <c r="AJ71" s="64">
        <v>670352349320.67297</v>
      </c>
      <c r="AK71" s="64">
        <v>130375362667.07201</v>
      </c>
      <c r="AL71" s="64">
        <v>493234335040.62598</v>
      </c>
      <c r="AM71" s="64">
        <v>1492764984565.45</v>
      </c>
      <c r="AN71" s="64">
        <v>1086612709939.75</v>
      </c>
      <c r="AO71" s="64">
        <v>29654286042.952301</v>
      </c>
      <c r="AP71" s="64">
        <v>120049130038.922</v>
      </c>
      <c r="AQ71" s="64">
        <v>199725496398.12</v>
      </c>
      <c r="AR71" s="64">
        <v>136640346377.51199</v>
      </c>
      <c r="AS71" s="64">
        <v>21519188288.771</v>
      </c>
      <c r="AT71" s="64">
        <v>21197557561.5755</v>
      </c>
      <c r="AU71" s="64">
        <v>382991022984.94098</v>
      </c>
      <c r="AV71" s="64">
        <v>20343456713.763302</v>
      </c>
      <c r="AW71" s="64">
        <v>20150096692.597099</v>
      </c>
      <c r="AX71" s="64">
        <v>526136434584.46899</v>
      </c>
      <c r="AY71" s="64">
        <v>943144687754.49304</v>
      </c>
      <c r="AZ71" s="64">
        <v>1793833208568.04</v>
      </c>
      <c r="BA71" s="64">
        <v>1096487079804.74</v>
      </c>
      <c r="BB71" s="64">
        <v>17595838099499.5</v>
      </c>
      <c r="BC71" s="64">
        <v>1903538779058.3301</v>
      </c>
      <c r="BD71" s="64">
        <v>1401296879565.8999</v>
      </c>
      <c r="BE71" s="64">
        <v>528812726852.74799</v>
      </c>
      <c r="BF71" s="64">
        <v>231623146531.54099</v>
      </c>
      <c r="BG71" s="64">
        <v>834639992402.11206</v>
      </c>
      <c r="BH71" s="64">
        <v>7523924293183.46</v>
      </c>
      <c r="BI71" s="64">
        <v>2235926942886.9102</v>
      </c>
      <c r="BJ71" s="64">
        <v>171569093239.702</v>
      </c>
      <c r="BK71" s="64">
        <v>1051597018405.45</v>
      </c>
      <c r="BL71" s="64">
        <v>617101330741.20703</v>
      </c>
      <c r="BM71" s="64">
        <v>935773257929.90906</v>
      </c>
      <c r="BN71" s="64">
        <v>1480087005249.02</v>
      </c>
      <c r="BO71" s="64">
        <v>1414440441126.22</v>
      </c>
    </row>
    <row r="72" spans="1:67" ht="13.95" customHeight="1" x14ac:dyDescent="0.3">
      <c r="A72" s="5">
        <f t="shared" si="9"/>
        <v>2037</v>
      </c>
      <c r="B72" s="64">
        <f t="shared" si="10"/>
        <v>67762811061787.227</v>
      </c>
      <c r="C72" s="64">
        <f t="shared" si="11"/>
        <v>8321265192753.0684</v>
      </c>
      <c r="D72" s="64">
        <f t="shared" si="12"/>
        <v>5321009440921.2178</v>
      </c>
      <c r="E72" s="64">
        <f t="shared" si="13"/>
        <v>4205156004911.4658</v>
      </c>
      <c r="F72" s="64">
        <f t="shared" si="14"/>
        <v>5734617202158.916</v>
      </c>
      <c r="G72" s="64">
        <f t="shared" si="15"/>
        <v>2549529420119.2324</v>
      </c>
      <c r="H72" s="64">
        <f t="shared" si="16"/>
        <v>2926418449478.9502</v>
      </c>
      <c r="I72" s="64">
        <f t="shared" si="17"/>
        <v>21877764811842.273</v>
      </c>
      <c r="J72" s="64">
        <f t="shared" si="18"/>
        <v>16827050539602.102</v>
      </c>
      <c r="K72" s="64">
        <v>1320826713337.49</v>
      </c>
      <c r="L72" s="64">
        <v>105183881568.91299</v>
      </c>
      <c r="M72" s="64">
        <v>765074830394.05298</v>
      </c>
      <c r="N72" s="64">
        <v>1044525874427.36</v>
      </c>
      <c r="O72" s="64">
        <v>795135031373.55701</v>
      </c>
      <c r="P72" s="64">
        <v>1097492112934.48</v>
      </c>
      <c r="Q72" s="64">
        <v>378114017793.16101</v>
      </c>
      <c r="R72" s="64">
        <v>106647513931.571</v>
      </c>
      <c r="S72" s="64">
        <v>122094693620.283</v>
      </c>
      <c r="T72" s="64">
        <v>964899238996.56897</v>
      </c>
      <c r="U72" s="64">
        <v>1621271284375.6299</v>
      </c>
      <c r="V72" s="64">
        <v>4391746020675.0601</v>
      </c>
      <c r="W72" s="64">
        <v>495049662378.36603</v>
      </c>
      <c r="X72" s="64">
        <v>358977057987.74902</v>
      </c>
      <c r="Y72" s="64">
        <v>47684619600.918098</v>
      </c>
      <c r="Z72" s="64">
        <v>27552080279.124802</v>
      </c>
      <c r="AA72" s="64">
        <v>556849343071.20203</v>
      </c>
      <c r="AB72" s="64">
        <v>1284857967467.6299</v>
      </c>
      <c r="AC72" s="64">
        <v>180854271009.203</v>
      </c>
      <c r="AD72" s="64">
        <v>353661753217.96899</v>
      </c>
      <c r="AE72" s="64">
        <v>968110808657.59094</v>
      </c>
      <c r="AF72" s="64">
        <v>860821861487.87097</v>
      </c>
      <c r="AG72" s="64">
        <v>265541241189.323</v>
      </c>
      <c r="AH72" s="64">
        <v>362193013606.60101</v>
      </c>
      <c r="AI72" s="64">
        <v>1163433655435.8101</v>
      </c>
      <c r="AJ72" s="64">
        <v>682141786449.93506</v>
      </c>
      <c r="AK72" s="64">
        <v>132539331700.961</v>
      </c>
      <c r="AL72" s="64">
        <v>506723642202.93597</v>
      </c>
      <c r="AM72" s="64">
        <v>1504029609032.76</v>
      </c>
      <c r="AN72" s="64">
        <v>1118014922540.5901</v>
      </c>
      <c r="AO72" s="64">
        <v>32281823092.1684</v>
      </c>
      <c r="AP72" s="64">
        <v>126646123915.01401</v>
      </c>
      <c r="AQ72" s="64">
        <v>211555376047.509</v>
      </c>
      <c r="AR72" s="64">
        <v>143182716412.95801</v>
      </c>
      <c r="AS72" s="64">
        <v>22966158544.894798</v>
      </c>
      <c r="AT72" s="64">
        <v>22478470566.825001</v>
      </c>
      <c r="AU72" s="64">
        <v>404370058292.63702</v>
      </c>
      <c r="AV72" s="64">
        <v>21819290160.069401</v>
      </c>
      <c r="AW72" s="64">
        <v>21589236702.324902</v>
      </c>
      <c r="AX72" s="64">
        <v>544549509318.84302</v>
      </c>
      <c r="AY72" s="64">
        <v>998090657065.98901</v>
      </c>
      <c r="AZ72" s="64">
        <v>1811082373344.5</v>
      </c>
      <c r="BA72" s="64">
        <v>1115336076134.45</v>
      </c>
      <c r="BB72" s="64">
        <v>17796438045529.398</v>
      </c>
      <c r="BC72" s="64">
        <v>1915405047591.47</v>
      </c>
      <c r="BD72" s="64">
        <v>1397892996282.97</v>
      </c>
      <c r="BE72" s="64">
        <v>530062055963.36499</v>
      </c>
      <c r="BF72" s="64">
        <v>237966666475.073</v>
      </c>
      <c r="BG72" s="64">
        <v>870928201903.00098</v>
      </c>
      <c r="BH72" s="64">
        <v>7802867638114.7998</v>
      </c>
      <c r="BI72" s="64">
        <v>2315477495065.0601</v>
      </c>
      <c r="BJ72" s="64">
        <v>175465761388.13901</v>
      </c>
      <c r="BK72" s="64">
        <v>1105590645011.3</v>
      </c>
      <c r="BL72" s="64">
        <v>639915203784.26697</v>
      </c>
      <c r="BM72" s="64">
        <v>950444371277.922</v>
      </c>
      <c r="BN72" s="64">
        <v>1491836660120.6399</v>
      </c>
      <c r="BO72" s="64">
        <v>1474524562936.97</v>
      </c>
    </row>
    <row r="73" spans="1:67" ht="13.95" customHeight="1" x14ac:dyDescent="0.3">
      <c r="A73" s="5">
        <f t="shared" si="9"/>
        <v>2038</v>
      </c>
      <c r="B73" s="64">
        <f t="shared" si="10"/>
        <v>69141530105517.313</v>
      </c>
      <c r="C73" s="64">
        <f t="shared" si="11"/>
        <v>8417227692569.2842</v>
      </c>
      <c r="D73" s="64">
        <f t="shared" si="12"/>
        <v>5448036384393.835</v>
      </c>
      <c r="E73" s="64">
        <f t="shared" si="13"/>
        <v>4273926112908.0459</v>
      </c>
      <c r="F73" s="64">
        <f t="shared" si="14"/>
        <v>5849719023105.2031</v>
      </c>
      <c r="G73" s="64">
        <f t="shared" si="15"/>
        <v>2683972026606.6133</v>
      </c>
      <c r="H73" s="64">
        <f t="shared" si="16"/>
        <v>2963616384617.9199</v>
      </c>
      <c r="I73" s="64">
        <f t="shared" si="17"/>
        <v>22096454414506.691</v>
      </c>
      <c r="J73" s="64">
        <f t="shared" si="18"/>
        <v>17408578066809.723</v>
      </c>
      <c r="K73" s="64">
        <v>1339144783474.76</v>
      </c>
      <c r="L73" s="64">
        <v>106913070891.396</v>
      </c>
      <c r="M73" s="64">
        <v>770505842725.724</v>
      </c>
      <c r="N73" s="64">
        <v>1062366492565.54</v>
      </c>
      <c r="O73" s="64">
        <v>812370083147.89294</v>
      </c>
      <c r="P73" s="64">
        <v>1105746894558.1499</v>
      </c>
      <c r="Q73" s="64">
        <v>383564652399.52197</v>
      </c>
      <c r="R73" s="64">
        <v>108713236440.20799</v>
      </c>
      <c r="S73" s="64">
        <v>124722222666.188</v>
      </c>
      <c r="T73" s="64">
        <v>978118126636.823</v>
      </c>
      <c r="U73" s="64">
        <v>1625062287063.0801</v>
      </c>
      <c r="V73" s="64">
        <v>4496375932006.2695</v>
      </c>
      <c r="W73" s="64">
        <v>506905982509.42902</v>
      </c>
      <c r="X73" s="64">
        <v>367448861780.422</v>
      </c>
      <c r="Y73" s="64">
        <v>48624083548.156998</v>
      </c>
      <c r="Z73" s="64">
        <v>28681524549.5574</v>
      </c>
      <c r="AA73" s="64">
        <v>564356243896.15503</v>
      </c>
      <c r="AB73" s="64">
        <v>1303953262234.9199</v>
      </c>
      <c r="AC73" s="64">
        <v>183731520115.591</v>
      </c>
      <c r="AD73" s="64">
        <v>358453698479.21399</v>
      </c>
      <c r="AE73" s="64">
        <v>986121587588.11304</v>
      </c>
      <c r="AF73" s="64">
        <v>877309800594.05298</v>
      </c>
      <c r="AG73" s="64">
        <v>267504335476.134</v>
      </c>
      <c r="AH73" s="64">
        <v>370085902540.89502</v>
      </c>
      <c r="AI73" s="64">
        <v>1197062124186.4199</v>
      </c>
      <c r="AJ73" s="64">
        <v>694153363969.38306</v>
      </c>
      <c r="AK73" s="64">
        <v>134744248397.85699</v>
      </c>
      <c r="AL73" s="64">
        <v>520597610184.46503</v>
      </c>
      <c r="AM73" s="64">
        <v>1515444630058.6599</v>
      </c>
      <c r="AN73" s="64">
        <v>1150126808291.3899</v>
      </c>
      <c r="AO73" s="64">
        <v>35139690694.258301</v>
      </c>
      <c r="AP73" s="64">
        <v>133602602390.259</v>
      </c>
      <c r="AQ73" s="64">
        <v>224053582603.06201</v>
      </c>
      <c r="AR73" s="64">
        <v>150009563556.29401</v>
      </c>
      <c r="AS73" s="64">
        <v>24505797874.106098</v>
      </c>
      <c r="AT73" s="64">
        <v>23825199974.463299</v>
      </c>
      <c r="AU73" s="64">
        <v>426872520448.70398</v>
      </c>
      <c r="AV73" s="64">
        <v>23416759710.025902</v>
      </c>
      <c r="AW73" s="64">
        <v>23123887612.678699</v>
      </c>
      <c r="AX73" s="64">
        <v>563511529925.40198</v>
      </c>
      <c r="AY73" s="64">
        <v>1055910891817.36</v>
      </c>
      <c r="AZ73" s="64">
        <v>1828988315568.02</v>
      </c>
      <c r="BA73" s="64">
        <v>1134628069049.8999</v>
      </c>
      <c r="BB73" s="64">
        <v>17998278966720.5</v>
      </c>
      <c r="BC73" s="64">
        <v>1927601489063.8799</v>
      </c>
      <c r="BD73" s="64">
        <v>1394770896995.7</v>
      </c>
      <c r="BE73" s="64">
        <v>531368964664.112</v>
      </c>
      <c r="BF73" s="64">
        <v>244434097062.49899</v>
      </c>
      <c r="BG73" s="64">
        <v>908587164754.03796</v>
      </c>
      <c r="BH73" s="64">
        <v>8090447986650.8896</v>
      </c>
      <c r="BI73" s="64">
        <v>2397510100208.77</v>
      </c>
      <c r="BJ73" s="64">
        <v>179441233092.85501</v>
      </c>
      <c r="BK73" s="64">
        <v>1162202199921.8601</v>
      </c>
      <c r="BL73" s="64">
        <v>663494000302.92896</v>
      </c>
      <c r="BM73" s="64">
        <v>965521359942.73096</v>
      </c>
      <c r="BN73" s="64">
        <v>1504250160207.01</v>
      </c>
      <c r="BO73" s="64">
        <v>1537123861728.6399</v>
      </c>
    </row>
    <row r="74" spans="1:67" ht="13.95" customHeight="1" x14ac:dyDescent="0.3">
      <c r="A74" s="5">
        <f t="shared" si="9"/>
        <v>2039</v>
      </c>
      <c r="B74" s="64">
        <f t="shared" si="10"/>
        <v>70573995674365.422</v>
      </c>
      <c r="C74" s="64">
        <f t="shared" si="11"/>
        <v>8516498213809.8584</v>
      </c>
      <c r="D74" s="64">
        <f t="shared" si="12"/>
        <v>5578236553403.5957</v>
      </c>
      <c r="E74" s="64">
        <f t="shared" si="13"/>
        <v>4344783180346.8081</v>
      </c>
      <c r="F74" s="64">
        <f t="shared" si="14"/>
        <v>5968670284086.7822</v>
      </c>
      <c r="G74" s="64">
        <f t="shared" si="15"/>
        <v>2826115393094.0986</v>
      </c>
      <c r="H74" s="64">
        <f t="shared" si="16"/>
        <v>3002610300831.2402</v>
      </c>
      <c r="I74" s="64">
        <f t="shared" si="17"/>
        <v>22321413877910.145</v>
      </c>
      <c r="J74" s="64">
        <f t="shared" si="18"/>
        <v>18015667870882.895</v>
      </c>
      <c r="K74" s="64">
        <v>1357989727710.04</v>
      </c>
      <c r="L74" s="64">
        <v>108688149497.10899</v>
      </c>
      <c r="M74" s="64">
        <v>776174189687.87805</v>
      </c>
      <c r="N74" s="64">
        <v>1080786848613.16</v>
      </c>
      <c r="O74" s="64">
        <v>830176075399.646</v>
      </c>
      <c r="P74" s="64">
        <v>1114257975713.21</v>
      </c>
      <c r="Q74" s="64">
        <v>389126533144.03601</v>
      </c>
      <c r="R74" s="64">
        <v>110838825644.73199</v>
      </c>
      <c r="S74" s="64">
        <v>127464165244.983</v>
      </c>
      <c r="T74" s="64">
        <v>991761283482.99304</v>
      </c>
      <c r="U74" s="64">
        <v>1629234439672.0701</v>
      </c>
      <c r="V74" s="64">
        <v>4603556045235.6201</v>
      </c>
      <c r="W74" s="64">
        <v>519083886605.51703</v>
      </c>
      <c r="X74" s="64">
        <v>376144459256.16998</v>
      </c>
      <c r="Y74" s="64">
        <v>49600269749.976997</v>
      </c>
      <c r="Z74" s="64">
        <v>29851892556.312698</v>
      </c>
      <c r="AA74" s="64">
        <v>572087947719.55603</v>
      </c>
      <c r="AB74" s="64">
        <v>1323589931277.01</v>
      </c>
      <c r="AC74" s="64">
        <v>186686017094.89001</v>
      </c>
      <c r="AD74" s="64">
        <v>363378897183.39697</v>
      </c>
      <c r="AE74" s="64">
        <v>1004724785203.9301</v>
      </c>
      <c r="AF74" s="64">
        <v>894315601868.02502</v>
      </c>
      <c r="AG74" s="64">
        <v>269573931977.95001</v>
      </c>
      <c r="AH74" s="64">
        <v>378270657999.815</v>
      </c>
      <c r="AI74" s="64">
        <v>1231751658321.6101</v>
      </c>
      <c r="AJ74" s="64">
        <v>706490318116.34998</v>
      </c>
      <c r="AK74" s="64">
        <v>137046144428.31599</v>
      </c>
      <c r="AL74" s="64">
        <v>534949337491.151</v>
      </c>
      <c r="AM74" s="64">
        <v>1527329869223.8</v>
      </c>
      <c r="AN74" s="64">
        <v>1183258366527.79</v>
      </c>
      <c r="AO74" s="64">
        <v>38272647923.887703</v>
      </c>
      <c r="AP74" s="64">
        <v>140984952945.582</v>
      </c>
      <c r="AQ74" s="64">
        <v>237357160663.06201</v>
      </c>
      <c r="AR74" s="64">
        <v>157176887317.05099</v>
      </c>
      <c r="AS74" s="64">
        <v>26151668224.780499</v>
      </c>
      <c r="AT74" s="64">
        <v>25248741508.136101</v>
      </c>
      <c r="AU74" s="64">
        <v>450819054940.89001</v>
      </c>
      <c r="AV74" s="64">
        <v>25152885314.768902</v>
      </c>
      <c r="AW74" s="64">
        <v>24768660399.553398</v>
      </c>
      <c r="AX74" s="64">
        <v>583069509410.16699</v>
      </c>
      <c r="AY74" s="64">
        <v>1117113224446.22</v>
      </c>
      <c r="AZ74" s="64">
        <v>1847940874279.1399</v>
      </c>
      <c r="BA74" s="64">
        <v>1154669426552.1001</v>
      </c>
      <c r="BB74" s="64">
        <v>18205057884809.801</v>
      </c>
      <c r="BC74" s="64">
        <v>1940366371383.1699</v>
      </c>
      <c r="BD74" s="64">
        <v>1392076090922.1599</v>
      </c>
      <c r="BE74" s="64">
        <v>532798682151.03497</v>
      </c>
      <c r="BF74" s="64">
        <v>251114848643.98001</v>
      </c>
      <c r="BG74" s="64">
        <v>948073262452.70801</v>
      </c>
      <c r="BH74" s="64">
        <v>8389151317070.5996</v>
      </c>
      <c r="BI74" s="64">
        <v>2482751027970.1401</v>
      </c>
      <c r="BJ74" s="64">
        <v>183632357004.069</v>
      </c>
      <c r="BK74" s="64">
        <v>1222096377325.01</v>
      </c>
      <c r="BL74" s="64">
        <v>688143535859.90906</v>
      </c>
      <c r="BM74" s="64">
        <v>981188170943.10999</v>
      </c>
      <c r="BN74" s="64">
        <v>1517720999657.9099</v>
      </c>
      <c r="BO74" s="64">
        <v>1602910822599.4399</v>
      </c>
    </row>
    <row r="75" spans="1:67" ht="13.95" customHeight="1" x14ac:dyDescent="0.3">
      <c r="A75" s="5">
        <f t="shared" si="9"/>
        <v>2040</v>
      </c>
      <c r="B75" s="64">
        <f t="shared" si="10"/>
        <v>72046765945186.063</v>
      </c>
      <c r="C75" s="64">
        <f t="shared" si="11"/>
        <v>8617993094907.9209</v>
      </c>
      <c r="D75" s="64">
        <f t="shared" si="12"/>
        <v>5710611475930.6289</v>
      </c>
      <c r="E75" s="64">
        <f t="shared" si="13"/>
        <v>4416723412734.9766</v>
      </c>
      <c r="F75" s="64">
        <f t="shared" si="14"/>
        <v>6090462525346.999</v>
      </c>
      <c r="G75" s="64">
        <f t="shared" si="15"/>
        <v>2975565385975.938</v>
      </c>
      <c r="H75" s="64">
        <f t="shared" si="16"/>
        <v>3042956931350.5898</v>
      </c>
      <c r="I75" s="64">
        <f t="shared" si="17"/>
        <v>22547992950426.293</v>
      </c>
      <c r="J75" s="64">
        <f t="shared" si="18"/>
        <v>18644460168512.715</v>
      </c>
      <c r="K75" s="64">
        <v>1377308561730.73</v>
      </c>
      <c r="L75" s="64">
        <v>110492271573.619</v>
      </c>
      <c r="M75" s="64">
        <v>781925140421.13501</v>
      </c>
      <c r="N75" s="64">
        <v>1099674713351.9299</v>
      </c>
      <c r="O75" s="64">
        <v>848401047030.08997</v>
      </c>
      <c r="P75" s="64">
        <v>1122907939033.5801</v>
      </c>
      <c r="Q75" s="64">
        <v>394740319555.362</v>
      </c>
      <c r="R75" s="64">
        <v>112995392371.019</v>
      </c>
      <c r="S75" s="64">
        <v>130303174395.67599</v>
      </c>
      <c r="T75" s="64">
        <v>1005695022592.03</v>
      </c>
      <c r="U75" s="64">
        <v>1633549512852.75</v>
      </c>
      <c r="V75" s="64">
        <v>4712490495571.7695</v>
      </c>
      <c r="W75" s="64">
        <v>531473905102.59302</v>
      </c>
      <c r="X75" s="64">
        <v>384993049699.836</v>
      </c>
      <c r="Y75" s="64">
        <v>50593808194.228897</v>
      </c>
      <c r="Z75" s="64">
        <v>31060217362.201801</v>
      </c>
      <c r="AA75" s="64">
        <v>579909660731.61401</v>
      </c>
      <c r="AB75" s="64">
        <v>1343508166837.3899</v>
      </c>
      <c r="AC75" s="64">
        <v>189681923409.55099</v>
      </c>
      <c r="AD75" s="64">
        <v>368323890538.65198</v>
      </c>
      <c r="AE75" s="64">
        <v>1023698115495.36</v>
      </c>
      <c r="AF75" s="64">
        <v>911601655722.41003</v>
      </c>
      <c r="AG75" s="64">
        <v>271705925951.42801</v>
      </c>
      <c r="AH75" s="64">
        <v>386687068048.41101</v>
      </c>
      <c r="AI75" s="64">
        <v>1267218795603.99</v>
      </c>
      <c r="AJ75" s="64">
        <v>719069475024.52197</v>
      </c>
      <c r="AK75" s="64">
        <v>139385463763.466</v>
      </c>
      <c r="AL75" s="64">
        <v>549712146672.18201</v>
      </c>
      <c r="AM75" s="64">
        <v>1539430640889.1101</v>
      </c>
      <c r="AN75" s="64">
        <v>1217253009393.8899</v>
      </c>
      <c r="AO75" s="64">
        <v>41685619349.825897</v>
      </c>
      <c r="AP75" s="64">
        <v>148769824350.767</v>
      </c>
      <c r="AQ75" s="64">
        <v>251430333838.673</v>
      </c>
      <c r="AR75" s="64">
        <v>164650794008.642</v>
      </c>
      <c r="AS75" s="64">
        <v>27899721674.001499</v>
      </c>
      <c r="AT75" s="64">
        <v>26746523154.2696</v>
      </c>
      <c r="AU75" s="64">
        <v>476026823139.46198</v>
      </c>
      <c r="AV75" s="64">
        <v>27036318541.238602</v>
      </c>
      <c r="AW75" s="64">
        <v>26527532684.076401</v>
      </c>
      <c r="AX75" s="64">
        <v>603232349502.172</v>
      </c>
      <c r="AY75" s="64">
        <v>1181559545732.8101</v>
      </c>
      <c r="AZ75" s="64">
        <v>1867687706311.05</v>
      </c>
      <c r="BA75" s="64">
        <v>1175269225039.54</v>
      </c>
      <c r="BB75" s="64">
        <v>18412532155543.898</v>
      </c>
      <c r="BC75" s="64">
        <v>1953474491461.1799</v>
      </c>
      <c r="BD75" s="64">
        <v>1389730612999.3799</v>
      </c>
      <c r="BE75" s="64">
        <v>534270307432.22198</v>
      </c>
      <c r="BF75" s="64">
        <v>257985382989.61301</v>
      </c>
      <c r="BG75" s="64">
        <v>989115639724.96301</v>
      </c>
      <c r="BH75" s="64">
        <v>8697509948482.1396</v>
      </c>
      <c r="BI75" s="64">
        <v>2570639056925.0498</v>
      </c>
      <c r="BJ75" s="64">
        <v>187907729899.884</v>
      </c>
      <c r="BK75" s="64">
        <v>1284714834747.1001</v>
      </c>
      <c r="BL75" s="64">
        <v>713613049783.41699</v>
      </c>
      <c r="BM75" s="64">
        <v>997310030717.57996</v>
      </c>
      <c r="BN75" s="64">
        <v>1531741382303.3201</v>
      </c>
      <c r="BO75" s="64">
        <v>1671908495929.26</v>
      </c>
    </row>
    <row r="76" spans="1:67" ht="13.95" customHeight="1" x14ac:dyDescent="0.3">
      <c r="A76" s="5">
        <f t="shared" si="9"/>
        <v>2041</v>
      </c>
      <c r="B76" s="64">
        <f t="shared" si="10"/>
        <v>73816981312859.313</v>
      </c>
      <c r="C76" s="64">
        <f t="shared" si="11"/>
        <v>8743608127990.6787</v>
      </c>
      <c r="D76" s="64">
        <f t="shared" si="12"/>
        <v>5861349299497.5791</v>
      </c>
      <c r="E76" s="64">
        <f t="shared" si="13"/>
        <v>4506994905002.1553</v>
      </c>
      <c r="F76" s="64">
        <f t="shared" si="14"/>
        <v>6233103350706.6309</v>
      </c>
      <c r="G76" s="64">
        <f t="shared" si="15"/>
        <v>3148716099713.1743</v>
      </c>
      <c r="H76" s="64">
        <f t="shared" si="16"/>
        <v>3094672296818.4004</v>
      </c>
      <c r="I76" s="64">
        <f t="shared" si="17"/>
        <v>22846939906140.723</v>
      </c>
      <c r="J76" s="64">
        <f t="shared" si="18"/>
        <v>19381597326989.973</v>
      </c>
      <c r="K76" s="64">
        <v>1400208096233.96</v>
      </c>
      <c r="L76" s="64">
        <v>112585691675.953</v>
      </c>
      <c r="M76" s="64">
        <v>789627651218.31006</v>
      </c>
      <c r="N76" s="64">
        <v>1122087269024.73</v>
      </c>
      <c r="O76" s="64">
        <v>869607703922.37</v>
      </c>
      <c r="P76" s="64">
        <v>1134130834181.7</v>
      </c>
      <c r="Q76" s="64">
        <v>401389825928.867</v>
      </c>
      <c r="R76" s="64">
        <v>115571394133.33299</v>
      </c>
      <c r="S76" s="64">
        <v>133643932487.315</v>
      </c>
      <c r="T76" s="64">
        <v>1022635838424.39</v>
      </c>
      <c r="U76" s="64">
        <v>1642119890759.75</v>
      </c>
      <c r="V76" s="64">
        <v>4836091348005.5596</v>
      </c>
      <c r="W76" s="64">
        <v>545739767978.23901</v>
      </c>
      <c r="X76" s="64">
        <v>395257227681.20697</v>
      </c>
      <c r="Y76" s="64">
        <v>51885655354.217201</v>
      </c>
      <c r="Z76" s="64">
        <v>32375300478.356201</v>
      </c>
      <c r="AA76" s="64">
        <v>589938333179.74194</v>
      </c>
      <c r="AB76" s="64">
        <v>1368423968323.78</v>
      </c>
      <c r="AC76" s="64">
        <v>193421565044.577</v>
      </c>
      <c r="AD76" s="64">
        <v>375079792907.28003</v>
      </c>
      <c r="AE76" s="64">
        <v>1047129949564.74</v>
      </c>
      <c r="AF76" s="64">
        <v>933001295982.03601</v>
      </c>
      <c r="AG76" s="64">
        <v>274534145052.87701</v>
      </c>
      <c r="AH76" s="64">
        <v>396194845996.66302</v>
      </c>
      <c r="AI76" s="64">
        <v>1307708697460.8201</v>
      </c>
      <c r="AJ76" s="64">
        <v>733609402693.01196</v>
      </c>
      <c r="AK76" s="64">
        <v>142766519930.616</v>
      </c>
      <c r="AL76" s="64">
        <v>566306201679.04297</v>
      </c>
      <c r="AM76" s="64">
        <v>1556476972339</v>
      </c>
      <c r="AN76" s="64">
        <v>1255506565554.6001</v>
      </c>
      <c r="AO76" s="64">
        <v>45772289298.912903</v>
      </c>
      <c r="AP76" s="64">
        <v>157914748824.311</v>
      </c>
      <c r="AQ76" s="64">
        <v>267691618293.33701</v>
      </c>
      <c r="AR76" s="64">
        <v>173265831884.91101</v>
      </c>
      <c r="AS76" s="64">
        <v>29946772091.1898</v>
      </c>
      <c r="AT76" s="64">
        <v>28465883214.541199</v>
      </c>
      <c r="AU76" s="64">
        <v>506999685857.677</v>
      </c>
      <c r="AV76" s="64">
        <v>29219251752.1423</v>
      </c>
      <c r="AW76" s="64">
        <v>28572790988.828201</v>
      </c>
      <c r="AX76" s="64">
        <v>625377355686.604</v>
      </c>
      <c r="AY76" s="64">
        <v>1255489871820.72</v>
      </c>
      <c r="AZ76" s="64">
        <v>1894050956050.3301</v>
      </c>
      <c r="BA76" s="64">
        <v>1200621340768.0701</v>
      </c>
      <c r="BB76" s="64">
        <v>18684480930601.801</v>
      </c>
      <c r="BC76" s="64">
        <v>1970385376564.9399</v>
      </c>
      <c r="BD76" s="64">
        <v>1389700419515.1201</v>
      </c>
      <c r="BE76" s="64">
        <v>536678491880.57098</v>
      </c>
      <c r="BF76" s="64">
        <v>265694687578.29099</v>
      </c>
      <c r="BG76" s="64">
        <v>1038422601931.59</v>
      </c>
      <c r="BH76" s="64">
        <v>9050931751119.2109</v>
      </c>
      <c r="BI76" s="64">
        <v>2672561708190.79</v>
      </c>
      <c r="BJ76" s="64">
        <v>194536695425.92001</v>
      </c>
      <c r="BK76" s="64">
        <v>1359949918604.4199</v>
      </c>
      <c r="BL76" s="64">
        <v>745076969700.29395</v>
      </c>
      <c r="BM76" s="64">
        <v>1016478442263.21</v>
      </c>
      <c r="BN76" s="64">
        <v>1553678058132.2</v>
      </c>
      <c r="BO76" s="64">
        <v>1749961181622.3401</v>
      </c>
    </row>
    <row r="77" spans="1:67" ht="13.95" customHeight="1" x14ac:dyDescent="0.3">
      <c r="A77" s="5">
        <f t="shared" si="9"/>
        <v>2042</v>
      </c>
      <c r="B77" s="64">
        <f t="shared" si="10"/>
        <v>75371438132053.109</v>
      </c>
      <c r="C77" s="64">
        <f t="shared" si="11"/>
        <v>8849871721832.5215</v>
      </c>
      <c r="D77" s="64">
        <f t="shared" si="12"/>
        <v>5998941392676.0166</v>
      </c>
      <c r="E77" s="64">
        <f t="shared" si="13"/>
        <v>4580860332116.0215</v>
      </c>
      <c r="F77" s="64">
        <f t="shared" si="14"/>
        <v>6359987418088.8096</v>
      </c>
      <c r="G77" s="64">
        <f t="shared" si="15"/>
        <v>3314182804081.9858</v>
      </c>
      <c r="H77" s="64">
        <f t="shared" si="16"/>
        <v>3137635002540.6504</v>
      </c>
      <c r="I77" s="64">
        <f t="shared" si="17"/>
        <v>23074899071243.781</v>
      </c>
      <c r="J77" s="64">
        <f t="shared" si="18"/>
        <v>20055060389473.32</v>
      </c>
      <c r="K77" s="64">
        <v>1420649995413.78</v>
      </c>
      <c r="L77" s="64">
        <v>114453681748.09</v>
      </c>
      <c r="M77" s="64">
        <v>795537067384.28894</v>
      </c>
      <c r="N77" s="64">
        <v>1142030564416.1799</v>
      </c>
      <c r="O77" s="64">
        <v>888747681600.60498</v>
      </c>
      <c r="P77" s="64">
        <v>1143091392567.25</v>
      </c>
      <c r="Q77" s="64">
        <v>407092897995.81201</v>
      </c>
      <c r="R77" s="64">
        <v>117804319197.297</v>
      </c>
      <c r="S77" s="64">
        <v>136671832760.459</v>
      </c>
      <c r="T77" s="64">
        <v>1037176474066.38</v>
      </c>
      <c r="U77" s="64">
        <v>1646615814682.3799</v>
      </c>
      <c r="V77" s="64">
        <v>4949082758226.6104</v>
      </c>
      <c r="W77" s="64">
        <v>558732186058.67102</v>
      </c>
      <c r="X77" s="64">
        <v>404535536577.89099</v>
      </c>
      <c r="Y77" s="64">
        <v>52925880128.9375</v>
      </c>
      <c r="Z77" s="64">
        <v>33665031683.906799</v>
      </c>
      <c r="AA77" s="64">
        <v>597879040609.45203</v>
      </c>
      <c r="AB77" s="64">
        <v>1388748185046.3401</v>
      </c>
      <c r="AC77" s="64">
        <v>196491898311.927</v>
      </c>
      <c r="AD77" s="64">
        <v>380057553428.91101</v>
      </c>
      <c r="AE77" s="64">
        <v>1066855982161.88</v>
      </c>
      <c r="AF77" s="64">
        <v>950827672557.51196</v>
      </c>
      <c r="AG77" s="64">
        <v>276777680618.89899</v>
      </c>
      <c r="AH77" s="64">
        <v>405082365390.47198</v>
      </c>
      <c r="AI77" s="64">
        <v>1344552566349.6101</v>
      </c>
      <c r="AJ77" s="64">
        <v>746637488230.25</v>
      </c>
      <c r="AK77" s="64">
        <v>145177690007.323</v>
      </c>
      <c r="AL77" s="64">
        <v>581917235828.646</v>
      </c>
      <c r="AM77" s="64">
        <v>1568955168432.1001</v>
      </c>
      <c r="AN77" s="64">
        <v>1290887223231.51</v>
      </c>
      <c r="AO77" s="64">
        <v>49842188133.809898</v>
      </c>
      <c r="AP77" s="64">
        <v>166589386821.375</v>
      </c>
      <c r="AQ77" s="64">
        <v>283444370554.45898</v>
      </c>
      <c r="AR77" s="64">
        <v>181399182674.603</v>
      </c>
      <c r="AS77" s="64">
        <v>31929547443.612801</v>
      </c>
      <c r="AT77" s="64">
        <v>30128681182.185001</v>
      </c>
      <c r="AU77" s="64">
        <v>534943509376.52698</v>
      </c>
      <c r="AV77" s="64">
        <v>31363618711.166401</v>
      </c>
      <c r="AW77" s="64">
        <v>30594221200.490501</v>
      </c>
      <c r="AX77" s="64">
        <v>646907110851.02698</v>
      </c>
      <c r="AY77" s="64">
        <v>1327040987132.73</v>
      </c>
      <c r="AZ77" s="64">
        <v>1915320582783.8401</v>
      </c>
      <c r="BA77" s="64">
        <v>1222314419756.8101</v>
      </c>
      <c r="BB77" s="64">
        <v>18891881596070.602</v>
      </c>
      <c r="BC77" s="64">
        <v>1984164404407.53</v>
      </c>
      <c r="BD77" s="64">
        <v>1387902859724.76</v>
      </c>
      <c r="BE77" s="64">
        <v>538185136813.315</v>
      </c>
      <c r="BF77" s="64">
        <v>272765074227.57199</v>
      </c>
      <c r="BG77" s="64">
        <v>1083013515137.63</v>
      </c>
      <c r="BH77" s="64">
        <v>9379504994700.1992</v>
      </c>
      <c r="BI77" s="64">
        <v>2765936868427.1001</v>
      </c>
      <c r="BJ77" s="64">
        <v>198972950538.06</v>
      </c>
      <c r="BK77" s="64">
        <v>1428842275261.4299</v>
      </c>
      <c r="BL77" s="64">
        <v>772304633958.85999</v>
      </c>
      <c r="BM77" s="64">
        <v>1033415171891.09</v>
      </c>
      <c r="BN77" s="64">
        <v>1568647105501.8301</v>
      </c>
      <c r="BO77" s="64">
        <v>1824422874057.1201</v>
      </c>
    </row>
    <row r="78" spans="1:67" ht="13.95" customHeight="1" x14ac:dyDescent="0.3">
      <c r="A78" s="5">
        <f t="shared" si="9"/>
        <v>2043</v>
      </c>
      <c r="B78" s="64">
        <f t="shared" si="10"/>
        <v>76969491835105.313</v>
      </c>
      <c r="C78" s="64">
        <f t="shared" si="11"/>
        <v>8958050656570.9766</v>
      </c>
      <c r="D78" s="64">
        <f t="shared" si="12"/>
        <v>6139147470219.6748</v>
      </c>
      <c r="E78" s="64">
        <f t="shared" si="13"/>
        <v>4655885500510.4541</v>
      </c>
      <c r="F78" s="64">
        <f t="shared" si="14"/>
        <v>6489398189825.543</v>
      </c>
      <c r="G78" s="64">
        <f t="shared" si="15"/>
        <v>3488173295270.7803</v>
      </c>
      <c r="H78" s="64">
        <f t="shared" si="16"/>
        <v>3181934977844.3101</v>
      </c>
      <c r="I78" s="64">
        <f t="shared" si="17"/>
        <v>23304917265258.93</v>
      </c>
      <c r="J78" s="64">
        <f t="shared" si="18"/>
        <v>20751984479604.648</v>
      </c>
      <c r="K78" s="64">
        <v>1441314028227.27</v>
      </c>
      <c r="L78" s="64">
        <v>116362105875.09599</v>
      </c>
      <c r="M78" s="64">
        <v>801579353917.27002</v>
      </c>
      <c r="N78" s="64">
        <v>1162421577803.5801</v>
      </c>
      <c r="O78" s="64">
        <v>908405824740.61304</v>
      </c>
      <c r="P78" s="64">
        <v>1151948649495.75</v>
      </c>
      <c r="Q78" s="64">
        <v>412877533413.24799</v>
      </c>
      <c r="R78" s="64">
        <v>120068311974.22501</v>
      </c>
      <c r="S78" s="64">
        <v>139807087772.03601</v>
      </c>
      <c r="T78" s="64">
        <v>1051974135840.97</v>
      </c>
      <c r="U78" s="64">
        <v>1651292047510.9199</v>
      </c>
      <c r="V78" s="64">
        <v>5064140406878.9805</v>
      </c>
      <c r="W78" s="64">
        <v>572034428871.00195</v>
      </c>
      <c r="X78" s="64">
        <v>413994977033.93799</v>
      </c>
      <c r="Y78" s="64">
        <v>53979600225.1073</v>
      </c>
      <c r="Z78" s="64">
        <v>34998057210.647003</v>
      </c>
      <c r="AA78" s="64">
        <v>605906406679.04199</v>
      </c>
      <c r="AB78" s="64">
        <v>1409313569215.3601</v>
      </c>
      <c r="AC78" s="64">
        <v>199620320596.16</v>
      </c>
      <c r="AD78" s="64">
        <v>385085636180.51202</v>
      </c>
      <c r="AE78" s="64">
        <v>1086981926223.15</v>
      </c>
      <c r="AF78" s="64">
        <v>968977641616.22998</v>
      </c>
      <c r="AG78" s="64">
        <v>279079557209.37598</v>
      </c>
      <c r="AH78" s="64">
        <v>414217026943.93201</v>
      </c>
      <c r="AI78" s="64">
        <v>1381984754364.52</v>
      </c>
      <c r="AJ78" s="64">
        <v>759874085332.10999</v>
      </c>
      <c r="AK78" s="64">
        <v>147630448945.32199</v>
      </c>
      <c r="AL78" s="64">
        <v>597963520533.323</v>
      </c>
      <c r="AM78" s="64">
        <v>1581636879225.3201</v>
      </c>
      <c r="AN78" s="64">
        <v>1327011917271.6399</v>
      </c>
      <c r="AO78" s="64">
        <v>54278784459.892197</v>
      </c>
      <c r="AP78" s="64">
        <v>175756024717.51199</v>
      </c>
      <c r="AQ78" s="64">
        <v>300130330865.21899</v>
      </c>
      <c r="AR78" s="64">
        <v>189873259020.95999</v>
      </c>
      <c r="AS78" s="64">
        <v>34040738841.015999</v>
      </c>
      <c r="AT78" s="64">
        <v>31879167105.098</v>
      </c>
      <c r="AU78" s="64">
        <v>564352997636.08704</v>
      </c>
      <c r="AV78" s="64">
        <v>33659711293.2411</v>
      </c>
      <c r="AW78" s="64">
        <v>32757224727.2938</v>
      </c>
      <c r="AX78" s="64">
        <v>669095925575.26099</v>
      </c>
      <c r="AY78" s="64">
        <v>1402349131029.2</v>
      </c>
      <c r="AZ78" s="64">
        <v>1937342563045.45</v>
      </c>
      <c r="BA78" s="64">
        <v>1244592414798.8601</v>
      </c>
      <c r="BB78" s="64">
        <v>19100230325766</v>
      </c>
      <c r="BC78" s="64">
        <v>1998460540968.3999</v>
      </c>
      <c r="BD78" s="64">
        <v>1386456862539.3601</v>
      </c>
      <c r="BE78" s="64">
        <v>539721880862.651</v>
      </c>
      <c r="BF78" s="64">
        <v>280047655122.52002</v>
      </c>
      <c r="BG78" s="64">
        <v>1129492073664.05</v>
      </c>
      <c r="BH78" s="64">
        <v>9718462126466.6992</v>
      </c>
      <c r="BI78" s="64">
        <v>2862150216696.5801</v>
      </c>
      <c r="BJ78" s="64">
        <v>203510426449.728</v>
      </c>
      <c r="BK78" s="64">
        <v>1501023087458.22</v>
      </c>
      <c r="BL78" s="64">
        <v>800448265024.28003</v>
      </c>
      <c r="BM78" s="64">
        <v>1050819281238.74</v>
      </c>
      <c r="BN78" s="64">
        <v>1584004038241.49</v>
      </c>
      <c r="BO78" s="64">
        <v>1902074964364.8601</v>
      </c>
    </row>
    <row r="79" spans="1:67" ht="13.95" customHeight="1" x14ac:dyDescent="0.3">
      <c r="A79" s="5">
        <f t="shared" si="9"/>
        <v>2044</v>
      </c>
      <c r="B79" s="64">
        <f t="shared" si="10"/>
        <v>78611799054298.188</v>
      </c>
      <c r="C79" s="64">
        <f t="shared" si="11"/>
        <v>9068075496621.2891</v>
      </c>
      <c r="D79" s="64">
        <f t="shared" si="12"/>
        <v>6281636095349.4111</v>
      </c>
      <c r="E79" s="64">
        <f t="shared" si="13"/>
        <v>4732116302781.9629</v>
      </c>
      <c r="F79" s="64">
        <f t="shared" si="14"/>
        <v>6621344768545.4795</v>
      </c>
      <c r="G79" s="64">
        <f t="shared" si="15"/>
        <v>3671115966525.0425</v>
      </c>
      <c r="H79" s="64">
        <f t="shared" si="16"/>
        <v>3227560548572.7998</v>
      </c>
      <c r="I79" s="64">
        <f t="shared" si="17"/>
        <v>23536567848740.938</v>
      </c>
      <c r="J79" s="64">
        <f t="shared" si="18"/>
        <v>21473382027161.273</v>
      </c>
      <c r="K79" s="64">
        <v>1462101654253.1499</v>
      </c>
      <c r="L79" s="64">
        <v>118309573961.32201</v>
      </c>
      <c r="M79" s="64">
        <v>807700435115.72705</v>
      </c>
      <c r="N79" s="64">
        <v>1183246269570.95</v>
      </c>
      <c r="O79" s="64">
        <v>928540053037.67798</v>
      </c>
      <c r="P79" s="64">
        <v>1160879959976.5601</v>
      </c>
      <c r="Q79" s="64">
        <v>418739068129.58502</v>
      </c>
      <c r="R79" s="64">
        <v>122372411977.759</v>
      </c>
      <c r="S79" s="64">
        <v>143036485718.129</v>
      </c>
      <c r="T79" s="64">
        <v>1067012363455.7</v>
      </c>
      <c r="U79" s="64">
        <v>1656137221424.73</v>
      </c>
      <c r="V79" s="64">
        <v>5180938038204.5703</v>
      </c>
      <c r="W79" s="64">
        <v>585658965420.39001</v>
      </c>
      <c r="X79" s="64">
        <v>423615267007.27399</v>
      </c>
      <c r="Y79" s="64">
        <v>55046341022.581398</v>
      </c>
      <c r="Z79" s="64">
        <v>36377483694.595299</v>
      </c>
      <c r="AA79" s="64">
        <v>614025076395.12195</v>
      </c>
      <c r="AB79" s="64">
        <v>1430139797781.6001</v>
      </c>
      <c r="AC79" s="64">
        <v>202783175852.76401</v>
      </c>
      <c r="AD79" s="64">
        <v>390174853951.56097</v>
      </c>
      <c r="AE79" s="64">
        <v>1107534188444.1699</v>
      </c>
      <c r="AF79" s="64">
        <v>987459210356.74597</v>
      </c>
      <c r="AG79" s="64">
        <v>281438118738.01801</v>
      </c>
      <c r="AH79" s="64">
        <v>423596919304.42401</v>
      </c>
      <c r="AI79" s="64">
        <v>1419986319741.1299</v>
      </c>
      <c r="AJ79" s="64">
        <v>773308404116.86304</v>
      </c>
      <c r="AK79" s="64">
        <v>150137144468.233</v>
      </c>
      <c r="AL79" s="64">
        <v>614456902278.26196</v>
      </c>
      <c r="AM79" s="64">
        <v>1594499766608.5</v>
      </c>
      <c r="AN79" s="64">
        <v>1363921193290.05</v>
      </c>
      <c r="AO79" s="64">
        <v>59116692530.682701</v>
      </c>
      <c r="AP79" s="64">
        <v>185432003306.371</v>
      </c>
      <c r="AQ79" s="64">
        <v>317788850416.14203</v>
      </c>
      <c r="AR79" s="64">
        <v>198699308791.99399</v>
      </c>
      <c r="AS79" s="64">
        <v>36286250401.794998</v>
      </c>
      <c r="AT79" s="64">
        <v>33722557677.427299</v>
      </c>
      <c r="AU79" s="64">
        <v>595305063946.47998</v>
      </c>
      <c r="AV79" s="64">
        <v>36101870874.911003</v>
      </c>
      <c r="AW79" s="64">
        <v>35073183658.429497</v>
      </c>
      <c r="AX79" s="64">
        <v>691959454047.16003</v>
      </c>
      <c r="AY79" s="64">
        <v>1481630730873.6499</v>
      </c>
      <c r="AZ79" s="64">
        <v>1960109680433.78</v>
      </c>
      <c r="BA79" s="64">
        <v>1267450868139.02</v>
      </c>
      <c r="BB79" s="64">
        <v>19309266166548.801</v>
      </c>
      <c r="BC79" s="64">
        <v>2013237721749.8601</v>
      </c>
      <c r="BD79" s="64">
        <v>1385186621245</v>
      </c>
      <c r="BE79" s="64">
        <v>541310230403.84698</v>
      </c>
      <c r="BF79" s="64">
        <v>287567108793.43103</v>
      </c>
      <c r="BG79" s="64">
        <v>1177977751303.5801</v>
      </c>
      <c r="BH79" s="64">
        <v>10068280075734.699</v>
      </c>
      <c r="BI79" s="64">
        <v>2961271209617.1899</v>
      </c>
      <c r="BJ79" s="64">
        <v>208156008707.022</v>
      </c>
      <c r="BK79" s="64">
        <v>1576674976810.9299</v>
      </c>
      <c r="BL79" s="64">
        <v>829538736880.62305</v>
      </c>
      <c r="BM79" s="64">
        <v>1068686907865.4301</v>
      </c>
      <c r="BN79" s="64">
        <v>1599681468593.1001</v>
      </c>
      <c r="BO79" s="64">
        <v>1983114891648.7</v>
      </c>
    </row>
    <row r="80" spans="1:67" ht="13.95" customHeight="1" x14ac:dyDescent="0.3">
      <c r="A80" s="5">
        <f t="shared" si="9"/>
        <v>2045</v>
      </c>
      <c r="B80" s="64">
        <f t="shared" si="10"/>
        <v>80298856565457.516</v>
      </c>
      <c r="C80" s="64">
        <f t="shared" si="11"/>
        <v>9180101080324.8125</v>
      </c>
      <c r="D80" s="64">
        <f t="shared" si="12"/>
        <v>6426775303177.1455</v>
      </c>
      <c r="E80" s="64">
        <f t="shared" si="13"/>
        <v>4809574644259.1006</v>
      </c>
      <c r="F80" s="64">
        <f t="shared" si="14"/>
        <v>6755851105611.1221</v>
      </c>
      <c r="G80" s="64">
        <f t="shared" si="15"/>
        <v>3863361325960.4194</v>
      </c>
      <c r="H80" s="64">
        <f t="shared" si="16"/>
        <v>3274634226290.1802</v>
      </c>
      <c r="I80" s="64">
        <f t="shared" si="17"/>
        <v>23768550494165.012</v>
      </c>
      <c r="J80" s="64">
        <f t="shared" si="18"/>
        <v>22220008385669.727</v>
      </c>
      <c r="K80" s="64">
        <v>1483191082901.8201</v>
      </c>
      <c r="L80" s="64">
        <v>120301257384.491</v>
      </c>
      <c r="M80" s="64">
        <v>813773775165.89502</v>
      </c>
      <c r="N80" s="64">
        <v>1204560769044.51</v>
      </c>
      <c r="O80" s="64">
        <v>949112526302.96204</v>
      </c>
      <c r="P80" s="64">
        <v>1169935875086.6899</v>
      </c>
      <c r="Q80" s="64">
        <v>424688247578.46301</v>
      </c>
      <c r="R80" s="64">
        <v>124731218075.103</v>
      </c>
      <c r="S80" s="64">
        <v>146358163544.61899</v>
      </c>
      <c r="T80" s="64">
        <v>1082318145107.76</v>
      </c>
      <c r="U80" s="64">
        <v>1661130020132.5</v>
      </c>
      <c r="V80" s="64">
        <v>5299729005385.9297</v>
      </c>
      <c r="W80" s="64">
        <v>599668466680.39502</v>
      </c>
      <c r="X80" s="64">
        <v>433442293960.95502</v>
      </c>
      <c r="Y80" s="64">
        <v>56130658784.892502</v>
      </c>
      <c r="Z80" s="64">
        <v>37804878364.974098</v>
      </c>
      <c r="AA80" s="64">
        <v>622232403656.71106</v>
      </c>
      <c r="AB80" s="64">
        <v>1451225661651.23</v>
      </c>
      <c r="AC80" s="64">
        <v>205970239320.33801</v>
      </c>
      <c r="AD80" s="64">
        <v>395327814029.98199</v>
      </c>
      <c r="AE80" s="64">
        <v>1128514202388.6399</v>
      </c>
      <c r="AF80" s="64">
        <v>1006304323212.2</v>
      </c>
      <c r="AG80" s="64">
        <v>283847599037.91101</v>
      </c>
      <c r="AH80" s="64">
        <v>433193561157.75098</v>
      </c>
      <c r="AI80" s="64">
        <v>1458526240047.3401</v>
      </c>
      <c r="AJ80" s="64">
        <v>786912149036.14905</v>
      </c>
      <c r="AK80" s="64">
        <v>152695650150.077</v>
      </c>
      <c r="AL80" s="64">
        <v>631400245986.84399</v>
      </c>
      <c r="AM80" s="64">
        <v>1607534434389.6699</v>
      </c>
      <c r="AN80" s="64">
        <v>1401741225805.3799</v>
      </c>
      <c r="AO80" s="64">
        <v>64391166133.016602</v>
      </c>
      <c r="AP80" s="64">
        <v>195605933959.76599</v>
      </c>
      <c r="AQ80" s="64">
        <v>336444542945.17999</v>
      </c>
      <c r="AR80" s="64">
        <v>207890671322.33301</v>
      </c>
      <c r="AS80" s="64">
        <v>38674379281.954597</v>
      </c>
      <c r="AT80" s="64">
        <v>35664040118.824699</v>
      </c>
      <c r="AU80" s="64">
        <v>627873460940.68799</v>
      </c>
      <c r="AV80" s="64">
        <v>38680601092.025299</v>
      </c>
      <c r="AW80" s="64">
        <v>37552947638.3601</v>
      </c>
      <c r="AX80" s="64">
        <v>715515580341.00098</v>
      </c>
      <c r="AY80" s="64">
        <v>1565068002187.27</v>
      </c>
      <c r="AZ80" s="64">
        <v>1983757072758.8401</v>
      </c>
      <c r="BA80" s="64">
        <v>1290877153531.3401</v>
      </c>
      <c r="BB80" s="64">
        <v>19517868450028.102</v>
      </c>
      <c r="BC80" s="64">
        <v>2028475336147.5701</v>
      </c>
      <c r="BD80" s="64">
        <v>1384063403157.45</v>
      </c>
      <c r="BE80" s="64">
        <v>542902174822.20697</v>
      </c>
      <c r="BF80" s="64">
        <v>295241130009.685</v>
      </c>
      <c r="BG80" s="64">
        <v>1228590029989.5901</v>
      </c>
      <c r="BH80" s="64">
        <v>10429364683285.1</v>
      </c>
      <c r="BI80" s="64">
        <v>3063342661008.7998</v>
      </c>
      <c r="BJ80" s="64">
        <v>212925551722.492</v>
      </c>
      <c r="BK80" s="64">
        <v>1656003245479.0601</v>
      </c>
      <c r="BL80" s="64">
        <v>859599629542.96704</v>
      </c>
      <c r="BM80" s="64">
        <v>1087002232453.0601</v>
      </c>
      <c r="BN80" s="64">
        <v>1615693637780.1101</v>
      </c>
      <c r="BO80" s="64">
        <v>2067486714408.55</v>
      </c>
    </row>
    <row r="81" spans="1:67" ht="13.95" customHeight="1" x14ac:dyDescent="0.3">
      <c r="A81" s="5">
        <f t="shared" si="9"/>
        <v>2046</v>
      </c>
      <c r="B81" s="64">
        <f t="shared" si="10"/>
        <v>82031391124146.453</v>
      </c>
      <c r="C81" s="64">
        <f t="shared" si="11"/>
        <v>9294165135713.6289</v>
      </c>
      <c r="D81" s="64">
        <f t="shared" si="12"/>
        <v>6574569649201.4121</v>
      </c>
      <c r="E81" s="64">
        <f t="shared" si="13"/>
        <v>4888310540147.6914</v>
      </c>
      <c r="F81" s="64">
        <f t="shared" si="14"/>
        <v>6892792001322.7256</v>
      </c>
      <c r="G81" s="64">
        <f t="shared" si="15"/>
        <v>4065483395674.0952</v>
      </c>
      <c r="H81" s="64">
        <f t="shared" si="16"/>
        <v>3323023509366.7598</v>
      </c>
      <c r="I81" s="64">
        <f t="shared" si="17"/>
        <v>23999875262782.891</v>
      </c>
      <c r="J81" s="64">
        <f t="shared" si="18"/>
        <v>22993171629937.246</v>
      </c>
      <c r="K81" s="64">
        <v>1504689676723.0801</v>
      </c>
      <c r="L81" s="64">
        <v>122330860349.87601</v>
      </c>
      <c r="M81" s="64">
        <v>819868172331.82996</v>
      </c>
      <c r="N81" s="64">
        <v>1226326618955.6599</v>
      </c>
      <c r="O81" s="64">
        <v>970159899071.40698</v>
      </c>
      <c r="P81" s="64">
        <v>1178975721245.1699</v>
      </c>
      <c r="Q81" s="64">
        <v>430775042653.95697</v>
      </c>
      <c r="R81" s="64">
        <v>127137498471.108</v>
      </c>
      <c r="S81" s="64">
        <v>149772328431.35001</v>
      </c>
      <c r="T81" s="64">
        <v>1097876454433.6</v>
      </c>
      <c r="U81" s="64">
        <v>1666252863046.5901</v>
      </c>
      <c r="V81" s="64">
        <v>5420557844379.5098</v>
      </c>
      <c r="W81" s="64">
        <v>613976035413.50403</v>
      </c>
      <c r="X81" s="64">
        <v>443526480344.01599</v>
      </c>
      <c r="Y81" s="64">
        <v>57230688656.632797</v>
      </c>
      <c r="Z81" s="64">
        <v>39278600407.750298</v>
      </c>
      <c r="AA81" s="64">
        <v>630523560048.72302</v>
      </c>
      <c r="AB81" s="64">
        <v>1472598395120.04</v>
      </c>
      <c r="AC81" s="64">
        <v>209202232781.44</v>
      </c>
      <c r="AD81" s="64">
        <v>400552919979.45801</v>
      </c>
      <c r="AE81" s="64">
        <v>1149904360383.72</v>
      </c>
      <c r="AF81" s="64">
        <v>1025529071834.3101</v>
      </c>
      <c r="AG81" s="64">
        <v>286322888513.33197</v>
      </c>
      <c r="AH81" s="64">
        <v>442978562505.77002</v>
      </c>
      <c r="AI81" s="64">
        <v>1497586815720.6001</v>
      </c>
      <c r="AJ81" s="64">
        <v>800666641265.44202</v>
      </c>
      <c r="AK81" s="64">
        <v>155297919139.65799</v>
      </c>
      <c r="AL81" s="64">
        <v>648783066412.64294</v>
      </c>
      <c r="AM81" s="64">
        <v>1620842508980.1101</v>
      </c>
      <c r="AN81" s="64">
        <v>1440313598785.1699</v>
      </c>
      <c r="AO81" s="64">
        <v>70142310111.1866</v>
      </c>
      <c r="AP81" s="64">
        <v>206293701891.375</v>
      </c>
      <c r="AQ81" s="64">
        <v>356176225175.71301</v>
      </c>
      <c r="AR81" s="64">
        <v>217467057980.89001</v>
      </c>
      <c r="AS81" s="64">
        <v>41214711737.910896</v>
      </c>
      <c r="AT81" s="64">
        <v>37707275642.625603</v>
      </c>
      <c r="AU81" s="64">
        <v>662149854250.43506</v>
      </c>
      <c r="AV81" s="64">
        <v>41424742240.343102</v>
      </c>
      <c r="AW81" s="64">
        <v>40207152229.087898</v>
      </c>
      <c r="AX81" s="64">
        <v>739842249117.40796</v>
      </c>
      <c r="AY81" s="64">
        <v>1652858115297.1201</v>
      </c>
      <c r="AZ81" s="64">
        <v>2008222142433.51</v>
      </c>
      <c r="BA81" s="64">
        <v>1314801366933.25</v>
      </c>
      <c r="BB81" s="64">
        <v>19724933408384.398</v>
      </c>
      <c r="BC81" s="64">
        <v>2044202196880.9199</v>
      </c>
      <c r="BD81" s="64">
        <v>1383146852046.9199</v>
      </c>
      <c r="BE81" s="64">
        <v>544526253827.19202</v>
      </c>
      <c r="BF81" s="64">
        <v>303066551643.45898</v>
      </c>
      <c r="BG81" s="64">
        <v>1281441086568.1599</v>
      </c>
      <c r="BH81" s="64">
        <v>10801976234735.699</v>
      </c>
      <c r="BI81" s="64">
        <v>3168438618893.3301</v>
      </c>
      <c r="BJ81" s="64">
        <v>217820208134.26599</v>
      </c>
      <c r="BK81" s="64">
        <v>1739171815878.47</v>
      </c>
      <c r="BL81" s="64">
        <v>890652029888.42896</v>
      </c>
      <c r="BM81" s="64">
        <v>1105727709002.23</v>
      </c>
      <c r="BN81" s="64">
        <v>1631954982647.05</v>
      </c>
      <c r="BO81" s="64">
        <v>2155988944189.6101</v>
      </c>
    </row>
    <row r="82" spans="1:67" ht="13.95" customHeight="1" x14ac:dyDescent="0.3">
      <c r="A82" s="5">
        <f t="shared" si="9"/>
        <v>2047</v>
      </c>
      <c r="B82" s="64">
        <f t="shared" si="10"/>
        <v>83809753727034.234</v>
      </c>
      <c r="C82" s="64">
        <f t="shared" si="11"/>
        <v>9410161108729.0801</v>
      </c>
      <c r="D82" s="64">
        <f t="shared" si="12"/>
        <v>6725147294816.6787</v>
      </c>
      <c r="E82" s="64">
        <f t="shared" si="13"/>
        <v>4968428687837.7568</v>
      </c>
      <c r="F82" s="64">
        <f t="shared" si="14"/>
        <v>7032170637838.082</v>
      </c>
      <c r="G82" s="64">
        <f t="shared" si="15"/>
        <v>4278125355179.709</v>
      </c>
      <c r="H82" s="64">
        <f t="shared" si="16"/>
        <v>3372459233279.71</v>
      </c>
      <c r="I82" s="64">
        <f t="shared" si="17"/>
        <v>24230122071834.02</v>
      </c>
      <c r="J82" s="64">
        <f t="shared" si="18"/>
        <v>23793139337519.203</v>
      </c>
      <c r="K82" s="64">
        <v>1526537934451.0701</v>
      </c>
      <c r="L82" s="64">
        <v>124393899971.351</v>
      </c>
      <c r="M82" s="64">
        <v>826010037014.47595</v>
      </c>
      <c r="N82" s="64">
        <v>1248570615402.3501</v>
      </c>
      <c r="O82" s="64">
        <v>991699915973.99805</v>
      </c>
      <c r="P82" s="64">
        <v>1187935571850.1799</v>
      </c>
      <c r="Q82" s="64">
        <v>436956473329.19598</v>
      </c>
      <c r="R82" s="64">
        <v>129588839788.586</v>
      </c>
      <c r="S82" s="64">
        <v>153284794711.91199</v>
      </c>
      <c r="T82" s="64">
        <v>1113683895756.1599</v>
      </c>
      <c r="U82" s="64">
        <v>1671499130479.8</v>
      </c>
      <c r="V82" s="64">
        <v>5543680868811.7803</v>
      </c>
      <c r="W82" s="64">
        <v>628557745791.24695</v>
      </c>
      <c r="X82" s="64">
        <v>453764000975.83502</v>
      </c>
      <c r="Y82" s="64">
        <v>58346081559.932899</v>
      </c>
      <c r="Z82" s="64">
        <v>40798597677.883598</v>
      </c>
      <c r="AA82" s="64">
        <v>638898706360.16394</v>
      </c>
      <c r="AB82" s="64">
        <v>1494282607512.98</v>
      </c>
      <c r="AC82" s="64">
        <v>212497798655.81601</v>
      </c>
      <c r="AD82" s="64">
        <v>405867154343.62701</v>
      </c>
      <c r="AE82" s="64">
        <v>1171711370912.55</v>
      </c>
      <c r="AF82" s="64">
        <v>1045171050052.62</v>
      </c>
      <c r="AG82" s="64">
        <v>288892625592.08197</v>
      </c>
      <c r="AH82" s="64">
        <v>452915301898.77802</v>
      </c>
      <c r="AI82" s="64">
        <v>1537270537330.1799</v>
      </c>
      <c r="AJ82" s="64">
        <v>814556164873.78101</v>
      </c>
      <c r="AK82" s="64">
        <v>157957115382.57999</v>
      </c>
      <c r="AL82" s="64">
        <v>666593399450.38</v>
      </c>
      <c r="AM82" s="64">
        <v>1634331108369.78</v>
      </c>
      <c r="AN82" s="64">
        <v>1479654384940.52</v>
      </c>
      <c r="AO82" s="64">
        <v>76413265943.403397</v>
      </c>
      <c r="AP82" s="64">
        <v>217554125664.28601</v>
      </c>
      <c r="AQ82" s="64">
        <v>377077816513.22699</v>
      </c>
      <c r="AR82" s="64">
        <v>227453378744.98901</v>
      </c>
      <c r="AS82" s="64">
        <v>43916084856.678902</v>
      </c>
      <c r="AT82" s="64">
        <v>39856946506.089401</v>
      </c>
      <c r="AU82" s="64">
        <v>698239415009.72705</v>
      </c>
      <c r="AV82" s="64">
        <v>44361132251.280899</v>
      </c>
      <c r="AW82" s="64">
        <v>43044392779.047096</v>
      </c>
      <c r="AX82" s="64">
        <v>764931769349.68005</v>
      </c>
      <c r="AY82" s="64">
        <v>1745277027561.3</v>
      </c>
      <c r="AZ82" s="64">
        <v>2033224667961.51</v>
      </c>
      <c r="BA82" s="64">
        <v>1339234565318.2</v>
      </c>
      <c r="BB82" s="64">
        <v>19930235895360.801</v>
      </c>
      <c r="BC82" s="64">
        <v>2060485665018.6201</v>
      </c>
      <c r="BD82" s="64">
        <v>1382257920999.3601</v>
      </c>
      <c r="BE82" s="64">
        <v>546183248435.37402</v>
      </c>
      <c r="BF82" s="64">
        <v>310959342019.86499</v>
      </c>
      <c r="BG82" s="64">
        <v>1336632477340.6599</v>
      </c>
      <c r="BH82" s="64">
        <v>11186461623592.1</v>
      </c>
      <c r="BI82" s="64">
        <v>3276686688019.7402</v>
      </c>
      <c r="BJ82" s="64">
        <v>222844849060.81799</v>
      </c>
      <c r="BK82" s="64">
        <v>1826236017738.9399</v>
      </c>
      <c r="BL82" s="64">
        <v>922707675346.52197</v>
      </c>
      <c r="BM82" s="64">
        <v>1124869276750.48</v>
      </c>
      <c r="BN82" s="64">
        <v>1648360026095.9399</v>
      </c>
      <c r="BO82" s="64">
        <v>2248340703574</v>
      </c>
    </row>
    <row r="83" spans="1:67" ht="13.95" customHeight="1" x14ac:dyDescent="0.3">
      <c r="A83" s="5">
        <f t="shared" si="9"/>
        <v>2048</v>
      </c>
      <c r="B83" s="64">
        <f t="shared" si="10"/>
        <v>85633437387800.094</v>
      </c>
      <c r="C83" s="64">
        <f t="shared" si="11"/>
        <v>9527963175500.5645</v>
      </c>
      <c r="D83" s="64">
        <f t="shared" si="12"/>
        <v>6878717970624.2764</v>
      </c>
      <c r="E83" s="64">
        <f t="shared" si="13"/>
        <v>5049918670572.3945</v>
      </c>
      <c r="F83" s="64">
        <f t="shared" si="14"/>
        <v>7173857288144.3291</v>
      </c>
      <c r="G83" s="64">
        <f t="shared" si="15"/>
        <v>4501560130993.0322</v>
      </c>
      <c r="H83" s="64">
        <f t="shared" si="16"/>
        <v>3422708223894.5498</v>
      </c>
      <c r="I83" s="64">
        <f t="shared" si="17"/>
        <v>24458434772513.098</v>
      </c>
      <c r="J83" s="64">
        <f t="shared" si="18"/>
        <v>24620277155557.859</v>
      </c>
      <c r="K83" s="64">
        <v>1548528807635.04</v>
      </c>
      <c r="L83" s="64">
        <v>126502055226.259</v>
      </c>
      <c r="M83" s="64">
        <v>832197680215.30005</v>
      </c>
      <c r="N83" s="64">
        <v>1271310475651.0801</v>
      </c>
      <c r="O83" s="64">
        <v>1013718268556.0601</v>
      </c>
      <c r="P83" s="64">
        <v>1196840263544.1001</v>
      </c>
      <c r="Q83" s="64">
        <v>443224065339.43597</v>
      </c>
      <c r="R83" s="64">
        <v>132102993927.72701</v>
      </c>
      <c r="S83" s="64">
        <v>156897836940.832</v>
      </c>
      <c r="T83" s="64">
        <v>1129772894114.6499</v>
      </c>
      <c r="U83" s="64">
        <v>1676867834350.0801</v>
      </c>
      <c r="V83" s="64">
        <v>5669119628416.5898</v>
      </c>
      <c r="W83" s="64">
        <v>643541421376.23596</v>
      </c>
      <c r="X83" s="64">
        <v>464203331307.22998</v>
      </c>
      <c r="Y83" s="64">
        <v>59485328991.237297</v>
      </c>
      <c r="Z83" s="64">
        <v>42368260532.982399</v>
      </c>
      <c r="AA83" s="64">
        <v>647353782766.72205</v>
      </c>
      <c r="AB83" s="64">
        <v>1516267020340.05</v>
      </c>
      <c r="AC83" s="64">
        <v>215835131155.397</v>
      </c>
      <c r="AD83" s="64">
        <v>411271657613.90601</v>
      </c>
      <c r="AE83" s="64">
        <v>1193958247691.22</v>
      </c>
      <c r="AF83" s="64">
        <v>1065232831005.1</v>
      </c>
      <c r="AG83" s="64">
        <v>291531777338.79401</v>
      </c>
      <c r="AH83" s="64">
        <v>463005247958.76099</v>
      </c>
      <c r="AI83" s="64">
        <v>1577608319771.1101</v>
      </c>
      <c r="AJ83" s="64">
        <v>828548826433.10303</v>
      </c>
      <c r="AK83" s="64">
        <v>160675997815.358</v>
      </c>
      <c r="AL83" s="64">
        <v>684818541647.39294</v>
      </c>
      <c r="AM83" s="64">
        <v>1647719401273.8201</v>
      </c>
      <c r="AN83" s="64">
        <v>1519949175905.99</v>
      </c>
      <c r="AO83" s="64">
        <v>83247507856.452698</v>
      </c>
      <c r="AP83" s="64">
        <v>229437834449.33301</v>
      </c>
      <c r="AQ83" s="64">
        <v>399175992096.60303</v>
      </c>
      <c r="AR83" s="64">
        <v>237862971130.01001</v>
      </c>
      <c r="AS83" s="64">
        <v>46789545080.963097</v>
      </c>
      <c r="AT83" s="64">
        <v>42118205229.664398</v>
      </c>
      <c r="AU83" s="64">
        <v>736219279501.06104</v>
      </c>
      <c r="AV83" s="64">
        <v>47539579240.122803</v>
      </c>
      <c r="AW83" s="64">
        <v>46078289624.632202</v>
      </c>
      <c r="AX83" s="64">
        <v>790609413533.45996</v>
      </c>
      <c r="AY83" s="64">
        <v>1842481513250.73</v>
      </c>
      <c r="AZ83" s="64">
        <v>2058541942264.0601</v>
      </c>
      <c r="BA83" s="64">
        <v>1364166281630.49</v>
      </c>
      <c r="BB83" s="64">
        <v>20132932891588.199</v>
      </c>
      <c r="BC83" s="64">
        <v>2077335948957.1101</v>
      </c>
      <c r="BD83" s="64">
        <v>1381289165649.6399</v>
      </c>
      <c r="BE83" s="64">
        <v>547850099643.05499</v>
      </c>
      <c r="BF83" s="64">
        <v>319026666675.09399</v>
      </c>
      <c r="BG83" s="64">
        <v>1394232836518.6101</v>
      </c>
      <c r="BH83" s="64">
        <v>11583066185706.9</v>
      </c>
      <c r="BI83" s="64">
        <v>3388239621144.3398</v>
      </c>
      <c r="BJ83" s="64">
        <v>228010662546.40601</v>
      </c>
      <c r="BK83" s="64">
        <v>1917348974010.1699</v>
      </c>
      <c r="BL83" s="64">
        <v>955764826532.13196</v>
      </c>
      <c r="BM83" s="64">
        <v>1144409778678.96</v>
      </c>
      <c r="BN83" s="64">
        <v>1664823836671.48</v>
      </c>
      <c r="BO83" s="64">
        <v>2344380433748.8599</v>
      </c>
    </row>
    <row r="84" spans="1:67" ht="13.95" customHeight="1" x14ac:dyDescent="0.3">
      <c r="A84" s="5">
        <f t="shared" si="9"/>
        <v>2049</v>
      </c>
      <c r="B84" s="64">
        <f t="shared" si="10"/>
        <v>87504073012160.484</v>
      </c>
      <c r="C84" s="64">
        <f t="shared" si="11"/>
        <v>9647559461390.5898</v>
      </c>
      <c r="D84" s="64">
        <f t="shared" si="12"/>
        <v>7035289336289.4639</v>
      </c>
      <c r="E84" s="64">
        <f t="shared" si="13"/>
        <v>5132800791427.3379</v>
      </c>
      <c r="F84" s="64">
        <f t="shared" si="14"/>
        <v>7317682343340.7012</v>
      </c>
      <c r="G84" s="64">
        <f t="shared" si="15"/>
        <v>4736222333376.1895</v>
      </c>
      <c r="H84" s="64">
        <f t="shared" si="16"/>
        <v>3473724115194.6401</v>
      </c>
      <c r="I84" s="64">
        <f t="shared" si="17"/>
        <v>24683955470573.676</v>
      </c>
      <c r="J84" s="64">
        <f t="shared" si="18"/>
        <v>25476839160567.891</v>
      </c>
      <c r="K84" s="64">
        <v>1570783284271.6599</v>
      </c>
      <c r="L84" s="64">
        <v>128651768956.21201</v>
      </c>
      <c r="M84" s="64">
        <v>838333726781.57996</v>
      </c>
      <c r="N84" s="64">
        <v>1294530062761.0901</v>
      </c>
      <c r="O84" s="64">
        <v>1036182684051.29</v>
      </c>
      <c r="P84" s="64">
        <v>1205718571442.8301</v>
      </c>
      <c r="Q84" s="64">
        <v>449624552745.61499</v>
      </c>
      <c r="R84" s="64">
        <v>134680686136.716</v>
      </c>
      <c r="S84" s="64">
        <v>160616199820.827</v>
      </c>
      <c r="T84" s="64">
        <v>1146079139842.22</v>
      </c>
      <c r="U84" s="64">
        <v>1682358784580.55</v>
      </c>
      <c r="V84" s="64">
        <v>5796948011514.4697</v>
      </c>
      <c r="W84" s="64">
        <v>658844547593.93103</v>
      </c>
      <c r="X84" s="64">
        <v>474862742788.052</v>
      </c>
      <c r="Y84" s="64">
        <v>60643581345.601501</v>
      </c>
      <c r="Z84" s="64">
        <v>43990453047.409698</v>
      </c>
      <c r="AA84" s="64">
        <v>655899159127.17896</v>
      </c>
      <c r="AB84" s="64">
        <v>1538560665429.1299</v>
      </c>
      <c r="AC84" s="64">
        <v>219210806615.24899</v>
      </c>
      <c r="AD84" s="64">
        <v>416781213263.83002</v>
      </c>
      <c r="AE84" s="64">
        <v>1216635280710.3201</v>
      </c>
      <c r="AF84" s="64">
        <v>1085713666281.63</v>
      </c>
      <c r="AG84" s="64">
        <v>294199777423.25201</v>
      </c>
      <c r="AH84" s="64">
        <v>473227801889.41602</v>
      </c>
      <c r="AI84" s="64">
        <v>1618594099956.3501</v>
      </c>
      <c r="AJ84" s="64">
        <v>842588551271.56995</v>
      </c>
      <c r="AK84" s="64">
        <v>163446000971.00699</v>
      </c>
      <c r="AL84" s="64">
        <v>703434919766.91699</v>
      </c>
      <c r="AM84" s="64">
        <v>1660969863137.3899</v>
      </c>
      <c r="AN84" s="64">
        <v>1561221328924.8</v>
      </c>
      <c r="AO84" s="64">
        <v>90696805665.348801</v>
      </c>
      <c r="AP84" s="64">
        <v>241960211246.95001</v>
      </c>
      <c r="AQ84" s="64">
        <v>422501614638.94598</v>
      </c>
      <c r="AR84" s="64">
        <v>248720282613.14401</v>
      </c>
      <c r="AS84" s="64">
        <v>49846286792.594803</v>
      </c>
      <c r="AT84" s="64">
        <v>44496151533.812401</v>
      </c>
      <c r="AU84" s="64">
        <v>776193323091.56494</v>
      </c>
      <c r="AV84" s="64">
        <v>50935786277.087402</v>
      </c>
      <c r="AW84" s="64">
        <v>49331431079.402397</v>
      </c>
      <c r="AX84" s="64">
        <v>816904200559.08801</v>
      </c>
      <c r="AY84" s="64">
        <v>1944636239878.25</v>
      </c>
      <c r="AZ84" s="64">
        <v>2084234673749.3201</v>
      </c>
      <c r="BA84" s="64">
        <v>1389489441445.3201</v>
      </c>
      <c r="BB84" s="64">
        <v>20332086416900.5</v>
      </c>
      <c r="BC84" s="64">
        <v>2094724194952.0701</v>
      </c>
      <c r="BD84" s="64">
        <v>1380268404673.1399</v>
      </c>
      <c r="BE84" s="64">
        <v>549537900699.29999</v>
      </c>
      <c r="BF84" s="64">
        <v>327338553348.66498</v>
      </c>
      <c r="BG84" s="64">
        <v>1454382302033.9299</v>
      </c>
      <c r="BH84" s="64">
        <v>11992468467111.5</v>
      </c>
      <c r="BI84" s="64">
        <v>3503233715027.5</v>
      </c>
      <c r="BJ84" s="64">
        <v>233334779975.90399</v>
      </c>
      <c r="BK84" s="64">
        <v>2012884685212.55</v>
      </c>
      <c r="BL84" s="64">
        <v>989900422828.38501</v>
      </c>
      <c r="BM84" s="64">
        <v>1164300275689.5701</v>
      </c>
      <c r="BN84" s="64">
        <v>1681254371018.9399</v>
      </c>
      <c r="BO84" s="64">
        <v>2445080141669.6099</v>
      </c>
    </row>
    <row r="85" spans="1:67" ht="13.95" customHeight="1" x14ac:dyDescent="0.3">
      <c r="A85" s="5">
        <f t="shared" si="9"/>
        <v>2050</v>
      </c>
      <c r="B85" s="64">
        <f t="shared" si="10"/>
        <v>89419075242979.422</v>
      </c>
      <c r="C85" s="64">
        <f t="shared" si="11"/>
        <v>9768947238672.8809</v>
      </c>
      <c r="D85" s="64">
        <f t="shared" si="12"/>
        <v>7195053084751.9766</v>
      </c>
      <c r="E85" s="64">
        <f t="shared" si="13"/>
        <v>5216976116879.8486</v>
      </c>
      <c r="F85" s="64">
        <f t="shared" si="14"/>
        <v>7463013186805.7139</v>
      </c>
      <c r="G85" s="64">
        <f t="shared" si="15"/>
        <v>4982325016253.6104</v>
      </c>
      <c r="H85" s="64">
        <f t="shared" si="16"/>
        <v>3525248974979.7598</v>
      </c>
      <c r="I85" s="64">
        <f t="shared" si="17"/>
        <v>24905420719273.953</v>
      </c>
      <c r="J85" s="64">
        <f t="shared" si="18"/>
        <v>26362090905361.684</v>
      </c>
      <c r="K85" s="64">
        <v>1593484794636.8</v>
      </c>
      <c r="L85" s="64">
        <v>130835610546.202</v>
      </c>
      <c r="M85" s="64">
        <v>844463329010.578</v>
      </c>
      <c r="N85" s="64">
        <v>1318246592601.03</v>
      </c>
      <c r="O85" s="64">
        <v>1059078530512.29</v>
      </c>
      <c r="P85" s="64">
        <v>1214401698374.8301</v>
      </c>
      <c r="Q85" s="64">
        <v>456162443731.828</v>
      </c>
      <c r="R85" s="64">
        <v>137322074672.517</v>
      </c>
      <c r="S85" s="64">
        <v>164447752836.63599</v>
      </c>
      <c r="T85" s="64">
        <v>1162576075252.8101</v>
      </c>
      <c r="U85" s="64">
        <v>1687928336497.3601</v>
      </c>
      <c r="V85" s="64">
        <v>5927377995074.25</v>
      </c>
      <c r="W85" s="64">
        <v>674532190338.80298</v>
      </c>
      <c r="X85" s="64">
        <v>485648045555.85901</v>
      </c>
      <c r="Y85" s="64">
        <v>61832113327.407204</v>
      </c>
      <c r="Z85" s="64">
        <v>45662740455.6576</v>
      </c>
      <c r="AA85" s="64">
        <v>664509682038.48999</v>
      </c>
      <c r="AB85" s="64">
        <v>1561147551539.1001</v>
      </c>
      <c r="AC85" s="64">
        <v>222643321209.39099</v>
      </c>
      <c r="AD85" s="64">
        <v>422384049892.67798</v>
      </c>
      <c r="AE85" s="64">
        <v>1239675960263.47</v>
      </c>
      <c r="AF85" s="64">
        <v>1106615551936.72</v>
      </c>
      <c r="AG85" s="64">
        <v>296847682890.04303</v>
      </c>
      <c r="AH85" s="64">
        <v>483515268991.336</v>
      </c>
      <c r="AI85" s="64">
        <v>1660207621223.6101</v>
      </c>
      <c r="AJ85" s="64">
        <v>856603548747.51697</v>
      </c>
      <c r="AK85" s="64">
        <v>166262856411.26999</v>
      </c>
      <c r="AL85" s="64">
        <v>722364089157.49695</v>
      </c>
      <c r="AM85" s="64">
        <v>1673951632315.03</v>
      </c>
      <c r="AN85" s="64">
        <v>1603260487069.4099</v>
      </c>
      <c r="AO85" s="64">
        <v>98805900114.172195</v>
      </c>
      <c r="AP85" s="64">
        <v>255137583564.73199</v>
      </c>
      <c r="AQ85" s="64">
        <v>447081406529.104</v>
      </c>
      <c r="AR85" s="64">
        <v>260031256888.42401</v>
      </c>
      <c r="AS85" s="64">
        <v>53094993307.862602</v>
      </c>
      <c r="AT85" s="64">
        <v>46991389697.607002</v>
      </c>
      <c r="AU85" s="64">
        <v>818183698509.46106</v>
      </c>
      <c r="AV85" s="64">
        <v>54536044595.736702</v>
      </c>
      <c r="AW85" s="64">
        <v>52809414263.648804</v>
      </c>
      <c r="AX85" s="64">
        <v>843848284327.16199</v>
      </c>
      <c r="AY85" s="64">
        <v>2051805044455.7</v>
      </c>
      <c r="AZ85" s="64">
        <v>2110112631438.1399</v>
      </c>
      <c r="BA85" s="64">
        <v>1415136343541.6201</v>
      </c>
      <c r="BB85" s="64">
        <v>20526602569337.898</v>
      </c>
      <c r="BC85" s="64">
        <v>2112573123666.8799</v>
      </c>
      <c r="BD85" s="64">
        <v>1379197408546.8301</v>
      </c>
      <c r="BE85" s="64">
        <v>551238514918.849</v>
      </c>
      <c r="BF85" s="64">
        <v>335809102803.49799</v>
      </c>
      <c r="BG85" s="64">
        <v>1517140366507.9399</v>
      </c>
      <c r="BH85" s="64">
        <v>12414840659322.1</v>
      </c>
      <c r="BI85" s="64">
        <v>3621578826212.9702</v>
      </c>
      <c r="BJ85" s="64">
        <v>238802616496.96201</v>
      </c>
      <c r="BK85" s="64">
        <v>2112988728247.8</v>
      </c>
      <c r="BL85" s="64">
        <v>1025056974360.55</v>
      </c>
      <c r="BM85" s="64">
        <v>1184508933605.3</v>
      </c>
      <c r="BN85" s="64">
        <v>1697534078329.1599</v>
      </c>
      <c r="BO85" s="64">
        <v>2549639722278.8999</v>
      </c>
    </row>
    <row r="86" spans="1:67" ht="13.95" customHeight="1" x14ac:dyDescent="0.3">
      <c r="A86" s="5">
        <f t="shared" si="9"/>
        <v>2051</v>
      </c>
      <c r="B86" s="64">
        <f t="shared" si="10"/>
        <v>90694546923996.344</v>
      </c>
      <c r="C86" s="64">
        <f t="shared" si="11"/>
        <v>9817772775347.1934</v>
      </c>
      <c r="D86" s="64">
        <f t="shared" si="12"/>
        <v>7327056686805.874</v>
      </c>
      <c r="E86" s="64">
        <f t="shared" si="13"/>
        <v>5311396428783.0498</v>
      </c>
      <c r="F86" s="64">
        <f t="shared" si="14"/>
        <v>7610301221161.4609</v>
      </c>
      <c r="G86" s="64">
        <f t="shared" si="15"/>
        <v>5118424137241.4727</v>
      </c>
      <c r="H86" s="64">
        <f t="shared" si="16"/>
        <v>3576188813233.25</v>
      </c>
      <c r="I86" s="64">
        <f t="shared" si="17"/>
        <v>24909460098757.793</v>
      </c>
      <c r="J86" s="64">
        <f t="shared" si="18"/>
        <v>27023946762666.258</v>
      </c>
      <c r="K86" s="64">
        <v>1605036327402.5901</v>
      </c>
      <c r="L86" s="64">
        <v>131965570153.81799</v>
      </c>
      <c r="M86" s="64">
        <v>843696338900.11499</v>
      </c>
      <c r="N86" s="64">
        <v>1332349833870.3101</v>
      </c>
      <c r="O86" s="64">
        <v>1075130573464.84</v>
      </c>
      <c r="P86" s="64">
        <v>1210707157819.48</v>
      </c>
      <c r="Q86" s="64">
        <v>458597652485.60797</v>
      </c>
      <c r="R86" s="64">
        <v>139185808725.33301</v>
      </c>
      <c r="S86" s="64">
        <v>167200732359.327</v>
      </c>
      <c r="T86" s="64">
        <v>1170908246675.05</v>
      </c>
      <c r="U86" s="64">
        <v>1682994533490.72</v>
      </c>
      <c r="V86" s="64">
        <v>6037746071349.9199</v>
      </c>
      <c r="W86" s="64">
        <v>684640454085.151</v>
      </c>
      <c r="X86" s="64">
        <v>494597358264.065</v>
      </c>
      <c r="Y86" s="64">
        <v>62985423900.697403</v>
      </c>
      <c r="Z86" s="64">
        <v>47087379206.039597</v>
      </c>
      <c r="AA86" s="64">
        <v>672720928206.60596</v>
      </c>
      <c r="AB86" s="64">
        <v>1586364215064.29</v>
      </c>
      <c r="AC86" s="64">
        <v>226543271825.05899</v>
      </c>
      <c r="AD86" s="64">
        <v>430158700273.07397</v>
      </c>
      <c r="AE86" s="64">
        <v>1264329797461.8201</v>
      </c>
      <c r="AF86" s="64">
        <v>1131279515952.2</v>
      </c>
      <c r="AG86" s="64">
        <v>301130503857.36499</v>
      </c>
      <c r="AH86" s="64">
        <v>492582650047.35498</v>
      </c>
      <c r="AI86" s="64">
        <v>1701951297459.3799</v>
      </c>
      <c r="AJ86" s="64">
        <v>867593029479.72302</v>
      </c>
      <c r="AK86" s="64">
        <v>170178096063.095</v>
      </c>
      <c r="AL86" s="64">
        <v>743324617730.82202</v>
      </c>
      <c r="AM86" s="64">
        <v>1686314603429.3601</v>
      </c>
      <c r="AN86" s="64">
        <v>1647226423094.3601</v>
      </c>
      <c r="AO86" s="64">
        <v>104208167976.698</v>
      </c>
      <c r="AP86" s="64">
        <v>262592619332.021</v>
      </c>
      <c r="AQ86" s="64">
        <v>461013892430.24298</v>
      </c>
      <c r="AR86" s="64">
        <v>265701839274.65799</v>
      </c>
      <c r="AS86" s="64">
        <v>55123631639.084099</v>
      </c>
      <c r="AT86" s="64">
        <v>48566302285.575401</v>
      </c>
      <c r="AU86" s="64">
        <v>847896374558.42297</v>
      </c>
      <c r="AV86" s="64">
        <v>56430194700.488602</v>
      </c>
      <c r="AW86" s="64">
        <v>54849728898.4692</v>
      </c>
      <c r="AX86" s="64">
        <v>850482241049.25195</v>
      </c>
      <c r="AY86" s="64">
        <v>2111559145096.5601</v>
      </c>
      <c r="AZ86" s="64">
        <v>2133984480783.8301</v>
      </c>
      <c r="BA86" s="64">
        <v>1442204332449.4199</v>
      </c>
      <c r="BB86" s="64">
        <v>20555390168249.398</v>
      </c>
      <c r="BC86" s="64">
        <v>2111334785080.4199</v>
      </c>
      <c r="BD86" s="64">
        <v>1357680903131.6201</v>
      </c>
      <c r="BE86" s="64">
        <v>544219822709.961</v>
      </c>
      <c r="BF86" s="64">
        <v>340834419586.38898</v>
      </c>
      <c r="BG86" s="64">
        <v>1562994443492.27</v>
      </c>
      <c r="BH86" s="64">
        <v>12724659246530.5</v>
      </c>
      <c r="BI86" s="64">
        <v>3703126524812.54</v>
      </c>
      <c r="BJ86" s="64">
        <v>244824917191.832</v>
      </c>
      <c r="BK86" s="64">
        <v>2194920547129.3101</v>
      </c>
      <c r="BL86" s="64">
        <v>1055737676525.36</v>
      </c>
      <c r="BM86" s="64">
        <v>1194723492731.02</v>
      </c>
      <c r="BN86" s="64">
        <v>1715388322781.1499</v>
      </c>
      <c r="BO86" s="64">
        <v>2627571591472.2798</v>
      </c>
    </row>
    <row r="87" spans="1:67" ht="13.95" customHeight="1" x14ac:dyDescent="0.3">
      <c r="A87" s="5">
        <f t="shared" si="9"/>
        <v>2052</v>
      </c>
      <c r="B87" s="64">
        <f t="shared" si="10"/>
        <v>91551783493775.703</v>
      </c>
      <c r="C87" s="64">
        <f t="shared" si="11"/>
        <v>9833195590159.7891</v>
      </c>
      <c r="D87" s="64">
        <f t="shared" si="12"/>
        <v>7433577755880.2451</v>
      </c>
      <c r="E87" s="64">
        <f t="shared" si="13"/>
        <v>5379988301124.6631</v>
      </c>
      <c r="F87" s="64">
        <f t="shared" si="14"/>
        <v>7728826996223.7168</v>
      </c>
      <c r="G87" s="64">
        <f t="shared" si="15"/>
        <v>5223960294572.3877</v>
      </c>
      <c r="H87" s="64">
        <f t="shared" si="16"/>
        <v>3612452077706.73</v>
      </c>
      <c r="I87" s="64">
        <f t="shared" si="17"/>
        <v>24802256526415.016</v>
      </c>
      <c r="J87" s="64">
        <f t="shared" si="18"/>
        <v>27537525951693.156</v>
      </c>
      <c r="K87" s="64">
        <v>1611769195686.1101</v>
      </c>
      <c r="L87" s="64">
        <v>132679837130.108</v>
      </c>
      <c r="M87" s="64">
        <v>839984043173.755</v>
      </c>
      <c r="N87" s="64">
        <v>1341763827136.52</v>
      </c>
      <c r="O87" s="64">
        <v>1087102120690.6801</v>
      </c>
      <c r="P87" s="64">
        <v>1203456079180.48</v>
      </c>
      <c r="Q87" s="64">
        <v>459499404769.04199</v>
      </c>
      <c r="R87" s="64">
        <v>140455841797.24701</v>
      </c>
      <c r="S87" s="64">
        <v>169270560975.668</v>
      </c>
      <c r="T87" s="64">
        <v>1174968450053.29</v>
      </c>
      <c r="U87" s="64">
        <v>1672246229566.8899</v>
      </c>
      <c r="V87" s="64">
        <v>6127516616932.9102</v>
      </c>
      <c r="W87" s="64">
        <v>692271977926.95605</v>
      </c>
      <c r="X87" s="64">
        <v>501644397245.97699</v>
      </c>
      <c r="Y87" s="64">
        <v>63743596024.743401</v>
      </c>
      <c r="Z87" s="64">
        <v>48401167749.659203</v>
      </c>
      <c r="AA87" s="64">
        <v>677777408980.23401</v>
      </c>
      <c r="AB87" s="64">
        <v>1604389152831.03</v>
      </c>
      <c r="AC87" s="64">
        <v>229354257112.85101</v>
      </c>
      <c r="AD87" s="64">
        <v>435381231006.77802</v>
      </c>
      <c r="AE87" s="64">
        <v>1282859908969.6899</v>
      </c>
      <c r="AF87" s="64">
        <v>1150226342224.0801</v>
      </c>
      <c r="AG87" s="64">
        <v>304467151000.74103</v>
      </c>
      <c r="AH87" s="64">
        <v>500039178506.39203</v>
      </c>
      <c r="AI87" s="64">
        <v>1736979033664.1299</v>
      </c>
      <c r="AJ87" s="64">
        <v>875653288736.46106</v>
      </c>
      <c r="AK87" s="64">
        <v>172711133637.99799</v>
      </c>
      <c r="AL87" s="64">
        <v>762128553861.01501</v>
      </c>
      <c r="AM87" s="64">
        <v>1691433973969.1299</v>
      </c>
      <c r="AN87" s="64">
        <v>1685414682847.8501</v>
      </c>
      <c r="AO87" s="64">
        <v>108897474772.74899</v>
      </c>
      <c r="AP87" s="64">
        <v>268217826723.379</v>
      </c>
      <c r="AQ87" s="64">
        <v>472234366382.96301</v>
      </c>
      <c r="AR87" s="64">
        <v>269827642612.89301</v>
      </c>
      <c r="AS87" s="64">
        <v>56785415001.416496</v>
      </c>
      <c r="AT87" s="64">
        <v>49861615837.758698</v>
      </c>
      <c r="AU87" s="64">
        <v>869690763013.22498</v>
      </c>
      <c r="AV87" s="64">
        <v>57970614590.530899</v>
      </c>
      <c r="AW87" s="64">
        <v>56553318408.827499</v>
      </c>
      <c r="AX87" s="64">
        <v>854466533253.06494</v>
      </c>
      <c r="AY87" s="64">
        <v>2159454723975.5801</v>
      </c>
      <c r="AZ87" s="64">
        <v>2149446946581.01</v>
      </c>
      <c r="BA87" s="64">
        <v>1463005131125.72</v>
      </c>
      <c r="BB87" s="64">
        <v>20484160132340.898</v>
      </c>
      <c r="BC87" s="64">
        <v>2104609776163.9099</v>
      </c>
      <c r="BD87" s="64">
        <v>1333024986402.5801</v>
      </c>
      <c r="BE87" s="64">
        <v>535932338593.22699</v>
      </c>
      <c r="BF87" s="64">
        <v>344529292914.39697</v>
      </c>
      <c r="BG87" s="64">
        <v>1598049647255.8799</v>
      </c>
      <c r="BH87" s="64">
        <v>12972820869615.801</v>
      </c>
      <c r="BI87" s="64">
        <v>3765029596786.7002</v>
      </c>
      <c r="BJ87" s="64">
        <v>247441992822.44501</v>
      </c>
      <c r="BK87" s="64">
        <v>2259593825065.0801</v>
      </c>
      <c r="BL87" s="64">
        <v>1077641114104.34</v>
      </c>
      <c r="BM87" s="64">
        <v>1200219299585.9099</v>
      </c>
      <c r="BN87" s="64">
        <v>1721773222817.6899</v>
      </c>
      <c r="BO87" s="64">
        <v>2694956383639.3101</v>
      </c>
    </row>
    <row r="88" spans="1:67" ht="13.95" customHeight="1" x14ac:dyDescent="0.3">
      <c r="A88" s="5">
        <f t="shared" si="9"/>
        <v>2053</v>
      </c>
      <c r="B88" s="64">
        <f t="shared" si="10"/>
        <v>92402085818816.844</v>
      </c>
      <c r="C88" s="64">
        <f t="shared" si="11"/>
        <v>9846411135750.4316</v>
      </c>
      <c r="D88" s="64">
        <f t="shared" si="12"/>
        <v>7540526424744.3643</v>
      </c>
      <c r="E88" s="64">
        <f t="shared" si="13"/>
        <v>5448280485562.8965</v>
      </c>
      <c r="F88" s="64">
        <f t="shared" si="14"/>
        <v>7847127462338.6924</v>
      </c>
      <c r="G88" s="64">
        <f t="shared" si="15"/>
        <v>5330647886748.457</v>
      </c>
      <c r="H88" s="64">
        <f t="shared" si="16"/>
        <v>3648264740973.1396</v>
      </c>
      <c r="I88" s="64">
        <f t="shared" si="17"/>
        <v>24685137617494.789</v>
      </c>
      <c r="J88" s="64">
        <f t="shared" si="18"/>
        <v>28055690065204.078</v>
      </c>
      <c r="K88" s="64">
        <v>1618035414036.95</v>
      </c>
      <c r="L88" s="64">
        <v>133378498278.073</v>
      </c>
      <c r="M88" s="64">
        <v>835884230617.85803</v>
      </c>
      <c r="N88" s="64">
        <v>1351114072441.95</v>
      </c>
      <c r="O88" s="64">
        <v>1098908849979.86</v>
      </c>
      <c r="P88" s="64">
        <v>1195786898820.02</v>
      </c>
      <c r="Q88" s="64">
        <v>460341536384.953</v>
      </c>
      <c r="R88" s="64">
        <v>141704430911.81</v>
      </c>
      <c r="S88" s="64">
        <v>171321065940.11801</v>
      </c>
      <c r="T88" s="64">
        <v>1178713644939.74</v>
      </c>
      <c r="U88" s="64">
        <v>1661222493399.1001</v>
      </c>
      <c r="V88" s="64">
        <v>6217699941030.9004</v>
      </c>
      <c r="W88" s="64">
        <v>699890366884.96802</v>
      </c>
      <c r="X88" s="64">
        <v>508695796186.25299</v>
      </c>
      <c r="Y88" s="64">
        <v>64501298293.131203</v>
      </c>
      <c r="Z88" s="64">
        <v>49739022349.112297</v>
      </c>
      <c r="AA88" s="64">
        <v>682661339870.82605</v>
      </c>
      <c r="AB88" s="64">
        <v>1622247880141.48</v>
      </c>
      <c r="AC88" s="64">
        <v>232115656960.50201</v>
      </c>
      <c r="AD88" s="64">
        <v>440610832255.02802</v>
      </c>
      <c r="AE88" s="64">
        <v>1301330531157.48</v>
      </c>
      <c r="AF88" s="64">
        <v>1169314245177.5801</v>
      </c>
      <c r="AG88" s="64">
        <v>307804053714.22998</v>
      </c>
      <c r="AH88" s="64">
        <v>507302832507.05402</v>
      </c>
      <c r="AI88" s="64">
        <v>1772216987389.3999</v>
      </c>
      <c r="AJ88" s="64">
        <v>883333920017.11499</v>
      </c>
      <c r="AK88" s="64">
        <v>175245355212.20599</v>
      </c>
      <c r="AL88" s="64">
        <v>781205494651.80798</v>
      </c>
      <c r="AM88" s="64">
        <v>1695969232970.1599</v>
      </c>
      <c r="AN88" s="64">
        <v>1724049585876.72</v>
      </c>
      <c r="AO88" s="64">
        <v>113774480357.63499</v>
      </c>
      <c r="AP88" s="64">
        <v>273911815692.20099</v>
      </c>
      <c r="AQ88" s="64">
        <v>483532002520.55701</v>
      </c>
      <c r="AR88" s="64">
        <v>273953613512.823</v>
      </c>
      <c r="AS88" s="64">
        <v>58483281892.626801</v>
      </c>
      <c r="AT88" s="64">
        <v>51175862055.5923</v>
      </c>
      <c r="AU88" s="64">
        <v>891926202919.46497</v>
      </c>
      <c r="AV88" s="64">
        <v>59523397761.9356</v>
      </c>
      <c r="AW88" s="64">
        <v>58299326926.071198</v>
      </c>
      <c r="AX88" s="64">
        <v>858162989212.48999</v>
      </c>
      <c r="AY88" s="64">
        <v>2207904913897.0601</v>
      </c>
      <c r="AZ88" s="64">
        <v>2164403124042.4299</v>
      </c>
      <c r="BA88" s="64">
        <v>1483861616930.71</v>
      </c>
      <c r="BB88" s="64">
        <v>20403392914084.801</v>
      </c>
      <c r="BC88" s="64">
        <v>2097613413434.3301</v>
      </c>
      <c r="BD88" s="64">
        <v>1308307657714.8701</v>
      </c>
      <c r="BE88" s="64">
        <v>527617185134.69501</v>
      </c>
      <c r="BF88" s="64">
        <v>348206447126.091</v>
      </c>
      <c r="BG88" s="64">
        <v>1633566047087.5801</v>
      </c>
      <c r="BH88" s="64">
        <v>13222078569538.4</v>
      </c>
      <c r="BI88" s="64">
        <v>3827252315427.6001</v>
      </c>
      <c r="BJ88" s="64">
        <v>250091374657.76999</v>
      </c>
      <c r="BK88" s="64">
        <v>2325787576077.4502</v>
      </c>
      <c r="BL88" s="64">
        <v>1099824920423.5601</v>
      </c>
      <c r="BM88" s="64">
        <v>1205334533844.5801</v>
      </c>
      <c r="BN88" s="64">
        <v>1727670554789.5701</v>
      </c>
      <c r="BO88" s="64">
        <v>2764084173357.5698</v>
      </c>
    </row>
    <row r="89" spans="1:67" ht="13.95" customHeight="1" x14ac:dyDescent="0.3">
      <c r="A89" s="5">
        <f t="shared" si="9"/>
        <v>2054</v>
      </c>
      <c r="B89" s="64">
        <f t="shared" si="10"/>
        <v>93245168431436</v>
      </c>
      <c r="C89" s="64">
        <f t="shared" si="11"/>
        <v>9857431796849.7793</v>
      </c>
      <c r="D89" s="64">
        <f t="shared" si="12"/>
        <v>7647759986080.3232</v>
      </c>
      <c r="E89" s="64">
        <f t="shared" si="13"/>
        <v>5516239319557.4434</v>
      </c>
      <c r="F89" s="64">
        <f t="shared" si="14"/>
        <v>7965242088195.5352</v>
      </c>
      <c r="G89" s="64">
        <f t="shared" si="15"/>
        <v>5438757028818.9473</v>
      </c>
      <c r="H89" s="64">
        <f t="shared" si="16"/>
        <v>3683554589604.29</v>
      </c>
      <c r="I89" s="64">
        <f t="shared" si="17"/>
        <v>24558688837285.461</v>
      </c>
      <c r="J89" s="64">
        <f t="shared" si="18"/>
        <v>28577494785044.211</v>
      </c>
      <c r="K89" s="64">
        <v>1623690330529.73</v>
      </c>
      <c r="L89" s="64">
        <v>134062635955.384</v>
      </c>
      <c r="M89" s="64">
        <v>831578276292.61401</v>
      </c>
      <c r="N89" s="64">
        <v>1360343837873.8999</v>
      </c>
      <c r="O89" s="64">
        <v>1110602253443.3101</v>
      </c>
      <c r="P89" s="64">
        <v>1187726892382.3301</v>
      </c>
      <c r="Q89" s="64">
        <v>461080083503.85101</v>
      </c>
      <c r="R89" s="64">
        <v>142927070233.05301</v>
      </c>
      <c r="S89" s="64">
        <v>173343519939.27802</v>
      </c>
      <c r="T89" s="64">
        <v>1182179668471.28</v>
      </c>
      <c r="U89" s="64">
        <v>1649897228225.05</v>
      </c>
      <c r="V89" s="64">
        <v>6308113135489.6699</v>
      </c>
      <c r="W89" s="64">
        <v>707456487271.45703</v>
      </c>
      <c r="X89" s="64">
        <v>515813836593.06799</v>
      </c>
      <c r="Y89" s="64">
        <v>65274162741.867798</v>
      </c>
      <c r="Z89" s="64">
        <v>51102363984.259903</v>
      </c>
      <c r="AA89" s="64">
        <v>687370223856.73804</v>
      </c>
      <c r="AB89" s="64">
        <v>1639947599710.8301</v>
      </c>
      <c r="AC89" s="64">
        <v>234836297566.09601</v>
      </c>
      <c r="AD89" s="64">
        <v>445847866144.35901</v>
      </c>
      <c r="AE89" s="64">
        <v>1319735192563.1001</v>
      </c>
      <c r="AF89" s="64">
        <v>1188502139716.3201</v>
      </c>
      <c r="AG89" s="64">
        <v>311153060741.45001</v>
      </c>
      <c r="AH89" s="64">
        <v>514410340680.99902</v>
      </c>
      <c r="AI89" s="64">
        <v>1807621776484.76</v>
      </c>
      <c r="AJ89" s="64">
        <v>890599894172.68799</v>
      </c>
      <c r="AK89" s="64">
        <v>177778712471.198</v>
      </c>
      <c r="AL89" s="64">
        <v>800553396742.60999</v>
      </c>
      <c r="AM89" s="64">
        <v>1699951501363.46</v>
      </c>
      <c r="AN89" s="64">
        <v>1763173405538.3701</v>
      </c>
      <c r="AO89" s="64">
        <v>118844333714.263</v>
      </c>
      <c r="AP89" s="64">
        <v>279704874746.34497</v>
      </c>
      <c r="AQ89" s="64">
        <v>494970707943.75098</v>
      </c>
      <c r="AR89" s="64">
        <v>278083050119.99902</v>
      </c>
      <c r="AS89" s="64">
        <v>60214890375.432098</v>
      </c>
      <c r="AT89" s="64">
        <v>52509218278.324997</v>
      </c>
      <c r="AU89" s="64">
        <v>914585053119.49097</v>
      </c>
      <c r="AV89" s="64">
        <v>61121540271.694504</v>
      </c>
      <c r="AW89" s="64">
        <v>60092086649.5858</v>
      </c>
      <c r="AX89" s="64">
        <v>861755571029.11096</v>
      </c>
      <c r="AY89" s="64">
        <v>2256875702570.9502</v>
      </c>
      <c r="AZ89" s="64">
        <v>2178817704756.8201</v>
      </c>
      <c r="BA89" s="64">
        <v>1504736884847.47</v>
      </c>
      <c r="BB89" s="64">
        <v>20313616501922.801</v>
      </c>
      <c r="BC89" s="64">
        <v>2090242879127.8899</v>
      </c>
      <c r="BD89" s="64">
        <v>1283726555465.27</v>
      </c>
      <c r="BE89" s="64">
        <v>519257133875.64203</v>
      </c>
      <c r="BF89" s="64">
        <v>351845766893.85901</v>
      </c>
      <c r="BG89" s="64">
        <v>1669522513542.6499</v>
      </c>
      <c r="BH89" s="64">
        <v>13472103411897.199</v>
      </c>
      <c r="BI89" s="64">
        <v>3889803533058.1099</v>
      </c>
      <c r="BJ89" s="64">
        <v>252765193325.21701</v>
      </c>
      <c r="BK89" s="64">
        <v>2393513233956.0498</v>
      </c>
      <c r="BL89" s="64">
        <v>1122355005974.01</v>
      </c>
      <c r="BM89" s="64">
        <v>1210089479176.45</v>
      </c>
      <c r="BN89" s="64">
        <v>1733087035696.99</v>
      </c>
      <c r="BO89" s="64">
        <v>2834255378417.5298</v>
      </c>
    </row>
    <row r="90" spans="1:67" ht="13.95" customHeight="1" x14ac:dyDescent="0.3">
      <c r="A90" s="5">
        <f t="shared" si="9"/>
        <v>2055</v>
      </c>
      <c r="B90" s="64">
        <f t="shared" si="10"/>
        <v>94081372228029.297</v>
      </c>
      <c r="C90" s="64">
        <f t="shared" si="11"/>
        <v>9866622115052.6719</v>
      </c>
      <c r="D90" s="64">
        <f t="shared" si="12"/>
        <v>7755202816948.6865</v>
      </c>
      <c r="E90" s="64">
        <f t="shared" si="13"/>
        <v>5583899693102.7334</v>
      </c>
      <c r="F90" s="64">
        <f t="shared" si="14"/>
        <v>8082796890012.4766</v>
      </c>
      <c r="G90" s="64">
        <f t="shared" si="15"/>
        <v>5548413945832.3281</v>
      </c>
      <c r="H90" s="64">
        <f t="shared" si="16"/>
        <v>3718556808611.5703</v>
      </c>
      <c r="I90" s="64">
        <f t="shared" si="17"/>
        <v>24422880340555.738</v>
      </c>
      <c r="J90" s="64">
        <f t="shared" si="18"/>
        <v>29102999617913.09</v>
      </c>
      <c r="K90" s="64">
        <v>1628992477416.5601</v>
      </c>
      <c r="L90" s="64">
        <v>134732680143.86099</v>
      </c>
      <c r="M90" s="64">
        <v>827141440671.55896</v>
      </c>
      <c r="N90" s="64">
        <v>1369447271808.02</v>
      </c>
      <c r="O90" s="64">
        <v>1122101704039.6399</v>
      </c>
      <c r="P90" s="64">
        <v>1179347094581.29</v>
      </c>
      <c r="Q90" s="64">
        <v>461722646129.69501</v>
      </c>
      <c r="R90" s="64">
        <v>144133862710.76901</v>
      </c>
      <c r="S90" s="64">
        <v>175356488631.19699</v>
      </c>
      <c r="T90" s="64">
        <v>1185395732793.3201</v>
      </c>
      <c r="U90" s="64">
        <v>1638250716126.76</v>
      </c>
      <c r="V90" s="64">
        <v>6398572211884.3799</v>
      </c>
      <c r="W90" s="64">
        <v>715083476113.10498</v>
      </c>
      <c r="X90" s="64">
        <v>523004192245.74298</v>
      </c>
      <c r="Y90" s="64">
        <v>66052161980.885597</v>
      </c>
      <c r="Z90" s="64">
        <v>52490774724.572998</v>
      </c>
      <c r="AA90" s="64">
        <v>691900324202.29395</v>
      </c>
      <c r="AB90" s="64">
        <v>1657489105347.8201</v>
      </c>
      <c r="AC90" s="64">
        <v>237517496657.67899</v>
      </c>
      <c r="AD90" s="64">
        <v>451091343928.76001</v>
      </c>
      <c r="AE90" s="64">
        <v>1338081869997.8899</v>
      </c>
      <c r="AF90" s="64">
        <v>1207819552968.29</v>
      </c>
      <c r="AG90" s="64">
        <v>314506719607.24597</v>
      </c>
      <c r="AH90" s="64">
        <v>521300228053.51801</v>
      </c>
      <c r="AI90" s="64">
        <v>1843192741459.8799</v>
      </c>
      <c r="AJ90" s="64">
        <v>897421378737.64099</v>
      </c>
      <c r="AK90" s="64">
        <v>180312121549.332</v>
      </c>
      <c r="AL90" s="64">
        <v>820169721550.62903</v>
      </c>
      <c r="AM90" s="64">
        <v>1703367444239.28</v>
      </c>
      <c r="AN90" s="64">
        <v>1802526534814.95</v>
      </c>
      <c r="AO90" s="64">
        <v>124111421887.463</v>
      </c>
      <c r="AP90" s="64">
        <v>285599861843.87903</v>
      </c>
      <c r="AQ90" s="64">
        <v>506533979417.35498</v>
      </c>
      <c r="AR90" s="64">
        <v>282222050974.89203</v>
      </c>
      <c r="AS90" s="64">
        <v>61984762054.830704</v>
      </c>
      <c r="AT90" s="64">
        <v>53859795037.555298</v>
      </c>
      <c r="AU90" s="64">
        <v>937679970639.30505</v>
      </c>
      <c r="AV90" s="64">
        <v>62776472201.716904</v>
      </c>
      <c r="AW90" s="64">
        <v>61933337310.524597</v>
      </c>
      <c r="AX90" s="64">
        <v>865249299367.94702</v>
      </c>
      <c r="AY90" s="64">
        <v>2306462995096.8599</v>
      </c>
      <c r="AZ90" s="64">
        <v>2192925619175.5601</v>
      </c>
      <c r="BA90" s="64">
        <v>1525631189436.01</v>
      </c>
      <c r="BB90" s="64">
        <v>20214925271981.102</v>
      </c>
      <c r="BC90" s="64">
        <v>2082472861141.76</v>
      </c>
      <c r="BD90" s="64">
        <v>1259203414063.8501</v>
      </c>
      <c r="BE90" s="64">
        <v>510868915305.82703</v>
      </c>
      <c r="BF90" s="64">
        <v>355409878063.19702</v>
      </c>
      <c r="BG90" s="64">
        <v>1705957833543.1299</v>
      </c>
      <c r="BH90" s="64">
        <v>13722862205473.199</v>
      </c>
      <c r="BI90" s="64">
        <v>3952684982738.9302</v>
      </c>
      <c r="BJ90" s="64">
        <v>255463620970.58401</v>
      </c>
      <c r="BK90" s="64">
        <v>2462843495337.2402</v>
      </c>
      <c r="BL90" s="64">
        <v>1145222163409.4199</v>
      </c>
      <c r="BM90" s="64">
        <v>1214475990765.46</v>
      </c>
      <c r="BN90" s="64">
        <v>1738043589313.1201</v>
      </c>
      <c r="BO90" s="64">
        <v>2905445736362</v>
      </c>
    </row>
    <row r="91" spans="1:67" ht="13.95" customHeight="1" x14ac:dyDescent="0.3">
      <c r="A91" s="5">
        <f t="shared" si="9"/>
        <v>2056</v>
      </c>
      <c r="B91" s="64">
        <f t="shared" si="10"/>
        <v>94911703717720.031</v>
      </c>
      <c r="C91" s="64">
        <f t="shared" si="11"/>
        <v>9874004986409.7402</v>
      </c>
      <c r="D91" s="64">
        <f t="shared" si="12"/>
        <v>7863356348829.6787</v>
      </c>
      <c r="E91" s="64">
        <f t="shared" si="13"/>
        <v>5651201539516.792</v>
      </c>
      <c r="F91" s="64">
        <f t="shared" si="14"/>
        <v>8199663168225.5703</v>
      </c>
      <c r="G91" s="64">
        <f t="shared" si="15"/>
        <v>5659374250687.0195</v>
      </c>
      <c r="H91" s="64">
        <f t="shared" si="16"/>
        <v>3753345008502.54</v>
      </c>
      <c r="I91" s="64">
        <f t="shared" si="17"/>
        <v>24278139516881.305</v>
      </c>
      <c r="J91" s="64">
        <f t="shared" si="18"/>
        <v>29632618898667.383</v>
      </c>
      <c r="K91" s="64">
        <v>1634199882622.26</v>
      </c>
      <c r="L91" s="64">
        <v>135386521583.562</v>
      </c>
      <c r="M91" s="64">
        <v>822347847978.82996</v>
      </c>
      <c r="N91" s="64">
        <v>1378523593820.5601</v>
      </c>
      <c r="O91" s="64">
        <v>1133393318151.3999</v>
      </c>
      <c r="P91" s="64">
        <v>1170549078340.73</v>
      </c>
      <c r="Q91" s="64">
        <v>462235101093.539</v>
      </c>
      <c r="R91" s="64">
        <v>145324143339.41599</v>
      </c>
      <c r="S91" s="64">
        <v>177369769784.11401</v>
      </c>
      <c r="T91" s="64">
        <v>1188412693552.73</v>
      </c>
      <c r="U91" s="64">
        <v>1626263036142.6001</v>
      </c>
      <c r="V91" s="64">
        <v>6489645025561.6396</v>
      </c>
      <c r="W91" s="64">
        <v>722792048969.34497</v>
      </c>
      <c r="X91" s="64">
        <v>530194760771.78601</v>
      </c>
      <c r="Y91" s="64">
        <v>66823125224.134598</v>
      </c>
      <c r="Z91" s="64">
        <v>53901388302.773201</v>
      </c>
      <c r="AA91" s="64">
        <v>696237003983.19604</v>
      </c>
      <c r="AB91" s="64">
        <v>1674868384493.78</v>
      </c>
      <c r="AC91" s="64">
        <v>240154840572.936</v>
      </c>
      <c r="AD91" s="64">
        <v>456337742972.63898</v>
      </c>
      <c r="AE91" s="64">
        <v>1356355697921.46</v>
      </c>
      <c r="AF91" s="64">
        <v>1227247869572.78</v>
      </c>
      <c r="AG91" s="64">
        <v>317857006607.79901</v>
      </c>
      <c r="AH91" s="64">
        <v>527994011381.81897</v>
      </c>
      <c r="AI91" s="64">
        <v>1878923527187.1299</v>
      </c>
      <c r="AJ91" s="64">
        <v>903783384837.21204</v>
      </c>
      <c r="AK91" s="64">
        <v>182838487289.28201</v>
      </c>
      <c r="AL91" s="64">
        <v>840058269542.95801</v>
      </c>
      <c r="AM91" s="64">
        <v>1706089859561.3201</v>
      </c>
      <c r="AN91" s="64">
        <v>1842118621818.05</v>
      </c>
      <c r="AO91" s="64">
        <v>129578478254.114</v>
      </c>
      <c r="AP91" s="64">
        <v>291542991371.53802</v>
      </c>
      <c r="AQ91" s="64">
        <v>518307839248.77802</v>
      </c>
      <c r="AR91" s="64">
        <v>286372278570.30103</v>
      </c>
      <c r="AS91" s="64">
        <v>63793113568.8181</v>
      </c>
      <c r="AT91" s="64">
        <v>55225356255.025803</v>
      </c>
      <c r="AU91" s="64">
        <v>961208801613.95898</v>
      </c>
      <c r="AV91" s="64">
        <v>64447247453.9869</v>
      </c>
      <c r="AW91" s="64">
        <v>63811415194.677002</v>
      </c>
      <c r="AX91" s="64">
        <v>868515327862.84094</v>
      </c>
      <c r="AY91" s="64">
        <v>2356571401292.98</v>
      </c>
      <c r="AZ91" s="64">
        <v>2206783698323.3198</v>
      </c>
      <c r="BA91" s="64">
        <v>1546561310179.22</v>
      </c>
      <c r="BB91" s="64">
        <v>20107774830074.5</v>
      </c>
      <c r="BC91" s="64">
        <v>2074312310853.45</v>
      </c>
      <c r="BD91" s="64">
        <v>1234653459370.7</v>
      </c>
      <c r="BE91" s="64">
        <v>502514825184.18701</v>
      </c>
      <c r="BF91" s="64">
        <v>358884091398.46802</v>
      </c>
      <c r="BG91" s="64">
        <v>1742812003757.77</v>
      </c>
      <c r="BH91" s="64">
        <v>13974389438481.5</v>
      </c>
      <c r="BI91" s="64">
        <v>4015910063797.0498</v>
      </c>
      <c r="BJ91" s="64">
        <v>258179749976.29501</v>
      </c>
      <c r="BK91" s="64">
        <v>2533850112213.3701</v>
      </c>
      <c r="BL91" s="64">
        <v>1168398759224.9399</v>
      </c>
      <c r="BM91" s="64">
        <v>1218524227072.96</v>
      </c>
      <c r="BN91" s="64">
        <v>1742643639323.4199</v>
      </c>
      <c r="BO91" s="64">
        <v>2977910904820.0698</v>
      </c>
    </row>
    <row r="92" spans="1:67" ht="13.95" customHeight="1" x14ac:dyDescent="0.3">
      <c r="A92" s="5">
        <f t="shared" si="9"/>
        <v>2057</v>
      </c>
      <c r="B92" s="64">
        <f t="shared" si="10"/>
        <v>95737510645144.594</v>
      </c>
      <c r="C92" s="64">
        <f t="shared" si="11"/>
        <v>9880049361504.5215</v>
      </c>
      <c r="D92" s="64">
        <f t="shared" si="12"/>
        <v>7972786923163.7012</v>
      </c>
      <c r="E92" s="64">
        <f t="shared" si="13"/>
        <v>5718074136496.2676</v>
      </c>
      <c r="F92" s="64">
        <f t="shared" si="14"/>
        <v>8315829611798.9365</v>
      </c>
      <c r="G92" s="64">
        <f t="shared" si="15"/>
        <v>5771511007434.0801</v>
      </c>
      <c r="H92" s="64">
        <f t="shared" si="16"/>
        <v>3788069812767.3799</v>
      </c>
      <c r="I92" s="64">
        <f t="shared" si="17"/>
        <v>24125318834340.961</v>
      </c>
      <c r="J92" s="64">
        <f t="shared" si="18"/>
        <v>30165870957638.738</v>
      </c>
      <c r="K92" s="64">
        <v>1639291178191.3999</v>
      </c>
      <c r="L92" s="64">
        <v>136038655597.66</v>
      </c>
      <c r="M92" s="64">
        <v>817278007742.35803</v>
      </c>
      <c r="N92" s="64">
        <v>1387638172381.24</v>
      </c>
      <c r="O92" s="64">
        <v>1144582413467.3301</v>
      </c>
      <c r="P92" s="64">
        <v>1161444917664.46</v>
      </c>
      <c r="Q92" s="64">
        <v>462631622415.54602</v>
      </c>
      <c r="R92" s="64">
        <v>146503178716.629</v>
      </c>
      <c r="S92" s="64">
        <v>179387970232.358</v>
      </c>
      <c r="T92" s="64">
        <v>1191252005185.9199</v>
      </c>
      <c r="U92" s="64">
        <v>1614001239909.6201</v>
      </c>
      <c r="V92" s="64">
        <v>6581884636088.6201</v>
      </c>
      <c r="W92" s="64">
        <v>730600296405.57996</v>
      </c>
      <c r="X92" s="64">
        <v>537376587679.22601</v>
      </c>
      <c r="Y92" s="64">
        <v>67586578093.338203</v>
      </c>
      <c r="Z92" s="64">
        <v>55338824896.937401</v>
      </c>
      <c r="AA92" s="64">
        <v>700378322374.30298</v>
      </c>
      <c r="AB92" s="64">
        <v>1692052054983.72</v>
      </c>
      <c r="AC92" s="64">
        <v>242751531158.70599</v>
      </c>
      <c r="AD92" s="64">
        <v>461583642176.29797</v>
      </c>
      <c r="AE92" s="64">
        <v>1374555550258.1799</v>
      </c>
      <c r="AF92" s="64">
        <v>1246753035545.0601</v>
      </c>
      <c r="AG92" s="64">
        <v>321213677771.117</v>
      </c>
      <c r="AH92" s="64">
        <v>534442740265.65302</v>
      </c>
      <c r="AI92" s="64">
        <v>1914828566754.6101</v>
      </c>
      <c r="AJ92" s="64">
        <v>909688726254.76001</v>
      </c>
      <c r="AK92" s="64">
        <v>185363608586.55801</v>
      </c>
      <c r="AL92" s="64">
        <v>860215683740.21899</v>
      </c>
      <c r="AM92" s="64">
        <v>1708101665898.3101</v>
      </c>
      <c r="AN92" s="64">
        <v>1881974942527.71</v>
      </c>
      <c r="AO92" s="64">
        <v>135250725280.43401</v>
      </c>
      <c r="AP92" s="64">
        <v>297544635950.73602</v>
      </c>
      <c r="AQ92" s="64">
        <v>530241095126.41302</v>
      </c>
      <c r="AR92" s="64">
        <v>290544515477.07001</v>
      </c>
      <c r="AS92" s="64">
        <v>65638312970.255997</v>
      </c>
      <c r="AT92" s="64">
        <v>56606283219.756401</v>
      </c>
      <c r="AU92" s="64">
        <v>985148187291.78003</v>
      </c>
      <c r="AV92" s="64">
        <v>66115741547.623901</v>
      </c>
      <c r="AW92" s="64">
        <v>65727660779.665802</v>
      </c>
      <c r="AX92" s="64">
        <v>871614248144.68506</v>
      </c>
      <c r="AY92" s="64">
        <v>2407079601645.6602</v>
      </c>
      <c r="AZ92" s="64">
        <v>2220580557443.8501</v>
      </c>
      <c r="BA92" s="64">
        <v>1567489255323.53</v>
      </c>
      <c r="BB92" s="64">
        <v>19993102932807.699</v>
      </c>
      <c r="BC92" s="64">
        <v>2065687632821.8301</v>
      </c>
      <c r="BD92" s="64">
        <v>1210078814700.6001</v>
      </c>
      <c r="BE92" s="64">
        <v>494160710067.289</v>
      </c>
      <c r="BF92" s="64">
        <v>362288743943.54102</v>
      </c>
      <c r="BG92" s="64">
        <v>1780013218371.3701</v>
      </c>
      <c r="BH92" s="64">
        <v>14226517827972.301</v>
      </c>
      <c r="BI92" s="64">
        <v>4079433091831.1602</v>
      </c>
      <c r="BJ92" s="64">
        <v>260916901494.60199</v>
      </c>
      <c r="BK92" s="64">
        <v>2606378907628.6699</v>
      </c>
      <c r="BL92" s="64">
        <v>1191950479523.04</v>
      </c>
      <c r="BM92" s="64">
        <v>1222243713695.04</v>
      </c>
      <c r="BN92" s="64">
        <v>1746862278977.27</v>
      </c>
      <c r="BO92" s="64">
        <v>3051554538145.29</v>
      </c>
    </row>
    <row r="93" spans="1:67" ht="13.95" customHeight="1" x14ac:dyDescent="0.3">
      <c r="A93" s="5">
        <f t="shared" si="9"/>
        <v>2058</v>
      </c>
      <c r="B93" s="64">
        <f t="shared" si="10"/>
        <v>96559464091639.016</v>
      </c>
      <c r="C93" s="64">
        <f t="shared" si="11"/>
        <v>9885064000426.3457</v>
      </c>
      <c r="D93" s="64">
        <f t="shared" si="12"/>
        <v>8083847928363.0088</v>
      </c>
      <c r="E93" s="64">
        <f t="shared" si="13"/>
        <v>5784551020262.9893</v>
      </c>
      <c r="F93" s="64">
        <f t="shared" si="14"/>
        <v>8431430629862.624</v>
      </c>
      <c r="G93" s="64">
        <f t="shared" si="15"/>
        <v>5884952635300.0508</v>
      </c>
      <c r="H93" s="64">
        <f t="shared" si="16"/>
        <v>3822484342563.1201</v>
      </c>
      <c r="I93" s="64">
        <f t="shared" si="17"/>
        <v>23965201524766.539</v>
      </c>
      <c r="J93" s="64">
        <f t="shared" si="18"/>
        <v>30701932010094.34</v>
      </c>
      <c r="K93" s="64">
        <v>1644168006143.4399</v>
      </c>
      <c r="L93" s="64">
        <v>136694949629.746</v>
      </c>
      <c r="M93" s="64">
        <v>812178095335.37</v>
      </c>
      <c r="N93" s="64">
        <v>1396764203485.8799</v>
      </c>
      <c r="O93" s="64">
        <v>1155696449272.3</v>
      </c>
      <c r="P93" s="64">
        <v>1152104189034.48</v>
      </c>
      <c r="Q93" s="64">
        <v>462969357580.19397</v>
      </c>
      <c r="R93" s="64">
        <v>147688963648.62601</v>
      </c>
      <c r="S93" s="64">
        <v>181411370929.849</v>
      </c>
      <c r="T93" s="64">
        <v>1193871910385.72</v>
      </c>
      <c r="U93" s="64">
        <v>1601516504980.74</v>
      </c>
      <c r="V93" s="64">
        <v>6675468238818.8398</v>
      </c>
      <c r="W93" s="64">
        <v>738574049110.474</v>
      </c>
      <c r="X93" s="64">
        <v>544648390988.888</v>
      </c>
      <c r="Y93" s="64">
        <v>68353417677.725403</v>
      </c>
      <c r="Z93" s="64">
        <v>56803831767.081802</v>
      </c>
      <c r="AA93" s="64">
        <v>704328552427.80603</v>
      </c>
      <c r="AB93" s="64">
        <v>1709022171192.1399</v>
      </c>
      <c r="AC93" s="64">
        <v>245317410812.53799</v>
      </c>
      <c r="AD93" s="64">
        <v>466825145127.586</v>
      </c>
      <c r="AE93" s="64">
        <v>1392694756666.49</v>
      </c>
      <c r="AF93" s="64">
        <v>1266362984036.4299</v>
      </c>
      <c r="AG93" s="64">
        <v>324581003270.17499</v>
      </c>
      <c r="AH93" s="64">
        <v>540632586058.80701</v>
      </c>
      <c r="AI93" s="64">
        <v>1950894255597.0601</v>
      </c>
      <c r="AJ93" s="64">
        <v>915141938891.36096</v>
      </c>
      <c r="AK93" s="64">
        <v>187896203842.85599</v>
      </c>
      <c r="AL93" s="64">
        <v>880645640707.88501</v>
      </c>
      <c r="AM93" s="64">
        <v>1709600847461.5701</v>
      </c>
      <c r="AN93" s="64">
        <v>1922038154032.9099</v>
      </c>
      <c r="AO93" s="64">
        <v>141136813531.00101</v>
      </c>
      <c r="AP93" s="64">
        <v>303660991352.04999</v>
      </c>
      <c r="AQ93" s="64">
        <v>542188245247.34998</v>
      </c>
      <c r="AR93" s="64">
        <v>294738263137.71899</v>
      </c>
      <c r="AS93" s="64">
        <v>67520783397.882004</v>
      </c>
      <c r="AT93" s="64">
        <v>58003343926.542999</v>
      </c>
      <c r="AU93" s="64">
        <v>1009494166850.04</v>
      </c>
      <c r="AV93" s="64">
        <v>67904198779.685097</v>
      </c>
      <c r="AW93" s="64">
        <v>67688680088.949097</v>
      </c>
      <c r="AX93" s="64">
        <v>874631361128.59094</v>
      </c>
      <c r="AY93" s="64">
        <v>2457985787860.2402</v>
      </c>
      <c r="AZ93" s="64">
        <v>2234050164696.5498</v>
      </c>
      <c r="BA93" s="64">
        <v>1588434177866.5701</v>
      </c>
      <c r="BB93" s="64">
        <v>19871589437554.301</v>
      </c>
      <c r="BC93" s="64">
        <v>2056681258494.99</v>
      </c>
      <c r="BD93" s="64">
        <v>1185531472790.22</v>
      </c>
      <c r="BE93" s="64">
        <v>485778629515.94598</v>
      </c>
      <c r="BF93" s="64">
        <v>365620726411.08698</v>
      </c>
      <c r="BG93" s="64">
        <v>1817540649498.74</v>
      </c>
      <c r="BH93" s="64">
        <v>14479084675131.5</v>
      </c>
      <c r="BI93" s="64">
        <v>4143266144458.9502</v>
      </c>
      <c r="BJ93" s="64">
        <v>263685836547.26001</v>
      </c>
      <c r="BK93" s="64">
        <v>2680342931396.1499</v>
      </c>
      <c r="BL93" s="64">
        <v>1215934318561.1599</v>
      </c>
      <c r="BM93" s="64">
        <v>1225694682074.47</v>
      </c>
      <c r="BN93" s="64">
        <v>1750626478503.8</v>
      </c>
      <c r="BO93" s="64">
        <v>3125756293922.3101</v>
      </c>
    </row>
    <row r="94" spans="1:67" ht="13.95" customHeight="1" x14ac:dyDescent="0.3">
      <c r="A94" s="5">
        <f t="shared" si="9"/>
        <v>2059</v>
      </c>
      <c r="B94" s="64">
        <f t="shared" si="10"/>
        <v>97377437207924.766</v>
      </c>
      <c r="C94" s="64">
        <f t="shared" si="11"/>
        <v>9889101606948.7402</v>
      </c>
      <c r="D94" s="64">
        <f t="shared" si="12"/>
        <v>8195815261656.9727</v>
      </c>
      <c r="E94" s="64">
        <f t="shared" si="13"/>
        <v>5850612120181.4219</v>
      </c>
      <c r="F94" s="64">
        <f t="shared" si="14"/>
        <v>8546517606319.3555</v>
      </c>
      <c r="G94" s="64">
        <f t="shared" si="15"/>
        <v>5999913068534.9727</v>
      </c>
      <c r="H94" s="64">
        <f t="shared" si="16"/>
        <v>3856651645670.5801</v>
      </c>
      <c r="I94" s="64">
        <f t="shared" si="17"/>
        <v>23798702449289.547</v>
      </c>
      <c r="J94" s="64">
        <f t="shared" si="18"/>
        <v>31240123449323.18</v>
      </c>
      <c r="K94" s="64">
        <v>1649084466644.7</v>
      </c>
      <c r="L94" s="64">
        <v>137348525069.965</v>
      </c>
      <c r="M94" s="64">
        <v>806936736612.90698</v>
      </c>
      <c r="N94" s="64">
        <v>1405897087795.49</v>
      </c>
      <c r="O94" s="64">
        <v>1166690450077.28</v>
      </c>
      <c r="P94" s="64">
        <v>1142521473035.1001</v>
      </c>
      <c r="Q94" s="64">
        <v>463256860129.71997</v>
      </c>
      <c r="R94" s="64">
        <v>148879669498.082</v>
      </c>
      <c r="S94" s="64">
        <v>183427994576.405</v>
      </c>
      <c r="T94" s="64">
        <v>1196293323323.9299</v>
      </c>
      <c r="U94" s="64">
        <v>1588765020185.1599</v>
      </c>
      <c r="V94" s="64">
        <v>6769814819345.0801</v>
      </c>
      <c r="W94" s="64">
        <v>746666753490.11694</v>
      </c>
      <c r="X94" s="64">
        <v>551915924603.146</v>
      </c>
      <c r="Y94" s="64">
        <v>69121463951.145203</v>
      </c>
      <c r="Z94" s="64">
        <v>58296300267.483803</v>
      </c>
      <c r="AA94" s="64">
        <v>708100527997.69397</v>
      </c>
      <c r="AB94" s="64">
        <v>1725777115438.98</v>
      </c>
      <c r="AC94" s="64">
        <v>247840379361.64999</v>
      </c>
      <c r="AD94" s="64">
        <v>472063308013.76801</v>
      </c>
      <c r="AE94" s="64">
        <v>1410756248353.0901</v>
      </c>
      <c r="AF94" s="64">
        <v>1286074541016.24</v>
      </c>
      <c r="AG94" s="64">
        <v>327956695212.52802</v>
      </c>
      <c r="AH94" s="64">
        <v>546608222478.91998</v>
      </c>
      <c r="AI94" s="64">
        <v>1987141541826.6299</v>
      </c>
      <c r="AJ94" s="64">
        <v>920099229205.66101</v>
      </c>
      <c r="AK94" s="64">
        <v>190422502567.48099</v>
      </c>
      <c r="AL94" s="64">
        <v>901349633261.11597</v>
      </c>
      <c r="AM94" s="64">
        <v>1710467933000.6799</v>
      </c>
      <c r="AN94" s="64">
        <v>1962471848766.3401</v>
      </c>
      <c r="AO94" s="64">
        <v>147245607369.91299</v>
      </c>
      <c r="AP94" s="64">
        <v>309866160872.45898</v>
      </c>
      <c r="AQ94" s="64">
        <v>554357444027.40796</v>
      </c>
      <c r="AR94" s="64">
        <v>298928094681.651</v>
      </c>
      <c r="AS94" s="64">
        <v>69439266344.0242</v>
      </c>
      <c r="AT94" s="64">
        <v>59414319482.939903</v>
      </c>
      <c r="AU94" s="64">
        <v>1034252420020.39</v>
      </c>
      <c r="AV94" s="64">
        <v>69745211757.292999</v>
      </c>
      <c r="AW94" s="64">
        <v>69690674146.294296</v>
      </c>
      <c r="AX94" s="64">
        <v>877505726856.59998</v>
      </c>
      <c r="AY94" s="64">
        <v>2509468142976</v>
      </c>
      <c r="AZ94" s="64">
        <v>2247206525704.8398</v>
      </c>
      <c r="BA94" s="64">
        <v>1609445119965.74</v>
      </c>
      <c r="BB94" s="64">
        <v>19744012918112.199</v>
      </c>
      <c r="BC94" s="64">
        <v>2047172856230.48</v>
      </c>
      <c r="BD94" s="64">
        <v>1161231580376.8401</v>
      </c>
      <c r="BE94" s="64">
        <v>477383380933.86798</v>
      </c>
      <c r="BF94" s="64">
        <v>368901713636.16101</v>
      </c>
      <c r="BG94" s="64">
        <v>1855257380274.6899</v>
      </c>
      <c r="BH94" s="64">
        <v>14731859587452.199</v>
      </c>
      <c r="BI94" s="64">
        <v>4207455415113.21</v>
      </c>
      <c r="BJ94" s="64">
        <v>266472844914.263</v>
      </c>
      <c r="BK94" s="64">
        <v>2755785685115.75</v>
      </c>
      <c r="BL94" s="64">
        <v>1240302696947.46</v>
      </c>
      <c r="BM94" s="64">
        <v>1228915383673.47</v>
      </c>
      <c r="BN94" s="64">
        <v>1754052001741.6201</v>
      </c>
      <c r="BO94" s="64">
        <v>3200022454090.52</v>
      </c>
    </row>
    <row r="95" spans="1:67" ht="13.95" customHeight="1" x14ac:dyDescent="0.3">
      <c r="A95" s="5">
        <f t="shared" si="9"/>
        <v>2060</v>
      </c>
      <c r="B95" s="64">
        <f t="shared" si="10"/>
        <v>98192112336651.938</v>
      </c>
      <c r="C95" s="64">
        <f t="shared" si="11"/>
        <v>9892192217653.5215</v>
      </c>
      <c r="D95" s="64">
        <f t="shared" si="12"/>
        <v>8307978056860.5342</v>
      </c>
      <c r="E95" s="64">
        <f t="shared" si="13"/>
        <v>5916137269762.0049</v>
      </c>
      <c r="F95" s="64">
        <f t="shared" si="14"/>
        <v>8661080886074.8457</v>
      </c>
      <c r="G95" s="64">
        <f t="shared" si="15"/>
        <v>6116132856009.7363</v>
      </c>
      <c r="H95" s="64">
        <f t="shared" si="16"/>
        <v>3890983912936.4902</v>
      </c>
      <c r="I95" s="64">
        <f t="shared" si="17"/>
        <v>23626896655715.301</v>
      </c>
      <c r="J95" s="64">
        <f t="shared" si="18"/>
        <v>31780710481639.496</v>
      </c>
      <c r="K95" s="64">
        <v>1654027750059.6299</v>
      </c>
      <c r="L95" s="64">
        <v>137986731888.73499</v>
      </c>
      <c r="M95" s="64">
        <v>801533899405.78894</v>
      </c>
      <c r="N95" s="64">
        <v>1415028815514.9299</v>
      </c>
      <c r="O95" s="64">
        <v>1177563911178.01</v>
      </c>
      <c r="P95" s="64">
        <v>1132806023562.98</v>
      </c>
      <c r="Q95" s="64">
        <v>463476484811.67499</v>
      </c>
      <c r="R95" s="64">
        <v>150052548575.67899</v>
      </c>
      <c r="S95" s="64">
        <v>185439888345.724</v>
      </c>
      <c r="T95" s="64">
        <v>1198567292079.53</v>
      </c>
      <c r="U95" s="64">
        <v>1575708872230.8401</v>
      </c>
      <c r="V95" s="64">
        <v>6864423035294.9404</v>
      </c>
      <c r="W95" s="64">
        <v>754740746444.677</v>
      </c>
      <c r="X95" s="64">
        <v>559111413731.56897</v>
      </c>
      <c r="Y95" s="64">
        <v>69885146965.947205</v>
      </c>
      <c r="Z95" s="64">
        <v>59817714423.400299</v>
      </c>
      <c r="AA95" s="64">
        <v>711692105215.33105</v>
      </c>
      <c r="AB95" s="64">
        <v>1742298070852.04</v>
      </c>
      <c r="AC95" s="64">
        <v>250311230572.83499</v>
      </c>
      <c r="AD95" s="64">
        <v>477290279029.17902</v>
      </c>
      <c r="AE95" s="64">
        <v>1428687573626.1699</v>
      </c>
      <c r="AF95" s="64">
        <v>1305858010466.45</v>
      </c>
      <c r="AG95" s="64">
        <v>331330708038.78998</v>
      </c>
      <c r="AH95" s="64">
        <v>552326508075.43896</v>
      </c>
      <c r="AI95" s="64">
        <v>2023514171248.1299</v>
      </c>
      <c r="AJ95" s="64">
        <v>924553422517.18298</v>
      </c>
      <c r="AK95" s="64">
        <v>192935844069.54501</v>
      </c>
      <c r="AL95" s="64">
        <v>922305349998.27905</v>
      </c>
      <c r="AM95" s="64">
        <v>1710749484968.29</v>
      </c>
      <c r="AN95" s="64">
        <v>2003365397159.1899</v>
      </c>
      <c r="AO95" s="64">
        <v>153578231205.724</v>
      </c>
      <c r="AP95" s="64">
        <v>316125644329.521</v>
      </c>
      <c r="AQ95" s="64">
        <v>566767804555.04004</v>
      </c>
      <c r="AR95" s="64">
        <v>303105261240.19702</v>
      </c>
      <c r="AS95" s="64">
        <v>71396112651.735901</v>
      </c>
      <c r="AT95" s="64">
        <v>60837792279.724403</v>
      </c>
      <c r="AU95" s="64">
        <v>1059407720160.6801</v>
      </c>
      <c r="AV95" s="64">
        <v>71548119338.446503</v>
      </c>
      <c r="AW95" s="64">
        <v>71736211014.141006</v>
      </c>
      <c r="AX95" s="64">
        <v>880191595838.21704</v>
      </c>
      <c r="AY95" s="64">
        <v>2561438363396.3101</v>
      </c>
      <c r="AZ95" s="64">
        <v>2260502608580.9902</v>
      </c>
      <c r="BA95" s="64">
        <v>1630481304355.5</v>
      </c>
      <c r="BB95" s="64">
        <v>19611337363592.898</v>
      </c>
      <c r="BC95" s="64">
        <v>2037197273970.4399</v>
      </c>
      <c r="BD95" s="64">
        <v>1137242441063.8101</v>
      </c>
      <c r="BE95" s="64">
        <v>468957070898.302</v>
      </c>
      <c r="BF95" s="64">
        <v>372162506189.85303</v>
      </c>
      <c r="BG95" s="64">
        <v>1893138936501.9099</v>
      </c>
      <c r="BH95" s="64">
        <v>14984560353296</v>
      </c>
      <c r="BI95" s="64">
        <v>4271979551948.0601</v>
      </c>
      <c r="BJ95" s="64">
        <v>269262645085.62799</v>
      </c>
      <c r="BK95" s="64">
        <v>2832750403611.2598</v>
      </c>
      <c r="BL95" s="64">
        <v>1265047895194.52</v>
      </c>
      <c r="BM95" s="64">
        <v>1231890438818.9299</v>
      </c>
      <c r="BN95" s="64">
        <v>1757264311831.49</v>
      </c>
      <c r="BO95" s="64">
        <v>3274815945351.7002</v>
      </c>
    </row>
    <row r="96" spans="1:67" ht="13.95" customHeight="1" x14ac:dyDescent="0.3">
      <c r="A96" s="5">
        <f t="shared" si="9"/>
        <v>2061</v>
      </c>
      <c r="B96" s="64">
        <f t="shared" si="10"/>
        <v>99528870341614.531</v>
      </c>
      <c r="C96" s="64">
        <f t="shared" si="11"/>
        <v>9934230183391.4648</v>
      </c>
      <c r="D96" s="64">
        <f t="shared" si="12"/>
        <v>8457539579540.5752</v>
      </c>
      <c r="E96" s="64">
        <f t="shared" si="13"/>
        <v>6014199079582.2588</v>
      </c>
      <c r="F96" s="64">
        <f t="shared" si="14"/>
        <v>8813698484806.9648</v>
      </c>
      <c r="G96" s="64">
        <f t="shared" si="15"/>
        <v>6276671167387.1299</v>
      </c>
      <c r="H96" s="64">
        <f t="shared" si="16"/>
        <v>3943803106525.8496</v>
      </c>
      <c r="I96" s="64">
        <f t="shared" si="17"/>
        <v>23561950688910.859</v>
      </c>
      <c r="J96" s="64">
        <f t="shared" si="18"/>
        <v>32526778051469.438</v>
      </c>
      <c r="K96" s="64">
        <v>1665079983456.2</v>
      </c>
      <c r="L96" s="64">
        <v>139162117177.414</v>
      </c>
      <c r="M96" s="64">
        <v>799054456768.63599</v>
      </c>
      <c r="N96" s="64">
        <v>1430269619515.6201</v>
      </c>
      <c r="O96" s="64">
        <v>1193779327720.45</v>
      </c>
      <c r="P96" s="64">
        <v>1126812340641.3501</v>
      </c>
      <c r="Q96" s="64">
        <v>465393594871.13898</v>
      </c>
      <c r="R96" s="64">
        <v>151969384407.04001</v>
      </c>
      <c r="S96" s="64">
        <v>188369558292.66599</v>
      </c>
      <c r="T96" s="64">
        <v>1205737209618.6899</v>
      </c>
      <c r="U96" s="64">
        <v>1568602590922.26</v>
      </c>
      <c r="V96" s="64">
        <v>6989597161925.1299</v>
      </c>
      <c r="W96" s="64">
        <v>766295676124.98499</v>
      </c>
      <c r="X96" s="64">
        <v>568931876714.05103</v>
      </c>
      <c r="Y96" s="64">
        <v>71114022372.243195</v>
      </c>
      <c r="Z96" s="64">
        <v>61600842404.166397</v>
      </c>
      <c r="AA96" s="64">
        <v>718719959762.43201</v>
      </c>
      <c r="AB96" s="64">
        <v>1767737233957.1101</v>
      </c>
      <c r="AC96" s="64">
        <v>254087462540.42899</v>
      </c>
      <c r="AD96" s="64">
        <v>485682605399.24701</v>
      </c>
      <c r="AE96" s="64">
        <v>1454418733144.5901</v>
      </c>
      <c r="AF96" s="64">
        <v>1333553084778.45</v>
      </c>
      <c r="AG96" s="64">
        <v>335978900330.20099</v>
      </c>
      <c r="AH96" s="64">
        <v>559725660502.06995</v>
      </c>
      <c r="AI96" s="64">
        <v>2069716092501.3799</v>
      </c>
      <c r="AJ96" s="64">
        <v>931854980724.06799</v>
      </c>
      <c r="AK96" s="64">
        <v>197100989406.71399</v>
      </c>
      <c r="AL96" s="64">
        <v>947344285683.50195</v>
      </c>
      <c r="AM96" s="64">
        <v>1718545616516.3501</v>
      </c>
      <c r="AN96" s="64">
        <v>2053431959142.6799</v>
      </c>
      <c r="AO96" s="64">
        <v>161580585278.54099</v>
      </c>
      <c r="AP96" s="64">
        <v>325069404270.48499</v>
      </c>
      <c r="AQ96" s="64">
        <v>583345944179.96594</v>
      </c>
      <c r="AR96" s="64">
        <v>309254819844.48297</v>
      </c>
      <c r="AS96" s="64">
        <v>73966390331.087006</v>
      </c>
      <c r="AT96" s="64">
        <v>62699596501.688301</v>
      </c>
      <c r="AU96" s="64">
        <v>1095551580881.99</v>
      </c>
      <c r="AV96" s="64">
        <v>73971871153.482605</v>
      </c>
      <c r="AW96" s="64">
        <v>74385072884.291702</v>
      </c>
      <c r="AX96" s="64">
        <v>885929366442.33606</v>
      </c>
      <c r="AY96" s="64">
        <v>2630916535618.7798</v>
      </c>
      <c r="AZ96" s="64">
        <v>2283863499344.3198</v>
      </c>
      <c r="BA96" s="64">
        <v>1659939607181.53</v>
      </c>
      <c r="BB96" s="64">
        <v>19572683364745.199</v>
      </c>
      <c r="BC96" s="64">
        <v>2033433077779.3999</v>
      </c>
      <c r="BD96" s="64">
        <v>1116900815250.54</v>
      </c>
      <c r="BE96" s="64">
        <v>461951722310.54102</v>
      </c>
      <c r="BF96" s="64">
        <v>376981708825.17798</v>
      </c>
      <c r="BG96" s="64">
        <v>1945850397792.3201</v>
      </c>
      <c r="BH96" s="64">
        <v>15321529806597.199</v>
      </c>
      <c r="BI96" s="64">
        <v>4363131097490.4502</v>
      </c>
      <c r="BJ96" s="64">
        <v>275906064288.78003</v>
      </c>
      <c r="BK96" s="64">
        <v>2938234535364.4102</v>
      </c>
      <c r="BL96" s="64">
        <v>1301920408046.2</v>
      </c>
      <c r="BM96" s="64">
        <v>1239965521141.8601</v>
      </c>
      <c r="BN96" s="64">
        <v>1772346268654.99</v>
      </c>
      <c r="BO96" s="64">
        <v>3367893952093.23</v>
      </c>
    </row>
    <row r="97" spans="1:67" ht="13.95" customHeight="1" x14ac:dyDescent="0.3">
      <c r="A97" s="5">
        <f t="shared" si="9"/>
        <v>2062</v>
      </c>
      <c r="B97" s="64">
        <f t="shared" si="10"/>
        <v>100333198907543.98</v>
      </c>
      <c r="C97" s="64">
        <f t="shared" si="11"/>
        <v>9935453919625.5117</v>
      </c>
      <c r="D97" s="64">
        <f t="shared" si="12"/>
        <v>8571641412753.9355</v>
      </c>
      <c r="E97" s="64">
        <f t="shared" si="13"/>
        <v>6078154673597.4268</v>
      </c>
      <c r="F97" s="64">
        <f t="shared" si="14"/>
        <v>8926297418920.9219</v>
      </c>
      <c r="G97" s="64">
        <f t="shared" si="15"/>
        <v>6394562487177.6426</v>
      </c>
      <c r="H97" s="64">
        <f t="shared" si="16"/>
        <v>3977567296172.4399</v>
      </c>
      <c r="I97" s="64">
        <f t="shared" si="17"/>
        <v>23379982020118.207</v>
      </c>
      <c r="J97" s="64">
        <f t="shared" si="18"/>
        <v>33069539679177.91</v>
      </c>
      <c r="K97" s="64">
        <v>1670090541640.99</v>
      </c>
      <c r="L97" s="64">
        <v>139783986833.336</v>
      </c>
      <c r="M97" s="64">
        <v>793201970653.43896</v>
      </c>
      <c r="N97" s="64">
        <v>1439403557917.05</v>
      </c>
      <c r="O97" s="64">
        <v>1204693246190.25</v>
      </c>
      <c r="P97" s="64">
        <v>1116770095083.5801</v>
      </c>
      <c r="Q97" s="64">
        <v>465478712073.664</v>
      </c>
      <c r="R97" s="64">
        <v>153101561725.108</v>
      </c>
      <c r="S97" s="64">
        <v>190386658550.67599</v>
      </c>
      <c r="T97" s="64">
        <v>1207677575150.73</v>
      </c>
      <c r="U97" s="64">
        <v>1554866013806.6899</v>
      </c>
      <c r="V97" s="64">
        <v>7085887479829.1201</v>
      </c>
      <c r="W97" s="64">
        <v>774515811351.81494</v>
      </c>
      <c r="X97" s="64">
        <v>576204037553.08997</v>
      </c>
      <c r="Y97" s="64">
        <v>71864729461.283798</v>
      </c>
      <c r="Z97" s="64">
        <v>63169354558.626099</v>
      </c>
      <c r="AA97" s="64">
        <v>721876109663.53894</v>
      </c>
      <c r="AB97" s="64">
        <v>1783627168454.7</v>
      </c>
      <c r="AC97" s="64">
        <v>256433071004.54199</v>
      </c>
      <c r="AD97" s="64">
        <v>490808953248.98602</v>
      </c>
      <c r="AE97" s="64">
        <v>1471999072870.27</v>
      </c>
      <c r="AF97" s="64">
        <v>1353410298355.3899</v>
      </c>
      <c r="AG97" s="64">
        <v>339374916015.74799</v>
      </c>
      <c r="AH97" s="64">
        <v>564994894860.13599</v>
      </c>
      <c r="AI97" s="64">
        <v>2106214125873.6201</v>
      </c>
      <c r="AJ97" s="64">
        <v>935277049109.17395</v>
      </c>
      <c r="AK97" s="64">
        <v>199561190255.02899</v>
      </c>
      <c r="AL97" s="64">
        <v>968809702989.71399</v>
      </c>
      <c r="AM97" s="64">
        <v>1717618029833.79</v>
      </c>
      <c r="AN97" s="64">
        <v>2094447509983.71</v>
      </c>
      <c r="AO97" s="64">
        <v>168374526222.992</v>
      </c>
      <c r="AP97" s="64">
        <v>331514409814.15698</v>
      </c>
      <c r="AQ97" s="64">
        <v>595959457717.40503</v>
      </c>
      <c r="AR97" s="64">
        <v>313373593832.25299</v>
      </c>
      <c r="AS97" s="64">
        <v>75990342107.484207</v>
      </c>
      <c r="AT97" s="64">
        <v>64145247157.911598</v>
      </c>
      <c r="AU97" s="64">
        <v>1121272500798.3401</v>
      </c>
      <c r="AV97" s="64">
        <v>75868831062.979294</v>
      </c>
      <c r="AW97" s="64">
        <v>76522533581.273804</v>
      </c>
      <c r="AX97" s="64">
        <v>888246887859.026</v>
      </c>
      <c r="AY97" s="64">
        <v>2683294157023.8198</v>
      </c>
      <c r="AZ97" s="64">
        <v>2296650286055.8999</v>
      </c>
      <c r="BA97" s="64">
        <v>1680917010116.54</v>
      </c>
      <c r="BB97" s="64">
        <v>19430073350110.199</v>
      </c>
      <c r="BC97" s="64">
        <v>2022682311994.27</v>
      </c>
      <c r="BD97" s="64">
        <v>1093595445442.33</v>
      </c>
      <c r="BE97" s="64">
        <v>453490842735.841</v>
      </c>
      <c r="BF97" s="64">
        <v>380140069835.57001</v>
      </c>
      <c r="BG97" s="64">
        <v>1983749766085.52</v>
      </c>
      <c r="BH97" s="64">
        <v>15571992718780.301</v>
      </c>
      <c r="BI97" s="64">
        <v>4427994950891.0703</v>
      </c>
      <c r="BJ97" s="64">
        <v>278606118978.966</v>
      </c>
      <c r="BK97" s="64">
        <v>3018165419902.1401</v>
      </c>
      <c r="BL97" s="64">
        <v>1327321479967.5801</v>
      </c>
      <c r="BM97" s="64">
        <v>1242480559955.5</v>
      </c>
      <c r="BN97" s="64">
        <v>1774630557675.8</v>
      </c>
      <c r="BO97" s="64">
        <v>3444598106941.0298</v>
      </c>
    </row>
    <row r="98" spans="1:67" ht="13.95" customHeight="1" x14ac:dyDescent="0.3">
      <c r="A98" s="5">
        <f t="shared" si="9"/>
        <v>2063</v>
      </c>
      <c r="B98" s="64">
        <f t="shared" si="10"/>
        <v>101139153822124.09</v>
      </c>
      <c r="C98" s="64">
        <f t="shared" si="11"/>
        <v>9936476601313.2813</v>
      </c>
      <c r="D98" s="64">
        <f t="shared" si="12"/>
        <v>8686592619366.7295</v>
      </c>
      <c r="E98" s="64">
        <f t="shared" si="13"/>
        <v>6141541816081.6396</v>
      </c>
      <c r="F98" s="64">
        <f t="shared" si="14"/>
        <v>9038363069447.0801</v>
      </c>
      <c r="G98" s="64">
        <f t="shared" si="15"/>
        <v>6513412019683.3701</v>
      </c>
      <c r="H98" s="64">
        <f t="shared" si="16"/>
        <v>4011257384472.6104</v>
      </c>
      <c r="I98" s="64">
        <f t="shared" si="17"/>
        <v>23196253608276.109</v>
      </c>
      <c r="J98" s="64">
        <f t="shared" si="18"/>
        <v>33615256703483.281</v>
      </c>
      <c r="K98" s="64">
        <v>1675095650489.3899</v>
      </c>
      <c r="L98" s="64">
        <v>140403588591.62201</v>
      </c>
      <c r="M98" s="64">
        <v>787332118493.50195</v>
      </c>
      <c r="N98" s="64">
        <v>1448640915228.23</v>
      </c>
      <c r="O98" s="64">
        <v>1215600647149.1599</v>
      </c>
      <c r="P98" s="64">
        <v>1106801183302.6699</v>
      </c>
      <c r="Q98" s="64">
        <v>465530782008.823</v>
      </c>
      <c r="R98" s="64">
        <v>154219613575.05399</v>
      </c>
      <c r="S98" s="64">
        <v>192402143278.63101</v>
      </c>
      <c r="T98" s="64">
        <v>1209528569929.6899</v>
      </c>
      <c r="U98" s="64">
        <v>1540921389266.51</v>
      </c>
      <c r="V98" s="64">
        <v>7182878010010.8301</v>
      </c>
      <c r="W98" s="64">
        <v>782804137012.84497</v>
      </c>
      <c r="X98" s="64">
        <v>583519165121.86597</v>
      </c>
      <c r="Y98" s="64">
        <v>72626755392.574005</v>
      </c>
      <c r="Z98" s="64">
        <v>64764551828.6138</v>
      </c>
      <c r="AA98" s="64">
        <v>724864133277.18103</v>
      </c>
      <c r="AB98" s="64">
        <v>1799258902304.71</v>
      </c>
      <c r="AC98" s="64">
        <v>258709083661.25299</v>
      </c>
      <c r="AD98" s="64">
        <v>495911597599.29602</v>
      </c>
      <c r="AE98" s="64">
        <v>1489449924557.1599</v>
      </c>
      <c r="AF98" s="64">
        <v>1373348174682.04</v>
      </c>
      <c r="AG98" s="64">
        <v>342796883069.81097</v>
      </c>
      <c r="AH98" s="64">
        <v>570085435958.72595</v>
      </c>
      <c r="AI98" s="64">
        <v>2142853591857.3601</v>
      </c>
      <c r="AJ98" s="64">
        <v>938219806771.00305</v>
      </c>
      <c r="AK98" s="64">
        <v>202014785992.85101</v>
      </c>
      <c r="AL98" s="64">
        <v>990519793204.77795</v>
      </c>
      <c r="AM98" s="64">
        <v>1716148676803.3999</v>
      </c>
      <c r="AN98" s="64">
        <v>2135724095789.1499</v>
      </c>
      <c r="AO98" s="64">
        <v>175402983984.98401</v>
      </c>
      <c r="AP98" s="64">
        <v>338066849369.31702</v>
      </c>
      <c r="AQ98" s="64">
        <v>608633461145.72205</v>
      </c>
      <c r="AR98" s="64">
        <v>317455471143.091</v>
      </c>
      <c r="AS98" s="64">
        <v>78049114188.554398</v>
      </c>
      <c r="AT98" s="64">
        <v>65601455984.794403</v>
      </c>
      <c r="AU98" s="64">
        <v>1147346261007.04</v>
      </c>
      <c r="AV98" s="64">
        <v>77761438910.608307</v>
      </c>
      <c r="AW98" s="64">
        <v>78704944115.677505</v>
      </c>
      <c r="AX98" s="64">
        <v>890492660731.83105</v>
      </c>
      <c r="AY98" s="64">
        <v>2735897379101.75</v>
      </c>
      <c r="AZ98" s="64">
        <v>2309271636868.77</v>
      </c>
      <c r="BA98" s="64">
        <v>1701985747603.8401</v>
      </c>
      <c r="BB98" s="64">
        <v>19285562283341.898</v>
      </c>
      <c r="BC98" s="64">
        <v>2011632955205.3899</v>
      </c>
      <c r="BD98" s="64">
        <v>1070634245839.73</v>
      </c>
      <c r="BE98" s="64">
        <v>445101412692.078</v>
      </c>
      <c r="BF98" s="64">
        <v>383322711197.01202</v>
      </c>
      <c r="BG98" s="64">
        <v>2021685824997.8701</v>
      </c>
      <c r="BH98" s="64">
        <v>15821916798221.6</v>
      </c>
      <c r="BI98" s="64">
        <v>4493282373327.1699</v>
      </c>
      <c r="BJ98" s="64">
        <v>281332868433.72803</v>
      </c>
      <c r="BK98" s="64">
        <v>3099513719673.0498</v>
      </c>
      <c r="BL98" s="64">
        <v>1353179783063.55</v>
      </c>
      <c r="BM98" s="64">
        <v>1244834424811.3</v>
      </c>
      <c r="BN98" s="64">
        <v>1776663700899.5701</v>
      </c>
      <c r="BO98" s="64">
        <v>3522847210055.4399</v>
      </c>
    </row>
    <row r="99" spans="1:67" ht="13.95" customHeight="1" x14ac:dyDescent="0.3">
      <c r="A99" s="5">
        <f t="shared" si="9"/>
        <v>2064</v>
      </c>
      <c r="B99" s="64">
        <f t="shared" si="10"/>
        <v>101946169439422.25</v>
      </c>
      <c r="C99" s="64">
        <f t="shared" si="11"/>
        <v>9937477314372.1836</v>
      </c>
      <c r="D99" s="64">
        <f t="shared" si="12"/>
        <v>8801897598826.5918</v>
      </c>
      <c r="E99" s="64">
        <f t="shared" si="13"/>
        <v>6204364160564.6416</v>
      </c>
      <c r="F99" s="64">
        <f t="shared" si="14"/>
        <v>9149845907112.1445</v>
      </c>
      <c r="G99" s="64">
        <f t="shared" si="15"/>
        <v>6633401570013.2842</v>
      </c>
      <c r="H99" s="64">
        <f t="shared" si="16"/>
        <v>4044728613863.71</v>
      </c>
      <c r="I99" s="64">
        <f t="shared" si="17"/>
        <v>23011139865559.09</v>
      </c>
      <c r="J99" s="64">
        <f t="shared" si="18"/>
        <v>34163314409110.602</v>
      </c>
      <c r="K99" s="64">
        <v>1680198458314.4399</v>
      </c>
      <c r="L99" s="64">
        <v>141021145945.52899</v>
      </c>
      <c r="M99" s="64">
        <v>781428630269.17395</v>
      </c>
      <c r="N99" s="64">
        <v>1458021201373.3701</v>
      </c>
      <c r="O99" s="64">
        <v>1226491535434.8301</v>
      </c>
      <c r="P99" s="64">
        <v>1096948820674.23</v>
      </c>
      <c r="Q99" s="64">
        <v>465519023558.54498</v>
      </c>
      <c r="R99" s="64">
        <v>155333861893.53</v>
      </c>
      <c r="S99" s="64">
        <v>194447182812.465</v>
      </c>
      <c r="T99" s="64">
        <v>1211286586251.8701</v>
      </c>
      <c r="U99" s="64">
        <v>1526780867844.2</v>
      </c>
      <c r="V99" s="64">
        <v>7280253624065.4697</v>
      </c>
      <c r="W99" s="64">
        <v>791082822715.28003</v>
      </c>
      <c r="X99" s="64">
        <v>590777570591.98303</v>
      </c>
      <c r="Y99" s="64">
        <v>73392379697.329697</v>
      </c>
      <c r="Z99" s="64">
        <v>66391201756.528603</v>
      </c>
      <c r="AA99" s="64">
        <v>727684535645.93799</v>
      </c>
      <c r="AB99" s="64">
        <v>1814664693580.71</v>
      </c>
      <c r="AC99" s="64">
        <v>260907908450.57901</v>
      </c>
      <c r="AD99" s="64">
        <v>500985932652.58398</v>
      </c>
      <c r="AE99" s="64">
        <v>1506756201606.76</v>
      </c>
      <c r="AF99" s="64">
        <v>1393364888628.0701</v>
      </c>
      <c r="AG99" s="64">
        <v>346239417262.47998</v>
      </c>
      <c r="AH99" s="64">
        <v>574991255555.48401</v>
      </c>
      <c r="AI99" s="64">
        <v>2179615653823.78</v>
      </c>
      <c r="AJ99" s="64">
        <v>940678185726.37695</v>
      </c>
      <c r="AK99" s="64">
        <v>204462528513.754</v>
      </c>
      <c r="AL99" s="64">
        <v>1012476713519.77</v>
      </c>
      <c r="AM99" s="64">
        <v>1714184519683.01</v>
      </c>
      <c r="AN99" s="64">
        <v>2177197633027.49</v>
      </c>
      <c r="AO99" s="64">
        <v>182670131754.564</v>
      </c>
      <c r="AP99" s="64">
        <v>344744039164.91199</v>
      </c>
      <c r="AQ99" s="64">
        <v>621432969348.56006</v>
      </c>
      <c r="AR99" s="64">
        <v>321496282644.97998</v>
      </c>
      <c r="AS99" s="64">
        <v>80142650788.963501</v>
      </c>
      <c r="AT99" s="64">
        <v>67067993366.468597</v>
      </c>
      <c r="AU99" s="64">
        <v>1173769085204.8899</v>
      </c>
      <c r="AV99" s="64">
        <v>79720731293.919495</v>
      </c>
      <c r="AW99" s="64">
        <v>80924720416.542007</v>
      </c>
      <c r="AX99" s="64">
        <v>892603613808.255</v>
      </c>
      <c r="AY99" s="64">
        <v>2788829352221.23</v>
      </c>
      <c r="AZ99" s="64">
        <v>2321636042327.23</v>
      </c>
      <c r="BA99" s="64">
        <v>1723092571536.48</v>
      </c>
      <c r="BB99" s="64">
        <v>19139540259912.5</v>
      </c>
      <c r="BC99" s="64">
        <v>2000308415734.79</v>
      </c>
      <c r="BD99" s="64">
        <v>1048113613154.4301</v>
      </c>
      <c r="BE99" s="64">
        <v>436777485418.13898</v>
      </c>
      <c r="BF99" s="64">
        <v>386400091339.23199</v>
      </c>
      <c r="BG99" s="64">
        <v>2059612708668.0801</v>
      </c>
      <c r="BH99" s="64">
        <v>16070986969855.4</v>
      </c>
      <c r="BI99" s="64">
        <v>4558980763095.2002</v>
      </c>
      <c r="BJ99" s="64">
        <v>284065764667.13599</v>
      </c>
      <c r="BK99" s="64">
        <v>3182212079337.9502</v>
      </c>
      <c r="BL99" s="64">
        <v>1379514688252.6699</v>
      </c>
      <c r="BM99" s="64">
        <v>1247067464517.6899</v>
      </c>
      <c r="BN99" s="64">
        <v>1778525226526.21</v>
      </c>
      <c r="BO99" s="64">
        <v>3602348744190.2598</v>
      </c>
    </row>
    <row r="100" spans="1:67" ht="13.95" customHeight="1" x14ac:dyDescent="0.3">
      <c r="A100" s="5">
        <f t="shared" si="9"/>
        <v>2065</v>
      </c>
      <c r="B100" s="64">
        <f t="shared" si="10"/>
        <v>102754143246662.72</v>
      </c>
      <c r="C100" s="64">
        <f t="shared" si="11"/>
        <v>9938313051334.5098</v>
      </c>
      <c r="D100" s="64">
        <f t="shared" si="12"/>
        <v>8917743141467.3906</v>
      </c>
      <c r="E100" s="64">
        <f t="shared" si="13"/>
        <v>6266573757123.7969</v>
      </c>
      <c r="F100" s="64">
        <f t="shared" si="14"/>
        <v>9260583877337.7363</v>
      </c>
      <c r="G100" s="64">
        <f t="shared" si="15"/>
        <v>6754410566294.3711</v>
      </c>
      <c r="H100" s="64">
        <f t="shared" si="16"/>
        <v>4078133107552.77</v>
      </c>
      <c r="I100" s="64">
        <f t="shared" si="17"/>
        <v>22825134356733.969</v>
      </c>
      <c r="J100" s="64">
        <f t="shared" si="18"/>
        <v>34713251388818.172</v>
      </c>
      <c r="K100" s="64">
        <v>1685302199171.96</v>
      </c>
      <c r="L100" s="64">
        <v>141631496486.133</v>
      </c>
      <c r="M100" s="64">
        <v>775543327996.69897</v>
      </c>
      <c r="N100" s="64">
        <v>1467486025811.8899</v>
      </c>
      <c r="O100" s="64">
        <v>1237401355551.5</v>
      </c>
      <c r="P100" s="64">
        <v>1087123859501.58</v>
      </c>
      <c r="Q100" s="64">
        <v>465452953531.651</v>
      </c>
      <c r="R100" s="64">
        <v>156447548670.47101</v>
      </c>
      <c r="S100" s="64">
        <v>196513691106.38699</v>
      </c>
      <c r="T100" s="64">
        <v>1212958011212.4299</v>
      </c>
      <c r="U100" s="64">
        <v>1512452582293.8101</v>
      </c>
      <c r="V100" s="64">
        <v>7378147183839.4502</v>
      </c>
      <c r="W100" s="64">
        <v>799360011810.96204</v>
      </c>
      <c r="X100" s="64">
        <v>598007334618.20105</v>
      </c>
      <c r="Y100" s="64">
        <v>74178547448.333405</v>
      </c>
      <c r="Z100" s="64">
        <v>68050063750.442398</v>
      </c>
      <c r="AA100" s="64">
        <v>730335768362.51904</v>
      </c>
      <c r="AB100" s="64">
        <v>1829828246835.54</v>
      </c>
      <c r="AC100" s="64">
        <v>263061455804.479</v>
      </c>
      <c r="AD100" s="64">
        <v>506026255533.08899</v>
      </c>
      <c r="AE100" s="64">
        <v>1523901496730.7</v>
      </c>
      <c r="AF100" s="64">
        <v>1413420533857.47</v>
      </c>
      <c r="AG100" s="64">
        <v>349695738206.59802</v>
      </c>
      <c r="AH100" s="64">
        <v>579750686931.82605</v>
      </c>
      <c r="AI100" s="64">
        <v>2216295353790.2202</v>
      </c>
      <c r="AJ100" s="64">
        <v>942658143149.43701</v>
      </c>
      <c r="AK100" s="64">
        <v>206886650714.62399</v>
      </c>
      <c r="AL100" s="64">
        <v>1034676438977.4301</v>
      </c>
      <c r="AM100" s="64">
        <v>1711732654260.3501</v>
      </c>
      <c r="AN100" s="64">
        <v>2218888211307.25</v>
      </c>
      <c r="AO100" s="64">
        <v>190183150674.48801</v>
      </c>
      <c r="AP100" s="64">
        <v>351538865038.70001</v>
      </c>
      <c r="AQ100" s="64">
        <v>634333809255.948</v>
      </c>
      <c r="AR100" s="64">
        <v>325499963489.18597</v>
      </c>
      <c r="AS100" s="64">
        <v>82268384516.569</v>
      </c>
      <c r="AT100" s="64">
        <v>68543142790.529602</v>
      </c>
      <c r="AU100" s="64">
        <v>1200500914012.72</v>
      </c>
      <c r="AV100" s="64">
        <v>81713191058.143707</v>
      </c>
      <c r="AW100" s="64">
        <v>83181373433.689102</v>
      </c>
      <c r="AX100" s="64">
        <v>894446062383.79797</v>
      </c>
      <c r="AY100" s="64">
        <v>2842201709640.6001</v>
      </c>
      <c r="AZ100" s="64">
        <v>2333915853705.8301</v>
      </c>
      <c r="BA100" s="64">
        <v>1744217253846.9399</v>
      </c>
      <c r="BB100" s="64">
        <v>18992549116536.898</v>
      </c>
      <c r="BC100" s="64">
        <v>1988662860107.0901</v>
      </c>
      <c r="BD100" s="64">
        <v>1026025717021.0601</v>
      </c>
      <c r="BE100" s="64">
        <v>428514125186.42798</v>
      </c>
      <c r="BF100" s="64">
        <v>389382537882.49103</v>
      </c>
      <c r="BG100" s="64">
        <v>2097534374463.96</v>
      </c>
      <c r="BH100" s="64">
        <v>16318751650871.6</v>
      </c>
      <c r="BI100" s="64">
        <v>4625075049532.6201</v>
      </c>
      <c r="BJ100" s="64">
        <v>286805567674.75702</v>
      </c>
      <c r="BK100" s="64">
        <v>3266459985204.5601</v>
      </c>
      <c r="BL100" s="64">
        <v>1406285002935.71</v>
      </c>
      <c r="BM100" s="64">
        <v>1249131300498.1699</v>
      </c>
      <c r="BN100" s="64">
        <v>1780190064932.72</v>
      </c>
      <c r="BO100" s="64">
        <v>3683018392704.0801</v>
      </c>
    </row>
    <row r="101" spans="1:67" ht="13.95" customHeight="1" x14ac:dyDescent="0.3">
      <c r="A101" s="5">
        <f t="shared" si="9"/>
        <v>2066</v>
      </c>
      <c r="B101" s="64">
        <f t="shared" si="10"/>
        <v>103563882485163.94</v>
      </c>
      <c r="C101" s="64">
        <f t="shared" si="11"/>
        <v>9939276197467.582</v>
      </c>
      <c r="D101" s="64">
        <f t="shared" si="12"/>
        <v>9034717777899.7578</v>
      </c>
      <c r="E101" s="64">
        <f t="shared" si="13"/>
        <v>6328139167005.9785</v>
      </c>
      <c r="F101" s="64">
        <f t="shared" si="14"/>
        <v>9370724475637.2852</v>
      </c>
      <c r="G101" s="64">
        <f t="shared" si="15"/>
        <v>6876354461479.6465</v>
      </c>
      <c r="H101" s="64">
        <f t="shared" si="16"/>
        <v>4111619236036.3901</v>
      </c>
      <c r="I101" s="64">
        <f t="shared" si="17"/>
        <v>22639164562185.449</v>
      </c>
      <c r="J101" s="64">
        <f t="shared" si="18"/>
        <v>35263886607451.836</v>
      </c>
      <c r="K101" s="64">
        <v>1690302688801.48</v>
      </c>
      <c r="L101" s="64">
        <v>142249713006.57999</v>
      </c>
      <c r="M101" s="64">
        <v>769730115316.82996</v>
      </c>
      <c r="N101" s="64">
        <v>1477110989569.3301</v>
      </c>
      <c r="O101" s="64">
        <v>1248350995655.02</v>
      </c>
      <c r="P101" s="64">
        <v>1077431616725.15</v>
      </c>
      <c r="Q101" s="64">
        <v>465348969383.03699</v>
      </c>
      <c r="R101" s="64">
        <v>157562153150.444</v>
      </c>
      <c r="S101" s="64">
        <v>198588907053.89899</v>
      </c>
      <c r="T101" s="64">
        <v>1214567013113.54</v>
      </c>
      <c r="U101" s="64">
        <v>1498033035692.27</v>
      </c>
      <c r="V101" s="64">
        <v>7476978996749.4805</v>
      </c>
      <c r="W101" s="64">
        <v>807654096715.33704</v>
      </c>
      <c r="X101" s="64">
        <v>605372263227.672</v>
      </c>
      <c r="Y101" s="64">
        <v>74974052979.798004</v>
      </c>
      <c r="Z101" s="64">
        <v>69738368227.468002</v>
      </c>
      <c r="AA101" s="64">
        <v>732820398527.24695</v>
      </c>
      <c r="AB101" s="64">
        <v>1844725347309.01</v>
      </c>
      <c r="AC101" s="64">
        <v>265165547652.98099</v>
      </c>
      <c r="AD101" s="64">
        <v>511025964819.51001</v>
      </c>
      <c r="AE101" s="64">
        <v>1540887759915.6299</v>
      </c>
      <c r="AF101" s="64">
        <v>1433514148781.6001</v>
      </c>
      <c r="AG101" s="64">
        <v>353156641147.71301</v>
      </c>
      <c r="AH101" s="64">
        <v>584324016710.84094</v>
      </c>
      <c r="AI101" s="64">
        <v>2252911048537.8301</v>
      </c>
      <c r="AJ101" s="64">
        <v>944195472799.08997</v>
      </c>
      <c r="AK101" s="64">
        <v>209309663895.48199</v>
      </c>
      <c r="AL101" s="64">
        <v>1057120532725.37</v>
      </c>
      <c r="AM101" s="64">
        <v>1708896864900.1101</v>
      </c>
      <c r="AN101" s="64">
        <v>2260810234920.8501</v>
      </c>
      <c r="AO101" s="64">
        <v>197952079057.284</v>
      </c>
      <c r="AP101" s="64">
        <v>358487950795.54401</v>
      </c>
      <c r="AQ101" s="64">
        <v>647330438904.77295</v>
      </c>
      <c r="AR101" s="64">
        <v>329468569387.70801</v>
      </c>
      <c r="AS101" s="64">
        <v>84430025509.542999</v>
      </c>
      <c r="AT101" s="64">
        <v>70028076792.923492</v>
      </c>
      <c r="AU101" s="64">
        <v>1227512865734.01</v>
      </c>
      <c r="AV101" s="64">
        <v>83708576056.1427</v>
      </c>
      <c r="AW101" s="64">
        <v>85487936393.409607</v>
      </c>
      <c r="AX101" s="64">
        <v>896085289206.68799</v>
      </c>
      <c r="AY101" s="64">
        <v>2895862653641.6201</v>
      </c>
      <c r="AZ101" s="64">
        <v>2346211212998.6001</v>
      </c>
      <c r="BA101" s="64">
        <v>1765408023037.79</v>
      </c>
      <c r="BB101" s="64">
        <v>18845291390489.699</v>
      </c>
      <c r="BC101" s="64">
        <v>1976801459755.3301</v>
      </c>
      <c r="BD101" s="64">
        <v>1004400890892.71</v>
      </c>
      <c r="BE101" s="64">
        <v>420346990297.88599</v>
      </c>
      <c r="BF101" s="64">
        <v>392323830749.81897</v>
      </c>
      <c r="BG101" s="64">
        <v>2135470001153.5701</v>
      </c>
      <c r="BH101" s="64">
        <v>16565307662528.9</v>
      </c>
      <c r="BI101" s="64">
        <v>4691552039954.21</v>
      </c>
      <c r="BJ101" s="64">
        <v>289560781803.73999</v>
      </c>
      <c r="BK101" s="64">
        <v>3352251310284</v>
      </c>
      <c r="BL101" s="64">
        <v>1433549605039.23</v>
      </c>
      <c r="BM101" s="64">
        <v>1251099924482.1499</v>
      </c>
      <c r="BN101" s="64">
        <v>1781593285446.3601</v>
      </c>
      <c r="BO101" s="64">
        <v>3763501996759.6802</v>
      </c>
    </row>
    <row r="102" spans="1:67" ht="13.95" customHeight="1" x14ac:dyDescent="0.3">
      <c r="A102" s="5">
        <f t="shared" si="9"/>
        <v>2067</v>
      </c>
      <c r="B102" s="64">
        <f t="shared" si="10"/>
        <v>104375229644282.31</v>
      </c>
      <c r="C102" s="64">
        <f t="shared" si="11"/>
        <v>9940543201813.8496</v>
      </c>
      <c r="D102" s="64">
        <f t="shared" si="12"/>
        <v>9152766957276.1523</v>
      </c>
      <c r="E102" s="64">
        <f t="shared" si="13"/>
        <v>6389098575178.792</v>
      </c>
      <c r="F102" s="64">
        <f t="shared" si="14"/>
        <v>9480062159402.9316</v>
      </c>
      <c r="G102" s="64">
        <f t="shared" si="15"/>
        <v>6999269822690.5664</v>
      </c>
      <c r="H102" s="64">
        <f t="shared" si="16"/>
        <v>4145342653227.3301</v>
      </c>
      <c r="I102" s="64">
        <f t="shared" si="17"/>
        <v>22453205381167.906</v>
      </c>
      <c r="J102" s="64">
        <f t="shared" si="18"/>
        <v>35814940893524.789</v>
      </c>
      <c r="K102" s="64">
        <v>1695178495061.8</v>
      </c>
      <c r="L102" s="64">
        <v>142877846588.892</v>
      </c>
      <c r="M102" s="64">
        <v>763952304188.50806</v>
      </c>
      <c r="N102" s="64">
        <v>1486876237504.9199</v>
      </c>
      <c r="O102" s="64">
        <v>1259360949637.8601</v>
      </c>
      <c r="P102" s="64">
        <v>1067966218367.45</v>
      </c>
      <c r="Q102" s="64">
        <v>465235291534.51801</v>
      </c>
      <c r="R102" s="64">
        <v>158678985156.23599</v>
      </c>
      <c r="S102" s="64">
        <v>200682256951.10501</v>
      </c>
      <c r="T102" s="64">
        <v>1216174625691.3899</v>
      </c>
      <c r="U102" s="64">
        <v>1483559991131.1699</v>
      </c>
      <c r="V102" s="64">
        <v>7576678393133.9697</v>
      </c>
      <c r="W102" s="64">
        <v>816039333218.776</v>
      </c>
      <c r="X102" s="64">
        <v>612828699638.00098</v>
      </c>
      <c r="Y102" s="64">
        <v>75765684489.417603</v>
      </c>
      <c r="Z102" s="64">
        <v>71454846795.988495</v>
      </c>
      <c r="AA102" s="64">
        <v>735134405691.15198</v>
      </c>
      <c r="AB102" s="64">
        <v>1859382796842.8401</v>
      </c>
      <c r="AC102" s="64">
        <v>267219882928.55099</v>
      </c>
      <c r="AD102" s="64">
        <v>515976515844.27899</v>
      </c>
      <c r="AE102" s="64">
        <v>1557730098953.1001</v>
      </c>
      <c r="AF102" s="64">
        <v>1453654874918.8701</v>
      </c>
      <c r="AG102" s="64">
        <v>356622311475.914</v>
      </c>
      <c r="AH102" s="64">
        <v>588740820447.172</v>
      </c>
      <c r="AI102" s="64">
        <v>2289536325833.04</v>
      </c>
      <c r="AJ102" s="64">
        <v>945308339640.03101</v>
      </c>
      <c r="AK102" s="64">
        <v>211733392253.16501</v>
      </c>
      <c r="AL102" s="64">
        <v>1079799704362.6801</v>
      </c>
      <c r="AM102" s="64">
        <v>1705751846701.9099</v>
      </c>
      <c r="AN102" s="64">
        <v>2302569418689.02</v>
      </c>
      <c r="AO102" s="64">
        <v>205981751570.052</v>
      </c>
      <c r="AP102" s="64">
        <v>365528913709.01703</v>
      </c>
      <c r="AQ102" s="64">
        <v>660530412205.07605</v>
      </c>
      <c r="AR102" s="64">
        <v>333396346026.65302</v>
      </c>
      <c r="AS102" s="64">
        <v>86631871496.8078</v>
      </c>
      <c r="AT102" s="64">
        <v>71523238158.323196</v>
      </c>
      <c r="AU102" s="64">
        <v>1254810826850.8501</v>
      </c>
      <c r="AV102" s="64">
        <v>85735822152.623505</v>
      </c>
      <c r="AW102" s="64">
        <v>87851470046.201004</v>
      </c>
      <c r="AX102" s="64">
        <v>897603131818.14294</v>
      </c>
      <c r="AY102" s="64">
        <v>2949676038656.8198</v>
      </c>
      <c r="AZ102" s="64">
        <v>2358699078250.1299</v>
      </c>
      <c r="BA102" s="64">
        <v>1786643574977.2</v>
      </c>
      <c r="BB102" s="64">
        <v>18697659483740.199</v>
      </c>
      <c r="BC102" s="64">
        <v>1964897233675.6399</v>
      </c>
      <c r="BD102" s="64">
        <v>983200311558.89905</v>
      </c>
      <c r="BE102" s="64">
        <v>412258372194.72302</v>
      </c>
      <c r="BF102" s="64">
        <v>395189979998.44501</v>
      </c>
      <c r="BG102" s="64">
        <v>2173344112259.98</v>
      </c>
      <c r="BH102" s="64">
        <v>16810432350578.699</v>
      </c>
      <c r="BI102" s="64">
        <v>4758362930743.6602</v>
      </c>
      <c r="BJ102" s="64">
        <v>292330431411.06598</v>
      </c>
      <c r="BK102" s="64">
        <v>3439548799379.2402</v>
      </c>
      <c r="BL102" s="64">
        <v>1461297941251.1699</v>
      </c>
      <c r="BM102" s="64">
        <v>1252986783752.0801</v>
      </c>
      <c r="BN102" s="64">
        <v>1782791967950.8701</v>
      </c>
      <c r="BO102" s="64">
        <v>3843845576198.02</v>
      </c>
    </row>
    <row r="103" spans="1:67" ht="13.95" customHeight="1" x14ac:dyDescent="0.3">
      <c r="A103" s="5">
        <f t="shared" si="9"/>
        <v>2068</v>
      </c>
      <c r="B103" s="64">
        <f t="shared" si="10"/>
        <v>105188433545683.03</v>
      </c>
      <c r="C103" s="64">
        <f t="shared" si="11"/>
        <v>9941974459937.7539</v>
      </c>
      <c r="D103" s="64">
        <f t="shared" si="12"/>
        <v>9271248793560.2754</v>
      </c>
      <c r="E103" s="64">
        <f t="shared" si="13"/>
        <v>6449438473903.1992</v>
      </c>
      <c r="F103" s="64">
        <f t="shared" si="14"/>
        <v>9588483667336.4668</v>
      </c>
      <c r="G103" s="64">
        <f t="shared" si="15"/>
        <v>7123065587577.1406</v>
      </c>
      <c r="H103" s="64">
        <f t="shared" si="16"/>
        <v>4179176353691.6201</v>
      </c>
      <c r="I103" s="64">
        <f t="shared" si="17"/>
        <v>22267627961136.078</v>
      </c>
      <c r="J103" s="64">
        <f t="shared" si="18"/>
        <v>36367418248540.5</v>
      </c>
      <c r="K103" s="64">
        <v>1700159004773.9099</v>
      </c>
      <c r="L103" s="64">
        <v>143508940481.793</v>
      </c>
      <c r="M103" s="64">
        <v>758200489946.32996</v>
      </c>
      <c r="N103" s="64">
        <v>1496720655757.6799</v>
      </c>
      <c r="O103" s="64">
        <v>1270327530492.54</v>
      </c>
      <c r="P103" s="64">
        <v>1058599961601.15</v>
      </c>
      <c r="Q103" s="64">
        <v>465072491506.06403</v>
      </c>
      <c r="R103" s="64">
        <v>159809670520.31601</v>
      </c>
      <c r="S103" s="64">
        <v>202806061565.89899</v>
      </c>
      <c r="T103" s="64">
        <v>1217741449549.6699</v>
      </c>
      <c r="U103" s="64">
        <v>1469028203742.3999</v>
      </c>
      <c r="V103" s="64">
        <v>7676790587461.9805</v>
      </c>
      <c r="W103" s="64">
        <v>824396189365.21301</v>
      </c>
      <c r="X103" s="64">
        <v>620314783689.73303</v>
      </c>
      <c r="Y103" s="64">
        <v>76549459370.171204</v>
      </c>
      <c r="Z103" s="64">
        <v>73197773673.176895</v>
      </c>
      <c r="AA103" s="64">
        <v>737263406665.90796</v>
      </c>
      <c r="AB103" s="64">
        <v>1873792064134.3799</v>
      </c>
      <c r="AC103" s="64">
        <v>269243578474.078</v>
      </c>
      <c r="AD103" s="64">
        <v>520878385738.633</v>
      </c>
      <c r="AE103" s="64">
        <v>1574412609841.1299</v>
      </c>
      <c r="AF103" s="64">
        <v>1473848429049.0701</v>
      </c>
      <c r="AG103" s="64">
        <v>360091425505.73499</v>
      </c>
      <c r="AH103" s="64">
        <v>593015945357.76697</v>
      </c>
      <c r="AI103" s="64">
        <v>2326095353635.7998</v>
      </c>
      <c r="AJ103" s="64">
        <v>945972677468.96399</v>
      </c>
      <c r="AK103" s="64">
        <v>214142564566.991</v>
      </c>
      <c r="AL103" s="64">
        <v>1102711370547.6799</v>
      </c>
      <c r="AM103" s="64">
        <v>1702210055339.76</v>
      </c>
      <c r="AN103" s="64">
        <v>2344244274913.77</v>
      </c>
      <c r="AO103" s="64">
        <v>214280305613.108</v>
      </c>
      <c r="AP103" s="64">
        <v>372647162725.87097</v>
      </c>
      <c r="AQ103" s="64">
        <v>673877151369.58606</v>
      </c>
      <c r="AR103" s="64">
        <v>337278929544.58698</v>
      </c>
      <c r="AS103" s="64">
        <v>88870720235.337006</v>
      </c>
      <c r="AT103" s="64">
        <v>73025452059.469406</v>
      </c>
      <c r="AU103" s="64">
        <v>1282365924944.4299</v>
      </c>
      <c r="AV103" s="64">
        <v>87827319197.110901</v>
      </c>
      <c r="AW103" s="64">
        <v>90245778696.374802</v>
      </c>
      <c r="AX103" s="64">
        <v>898951411023.16602</v>
      </c>
      <c r="AY103" s="64">
        <v>3003695432168.1001</v>
      </c>
      <c r="AZ103" s="64">
        <v>2371232840392.8799</v>
      </c>
      <c r="BA103" s="64">
        <v>1807943513298.74</v>
      </c>
      <c r="BB103" s="64">
        <v>18550055503456.602</v>
      </c>
      <c r="BC103" s="64">
        <v>1952897448672.53</v>
      </c>
      <c r="BD103" s="64">
        <v>962437313489.90796</v>
      </c>
      <c r="BE103" s="64">
        <v>404237502376.93402</v>
      </c>
      <c r="BF103" s="64">
        <v>398000193140.10699</v>
      </c>
      <c r="BG103" s="64">
        <v>2211102329802.2998</v>
      </c>
      <c r="BH103" s="64">
        <v>17053549489077.801</v>
      </c>
      <c r="BI103" s="64">
        <v>4825520990836.4404</v>
      </c>
      <c r="BJ103" s="64">
        <v>295107439844.62903</v>
      </c>
      <c r="BK103" s="64">
        <v>3528329202926.9902</v>
      </c>
      <c r="BL103" s="64">
        <v>1489501588839.3601</v>
      </c>
      <c r="BM103" s="64">
        <v>1254713899365.5601</v>
      </c>
      <c r="BN103" s="64">
        <v>1783908017579.28</v>
      </c>
      <c r="BO103" s="64">
        <v>3925685290268.1401</v>
      </c>
    </row>
    <row r="104" spans="1:67" ht="13.95" customHeight="1" x14ac:dyDescent="0.3">
      <c r="A104" s="5">
        <f t="shared" si="9"/>
        <v>2069</v>
      </c>
      <c r="B104" s="64">
        <f t="shared" si="10"/>
        <v>106002677965073.66</v>
      </c>
      <c r="C104" s="64">
        <f t="shared" si="11"/>
        <v>9943661132851.4492</v>
      </c>
      <c r="D104" s="64">
        <f t="shared" si="12"/>
        <v>9390014372831.1074</v>
      </c>
      <c r="E104" s="64">
        <f t="shared" si="13"/>
        <v>6509112594688.8633</v>
      </c>
      <c r="F104" s="64">
        <f t="shared" si="14"/>
        <v>9695977324729.3711</v>
      </c>
      <c r="G104" s="64">
        <f t="shared" si="15"/>
        <v>7247684854963.9668</v>
      </c>
      <c r="H104" s="64">
        <f t="shared" si="16"/>
        <v>4212879294395.9102</v>
      </c>
      <c r="I104" s="64">
        <f t="shared" si="17"/>
        <v>22082463948541.551</v>
      </c>
      <c r="J104" s="64">
        <f t="shared" si="18"/>
        <v>36920884442071.43</v>
      </c>
      <c r="K104" s="64">
        <v>1705182789953.0601</v>
      </c>
      <c r="L104" s="64">
        <v>144144341181.68301</v>
      </c>
      <c r="M104" s="64">
        <v>752527462365.91699</v>
      </c>
      <c r="N104" s="64">
        <v>1506757288444.05</v>
      </c>
      <c r="O104" s="64">
        <v>1281291893976.45</v>
      </c>
      <c r="P104" s="64">
        <v>1049282111854.99</v>
      </c>
      <c r="Q104" s="64">
        <v>464818798561.89099</v>
      </c>
      <c r="R104" s="64">
        <v>160961180219.091</v>
      </c>
      <c r="S104" s="64">
        <v>204975774588.008</v>
      </c>
      <c r="T104" s="64">
        <v>1219242560797.01</v>
      </c>
      <c r="U104" s="64">
        <v>1454476930909.3</v>
      </c>
      <c r="V104" s="64">
        <v>7777273003039.4004</v>
      </c>
      <c r="W104" s="64">
        <v>832640701719.28003</v>
      </c>
      <c r="X104" s="64">
        <v>627804366940.07898</v>
      </c>
      <c r="Y104" s="64">
        <v>77331595453.187897</v>
      </c>
      <c r="Z104" s="64">
        <v>74964705679.161102</v>
      </c>
      <c r="AA104" s="64">
        <v>739197377046.97595</v>
      </c>
      <c r="AB104" s="64">
        <v>1887946762436.0601</v>
      </c>
      <c r="AC104" s="64">
        <v>271237099554.41599</v>
      </c>
      <c r="AD104" s="64">
        <v>525730478448.341</v>
      </c>
      <c r="AE104" s="64">
        <v>1590910784514.45</v>
      </c>
      <c r="AF104" s="64">
        <v>1494090092688.6201</v>
      </c>
      <c r="AG104" s="64">
        <v>363558596824.30798</v>
      </c>
      <c r="AH104" s="64">
        <v>597153467912.44495</v>
      </c>
      <c r="AI104" s="64">
        <v>2362522780718.0298</v>
      </c>
      <c r="AJ104" s="64">
        <v>946183449969.05505</v>
      </c>
      <c r="AK104" s="64">
        <v>216543371353.022</v>
      </c>
      <c r="AL104" s="64">
        <v>1125841940730.9299</v>
      </c>
      <c r="AM104" s="64">
        <v>1698178225847.5801</v>
      </c>
      <c r="AN104" s="64">
        <v>2385995491374</v>
      </c>
      <c r="AO104" s="64">
        <v>222854859570.98901</v>
      </c>
      <c r="AP104" s="64">
        <v>379830556535.758</v>
      </c>
      <c r="AQ104" s="64">
        <v>687288159670.64404</v>
      </c>
      <c r="AR104" s="64">
        <v>341114696921.01703</v>
      </c>
      <c r="AS104" s="64">
        <v>91141224089.371506</v>
      </c>
      <c r="AT104" s="64">
        <v>74534497971.410507</v>
      </c>
      <c r="AU104" s="64">
        <v>1310152033060.6799</v>
      </c>
      <c r="AV104" s="64">
        <v>89884793642.978699</v>
      </c>
      <c r="AW104" s="64">
        <v>92677759659.333405</v>
      </c>
      <c r="AX104" s="64">
        <v>900172002223.83398</v>
      </c>
      <c r="AY104" s="64">
        <v>3058034271617.9502</v>
      </c>
      <c r="AZ104" s="64">
        <v>2383479219154.8901</v>
      </c>
      <c r="BA104" s="64">
        <v>1829400075241.02</v>
      </c>
      <c r="BB104" s="64">
        <v>18402437613433.602</v>
      </c>
      <c r="BC104" s="64">
        <v>1940868517315.97</v>
      </c>
      <c r="BD104" s="64">
        <v>942017249146.61096</v>
      </c>
      <c r="BE104" s="64">
        <v>396335209379.42902</v>
      </c>
      <c r="BF104" s="64">
        <v>400805359265.94098</v>
      </c>
      <c r="BG104" s="64">
        <v>2248709517606.6401</v>
      </c>
      <c r="BH104" s="64">
        <v>17294580083832.199</v>
      </c>
      <c r="BI104" s="64">
        <v>4893026579745.2197</v>
      </c>
      <c r="BJ104" s="64">
        <v>297888580837.45001</v>
      </c>
      <c r="BK104" s="64">
        <v>3618536195868.4902</v>
      </c>
      <c r="BL104" s="64">
        <v>1518187331239.5701</v>
      </c>
      <c r="BM104" s="64">
        <v>1256337905918</v>
      </c>
      <c r="BN104" s="64">
        <v>1784945024591.49</v>
      </c>
      <c r="BO104" s="64">
        <v>4008673222432.3701</v>
      </c>
    </row>
    <row r="105" spans="1:67" ht="13.95" customHeight="1" x14ac:dyDescent="0.3">
      <c r="A105" s="5">
        <f t="shared" si="9"/>
        <v>2070</v>
      </c>
      <c r="B105" s="64">
        <f t="shared" si="10"/>
        <v>106817589624852.69</v>
      </c>
      <c r="C105" s="64">
        <f t="shared" si="11"/>
        <v>9945786434304.582</v>
      </c>
      <c r="D105" s="64">
        <f t="shared" si="12"/>
        <v>9508775020132.5723</v>
      </c>
      <c r="E105" s="64">
        <f t="shared" si="13"/>
        <v>6568131939026.0635</v>
      </c>
      <c r="F105" s="64">
        <f t="shared" si="14"/>
        <v>9802435714967.9707</v>
      </c>
      <c r="G105" s="64">
        <f t="shared" si="15"/>
        <v>7373391966767.168</v>
      </c>
      <c r="H105" s="64">
        <f t="shared" si="16"/>
        <v>4246496492535.6797</v>
      </c>
      <c r="I105" s="64">
        <f t="shared" si="17"/>
        <v>21897626858959.461</v>
      </c>
      <c r="J105" s="64">
        <f t="shared" si="18"/>
        <v>37474945198159.188</v>
      </c>
      <c r="K105" s="64">
        <v>1710237646775.8301</v>
      </c>
      <c r="L105" s="64">
        <v>144782892510.54001</v>
      </c>
      <c r="M105" s="64">
        <v>746944599605.25403</v>
      </c>
      <c r="N105" s="64">
        <v>1516962299837.25</v>
      </c>
      <c r="O105" s="64">
        <v>1292338907323.26</v>
      </c>
      <c r="P105" s="64">
        <v>1040100278994</v>
      </c>
      <c r="Q105" s="64">
        <v>464476260109.19397</v>
      </c>
      <c r="R105" s="64">
        <v>162115752502.10901</v>
      </c>
      <c r="S105" s="64">
        <v>207187353446.935</v>
      </c>
      <c r="T105" s="64">
        <v>1220713919753.96</v>
      </c>
      <c r="U105" s="64">
        <v>1439926523446.25</v>
      </c>
      <c r="V105" s="64">
        <v>7877791972490.5</v>
      </c>
      <c r="W105" s="64">
        <v>840869880595.24902</v>
      </c>
      <c r="X105" s="64">
        <v>635243084782.64697</v>
      </c>
      <c r="Y105" s="64">
        <v>78113980381.3405</v>
      </c>
      <c r="Z105" s="64">
        <v>76756101882.835602</v>
      </c>
      <c r="AA105" s="64">
        <v>740942138559.94604</v>
      </c>
      <c r="AB105" s="64">
        <v>1901882185288.76</v>
      </c>
      <c r="AC105" s="64">
        <v>273197373080.87601</v>
      </c>
      <c r="AD105" s="64">
        <v>530529508315.29102</v>
      </c>
      <c r="AE105" s="64">
        <v>1607215525129.23</v>
      </c>
      <c r="AF105" s="64">
        <v>1514365208651.96</v>
      </c>
      <c r="AG105" s="64">
        <v>367014176452.94598</v>
      </c>
      <c r="AH105" s="64">
        <v>601093491988.35901</v>
      </c>
      <c r="AI105" s="64">
        <v>2398760699044.3599</v>
      </c>
      <c r="AJ105" s="64">
        <v>945980509093.50903</v>
      </c>
      <c r="AK105" s="64">
        <v>218925674723.117</v>
      </c>
      <c r="AL105" s="64">
        <v>1149186433203.3501</v>
      </c>
      <c r="AM105" s="64">
        <v>1693653289927.8101</v>
      </c>
      <c r="AN105" s="64">
        <v>2427821440534.52</v>
      </c>
      <c r="AO105" s="64">
        <v>231712789720.147</v>
      </c>
      <c r="AP105" s="64">
        <v>387063851802.70398</v>
      </c>
      <c r="AQ105" s="64">
        <v>700823052853.20898</v>
      </c>
      <c r="AR105" s="64">
        <v>344899999084.39203</v>
      </c>
      <c r="AS105" s="64">
        <v>93441205895.422806</v>
      </c>
      <c r="AT105" s="64">
        <v>76049623021.270203</v>
      </c>
      <c r="AU105" s="64">
        <v>1338155748794.0801</v>
      </c>
      <c r="AV105" s="64">
        <v>91979424725.402405</v>
      </c>
      <c r="AW105" s="64">
        <v>95161724392.846405</v>
      </c>
      <c r="AX105" s="64">
        <v>901426384633.474</v>
      </c>
      <c r="AY105" s="64">
        <v>3112678161844.2202</v>
      </c>
      <c r="AZ105" s="64">
        <v>2395531067396.4399</v>
      </c>
      <c r="BA105" s="64">
        <v>1850965425139.24</v>
      </c>
      <c r="BB105" s="64">
        <v>18254676711074.102</v>
      </c>
      <c r="BC105" s="64">
        <v>1928911783953.3701</v>
      </c>
      <c r="BD105" s="64">
        <v>921917849755.33496</v>
      </c>
      <c r="BE105" s="64">
        <v>388556538351.72498</v>
      </c>
      <c r="BF105" s="64">
        <v>403563975824.92401</v>
      </c>
      <c r="BG105" s="64">
        <v>2286228165214.6699</v>
      </c>
      <c r="BH105" s="64">
        <v>17533494286579</v>
      </c>
      <c r="BI105" s="64">
        <v>4960912984772.46</v>
      </c>
      <c r="BJ105" s="64">
        <v>300675117773.16803</v>
      </c>
      <c r="BK105" s="64">
        <v>3709967108127.29</v>
      </c>
      <c r="BL105" s="64">
        <v>1547323263112.9299</v>
      </c>
      <c r="BM105" s="64">
        <v>1257875349563.76</v>
      </c>
      <c r="BN105" s="64">
        <v>1785796687843.3401</v>
      </c>
      <c r="BO105" s="64">
        <v>4092672235172.5698</v>
      </c>
    </row>
    <row r="106" spans="1:67" ht="13.95" customHeight="1" x14ac:dyDescent="0.3">
      <c r="A106" s="5">
        <f t="shared" si="9"/>
        <v>2071</v>
      </c>
      <c r="B106" s="64">
        <f t="shared" si="10"/>
        <v>108179746477406.17</v>
      </c>
      <c r="C106" s="64">
        <f t="shared" si="11"/>
        <v>9989109652867.8906</v>
      </c>
      <c r="D106" s="64">
        <f t="shared" si="12"/>
        <v>9669154510906.2383</v>
      </c>
      <c r="E106" s="64">
        <f t="shared" si="13"/>
        <v>6661240653985.8779</v>
      </c>
      <c r="F106" s="64">
        <f t="shared" si="14"/>
        <v>9951431988882.125</v>
      </c>
      <c r="G106" s="64">
        <f t="shared" si="15"/>
        <v>7547004702001.4688</v>
      </c>
      <c r="H106" s="64">
        <f t="shared" si="16"/>
        <v>4299711916798.1504</v>
      </c>
      <c r="I106" s="64">
        <f t="shared" si="17"/>
        <v>21813669065301.59</v>
      </c>
      <c r="J106" s="64">
        <f t="shared" si="18"/>
        <v>38248423986662.828</v>
      </c>
      <c r="K106" s="64">
        <v>1721653889907.3701</v>
      </c>
      <c r="L106" s="64">
        <v>146023345397.436</v>
      </c>
      <c r="M106" s="64">
        <v>744464440481.77002</v>
      </c>
      <c r="N106" s="64">
        <v>1533944354934.05</v>
      </c>
      <c r="O106" s="64">
        <v>1309223977680.6499</v>
      </c>
      <c r="P106" s="64">
        <v>1034881123550.02</v>
      </c>
      <c r="Q106" s="64">
        <v>465855925222.12903</v>
      </c>
      <c r="R106" s="64">
        <v>164074907897.427</v>
      </c>
      <c r="S106" s="64">
        <v>210427654671.89001</v>
      </c>
      <c r="T106" s="64">
        <v>1227367387556.01</v>
      </c>
      <c r="U106" s="64">
        <v>1431192645569.1399</v>
      </c>
      <c r="V106" s="64">
        <v>8012523126039.2803</v>
      </c>
      <c r="W106" s="64">
        <v>852906131500.92297</v>
      </c>
      <c r="X106" s="64">
        <v>645453943395.05005</v>
      </c>
      <c r="Y106" s="64">
        <v>79374591271.568298</v>
      </c>
      <c r="Z106" s="64">
        <v>78896718699.416794</v>
      </c>
      <c r="AA106" s="64">
        <v>746074264076.56799</v>
      </c>
      <c r="AB106" s="64">
        <v>1925205416059.74</v>
      </c>
      <c r="AC106" s="64">
        <v>276510059184.43298</v>
      </c>
      <c r="AD106" s="64">
        <v>538494133941.97699</v>
      </c>
      <c r="AE106" s="64">
        <v>1631766046697.96</v>
      </c>
      <c r="AF106" s="64">
        <v>1543190734025.2</v>
      </c>
      <c r="AG106" s="64">
        <v>371882510060.64899</v>
      </c>
      <c r="AH106" s="64">
        <v>607136142631.729</v>
      </c>
      <c r="AI106" s="64">
        <v>2445948213961.7598</v>
      </c>
      <c r="AJ106" s="64">
        <v>948841599824.276</v>
      </c>
      <c r="AK106" s="64">
        <v>222901262750.67099</v>
      </c>
      <c r="AL106" s="64">
        <v>1177581085881.2</v>
      </c>
      <c r="AM106" s="64">
        <v>1696442176296.1101</v>
      </c>
      <c r="AN106" s="64">
        <v>2480698997475.73</v>
      </c>
      <c r="AO106" s="64">
        <v>242682634808.21301</v>
      </c>
      <c r="AP106" s="64">
        <v>397173283134.38</v>
      </c>
      <c r="AQ106" s="64">
        <v>718965939895.078</v>
      </c>
      <c r="AR106" s="64">
        <v>350696313366.367</v>
      </c>
      <c r="AS106" s="64">
        <v>96431254854.792603</v>
      </c>
      <c r="AT106" s="64">
        <v>78047882441.284698</v>
      </c>
      <c r="AU106" s="64">
        <v>1377196545911.6899</v>
      </c>
      <c r="AV106" s="64">
        <v>94734787315.811203</v>
      </c>
      <c r="AW106" s="64">
        <v>98349346899.077103</v>
      </c>
      <c r="AX106" s="64">
        <v>906199687993.35498</v>
      </c>
      <c r="AY106" s="64">
        <v>3186527025381.4199</v>
      </c>
      <c r="AZ106" s="64">
        <v>2417953806034.1201</v>
      </c>
      <c r="BA106" s="64">
        <v>1881758110764.03</v>
      </c>
      <c r="BB106" s="64">
        <v>18194381273552.5</v>
      </c>
      <c r="BC106" s="64">
        <v>1923874606421.76</v>
      </c>
      <c r="BD106" s="64">
        <v>905230418091.73596</v>
      </c>
      <c r="BE106" s="64">
        <v>382172030420.44299</v>
      </c>
      <c r="BF106" s="64">
        <v>408010736815.15198</v>
      </c>
      <c r="BG106" s="64">
        <v>2338917615297.48</v>
      </c>
      <c r="BH106" s="64">
        <v>17862791182025.801</v>
      </c>
      <c r="BI106" s="64">
        <v>5057385094424.9004</v>
      </c>
      <c r="BJ106" s="64">
        <v>306929085011.19098</v>
      </c>
      <c r="BK106" s="64">
        <v>3833081245004.6499</v>
      </c>
      <c r="BL106" s="64">
        <v>1589153509503.98</v>
      </c>
      <c r="BM106" s="64">
        <v>1264757406813.51</v>
      </c>
      <c r="BN106" s="64">
        <v>1797619280736.6101</v>
      </c>
      <c r="BO106" s="64">
        <v>4197789567844.71</v>
      </c>
    </row>
    <row r="107" spans="1:67" ht="13.95" customHeight="1" x14ac:dyDescent="0.3">
      <c r="A107" s="5">
        <f t="shared" si="9"/>
        <v>2072</v>
      </c>
      <c r="B107" s="64">
        <f t="shared" si="10"/>
        <v>108981466117686.88</v>
      </c>
      <c r="C107" s="64">
        <f t="shared" si="11"/>
        <v>9990991784174.2461</v>
      </c>
      <c r="D107" s="64">
        <f t="shared" si="12"/>
        <v>9787109263750.3945</v>
      </c>
      <c r="E107" s="64">
        <f t="shared" si="13"/>
        <v>6718201833923.1162</v>
      </c>
      <c r="F107" s="64">
        <f t="shared" si="14"/>
        <v>10055826245225.979</v>
      </c>
      <c r="G107" s="64">
        <f t="shared" si="15"/>
        <v>7673615627459.0068</v>
      </c>
      <c r="H107" s="64">
        <f t="shared" si="16"/>
        <v>4333088947643.4199</v>
      </c>
      <c r="I107" s="64">
        <f t="shared" si="17"/>
        <v>21625182117186.258</v>
      </c>
      <c r="J107" s="64">
        <f t="shared" si="18"/>
        <v>38797450298324.445</v>
      </c>
      <c r="K107" s="64">
        <v>1726199324136.76</v>
      </c>
      <c r="L107" s="64">
        <v>146661137391.466</v>
      </c>
      <c r="M107" s="64">
        <v>739017659265.91101</v>
      </c>
      <c r="N107" s="64">
        <v>1544396021639.1201</v>
      </c>
      <c r="O107" s="64">
        <v>1320199905203.8201</v>
      </c>
      <c r="P107" s="64">
        <v>1026032204689.9399</v>
      </c>
      <c r="Q107" s="64">
        <v>465281857405.396</v>
      </c>
      <c r="R107" s="64">
        <v>165220569623.189</v>
      </c>
      <c r="S107" s="64">
        <v>212676715571.172</v>
      </c>
      <c r="T107" s="64">
        <v>1228775344446.76</v>
      </c>
      <c r="U107" s="64">
        <v>1416531044800.71</v>
      </c>
      <c r="V107" s="64">
        <v>8112421504597.9102</v>
      </c>
      <c r="W107" s="64">
        <v>861070509872.07605</v>
      </c>
      <c r="X107" s="64">
        <v>652698570298.46997</v>
      </c>
      <c r="Y107" s="64">
        <v>80170800844.775696</v>
      </c>
      <c r="Z107" s="64">
        <v>80747878137.161194</v>
      </c>
      <c r="AA107" s="64">
        <v>747323508994.91003</v>
      </c>
      <c r="AB107" s="64">
        <v>1938464207311.26</v>
      </c>
      <c r="AC107" s="64">
        <v>278350538670.979</v>
      </c>
      <c r="AD107" s="64">
        <v>543093430861.35699</v>
      </c>
      <c r="AE107" s="64">
        <v>1647551527510.25</v>
      </c>
      <c r="AF107" s="64">
        <v>1563418620574.3601</v>
      </c>
      <c r="AG107" s="64">
        <v>375277165891.98901</v>
      </c>
      <c r="AH107" s="64">
        <v>610968731572.79602</v>
      </c>
      <c r="AI107" s="64">
        <v>2481657397110.4502</v>
      </c>
      <c r="AJ107" s="64">
        <v>947794133211.41296</v>
      </c>
      <c r="AK107" s="64">
        <v>225212136446.871</v>
      </c>
      <c r="AL107" s="64">
        <v>1201371488801.5901</v>
      </c>
      <c r="AM107" s="64">
        <v>1690841559251.3401</v>
      </c>
      <c r="AN107" s="64">
        <v>2522703632939.5298</v>
      </c>
      <c r="AO107" s="64">
        <v>252109509688.353</v>
      </c>
      <c r="AP107" s="64">
        <v>404496243731.047</v>
      </c>
      <c r="AQ107" s="64">
        <v>732749085943.48901</v>
      </c>
      <c r="AR107" s="64">
        <v>354347166606.98199</v>
      </c>
      <c r="AS107" s="64">
        <v>98788508234.628494</v>
      </c>
      <c r="AT107" s="64">
        <v>79567347607.562805</v>
      </c>
      <c r="AU107" s="64">
        <v>1405336429972.8899</v>
      </c>
      <c r="AV107" s="64">
        <v>96896787498.772598</v>
      </c>
      <c r="AW107" s="64">
        <v>100939263353.94099</v>
      </c>
      <c r="AX107" s="64">
        <v>907120647407.43103</v>
      </c>
      <c r="AY107" s="64">
        <v>3241264637413.9102</v>
      </c>
      <c r="AZ107" s="64">
        <v>2429802058519.98</v>
      </c>
      <c r="BA107" s="64">
        <v>1903286889123.4399</v>
      </c>
      <c r="BB107" s="64">
        <v>18041847866732.898</v>
      </c>
      <c r="BC107" s="64">
        <v>1912293186881.4199</v>
      </c>
      <c r="BD107" s="64">
        <v>885905602424.35999</v>
      </c>
      <c r="BE107" s="64">
        <v>374511562294.64899</v>
      </c>
      <c r="BF107" s="64">
        <v>410623898852.93103</v>
      </c>
      <c r="BG107" s="64">
        <v>2375835450343.98</v>
      </c>
      <c r="BH107" s="64">
        <v>18095519554184.301</v>
      </c>
      <c r="BI107" s="64">
        <v>5125394567639.3896</v>
      </c>
      <c r="BJ107" s="64">
        <v>309594173659.63</v>
      </c>
      <c r="BK107" s="64">
        <v>3926506224837.6401</v>
      </c>
      <c r="BL107" s="64">
        <v>1618917413439.3</v>
      </c>
      <c r="BM107" s="64">
        <v>1266063649605.1699</v>
      </c>
      <c r="BN107" s="64">
        <v>1797768690565.0701</v>
      </c>
      <c r="BO107" s="64">
        <v>4281850574049.96</v>
      </c>
    </row>
    <row r="108" spans="1:67" ht="13.95" customHeight="1" x14ac:dyDescent="0.3">
      <c r="A108" s="5">
        <f t="shared" si="9"/>
        <v>2073</v>
      </c>
      <c r="B108" s="64">
        <f t="shared" si="10"/>
        <v>109781842609565.38</v>
      </c>
      <c r="C108" s="64">
        <f t="shared" si="11"/>
        <v>9992815891290.5313</v>
      </c>
      <c r="D108" s="64">
        <f t="shared" si="12"/>
        <v>9904482126642.291</v>
      </c>
      <c r="E108" s="64">
        <f t="shared" si="13"/>
        <v>6774467556120.5723</v>
      </c>
      <c r="F108" s="64">
        <f t="shared" si="14"/>
        <v>10159314981326.436</v>
      </c>
      <c r="G108" s="64">
        <f t="shared" si="15"/>
        <v>7800845667225.1523</v>
      </c>
      <c r="H108" s="64">
        <f t="shared" si="16"/>
        <v>4366839302572.29</v>
      </c>
      <c r="I108" s="64">
        <f t="shared" si="17"/>
        <v>21435902908265.023</v>
      </c>
      <c r="J108" s="64">
        <f t="shared" si="18"/>
        <v>39347174176123.07</v>
      </c>
      <c r="K108" s="64">
        <v>1730580907831.45</v>
      </c>
      <c r="L108" s="64">
        <v>147284846622.552</v>
      </c>
      <c r="M108" s="64">
        <v>733698452324.01904</v>
      </c>
      <c r="N108" s="64">
        <v>1554913388821.3401</v>
      </c>
      <c r="O108" s="64">
        <v>1331008677293.1899</v>
      </c>
      <c r="P108" s="64">
        <v>1017369486903.25</v>
      </c>
      <c r="Q108" s="64">
        <v>464584450212.64099</v>
      </c>
      <c r="R108" s="64">
        <v>166356102360.07901</v>
      </c>
      <c r="S108" s="64">
        <v>214930224203.21201</v>
      </c>
      <c r="T108" s="64">
        <v>1230155980614.1299</v>
      </c>
      <c r="U108" s="64">
        <v>1401933374104.6699</v>
      </c>
      <c r="V108" s="64">
        <v>8211756966804.2197</v>
      </c>
      <c r="W108" s="64">
        <v>869145717975.65405</v>
      </c>
      <c r="X108" s="64">
        <v>659975387587.901</v>
      </c>
      <c r="Y108" s="64">
        <v>80982322215.3405</v>
      </c>
      <c r="Z108" s="64">
        <v>82621732059.178497</v>
      </c>
      <c r="AA108" s="64">
        <v>748366577308.48401</v>
      </c>
      <c r="AB108" s="64">
        <v>1951506599996.25</v>
      </c>
      <c r="AC108" s="64">
        <v>280162922800.92499</v>
      </c>
      <c r="AD108" s="64">
        <v>547636759894.36298</v>
      </c>
      <c r="AE108" s="64">
        <v>1663115308708.5701</v>
      </c>
      <c r="AF108" s="64">
        <v>1583679387411.98</v>
      </c>
      <c r="AG108" s="64">
        <v>378643610221.45203</v>
      </c>
      <c r="AH108" s="64">
        <v>614662783358.36597</v>
      </c>
      <c r="AI108" s="64">
        <v>2517066959729.5</v>
      </c>
      <c r="AJ108" s="64">
        <v>946367080038.25305</v>
      </c>
      <c r="AK108" s="64">
        <v>227502850283.82401</v>
      </c>
      <c r="AL108" s="64">
        <v>1225396390683.6499</v>
      </c>
      <c r="AM108" s="64">
        <v>1684879318321.8101</v>
      </c>
      <c r="AN108" s="64">
        <v>2564795988689.5801</v>
      </c>
      <c r="AO108" s="64">
        <v>261839120773.465</v>
      </c>
      <c r="AP108" s="64">
        <v>411866941705.52502</v>
      </c>
      <c r="AQ108" s="64">
        <v>746629292262.69104</v>
      </c>
      <c r="AR108" s="64">
        <v>357936288298.86603</v>
      </c>
      <c r="AS108" s="64">
        <v>101171889543.17101</v>
      </c>
      <c r="AT108" s="64">
        <v>81091805690.449097</v>
      </c>
      <c r="AU108" s="64">
        <v>1433635702948.1799</v>
      </c>
      <c r="AV108" s="64">
        <v>99101270650.882294</v>
      </c>
      <c r="AW108" s="64">
        <v>103577272804.22</v>
      </c>
      <c r="AX108" s="64">
        <v>907743121570.58301</v>
      </c>
      <c r="AY108" s="64">
        <v>3296252960977.1201</v>
      </c>
      <c r="AZ108" s="64">
        <v>2442000690988.3799</v>
      </c>
      <c r="BA108" s="64">
        <v>1924838611583.9099</v>
      </c>
      <c r="BB108" s="64">
        <v>17887800757293.602</v>
      </c>
      <c r="BC108" s="64">
        <v>1900935454248.5801</v>
      </c>
      <c r="BD108" s="64">
        <v>867032822108.73096</v>
      </c>
      <c r="BE108" s="64">
        <v>366982243658.177</v>
      </c>
      <c r="BF108" s="64">
        <v>413151630955.93597</v>
      </c>
      <c r="BG108" s="64">
        <v>2412515132589.3101</v>
      </c>
      <c r="BH108" s="64">
        <v>18325891546567.199</v>
      </c>
      <c r="BI108" s="64">
        <v>5193646096814.1797</v>
      </c>
      <c r="BJ108" s="64">
        <v>312260311748.35199</v>
      </c>
      <c r="BK108" s="64">
        <v>4021238306048.2202</v>
      </c>
      <c r="BL108" s="64">
        <v>1649104578748.78</v>
      </c>
      <c r="BM108" s="64">
        <v>1267286419510.3201</v>
      </c>
      <c r="BN108" s="64">
        <v>1797756541973.8999</v>
      </c>
      <c r="BO108" s="64">
        <v>4367475242122.8101</v>
      </c>
    </row>
    <row r="109" spans="1:67" ht="13.95" customHeight="1" x14ac:dyDescent="0.3">
      <c r="A109" s="5">
        <f t="shared" si="9"/>
        <v>2074</v>
      </c>
      <c r="B109" s="64">
        <f t="shared" si="10"/>
        <v>110580058552769</v>
      </c>
      <c r="C109" s="64">
        <f t="shared" si="11"/>
        <v>9994631571068.8809</v>
      </c>
      <c r="D109" s="64">
        <f t="shared" si="12"/>
        <v>10021543143121.191</v>
      </c>
      <c r="E109" s="64">
        <f t="shared" si="13"/>
        <v>6830045756687.1318</v>
      </c>
      <c r="F109" s="64">
        <f t="shared" si="14"/>
        <v>10261649461723.992</v>
      </c>
      <c r="G109" s="64">
        <f t="shared" si="15"/>
        <v>7928961997693.4658</v>
      </c>
      <c r="H109" s="64">
        <f t="shared" si="16"/>
        <v>4400719236969.96</v>
      </c>
      <c r="I109" s="64">
        <f t="shared" si="17"/>
        <v>21245866869927.715</v>
      </c>
      <c r="J109" s="64">
        <f t="shared" si="18"/>
        <v>39896640515576.648</v>
      </c>
      <c r="K109" s="64">
        <v>1734714244208.1101</v>
      </c>
      <c r="L109" s="64">
        <v>147898123313.392</v>
      </c>
      <c r="M109" s="64">
        <v>728556767093.54602</v>
      </c>
      <c r="N109" s="64">
        <v>1565547948799.29</v>
      </c>
      <c r="O109" s="64">
        <v>1341653729351.8601</v>
      </c>
      <c r="P109" s="64">
        <v>1008897998549.49</v>
      </c>
      <c r="Q109" s="64">
        <v>463784852886.63599</v>
      </c>
      <c r="R109" s="64">
        <v>167491987998.26501</v>
      </c>
      <c r="S109" s="64">
        <v>217203623139.392</v>
      </c>
      <c r="T109" s="64">
        <v>1231472118582.3101</v>
      </c>
      <c r="U109" s="64">
        <v>1387410177146.5901</v>
      </c>
      <c r="V109" s="64">
        <v>8310767448687.7695</v>
      </c>
      <c r="W109" s="64">
        <v>877168490092.10095</v>
      </c>
      <c r="X109" s="64">
        <v>667305975001.65796</v>
      </c>
      <c r="Y109" s="64">
        <v>81781558561.347595</v>
      </c>
      <c r="Z109" s="64">
        <v>84519670778.313995</v>
      </c>
      <c r="AA109" s="64">
        <v>749184696243.70398</v>
      </c>
      <c r="AB109" s="64">
        <v>1964357944887.72</v>
      </c>
      <c r="AC109" s="64">
        <v>281916023305.40802</v>
      </c>
      <c r="AD109" s="64">
        <v>552121293702.38</v>
      </c>
      <c r="AE109" s="64">
        <v>1678468479343.72</v>
      </c>
      <c r="AF109" s="64">
        <v>1603997319204.2</v>
      </c>
      <c r="AG109" s="64">
        <v>381971134109.87097</v>
      </c>
      <c r="AH109" s="64">
        <v>618229785516.45898</v>
      </c>
      <c r="AI109" s="64">
        <v>2552172593610.96</v>
      </c>
      <c r="AJ109" s="64">
        <v>944594833315.63098</v>
      </c>
      <c r="AK109" s="64">
        <v>229779899780.991</v>
      </c>
      <c r="AL109" s="64">
        <v>1249658663454.5601</v>
      </c>
      <c r="AM109" s="64">
        <v>1678475456711.05</v>
      </c>
      <c r="AN109" s="64">
        <v>2606767095224.4702</v>
      </c>
      <c r="AO109" s="64">
        <v>271879064256.776</v>
      </c>
      <c r="AP109" s="64">
        <v>419322780546.55701</v>
      </c>
      <c r="AQ109" s="64">
        <v>760674996003.64697</v>
      </c>
      <c r="AR109" s="64">
        <v>361463520461.49799</v>
      </c>
      <c r="AS109" s="64">
        <v>103584458608.799</v>
      </c>
      <c r="AT109" s="64">
        <v>82620174948.336594</v>
      </c>
      <c r="AU109" s="64">
        <v>1462087170100.3501</v>
      </c>
      <c r="AV109" s="64">
        <v>101303073216.713</v>
      </c>
      <c r="AW109" s="64">
        <v>106263545767.00999</v>
      </c>
      <c r="AX109" s="64">
        <v>908318535562.60901</v>
      </c>
      <c r="AY109" s="64">
        <v>3351444678221.1699</v>
      </c>
      <c r="AZ109" s="64">
        <v>2454219513233.48</v>
      </c>
      <c r="BA109" s="64">
        <v>1946499723736.48</v>
      </c>
      <c r="BB109" s="64">
        <v>17732134214600.301</v>
      </c>
      <c r="BC109" s="64">
        <v>1889927016027.6399</v>
      </c>
      <c r="BD109" s="64">
        <v>848581270746.26501</v>
      </c>
      <c r="BE109" s="64">
        <v>359594778682.79199</v>
      </c>
      <c r="BF109" s="64">
        <v>415629589870.71301</v>
      </c>
      <c r="BG109" s="64">
        <v>2448984997543.4502</v>
      </c>
      <c r="BH109" s="64">
        <v>18553986535909.301</v>
      </c>
      <c r="BI109" s="64">
        <v>5262160287646.0303</v>
      </c>
      <c r="BJ109" s="64">
        <v>314930877180.41302</v>
      </c>
      <c r="BK109" s="64">
        <v>4117250868627.54</v>
      </c>
      <c r="BL109" s="64">
        <v>1679711261572.6101</v>
      </c>
      <c r="BM109" s="64">
        <v>1268434562319.26</v>
      </c>
      <c r="BN109" s="64">
        <v>1797716555894.5</v>
      </c>
      <c r="BO109" s="64">
        <v>4453464568883.54</v>
      </c>
    </row>
    <row r="110" spans="1:67" ht="13.95" customHeight="1" x14ac:dyDescent="0.3">
      <c r="A110" s="5">
        <f t="shared" si="9"/>
        <v>2075</v>
      </c>
      <c r="B110" s="64">
        <f t="shared" si="10"/>
        <v>111375153289415.56</v>
      </c>
      <c r="C110" s="64">
        <f t="shared" si="11"/>
        <v>9997206308979.5352</v>
      </c>
      <c r="D110" s="64">
        <f t="shared" si="12"/>
        <v>10138740095689.004</v>
      </c>
      <c r="E110" s="64">
        <f t="shared" si="13"/>
        <v>6884946115269.3486</v>
      </c>
      <c r="F110" s="64">
        <f t="shared" si="14"/>
        <v>10362802561480.121</v>
      </c>
      <c r="G110" s="64">
        <f t="shared" si="15"/>
        <v>8057941665316.916</v>
      </c>
      <c r="H110" s="64">
        <f t="shared" si="16"/>
        <v>4434774325270.46</v>
      </c>
      <c r="I110" s="64">
        <f t="shared" si="17"/>
        <v>21054676390182.75</v>
      </c>
      <c r="J110" s="64">
        <f t="shared" si="18"/>
        <v>40444065827227.438</v>
      </c>
      <c r="K110" s="64">
        <v>1738962718743.6899</v>
      </c>
      <c r="L110" s="64">
        <v>148512031652.07599</v>
      </c>
      <c r="M110" s="64">
        <v>723603456713.047</v>
      </c>
      <c r="N110" s="64">
        <v>1576324300542.49</v>
      </c>
      <c r="O110" s="64">
        <v>1352264832801.1499</v>
      </c>
      <c r="P110" s="64">
        <v>1000672113391.0601</v>
      </c>
      <c r="Q110" s="64">
        <v>462860953707.021</v>
      </c>
      <c r="R110" s="64">
        <v>168637523117.134</v>
      </c>
      <c r="S110" s="64">
        <v>219512430736.13599</v>
      </c>
      <c r="T110" s="64">
        <v>1232863437671.03</v>
      </c>
      <c r="U110" s="64">
        <v>1372992509904.7</v>
      </c>
      <c r="V110" s="64">
        <v>8409797527693.1299</v>
      </c>
      <c r="W110" s="64">
        <v>885266384568.45398</v>
      </c>
      <c r="X110" s="64">
        <v>674648877019.13098</v>
      </c>
      <c r="Y110" s="64">
        <v>82580727466.254196</v>
      </c>
      <c r="Z110" s="64">
        <v>86446578942.035706</v>
      </c>
      <c r="AA110" s="64">
        <v>749776304847.52698</v>
      </c>
      <c r="AB110" s="64">
        <v>1977050141583.73</v>
      </c>
      <c r="AC110" s="64">
        <v>283594870757.69897</v>
      </c>
      <c r="AD110" s="64">
        <v>556544526159.42297</v>
      </c>
      <c r="AE110" s="64">
        <v>1693620991275.8799</v>
      </c>
      <c r="AF110" s="64">
        <v>1624359280645.0901</v>
      </c>
      <c r="AG110" s="64">
        <v>385247140149.34497</v>
      </c>
      <c r="AH110" s="64">
        <v>621683832276.15198</v>
      </c>
      <c r="AI110" s="64">
        <v>2587011022463.6001</v>
      </c>
      <c r="AJ110" s="64">
        <v>942504114575.271</v>
      </c>
      <c r="AK110" s="64">
        <v>232048893134.43399</v>
      </c>
      <c r="AL110" s="64">
        <v>1274172768296.71</v>
      </c>
      <c r="AM110" s="64">
        <v>1671674113864.77</v>
      </c>
      <c r="AN110" s="64">
        <v>2648460676719.8398</v>
      </c>
      <c r="AO110" s="64">
        <v>282237094523.31</v>
      </c>
      <c r="AP110" s="64">
        <v>426904708914.76898</v>
      </c>
      <c r="AQ110" s="64">
        <v>774951842762.83899</v>
      </c>
      <c r="AR110" s="64">
        <v>364945437947.47998</v>
      </c>
      <c r="AS110" s="64">
        <v>106021789491.366</v>
      </c>
      <c r="AT110" s="64">
        <v>84153678941.025497</v>
      </c>
      <c r="AU110" s="64">
        <v>1490684823157.6499</v>
      </c>
      <c r="AV110" s="64">
        <v>103526568274.645</v>
      </c>
      <c r="AW110" s="64">
        <v>108997120822.57001</v>
      </c>
      <c r="AX110" s="64">
        <v>908811781641.87097</v>
      </c>
      <c r="AY110" s="64">
        <v>3406706818839.3901</v>
      </c>
      <c r="AZ110" s="64">
        <v>2466480809171.5801</v>
      </c>
      <c r="BA110" s="64">
        <v>1968293516098.8799</v>
      </c>
      <c r="BB110" s="64">
        <v>17574409138402.9</v>
      </c>
      <c r="BC110" s="64">
        <v>1879350515251.6599</v>
      </c>
      <c r="BD110" s="64">
        <v>830524045458.42395</v>
      </c>
      <c r="BE110" s="64">
        <v>352335641847.849</v>
      </c>
      <c r="BF110" s="64">
        <v>418057049221.91602</v>
      </c>
      <c r="BG110" s="64">
        <v>2485225521316.8198</v>
      </c>
      <c r="BH110" s="64">
        <v>18779346207060.699</v>
      </c>
      <c r="BI110" s="64">
        <v>5330883788508.6904</v>
      </c>
      <c r="BJ110" s="64">
        <v>317609125153.547</v>
      </c>
      <c r="BK110" s="64">
        <v>4214672901123.6001</v>
      </c>
      <c r="BL110" s="64">
        <v>1710750564312.76</v>
      </c>
      <c r="BM110" s="64">
        <v>1269561435626.3601</v>
      </c>
      <c r="BN110" s="64">
        <v>1797656365460.02</v>
      </c>
      <c r="BO110" s="64">
        <v>4538359918664.9404</v>
      </c>
    </row>
    <row r="111" spans="1:67" ht="13.95" customHeight="1" x14ac:dyDescent="0.3">
      <c r="A111" s="5">
        <f t="shared" si="9"/>
        <v>2076</v>
      </c>
      <c r="B111" s="64">
        <f t="shared" si="10"/>
        <v>112167489237604.16</v>
      </c>
      <c r="C111" s="64">
        <f t="shared" si="11"/>
        <v>10000385446484.008</v>
      </c>
      <c r="D111" s="64">
        <f t="shared" si="12"/>
        <v>10255797637405.887</v>
      </c>
      <c r="E111" s="64">
        <f t="shared" si="13"/>
        <v>6939166015969.834</v>
      </c>
      <c r="F111" s="64">
        <f t="shared" si="14"/>
        <v>10463017054305.611</v>
      </c>
      <c r="G111" s="64">
        <f t="shared" si="15"/>
        <v>8187503109214.7676</v>
      </c>
      <c r="H111" s="64">
        <f t="shared" si="16"/>
        <v>4469084981608.8604</v>
      </c>
      <c r="I111" s="64">
        <f t="shared" si="17"/>
        <v>20861767206918.355</v>
      </c>
      <c r="J111" s="64">
        <f t="shared" si="18"/>
        <v>40990767785696.844</v>
      </c>
      <c r="K111" s="64">
        <v>1743010146053.0801</v>
      </c>
      <c r="L111" s="64">
        <v>149110099143.79199</v>
      </c>
      <c r="M111" s="64">
        <v>718874526135.40198</v>
      </c>
      <c r="N111" s="64">
        <v>1587215033084.6899</v>
      </c>
      <c r="O111" s="64">
        <v>1362952639280.5801</v>
      </c>
      <c r="P111" s="64">
        <v>992751184414.06897</v>
      </c>
      <c r="Q111" s="64">
        <v>461751847839.53003</v>
      </c>
      <c r="R111" s="64">
        <v>169794333205.19199</v>
      </c>
      <c r="S111" s="64">
        <v>221851644238.26199</v>
      </c>
      <c r="T111" s="64">
        <v>1234348409699.8501</v>
      </c>
      <c r="U111" s="64">
        <v>1358725583389.5601</v>
      </c>
      <c r="V111" s="64">
        <v>8508602593763.5801</v>
      </c>
      <c r="W111" s="64">
        <v>893454296776.40295</v>
      </c>
      <c r="X111" s="64">
        <v>681957269038.65198</v>
      </c>
      <c r="Y111" s="64">
        <v>83381184241.794296</v>
      </c>
      <c r="Z111" s="64">
        <v>88402293585.456696</v>
      </c>
      <c r="AA111" s="64">
        <v>750138824901.45703</v>
      </c>
      <c r="AB111" s="64">
        <v>1989582323047.6799</v>
      </c>
      <c r="AC111" s="64">
        <v>285213525747.15503</v>
      </c>
      <c r="AD111" s="64">
        <v>560909757762.76294</v>
      </c>
      <c r="AE111" s="64">
        <v>1708576717448.1899</v>
      </c>
      <c r="AF111" s="64">
        <v>1644744867062.5901</v>
      </c>
      <c r="AG111" s="64">
        <v>388473764672.383</v>
      </c>
      <c r="AH111" s="64">
        <v>624952152859.06299</v>
      </c>
      <c r="AI111" s="64">
        <v>2621536220793.3501</v>
      </c>
      <c r="AJ111" s="64">
        <v>940100893991.96497</v>
      </c>
      <c r="AK111" s="64">
        <v>234308881642.53101</v>
      </c>
      <c r="AL111" s="64">
        <v>1298952165799.1201</v>
      </c>
      <c r="AM111" s="64">
        <v>1664577684444.27</v>
      </c>
      <c r="AN111" s="64">
        <v>2690115290102.9302</v>
      </c>
      <c r="AO111" s="64">
        <v>292923570148.92603</v>
      </c>
      <c r="AP111" s="64">
        <v>434562035467.00403</v>
      </c>
      <c r="AQ111" s="64">
        <v>789348684638.573</v>
      </c>
      <c r="AR111" s="64">
        <v>368391803697.63098</v>
      </c>
      <c r="AS111" s="64">
        <v>108485214547.31</v>
      </c>
      <c r="AT111" s="64">
        <v>85692842789.471695</v>
      </c>
      <c r="AU111" s="64">
        <v>1519385492670.23</v>
      </c>
      <c r="AV111" s="64">
        <v>105754021902.66499</v>
      </c>
      <c r="AW111" s="64">
        <v>111770469636.189</v>
      </c>
      <c r="AX111" s="64">
        <v>909145600638.297</v>
      </c>
      <c r="AY111" s="64">
        <v>3462043373078.4702</v>
      </c>
      <c r="AZ111" s="64">
        <v>2478909659512.3701</v>
      </c>
      <c r="BA111" s="64">
        <v>1990175322096.49</v>
      </c>
      <c r="BB111" s="64">
        <v>17414087001000.699</v>
      </c>
      <c r="BC111" s="64">
        <v>1869150335714.8401</v>
      </c>
      <c r="BD111" s="64">
        <v>812857646009</v>
      </c>
      <c r="BE111" s="64">
        <v>345238825641.17798</v>
      </c>
      <c r="BF111" s="64">
        <v>420433398552.638</v>
      </c>
      <c r="BG111" s="64">
        <v>2521098106459.6602</v>
      </c>
      <c r="BH111" s="64">
        <v>19002080916859.102</v>
      </c>
      <c r="BI111" s="64">
        <v>5399837093759.8896</v>
      </c>
      <c r="BJ111" s="64">
        <v>320296149059.44299</v>
      </c>
      <c r="BK111" s="64">
        <v>4313394230820.0498</v>
      </c>
      <c r="BL111" s="64">
        <v>1742236338350.96</v>
      </c>
      <c r="BM111" s="64">
        <v>1270673883355.55</v>
      </c>
      <c r="BN111" s="64">
        <v>1797591690310.2</v>
      </c>
      <c r="BO111" s="64">
        <v>4623559376721.9805</v>
      </c>
    </row>
    <row r="112" spans="1:67" ht="13.95" customHeight="1" x14ac:dyDescent="0.3">
      <c r="A112" s="5">
        <f t="shared" si="9"/>
        <v>2077</v>
      </c>
      <c r="B112" s="64">
        <f t="shared" si="10"/>
        <v>112955301828019.14</v>
      </c>
      <c r="C112" s="64">
        <f t="shared" si="11"/>
        <v>10003338657657.947</v>
      </c>
      <c r="D112" s="64">
        <f t="shared" si="12"/>
        <v>10371637713803.787</v>
      </c>
      <c r="E112" s="64">
        <f t="shared" si="13"/>
        <v>6992667904072.1982</v>
      </c>
      <c r="F112" s="64">
        <f t="shared" si="14"/>
        <v>10562159380289.57</v>
      </c>
      <c r="G112" s="64">
        <f t="shared" si="15"/>
        <v>8317895664859.6367</v>
      </c>
      <c r="H112" s="64">
        <f t="shared" si="16"/>
        <v>4503490331006.7598</v>
      </c>
      <c r="I112" s="64">
        <f t="shared" si="17"/>
        <v>20666815516302.301</v>
      </c>
      <c r="J112" s="64">
        <f t="shared" si="18"/>
        <v>41537296660026.938</v>
      </c>
      <c r="K112" s="64">
        <v>1746607445270.6699</v>
      </c>
      <c r="L112" s="64">
        <v>149698853548.76401</v>
      </c>
      <c r="M112" s="64">
        <v>714366842104.05798</v>
      </c>
      <c r="N112" s="64">
        <v>1598128674005.8401</v>
      </c>
      <c r="O112" s="64">
        <v>1373591510972.6001</v>
      </c>
      <c r="P112" s="64">
        <v>985009296323.91504</v>
      </c>
      <c r="Q112" s="64">
        <v>460456478324.60303</v>
      </c>
      <c r="R112" s="64">
        <v>170951580635.073</v>
      </c>
      <c r="S112" s="64">
        <v>224196709808.54501</v>
      </c>
      <c r="T112" s="64">
        <v>1235760211118.28</v>
      </c>
      <c r="U112" s="64">
        <v>1344571055545.6001</v>
      </c>
      <c r="V112" s="64">
        <v>8606231754602.0195</v>
      </c>
      <c r="W112" s="64">
        <v>901528696001.38</v>
      </c>
      <c r="X112" s="64">
        <v>689296316109.82898</v>
      </c>
      <c r="Y112" s="64">
        <v>84192973623.578506</v>
      </c>
      <c r="Z112" s="64">
        <v>90387973466.981201</v>
      </c>
      <c r="AA112" s="64">
        <v>750264141879.65405</v>
      </c>
      <c r="AB112" s="64">
        <v>2001941093643.3501</v>
      </c>
      <c r="AC112" s="64">
        <v>286776797402.19897</v>
      </c>
      <c r="AD112" s="64">
        <v>565214873369.34595</v>
      </c>
      <c r="AE112" s="64">
        <v>1723321565007.22</v>
      </c>
      <c r="AF112" s="64">
        <v>1665149432770.4299</v>
      </c>
      <c r="AG112" s="64">
        <v>391644940266.36499</v>
      </c>
      <c r="AH112" s="64">
        <v>628049918634.89697</v>
      </c>
      <c r="AI112" s="64">
        <v>2655662966888.3301</v>
      </c>
      <c r="AJ112" s="64">
        <v>937406211235.14197</v>
      </c>
      <c r="AK112" s="64">
        <v>236552298994.21701</v>
      </c>
      <c r="AL112" s="64">
        <v>1324003461096.7</v>
      </c>
      <c r="AM112" s="64">
        <v>1657168758210.3</v>
      </c>
      <c r="AN112" s="64">
        <v>2731670824963.6201</v>
      </c>
      <c r="AO112" s="64">
        <v>303948044997.97699</v>
      </c>
      <c r="AP112" s="64">
        <v>442251236262.14697</v>
      </c>
      <c r="AQ112" s="64">
        <v>803863481060.521</v>
      </c>
      <c r="AR112" s="64">
        <v>371796678620.60901</v>
      </c>
      <c r="AS112" s="64">
        <v>110979006370.26401</v>
      </c>
      <c r="AT112" s="64">
        <v>87234431867.005402</v>
      </c>
      <c r="AU112" s="64">
        <v>1548143406741.9299</v>
      </c>
      <c r="AV112" s="64">
        <v>108017100435.89799</v>
      </c>
      <c r="AW112" s="64">
        <v>114596173067.371</v>
      </c>
      <c r="AX112" s="64">
        <v>909452982282.96399</v>
      </c>
      <c r="AY112" s="64">
        <v>3517613123152.9502</v>
      </c>
      <c r="AZ112" s="64">
        <v>2491318908774.02</v>
      </c>
      <c r="BA112" s="64">
        <v>2012171422232.74</v>
      </c>
      <c r="BB112" s="64">
        <v>17251003400481.1</v>
      </c>
      <c r="BC112" s="64">
        <v>1859270951044.6499</v>
      </c>
      <c r="BD112" s="64">
        <v>795552553835.22998</v>
      </c>
      <c r="BE112" s="64">
        <v>338299542920.151</v>
      </c>
      <c r="BF112" s="64">
        <v>422689068021.16803</v>
      </c>
      <c r="BG112" s="64">
        <v>2556544729172.3799</v>
      </c>
      <c r="BH112" s="64">
        <v>19222338227011.102</v>
      </c>
      <c r="BI112" s="64">
        <v>5468967553078.4102</v>
      </c>
      <c r="BJ112" s="64">
        <v>322997971359.71301</v>
      </c>
      <c r="BK112" s="64">
        <v>4413056309610.3604</v>
      </c>
      <c r="BL112" s="64">
        <v>1774060794229.9199</v>
      </c>
      <c r="BM112" s="64">
        <v>1271726629270.8899</v>
      </c>
      <c r="BN112" s="64">
        <v>1797466985651.9199</v>
      </c>
      <c r="BO112" s="64">
        <v>4710137460642.2402</v>
      </c>
    </row>
    <row r="113" spans="1:67" ht="13.95" customHeight="1" x14ac:dyDescent="0.3">
      <c r="A113" s="5">
        <f t="shared" si="9"/>
        <v>2078</v>
      </c>
      <c r="B113" s="64">
        <f t="shared" si="10"/>
        <v>113737745065809.47</v>
      </c>
      <c r="C113" s="64">
        <f t="shared" si="11"/>
        <v>10006437754689.027</v>
      </c>
      <c r="D113" s="64">
        <f t="shared" si="12"/>
        <v>10486710698999.969</v>
      </c>
      <c r="E113" s="64">
        <f t="shared" si="13"/>
        <v>7045417243481.4502</v>
      </c>
      <c r="F113" s="64">
        <f t="shared" si="14"/>
        <v>10660397980325.898</v>
      </c>
      <c r="G113" s="64">
        <f t="shared" si="15"/>
        <v>8449247623834.8203</v>
      </c>
      <c r="H113" s="64">
        <f t="shared" si="16"/>
        <v>4537817321185.4102</v>
      </c>
      <c r="I113" s="64">
        <f t="shared" si="17"/>
        <v>20469659040535.289</v>
      </c>
      <c r="J113" s="64">
        <f t="shared" si="18"/>
        <v>42082057402757.586</v>
      </c>
      <c r="K113" s="64">
        <v>1750219937033.02</v>
      </c>
      <c r="L113" s="64">
        <v>150290446857.87601</v>
      </c>
      <c r="M113" s="64">
        <v>710098378478.48401</v>
      </c>
      <c r="N113" s="64">
        <v>1609037856811.6399</v>
      </c>
      <c r="O113" s="64">
        <v>1384080997617.0801</v>
      </c>
      <c r="P113" s="64">
        <v>977345661090.70996</v>
      </c>
      <c r="Q113" s="64">
        <v>459035587752.72302</v>
      </c>
      <c r="R113" s="64">
        <v>172102455002.10101</v>
      </c>
      <c r="S113" s="64">
        <v>226551490065.08401</v>
      </c>
      <c r="T113" s="64">
        <v>1237127145226.6201</v>
      </c>
      <c r="U113" s="64">
        <v>1330547798753.6899</v>
      </c>
      <c r="V113" s="64">
        <v>8703066960222.5801</v>
      </c>
      <c r="W113" s="64">
        <v>909565194654.03796</v>
      </c>
      <c r="X113" s="64">
        <v>696666331804.29797</v>
      </c>
      <c r="Y113" s="64">
        <v>85004022283.811203</v>
      </c>
      <c r="Z113" s="64">
        <v>92408190035.243103</v>
      </c>
      <c r="AA113" s="64">
        <v>750140339977.63501</v>
      </c>
      <c r="AB113" s="64">
        <v>2014136385117.6699</v>
      </c>
      <c r="AC113" s="64">
        <v>288278682716.31702</v>
      </c>
      <c r="AD113" s="64">
        <v>569460874281.91895</v>
      </c>
      <c r="AE113" s="64">
        <v>1737842707970.98</v>
      </c>
      <c r="AF113" s="64">
        <v>1685558253416.9299</v>
      </c>
      <c r="AG113" s="64">
        <v>394753624922.92297</v>
      </c>
      <c r="AH113" s="64">
        <v>631010766660.19104</v>
      </c>
      <c r="AI113" s="64">
        <v>2689353400651.4902</v>
      </c>
      <c r="AJ113" s="64">
        <v>934434183706.76794</v>
      </c>
      <c r="AK113" s="64">
        <v>238775622251.21799</v>
      </c>
      <c r="AL113" s="64">
        <v>1349340673080.1399</v>
      </c>
      <c r="AM113" s="64">
        <v>1649523687207.1699</v>
      </c>
      <c r="AN113" s="64">
        <v>2773206021846</v>
      </c>
      <c r="AO113" s="64">
        <v>315312269609.74298</v>
      </c>
      <c r="AP113" s="64">
        <v>450024537444.27502</v>
      </c>
      <c r="AQ113" s="64">
        <v>818483890440.69202</v>
      </c>
      <c r="AR113" s="64">
        <v>375150143928.47198</v>
      </c>
      <c r="AS113" s="64">
        <v>113502489824.37601</v>
      </c>
      <c r="AT113" s="64">
        <v>88777704517.591202</v>
      </c>
      <c r="AU113" s="64">
        <v>1576980553134.8401</v>
      </c>
      <c r="AV113" s="64">
        <v>110337378466.45599</v>
      </c>
      <c r="AW113" s="64">
        <v>117487646533.543</v>
      </c>
      <c r="AX113" s="64">
        <v>909779936860.06201</v>
      </c>
      <c r="AY113" s="64">
        <v>3573411073074.77</v>
      </c>
      <c r="AZ113" s="64">
        <v>2503565252402</v>
      </c>
      <c r="BA113" s="64">
        <v>2034252068783.4099</v>
      </c>
      <c r="BB113" s="64">
        <v>17084906731034.6</v>
      </c>
      <c r="BC113" s="64">
        <v>1849713287215.1599</v>
      </c>
      <c r="BD113" s="64">
        <v>778621508886.85803</v>
      </c>
      <c r="BE113" s="64">
        <v>331492404959.06299</v>
      </c>
      <c r="BF113" s="64">
        <v>424925108439.60999</v>
      </c>
      <c r="BG113" s="64">
        <v>2591697327927.1802</v>
      </c>
      <c r="BH113" s="64">
        <v>19439985357162.199</v>
      </c>
      <c r="BI113" s="64">
        <v>5538203782136.6504</v>
      </c>
      <c r="BJ113" s="64">
        <v>325701647233.435</v>
      </c>
      <c r="BK113" s="64">
        <v>4513453356195.7598</v>
      </c>
      <c r="BL113" s="64">
        <v>1806282211360.1799</v>
      </c>
      <c r="BM113" s="64">
        <v>1272724233816.8999</v>
      </c>
      <c r="BN113" s="64">
        <v>1797328935062.5901</v>
      </c>
      <c r="BO113" s="64">
        <v>4796680551862.6904</v>
      </c>
    </row>
    <row r="114" spans="1:67" ht="13.95" customHeight="1" x14ac:dyDescent="0.3">
      <c r="A114" s="5">
        <f t="shared" si="9"/>
        <v>2079</v>
      </c>
      <c r="B114" s="64">
        <f t="shared" si="10"/>
        <v>114519287945385.75</v>
      </c>
      <c r="C114" s="64">
        <f t="shared" si="11"/>
        <v>10009983326580.773</v>
      </c>
      <c r="D114" s="64">
        <f t="shared" si="12"/>
        <v>10601054776938.777</v>
      </c>
      <c r="E114" s="64">
        <f t="shared" si="13"/>
        <v>7097653419832.0156</v>
      </c>
      <c r="F114" s="64">
        <f t="shared" si="14"/>
        <v>10758488856947.852</v>
      </c>
      <c r="G114" s="64">
        <f t="shared" si="15"/>
        <v>8581407181528.0977</v>
      </c>
      <c r="H114" s="64">
        <f t="shared" si="16"/>
        <v>4572298133626.3701</v>
      </c>
      <c r="I114" s="64">
        <f t="shared" si="17"/>
        <v>20270535003949.652</v>
      </c>
      <c r="J114" s="64">
        <f t="shared" si="18"/>
        <v>42627867245982.211</v>
      </c>
      <c r="K114" s="64">
        <v>1753953783838.7</v>
      </c>
      <c r="L114" s="64">
        <v>150874764653.883</v>
      </c>
      <c r="M114" s="64">
        <v>706002899758.25098</v>
      </c>
      <c r="N114" s="64">
        <v>1620001763012.6599</v>
      </c>
      <c r="O114" s="64">
        <v>1394499431054.03</v>
      </c>
      <c r="P114" s="64">
        <v>969725048772.08301</v>
      </c>
      <c r="Q114" s="64">
        <v>457512223776.23901</v>
      </c>
      <c r="R114" s="64">
        <v>173251076576.75</v>
      </c>
      <c r="S114" s="64">
        <v>228923548025.68701</v>
      </c>
      <c r="T114" s="64">
        <v>1238542844915.99</v>
      </c>
      <c r="U114" s="64">
        <v>1316695942196.5</v>
      </c>
      <c r="V114" s="64">
        <v>8799122289859</v>
      </c>
      <c r="W114" s="64">
        <v>917643460398.57898</v>
      </c>
      <c r="X114" s="64">
        <v>704022308843.88794</v>
      </c>
      <c r="Y114" s="64">
        <v>85807285109.277802</v>
      </c>
      <c r="Z114" s="64">
        <v>94459432728.032593</v>
      </c>
      <c r="AA114" s="64">
        <v>749777259154.255</v>
      </c>
      <c r="AB114" s="64">
        <v>2026242003806.8601</v>
      </c>
      <c r="AC114" s="64">
        <v>289733176377.02899</v>
      </c>
      <c r="AD114" s="64">
        <v>573676946086.82202</v>
      </c>
      <c r="AE114" s="64">
        <v>1752184141047.6499</v>
      </c>
      <c r="AF114" s="64">
        <v>1706039893359.3999</v>
      </c>
      <c r="AG114" s="64">
        <v>397805213078.51202</v>
      </c>
      <c r="AH114" s="64">
        <v>633823281067.31494</v>
      </c>
      <c r="AI114" s="64">
        <v>2722729297431.8799</v>
      </c>
      <c r="AJ114" s="64">
        <v>931230947713.172</v>
      </c>
      <c r="AK114" s="64">
        <v>240983297683.36301</v>
      </c>
      <c r="AL114" s="64">
        <v>1375016383567.8701</v>
      </c>
      <c r="AM114" s="64">
        <v>1641658943742.3401</v>
      </c>
      <c r="AN114" s="64">
        <v>2815241492663.3999</v>
      </c>
      <c r="AO114" s="64">
        <v>327034480635.05103</v>
      </c>
      <c r="AP114" s="64">
        <v>457873940291.76898</v>
      </c>
      <c r="AQ114" s="64">
        <v>833133307554.755</v>
      </c>
      <c r="AR114" s="64">
        <v>378477601948.76398</v>
      </c>
      <c r="AS114" s="64">
        <v>116057444850.369</v>
      </c>
      <c r="AT114" s="64">
        <v>90325673471.612595</v>
      </c>
      <c r="AU114" s="64">
        <v>1605950776081.6399</v>
      </c>
      <c r="AV114" s="64">
        <v>112698133241.521</v>
      </c>
      <c r="AW114" s="64">
        <v>120433069079.556</v>
      </c>
      <c r="AX114" s="64">
        <v>910048573347.82898</v>
      </c>
      <c r="AY114" s="64">
        <v>3629374181025.23</v>
      </c>
      <c r="AZ114" s="64">
        <v>2515946666685.9199</v>
      </c>
      <c r="BA114" s="64">
        <v>2056351466940.45</v>
      </c>
      <c r="BB114" s="64">
        <v>16915898463011.801</v>
      </c>
      <c r="BC114" s="64">
        <v>1840529118200.54</v>
      </c>
      <c r="BD114" s="64">
        <v>762081871788.55505</v>
      </c>
      <c r="BE114" s="64">
        <v>324847828523.99902</v>
      </c>
      <c r="BF114" s="64">
        <v>427177722424.75598</v>
      </c>
      <c r="BG114" s="64">
        <v>2626520337568.71</v>
      </c>
      <c r="BH114" s="64">
        <v>19655500440309.398</v>
      </c>
      <c r="BI114" s="64">
        <v>5607761505540.71</v>
      </c>
      <c r="BJ114" s="64">
        <v>328419116408.19501</v>
      </c>
      <c r="BK114" s="64">
        <v>4614929513375.4004</v>
      </c>
      <c r="BL114" s="64">
        <v>1839091345380.3999</v>
      </c>
      <c r="BM114" s="64">
        <v>1273674340973.74</v>
      </c>
      <c r="BN114" s="64">
        <v>1797292484925.55</v>
      </c>
      <c r="BO114" s="64">
        <v>4884678161500.1104</v>
      </c>
    </row>
    <row r="115" spans="1:67" ht="13.95" customHeight="1" x14ac:dyDescent="0.3">
      <c r="A115" s="5">
        <f t="shared" si="9"/>
        <v>2080</v>
      </c>
      <c r="B115" s="64">
        <f t="shared" si="10"/>
        <v>115296684420105.5</v>
      </c>
      <c r="C115" s="64">
        <f t="shared" si="11"/>
        <v>10013674478127.26</v>
      </c>
      <c r="D115" s="64">
        <f t="shared" si="12"/>
        <v>10714113930234.912</v>
      </c>
      <c r="E115" s="64">
        <f t="shared" si="13"/>
        <v>7149210861772.9355</v>
      </c>
      <c r="F115" s="64">
        <f t="shared" si="14"/>
        <v>10855928671172.773</v>
      </c>
      <c r="G115" s="64">
        <f t="shared" si="15"/>
        <v>8714162816428.0986</v>
      </c>
      <c r="H115" s="64">
        <f t="shared" si="16"/>
        <v>4606952621550.2002</v>
      </c>
      <c r="I115" s="64">
        <f t="shared" si="17"/>
        <v>20068857577376.035</v>
      </c>
      <c r="J115" s="64">
        <f t="shared" si="18"/>
        <v>43173783463443.273</v>
      </c>
      <c r="K115" s="64">
        <v>1757686642066.8701</v>
      </c>
      <c r="L115" s="64">
        <v>151445815343.80399</v>
      </c>
      <c r="M115" s="64">
        <v>702049216477.95703</v>
      </c>
      <c r="N115" s="64">
        <v>1631009305995.8501</v>
      </c>
      <c r="O115" s="64">
        <v>1404788583180.01</v>
      </c>
      <c r="P115" s="64">
        <v>962178750392.40405</v>
      </c>
      <c r="Q115" s="64">
        <v>455875769369.02802</v>
      </c>
      <c r="R115" s="64">
        <v>174390845028.09</v>
      </c>
      <c r="S115" s="64">
        <v>231280346474.91699</v>
      </c>
      <c r="T115" s="64">
        <v>1240000157657.23</v>
      </c>
      <c r="U115" s="64">
        <v>1302969046141.1001</v>
      </c>
      <c r="V115" s="64">
        <v>8893974117198.3809</v>
      </c>
      <c r="W115" s="64">
        <v>925635124410.81006</v>
      </c>
      <c r="X115" s="64">
        <v>711355718372.69397</v>
      </c>
      <c r="Y115" s="64">
        <v>86602655544.661102</v>
      </c>
      <c r="Z115" s="64">
        <v>96546314708.366898</v>
      </c>
      <c r="AA115" s="64">
        <v>749157303093.76904</v>
      </c>
      <c r="AB115" s="64">
        <v>2038215321830.3601</v>
      </c>
      <c r="AC115" s="64">
        <v>291130660803.08801</v>
      </c>
      <c r="AD115" s="64">
        <v>577849138396.89905</v>
      </c>
      <c r="AE115" s="64">
        <v>1766298808101.1399</v>
      </c>
      <c r="AF115" s="64">
        <v>1726559629547.6799</v>
      </c>
      <c r="AG115" s="64">
        <v>400790600106.18701</v>
      </c>
      <c r="AH115" s="64">
        <v>636469616476.63501</v>
      </c>
      <c r="AI115" s="64">
        <v>2755596180297.4502</v>
      </c>
      <c r="AJ115" s="64">
        <v>927785473680.54395</v>
      </c>
      <c r="AK115" s="64">
        <v>243172476116.147</v>
      </c>
      <c r="AL115" s="64">
        <v>1401015859968.72</v>
      </c>
      <c r="AM115" s="64">
        <v>1633451901670.8401</v>
      </c>
      <c r="AN115" s="64">
        <v>2857646562856.25</v>
      </c>
      <c r="AO115" s="64">
        <v>339114785337.79401</v>
      </c>
      <c r="AP115" s="64">
        <v>465798032922.29199</v>
      </c>
      <c r="AQ115" s="64">
        <v>847838657842.302</v>
      </c>
      <c r="AR115" s="64">
        <v>381783767583.42603</v>
      </c>
      <c r="AS115" s="64">
        <v>118634193193.39</v>
      </c>
      <c r="AT115" s="64">
        <v>91877185150.755997</v>
      </c>
      <c r="AU115" s="64">
        <v>1634920745413.8501</v>
      </c>
      <c r="AV115" s="64">
        <v>115131197903.60899</v>
      </c>
      <c r="AW115" s="64">
        <v>123424810398.412</v>
      </c>
      <c r="AX115" s="64">
        <v>910267902370.22705</v>
      </c>
      <c r="AY115" s="64">
        <v>3685371538312.04</v>
      </c>
      <c r="AZ115" s="64">
        <v>2528472670131.8101</v>
      </c>
      <c r="BA115" s="64">
        <v>2078479951418.3899</v>
      </c>
      <c r="BB115" s="64">
        <v>16743683790602.801</v>
      </c>
      <c r="BC115" s="64">
        <v>1831592189472.3799</v>
      </c>
      <c r="BD115" s="64">
        <v>745873842105.68799</v>
      </c>
      <c r="BE115" s="64">
        <v>318387769567.40997</v>
      </c>
      <c r="BF115" s="64">
        <v>429319985627.75598</v>
      </c>
      <c r="BG115" s="64">
        <v>2660817797731.29</v>
      </c>
      <c r="BH115" s="64">
        <v>19868321743356.801</v>
      </c>
      <c r="BI115" s="64">
        <v>5677516804975.5898</v>
      </c>
      <c r="BJ115" s="64">
        <v>331146152504.64697</v>
      </c>
      <c r="BK115" s="64">
        <v>4717868335471.1699</v>
      </c>
      <c r="BL115" s="64">
        <v>1872344963260.8301</v>
      </c>
      <c r="BM115" s="64">
        <v>1274585855558.8501</v>
      </c>
      <c r="BN115" s="64">
        <v>1797310702241.49</v>
      </c>
      <c r="BO115" s="64">
        <v>4973871108342.5996</v>
      </c>
    </row>
    <row r="116" spans="1:67" ht="13.95" customHeight="1" x14ac:dyDescent="0.3">
      <c r="A116" s="5">
        <f t="shared" si="9"/>
        <v>2081</v>
      </c>
      <c r="B116" s="64">
        <f t="shared" si="10"/>
        <v>116241281165801.91</v>
      </c>
      <c r="C116" s="64">
        <f t="shared" si="11"/>
        <v>10085445518111.668</v>
      </c>
      <c r="D116" s="64">
        <f t="shared" si="12"/>
        <v>10888707046270.795</v>
      </c>
      <c r="E116" s="64">
        <f t="shared" si="13"/>
        <v>7213492348025.6406</v>
      </c>
      <c r="F116" s="64">
        <f t="shared" si="14"/>
        <v>10956469174306.082</v>
      </c>
      <c r="G116" s="64">
        <f t="shared" si="15"/>
        <v>8905091248272.7852</v>
      </c>
      <c r="H116" s="64">
        <f t="shared" si="16"/>
        <v>4640232731747.4902</v>
      </c>
      <c r="I116" s="64">
        <f t="shared" si="17"/>
        <v>20026148125408.855</v>
      </c>
      <c r="J116" s="64">
        <f t="shared" si="18"/>
        <v>43525694973658.594</v>
      </c>
      <c r="K116" s="64">
        <v>1772702962486.5801</v>
      </c>
      <c r="L116" s="64">
        <v>153067332934.44</v>
      </c>
      <c r="M116" s="64">
        <v>702946494271.77405</v>
      </c>
      <c r="N116" s="64">
        <v>1653825073433.3999</v>
      </c>
      <c r="O116" s="64">
        <v>1425024898872.3999</v>
      </c>
      <c r="P116" s="64">
        <v>960728758530.69397</v>
      </c>
      <c r="Q116" s="64">
        <v>457096009986.89801</v>
      </c>
      <c r="R116" s="64">
        <v>176729000291.98499</v>
      </c>
      <c r="S116" s="64">
        <v>235346514201.72601</v>
      </c>
      <c r="T116" s="64">
        <v>1250010429109.8301</v>
      </c>
      <c r="U116" s="64">
        <v>1297968043991.9399</v>
      </c>
      <c r="V116" s="64">
        <v>9038719707477.2207</v>
      </c>
      <c r="W116" s="64">
        <v>939752045536.19702</v>
      </c>
      <c r="X116" s="64">
        <v>722866207650.79102</v>
      </c>
      <c r="Y116" s="64">
        <v>88067496503.353394</v>
      </c>
      <c r="Z116" s="64">
        <v>99301589103.2332</v>
      </c>
      <c r="AA116" s="64">
        <v>749546573676.33203</v>
      </c>
      <c r="AB116" s="64">
        <v>2053503901133.72</v>
      </c>
      <c r="AC116" s="64">
        <v>292764176679.69397</v>
      </c>
      <c r="AD116" s="64">
        <v>583523053846.07495</v>
      </c>
      <c r="AE116" s="64">
        <v>1783394687886.3401</v>
      </c>
      <c r="AF116" s="64">
        <v>1750759954803.48</v>
      </c>
      <c r="AG116" s="64">
        <v>404229081099.51398</v>
      </c>
      <c r="AH116" s="64">
        <v>638278301776.53003</v>
      </c>
      <c r="AI116" s="64">
        <v>2789394261241.0898</v>
      </c>
      <c r="AJ116" s="64">
        <v>923572261519.73206</v>
      </c>
      <c r="AK116" s="64">
        <v>246025696489.465</v>
      </c>
      <c r="AL116" s="64">
        <v>1427179480898.8401</v>
      </c>
      <c r="AM116" s="64">
        <v>1627970245629.74</v>
      </c>
      <c r="AN116" s="64">
        <v>2899819845651.1699</v>
      </c>
      <c r="AO116" s="64">
        <v>354985592159.78101</v>
      </c>
      <c r="AP116" s="64">
        <v>477349952779.02802</v>
      </c>
      <c r="AQ116" s="64">
        <v>868234014332.60901</v>
      </c>
      <c r="AR116" s="64">
        <v>387451781738.38599</v>
      </c>
      <c r="AS116" s="64">
        <v>122058157711.52299</v>
      </c>
      <c r="AT116" s="64">
        <v>94021102298.064804</v>
      </c>
      <c r="AU116" s="64">
        <v>1676737028729.1599</v>
      </c>
      <c r="AV116" s="64">
        <v>118287545665.092</v>
      </c>
      <c r="AW116" s="64">
        <v>127246052946.3</v>
      </c>
      <c r="AX116" s="64">
        <v>914340180548.38306</v>
      </c>
      <c r="AY116" s="64">
        <v>3764379839364.46</v>
      </c>
      <c r="AZ116" s="64">
        <v>2540602364528.79</v>
      </c>
      <c r="BA116" s="64">
        <v>2099630367218.7</v>
      </c>
      <c r="BB116" s="64">
        <v>16706854505998.1</v>
      </c>
      <c r="BC116" s="64">
        <v>1834864251290.9199</v>
      </c>
      <c r="BD116" s="64">
        <v>735122080550.29102</v>
      </c>
      <c r="BE116" s="64">
        <v>314455369969.64001</v>
      </c>
      <c r="BF116" s="64">
        <v>434851917599.90198</v>
      </c>
      <c r="BG116" s="64">
        <v>2686631086737.3398</v>
      </c>
      <c r="BH116" s="64">
        <v>19989143779409</v>
      </c>
      <c r="BI116" s="64">
        <v>5722179746848.3496</v>
      </c>
      <c r="BJ116" s="64">
        <v>334357857437.11298</v>
      </c>
      <c r="BK116" s="64">
        <v>4811019832261.3301</v>
      </c>
      <c r="BL116" s="64">
        <v>1898455358650.22</v>
      </c>
      <c r="BM116" s="64">
        <v>1267845842642.3401</v>
      </c>
      <c r="BN116" s="64">
        <v>1783546394610.4099</v>
      </c>
      <c r="BO116" s="64">
        <v>5032515075062.4902</v>
      </c>
    </row>
    <row r="117" spans="1:67" ht="13.95" customHeight="1" x14ac:dyDescent="0.3">
      <c r="A117" s="5">
        <f t="shared" si="9"/>
        <v>2082</v>
      </c>
      <c r="B117" s="64">
        <f t="shared" si="10"/>
        <v>116593648638631.5</v>
      </c>
      <c r="C117" s="64">
        <f t="shared" si="11"/>
        <v>10114434597225.102</v>
      </c>
      <c r="D117" s="64">
        <f t="shared" si="12"/>
        <v>11015605810205.174</v>
      </c>
      <c r="E117" s="64">
        <f t="shared" si="13"/>
        <v>7240057357263.9326</v>
      </c>
      <c r="F117" s="64">
        <f t="shared" si="14"/>
        <v>11006708465248.656</v>
      </c>
      <c r="G117" s="64">
        <f t="shared" si="15"/>
        <v>9045945076350.2266</v>
      </c>
      <c r="H117" s="64">
        <f t="shared" si="16"/>
        <v>4651754064031.54</v>
      </c>
      <c r="I117" s="64">
        <f t="shared" si="17"/>
        <v>19887190413366.145</v>
      </c>
      <c r="J117" s="64">
        <f t="shared" si="18"/>
        <v>43631952854940.734</v>
      </c>
      <c r="K117" s="64">
        <v>1780709940329.8401</v>
      </c>
      <c r="L117" s="64">
        <v>154015177233.884</v>
      </c>
      <c r="M117" s="64">
        <v>700978190535.99194</v>
      </c>
      <c r="N117" s="64">
        <v>1669463572461.4099</v>
      </c>
      <c r="O117" s="64">
        <v>1438834556593.03</v>
      </c>
      <c r="P117" s="64">
        <v>955505040658.56104</v>
      </c>
      <c r="Q117" s="64">
        <v>456295170674.35797</v>
      </c>
      <c r="R117" s="64">
        <v>178211594906.80801</v>
      </c>
      <c r="S117" s="64">
        <v>238309865824.48801</v>
      </c>
      <c r="T117" s="64">
        <v>1254558316709.1599</v>
      </c>
      <c r="U117" s="64">
        <v>1287553171297.5701</v>
      </c>
      <c r="V117" s="64">
        <v>9144128273742.0293</v>
      </c>
      <c r="W117" s="64">
        <v>949593384684.35803</v>
      </c>
      <c r="X117" s="64">
        <v>731171864377.22095</v>
      </c>
      <c r="Y117" s="64">
        <v>89042522510.613602</v>
      </c>
      <c r="Z117" s="64">
        <v>101669764890.953</v>
      </c>
      <c r="AA117" s="64">
        <v>746101405193.86096</v>
      </c>
      <c r="AB117" s="64">
        <v>2058395331419.53</v>
      </c>
      <c r="AC117" s="64">
        <v>292892328947.896</v>
      </c>
      <c r="AD117" s="64">
        <v>585833720300.60498</v>
      </c>
      <c r="AE117" s="64">
        <v>1791217918438.75</v>
      </c>
      <c r="AF117" s="64">
        <v>1765616652963.29</v>
      </c>
      <c r="AG117" s="64">
        <v>405958688173.97302</v>
      </c>
      <c r="AH117" s="64">
        <v>637392630196.53796</v>
      </c>
      <c r="AI117" s="64">
        <v>2809839188315.3301</v>
      </c>
      <c r="AJ117" s="64">
        <v>915604422463.73499</v>
      </c>
      <c r="AK117" s="64">
        <v>247265293362.54099</v>
      </c>
      <c r="AL117" s="64">
        <v>1447396102896.3799</v>
      </c>
      <c r="AM117" s="64">
        <v>1614578607164.5601</v>
      </c>
      <c r="AN117" s="64">
        <v>2928673532675.6001</v>
      </c>
      <c r="AO117" s="64">
        <v>369042782040.43903</v>
      </c>
      <c r="AP117" s="64">
        <v>485989403685.55499</v>
      </c>
      <c r="AQ117" s="64">
        <v>883914221618.24402</v>
      </c>
      <c r="AR117" s="64">
        <v>390934630978.013</v>
      </c>
      <c r="AS117" s="64">
        <v>124775523081.513</v>
      </c>
      <c r="AT117" s="64">
        <v>95637403976.740997</v>
      </c>
      <c r="AU117" s="64">
        <v>1707377400961.3701</v>
      </c>
      <c r="AV117" s="64">
        <v>120799473585.09599</v>
      </c>
      <c r="AW117" s="64">
        <v>130378206830.13</v>
      </c>
      <c r="AX117" s="64">
        <v>914553501090.82397</v>
      </c>
      <c r="AY117" s="64">
        <v>3822542528502.2998</v>
      </c>
      <c r="AZ117" s="64">
        <v>2541268776694.4199</v>
      </c>
      <c r="BA117" s="64">
        <v>2110485287337.1201</v>
      </c>
      <c r="BB117" s="64">
        <v>16586160635422.301</v>
      </c>
      <c r="BC117" s="64">
        <v>1831272629511.97</v>
      </c>
      <c r="BD117" s="64">
        <v>721838744400.52698</v>
      </c>
      <c r="BE117" s="64">
        <v>309432369809.76398</v>
      </c>
      <c r="BF117" s="64">
        <v>438486034221.58301</v>
      </c>
      <c r="BG117" s="64">
        <v>2695721913942.0601</v>
      </c>
      <c r="BH117" s="64">
        <v>20004571017875</v>
      </c>
      <c r="BI117" s="64">
        <v>5735487412306.9502</v>
      </c>
      <c r="BJ117" s="64">
        <v>334409542332.08197</v>
      </c>
      <c r="BK117" s="64">
        <v>4869924092477.1104</v>
      </c>
      <c r="BL117" s="64">
        <v>1911654400786.9099</v>
      </c>
      <c r="BM117" s="64">
        <v>1255568435390.96</v>
      </c>
      <c r="BN117" s="64">
        <v>1759745329276.1001</v>
      </c>
      <c r="BO117" s="64">
        <v>5064870710553.5596</v>
      </c>
    </row>
    <row r="118" spans="1:67" ht="13.95" customHeight="1" x14ac:dyDescent="0.3">
      <c r="A118" s="5">
        <f t="shared" si="9"/>
        <v>2083</v>
      </c>
      <c r="B118" s="64">
        <f t="shared" si="10"/>
        <v>116933282644466.02</v>
      </c>
      <c r="C118" s="64">
        <f t="shared" si="11"/>
        <v>10143637140154.721</v>
      </c>
      <c r="D118" s="64">
        <f t="shared" si="12"/>
        <v>11141305027689.186</v>
      </c>
      <c r="E118" s="64">
        <f t="shared" si="13"/>
        <v>7265783831243.1563</v>
      </c>
      <c r="F118" s="64">
        <f t="shared" si="14"/>
        <v>11055075670261.285</v>
      </c>
      <c r="G118" s="64">
        <f t="shared" si="15"/>
        <v>9187541004483.207</v>
      </c>
      <c r="H118" s="64">
        <f t="shared" si="16"/>
        <v>4662996368492.7402</v>
      </c>
      <c r="I118" s="64">
        <f t="shared" si="17"/>
        <v>19746418270264.363</v>
      </c>
      <c r="J118" s="64">
        <f t="shared" si="18"/>
        <v>43730525331877.359</v>
      </c>
      <c r="K118" s="64">
        <v>1788697625935.8201</v>
      </c>
      <c r="L118" s="64">
        <v>154937132795.85999</v>
      </c>
      <c r="M118" s="64">
        <v>699117304739.40796</v>
      </c>
      <c r="N118" s="64">
        <v>1685315489906.47</v>
      </c>
      <c r="O118" s="64">
        <v>1452495005348.24</v>
      </c>
      <c r="P118" s="64">
        <v>950325530729.83899</v>
      </c>
      <c r="Q118" s="64">
        <v>455374357273.302</v>
      </c>
      <c r="R118" s="64">
        <v>179687243736.237</v>
      </c>
      <c r="S118" s="64">
        <v>241296938961.035</v>
      </c>
      <c r="T118" s="64">
        <v>1259125228639.53</v>
      </c>
      <c r="U118" s="64">
        <v>1277265282088.98</v>
      </c>
      <c r="V118" s="64">
        <v>9248320558141.4297</v>
      </c>
      <c r="W118" s="64">
        <v>959425404472.427</v>
      </c>
      <c r="X118" s="64">
        <v>739475658761.35706</v>
      </c>
      <c r="Y118" s="64">
        <v>90002167898.531006</v>
      </c>
      <c r="Z118" s="64">
        <v>104081238415.44</v>
      </c>
      <c r="AA118" s="64">
        <v>742422425712.172</v>
      </c>
      <c r="AB118" s="64">
        <v>2063161146267.6299</v>
      </c>
      <c r="AC118" s="64">
        <v>292961040712.56702</v>
      </c>
      <c r="AD118" s="64">
        <v>588077289955.43701</v>
      </c>
      <c r="AE118" s="64">
        <v>1798749065591.28</v>
      </c>
      <c r="AF118" s="64">
        <v>1780412863004.0701</v>
      </c>
      <c r="AG118" s="64">
        <v>407617457026.49799</v>
      </c>
      <c r="AH118" s="64">
        <v>636338659954.37097</v>
      </c>
      <c r="AI118" s="64">
        <v>2829640455981.04</v>
      </c>
      <c r="AJ118" s="64">
        <v>907511498839.71997</v>
      </c>
      <c r="AK118" s="64">
        <v>248469774557.465</v>
      </c>
      <c r="AL118" s="64">
        <v>1467689390346.9199</v>
      </c>
      <c r="AM118" s="64">
        <v>1600940744986.48</v>
      </c>
      <c r="AN118" s="64">
        <v>2956867688568.79</v>
      </c>
      <c r="AO118" s="64">
        <v>383583300579.83301</v>
      </c>
      <c r="AP118" s="64">
        <v>494696095744.52899</v>
      </c>
      <c r="AQ118" s="64">
        <v>899703064689.48096</v>
      </c>
      <c r="AR118" s="64">
        <v>394379256111.53601</v>
      </c>
      <c r="AS118" s="64">
        <v>127513829121.429</v>
      </c>
      <c r="AT118" s="64">
        <v>97255061822.483597</v>
      </c>
      <c r="AU118" s="64">
        <v>1737917584165.2</v>
      </c>
      <c r="AV118" s="64">
        <v>123359305655.297</v>
      </c>
      <c r="AW118" s="64">
        <v>133584985764.144</v>
      </c>
      <c r="AX118" s="64">
        <v>914713946657.745</v>
      </c>
      <c r="AY118" s="64">
        <v>3880834574171.5298</v>
      </c>
      <c r="AZ118" s="64">
        <v>2541693876376.6802</v>
      </c>
      <c r="BA118" s="64">
        <v>2121302492116.0601</v>
      </c>
      <c r="BB118" s="64">
        <v>16463142879659.801</v>
      </c>
      <c r="BC118" s="64">
        <v>1827842474443.0601</v>
      </c>
      <c r="BD118" s="64">
        <v>708837729462.28796</v>
      </c>
      <c r="BE118" s="64">
        <v>304553075120.54797</v>
      </c>
      <c r="BF118" s="64">
        <v>442042111578.66699</v>
      </c>
      <c r="BG118" s="64">
        <v>2703908553794.1299</v>
      </c>
      <c r="BH118" s="64">
        <v>20015382795046</v>
      </c>
      <c r="BI118" s="64">
        <v>5747925663372.21</v>
      </c>
      <c r="BJ118" s="64">
        <v>334392377355.87799</v>
      </c>
      <c r="BK118" s="64">
        <v>4928050485972.9502</v>
      </c>
      <c r="BL118" s="64">
        <v>1924695402206.22</v>
      </c>
      <c r="BM118" s="64">
        <v>1243391449857.1399</v>
      </c>
      <c r="BN118" s="64">
        <v>1736403924020.72</v>
      </c>
      <c r="BO118" s="64">
        <v>5096374680252.1104</v>
      </c>
    </row>
    <row r="119" spans="1:67" ht="13.95" customHeight="1" x14ac:dyDescent="0.3">
      <c r="A119" s="5">
        <f t="shared" si="9"/>
        <v>2084</v>
      </c>
      <c r="B119" s="64">
        <f t="shared" si="10"/>
        <v>117261695904294.8</v>
      </c>
      <c r="C119" s="64">
        <f t="shared" si="11"/>
        <v>10173060059613.029</v>
      </c>
      <c r="D119" s="64">
        <f t="shared" si="12"/>
        <v>11266469463055.762</v>
      </c>
      <c r="E119" s="64">
        <f t="shared" si="13"/>
        <v>7290628415848.5977</v>
      </c>
      <c r="F119" s="64">
        <f t="shared" si="14"/>
        <v>11101940558228.211</v>
      </c>
      <c r="G119" s="64">
        <f t="shared" si="15"/>
        <v>9329544390346.3398</v>
      </c>
      <c r="H119" s="64">
        <f t="shared" si="16"/>
        <v>4674002785918.3008</v>
      </c>
      <c r="I119" s="64">
        <f t="shared" si="17"/>
        <v>19603453586454.32</v>
      </c>
      <c r="J119" s="64">
        <f t="shared" si="18"/>
        <v>43822596644830.234</v>
      </c>
      <c r="K119" s="64">
        <v>1796669479358.6001</v>
      </c>
      <c r="L119" s="64">
        <v>155846542597.77301</v>
      </c>
      <c r="M119" s="64">
        <v>697328512274.16394</v>
      </c>
      <c r="N119" s="64">
        <v>1701315572336.49</v>
      </c>
      <c r="O119" s="64">
        <v>1466121694450.6599</v>
      </c>
      <c r="P119" s="64">
        <v>945135858899.75195</v>
      </c>
      <c r="Q119" s="64">
        <v>454352507803.32098</v>
      </c>
      <c r="R119" s="64">
        <v>181150830494.61301</v>
      </c>
      <c r="S119" s="64">
        <v>244332730553.216</v>
      </c>
      <c r="T119" s="64">
        <v>1263701297505.6699</v>
      </c>
      <c r="U119" s="64">
        <v>1267105033338.77</v>
      </c>
      <c r="V119" s="64">
        <v>9351904667110.8008</v>
      </c>
      <c r="W119" s="64">
        <v>969338260928.35596</v>
      </c>
      <c r="X119" s="64">
        <v>747729405660.422</v>
      </c>
      <c r="Y119" s="64">
        <v>90964031271.975296</v>
      </c>
      <c r="Z119" s="64">
        <v>106533098084.209</v>
      </c>
      <c r="AA119" s="64">
        <v>738518396822.00195</v>
      </c>
      <c r="AB119" s="64">
        <v>2067813023291.0701</v>
      </c>
      <c r="AC119" s="64">
        <v>292945979491.57501</v>
      </c>
      <c r="AD119" s="64">
        <v>590261611460.60999</v>
      </c>
      <c r="AE119" s="64">
        <v>1805942828719.4199</v>
      </c>
      <c r="AF119" s="64">
        <v>1795146576063.9199</v>
      </c>
      <c r="AG119" s="64">
        <v>409202844237.45001</v>
      </c>
      <c r="AH119" s="64">
        <v>635125468138.54102</v>
      </c>
      <c r="AI119" s="64">
        <v>2848841678006.4902</v>
      </c>
      <c r="AJ119" s="64">
        <v>899284710949.93005</v>
      </c>
      <c r="AK119" s="64">
        <v>249626913869.60101</v>
      </c>
      <c r="AL119" s="64">
        <v>1488067259125.1899</v>
      </c>
      <c r="AM119" s="64">
        <v>1587198634396.51</v>
      </c>
      <c r="AN119" s="64">
        <v>2984593049504.5</v>
      </c>
      <c r="AO119" s="64">
        <v>398614650743.06299</v>
      </c>
      <c r="AP119" s="64">
        <v>503396379547.20898</v>
      </c>
      <c r="AQ119" s="64">
        <v>915542139557.64502</v>
      </c>
      <c r="AR119" s="64">
        <v>397788554068.75702</v>
      </c>
      <c r="AS119" s="64">
        <v>130273383914.493</v>
      </c>
      <c r="AT119" s="64">
        <v>98870812666.969803</v>
      </c>
      <c r="AU119" s="64">
        <v>1768361426460.0601</v>
      </c>
      <c r="AV119" s="64">
        <v>125883781856.765</v>
      </c>
      <c r="AW119" s="64">
        <v>136863025895.81799</v>
      </c>
      <c r="AX119" s="64">
        <v>914783278630.17896</v>
      </c>
      <c r="AY119" s="64">
        <v>3939166957005.3799</v>
      </c>
      <c r="AZ119" s="64">
        <v>2541872246288.4702</v>
      </c>
      <c r="BA119" s="64">
        <v>2132130539629.8301</v>
      </c>
      <c r="BB119" s="64">
        <v>16337569616316.4</v>
      </c>
      <c r="BC119" s="64">
        <v>1824517251461.6799</v>
      </c>
      <c r="BD119" s="64">
        <v>696097386397.95203</v>
      </c>
      <c r="BE119" s="64">
        <v>299785279592.25201</v>
      </c>
      <c r="BF119" s="64">
        <v>445484052686.03101</v>
      </c>
      <c r="BG119" s="64">
        <v>2711085787760.3101</v>
      </c>
      <c r="BH119" s="64">
        <v>20021645591384.199</v>
      </c>
      <c r="BI119" s="64">
        <v>5759532613474.4102</v>
      </c>
      <c r="BJ119" s="64">
        <v>334301422622.73602</v>
      </c>
      <c r="BK119" s="64">
        <v>4985104773366.4502</v>
      </c>
      <c r="BL119" s="64">
        <v>1937575198822.8101</v>
      </c>
      <c r="BM119" s="64">
        <v>1231331676681.6599</v>
      </c>
      <c r="BN119" s="64">
        <v>1713587117002.23</v>
      </c>
      <c r="BO119" s="64">
        <v>5128432463715.4404</v>
      </c>
    </row>
    <row r="120" spans="1:67" ht="13.95" customHeight="1" x14ac:dyDescent="0.3">
      <c r="A120" s="5">
        <f t="shared" si="9"/>
        <v>2085</v>
      </c>
      <c r="B120" s="64">
        <f t="shared" si="10"/>
        <v>117578146215087.19</v>
      </c>
      <c r="C120" s="64">
        <f t="shared" si="11"/>
        <v>10202508597052.799</v>
      </c>
      <c r="D120" s="64">
        <f t="shared" si="12"/>
        <v>11390223648211.232</v>
      </c>
      <c r="E120" s="64">
        <f t="shared" si="13"/>
        <v>7314560615545.6074</v>
      </c>
      <c r="F120" s="64">
        <f t="shared" si="14"/>
        <v>11147561974467.271</v>
      </c>
      <c r="G120" s="64">
        <f t="shared" si="15"/>
        <v>9472063215006.8125</v>
      </c>
      <c r="H120" s="64">
        <f t="shared" si="16"/>
        <v>4684468544299.9502</v>
      </c>
      <c r="I120" s="64">
        <f t="shared" si="17"/>
        <v>19459101277861.938</v>
      </c>
      <c r="J120" s="64">
        <f t="shared" si="18"/>
        <v>43907658342641.555</v>
      </c>
      <c r="K120" s="64">
        <v>1804670563134.53</v>
      </c>
      <c r="L120" s="64">
        <v>156746282332.233</v>
      </c>
      <c r="M120" s="64">
        <v>695622331541.36902</v>
      </c>
      <c r="N120" s="64">
        <v>1717285729325.3799</v>
      </c>
      <c r="O120" s="64">
        <v>1479714305908.1001</v>
      </c>
      <c r="P120" s="64">
        <v>939882954133.96204</v>
      </c>
      <c r="Q120" s="64">
        <v>453247476561.78601</v>
      </c>
      <c r="R120" s="64">
        <v>182613316966.35599</v>
      </c>
      <c r="S120" s="64">
        <v>247397295520.86301</v>
      </c>
      <c r="T120" s="64">
        <v>1268251047851.5</v>
      </c>
      <c r="U120" s="64">
        <v>1257077293776.72</v>
      </c>
      <c r="V120" s="64">
        <v>9454235598806.1309</v>
      </c>
      <c r="W120" s="64">
        <v>979146790377.69702</v>
      </c>
      <c r="X120" s="64">
        <v>755879171545.63098</v>
      </c>
      <c r="Y120" s="64">
        <v>91939290385.472504</v>
      </c>
      <c r="Z120" s="64">
        <v>109022797096.3</v>
      </c>
      <c r="AA120" s="64">
        <v>734392488675.11694</v>
      </c>
      <c r="AB120" s="64">
        <v>2072335892191.0601</v>
      </c>
      <c r="AC120" s="64">
        <v>292849948659.396</v>
      </c>
      <c r="AD120" s="64">
        <v>592390268287.83398</v>
      </c>
      <c r="AE120" s="64">
        <v>1812804541405.1001</v>
      </c>
      <c r="AF120" s="64">
        <v>1809787476327.1001</v>
      </c>
      <c r="AG120" s="64">
        <v>410716298826.71399</v>
      </c>
      <c r="AH120" s="64">
        <v>633753425616.42896</v>
      </c>
      <c r="AI120" s="64">
        <v>2867385793885.8799</v>
      </c>
      <c r="AJ120" s="64">
        <v>890929618550.39197</v>
      </c>
      <c r="AK120" s="64">
        <v>250724526422.728</v>
      </c>
      <c r="AL120" s="64">
        <v>1508534478157.26</v>
      </c>
      <c r="AM120" s="64">
        <v>1573184856539.6799</v>
      </c>
      <c r="AN120" s="64">
        <v>3012332976468.1899</v>
      </c>
      <c r="AO120" s="64">
        <v>414134237697.56799</v>
      </c>
      <c r="AP120" s="64">
        <v>512121964678.86401</v>
      </c>
      <c r="AQ120" s="64">
        <v>931570090687.11902</v>
      </c>
      <c r="AR120" s="64">
        <v>401165573909.55499</v>
      </c>
      <c r="AS120" s="64">
        <v>133047610377.117</v>
      </c>
      <c r="AT120" s="64">
        <v>100484109730.65199</v>
      </c>
      <c r="AU120" s="64">
        <v>1798640881346.1499</v>
      </c>
      <c r="AV120" s="64">
        <v>128392715978.88901</v>
      </c>
      <c r="AW120" s="64">
        <v>140193952595.47101</v>
      </c>
      <c r="AX120" s="64">
        <v>914679930683.73706</v>
      </c>
      <c r="AY120" s="64">
        <v>3997632147321.6899</v>
      </c>
      <c r="AZ120" s="64">
        <v>2541699142101.6602</v>
      </c>
      <c r="BA120" s="64">
        <v>2142769402198.29</v>
      </c>
      <c r="BB120" s="64">
        <v>16210300109776.801</v>
      </c>
      <c r="BC120" s="64">
        <v>1821223572433.1499</v>
      </c>
      <c r="BD120" s="64">
        <v>683587456403.37097</v>
      </c>
      <c r="BE120" s="64">
        <v>295147291387.59198</v>
      </c>
      <c r="BF120" s="64">
        <v>448842847861.02399</v>
      </c>
      <c r="BG120" s="64">
        <v>2717230121159.5898</v>
      </c>
      <c r="BH120" s="64">
        <v>20023353777955.699</v>
      </c>
      <c r="BI120" s="64">
        <v>5770324107752.3203</v>
      </c>
      <c r="BJ120" s="64">
        <v>334124058496.39398</v>
      </c>
      <c r="BK120" s="64">
        <v>5041262642893.7197</v>
      </c>
      <c r="BL120" s="64">
        <v>1950248958359.3301</v>
      </c>
      <c r="BM120" s="64">
        <v>1219428213655.79</v>
      </c>
      <c r="BN120" s="64">
        <v>1691257303562</v>
      </c>
      <c r="BO120" s="64">
        <v>5160429158806.71</v>
      </c>
    </row>
    <row r="121" spans="1:67" ht="13.95" customHeight="1" x14ac:dyDescent="0.3">
      <c r="A121" s="5">
        <f t="shared" si="9"/>
        <v>2086</v>
      </c>
      <c r="B121" s="64">
        <f t="shared" si="10"/>
        <v>117882060126900.08</v>
      </c>
      <c r="C121" s="64">
        <f t="shared" si="11"/>
        <v>10231979174537.287</v>
      </c>
      <c r="D121" s="64">
        <f t="shared" si="12"/>
        <v>11513480655797.158</v>
      </c>
      <c r="E121" s="64">
        <f t="shared" si="13"/>
        <v>7337566020716.3018</v>
      </c>
      <c r="F121" s="64">
        <f t="shared" si="14"/>
        <v>11191599493954.428</v>
      </c>
      <c r="G121" s="64">
        <f t="shared" si="15"/>
        <v>9615485204031.2188</v>
      </c>
      <c r="H121" s="64">
        <f t="shared" si="16"/>
        <v>4694468009329.7197</v>
      </c>
      <c r="I121" s="64">
        <f t="shared" si="17"/>
        <v>19314471528797.73</v>
      </c>
      <c r="J121" s="64">
        <f t="shared" si="18"/>
        <v>43983010039736.234</v>
      </c>
      <c r="K121" s="64">
        <v>1812530630469.48</v>
      </c>
      <c r="L121" s="64">
        <v>157637210029.741</v>
      </c>
      <c r="M121" s="64">
        <v>694010339876.43298</v>
      </c>
      <c r="N121" s="64">
        <v>1733386242016.0801</v>
      </c>
      <c r="O121" s="64">
        <v>1493183521293.22</v>
      </c>
      <c r="P121" s="64">
        <v>934665461627.48706</v>
      </c>
      <c r="Q121" s="64">
        <v>452017256190.58099</v>
      </c>
      <c r="R121" s="64">
        <v>184081531336.77301</v>
      </c>
      <c r="S121" s="64">
        <v>250478557447.561</v>
      </c>
      <c r="T121" s="64">
        <v>1272840409679.3501</v>
      </c>
      <c r="U121" s="64">
        <v>1247148014570.5801</v>
      </c>
      <c r="V121" s="64">
        <v>9555946549605.3809</v>
      </c>
      <c r="W121" s="64">
        <v>988953741401.24695</v>
      </c>
      <c r="X121" s="64">
        <v>764099326328.44702</v>
      </c>
      <c r="Y121" s="64">
        <v>92925536226.590698</v>
      </c>
      <c r="Z121" s="64">
        <v>111555502235.494</v>
      </c>
      <c r="AA121" s="64">
        <v>730049200299.92297</v>
      </c>
      <c r="AB121" s="64">
        <v>2076701365882.71</v>
      </c>
      <c r="AC121" s="64">
        <v>292680016827.60199</v>
      </c>
      <c r="AD121" s="64">
        <v>594467637620.12695</v>
      </c>
      <c r="AE121" s="64">
        <v>1819348663143.76</v>
      </c>
      <c r="AF121" s="64">
        <v>1824319136942.1799</v>
      </c>
      <c r="AG121" s="64">
        <v>412166338149.86798</v>
      </c>
      <c r="AH121" s="64">
        <v>632213294862.16602</v>
      </c>
      <c r="AI121" s="64">
        <v>2885299826552.6201</v>
      </c>
      <c r="AJ121" s="64">
        <v>882448871806.93201</v>
      </c>
      <c r="AK121" s="64">
        <v>251774906292.09201</v>
      </c>
      <c r="AL121" s="64">
        <v>1529100666827.8101</v>
      </c>
      <c r="AM121" s="64">
        <v>1558882410212.52</v>
      </c>
      <c r="AN121" s="64">
        <v>3039713179250.4199</v>
      </c>
      <c r="AO121" s="64">
        <v>430151700122.08197</v>
      </c>
      <c r="AP121" s="64">
        <v>520986942759.42999</v>
      </c>
      <c r="AQ121" s="64">
        <v>947834761813.31897</v>
      </c>
      <c r="AR121" s="64">
        <v>404516837263.18597</v>
      </c>
      <c r="AS121" s="64">
        <v>135837261819.821</v>
      </c>
      <c r="AT121" s="64">
        <v>102093562522.146</v>
      </c>
      <c r="AU121" s="64">
        <v>1828713111697.3701</v>
      </c>
      <c r="AV121" s="64">
        <v>130972823019.233</v>
      </c>
      <c r="AW121" s="64">
        <v>143573344445.11301</v>
      </c>
      <c r="AX121" s="64">
        <v>914599090042.48804</v>
      </c>
      <c r="AY121" s="64">
        <v>4056205768527.0298</v>
      </c>
      <c r="AZ121" s="64">
        <v>2541241769148.1099</v>
      </c>
      <c r="BA121" s="64">
        <v>2153226240181.6101</v>
      </c>
      <c r="BB121" s="64">
        <v>16082400398189</v>
      </c>
      <c r="BC121" s="64">
        <v>1817973719411.55</v>
      </c>
      <c r="BD121" s="64">
        <v>671274473270.99304</v>
      </c>
      <c r="BE121" s="64">
        <v>290659790063.24298</v>
      </c>
      <c r="BF121" s="64">
        <v>452163147862.94397</v>
      </c>
      <c r="BG121" s="64">
        <v>2722155107027.9399</v>
      </c>
      <c r="BH121" s="64">
        <v>20020452789899.801</v>
      </c>
      <c r="BI121" s="64">
        <v>5780244402123.4697</v>
      </c>
      <c r="BJ121" s="64">
        <v>333859311015.48297</v>
      </c>
      <c r="BK121" s="64">
        <v>5096699888059.6396</v>
      </c>
      <c r="BL121" s="64">
        <v>1962772316345.9299</v>
      </c>
      <c r="BM121" s="64">
        <v>1207711595958.8301</v>
      </c>
      <c r="BN121" s="64">
        <v>1669327806188.8999</v>
      </c>
      <c r="BO121" s="64">
        <v>5189786823116.2402</v>
      </c>
    </row>
    <row r="122" spans="1:67" ht="13.95" customHeight="1" x14ac:dyDescent="0.3">
      <c r="A122" s="5">
        <f t="shared" si="9"/>
        <v>2087</v>
      </c>
      <c r="B122" s="64">
        <f t="shared" si="10"/>
        <v>118177156932826.44</v>
      </c>
      <c r="C122" s="64">
        <f t="shared" si="11"/>
        <v>10261737844409.553</v>
      </c>
      <c r="D122" s="64">
        <f t="shared" si="12"/>
        <v>11636974036934.734</v>
      </c>
      <c r="E122" s="64">
        <f t="shared" si="13"/>
        <v>7359781688431.8809</v>
      </c>
      <c r="F122" s="64">
        <f t="shared" si="14"/>
        <v>11233952721816.867</v>
      </c>
      <c r="G122" s="64">
        <f t="shared" si="15"/>
        <v>9759425684906.3906</v>
      </c>
      <c r="H122" s="64">
        <f t="shared" si="16"/>
        <v>4704294704418.5</v>
      </c>
      <c r="I122" s="64">
        <f t="shared" si="17"/>
        <v>19169734292194.023</v>
      </c>
      <c r="J122" s="64">
        <f t="shared" si="18"/>
        <v>44051255959714.477</v>
      </c>
      <c r="K122" s="64">
        <v>1820446491961.8101</v>
      </c>
      <c r="L122" s="64">
        <v>158524516135.67001</v>
      </c>
      <c r="M122" s="64">
        <v>692485697038.11902</v>
      </c>
      <c r="N122" s="64">
        <v>1749644061070.8999</v>
      </c>
      <c r="O122" s="64">
        <v>1506579208992.3999</v>
      </c>
      <c r="P122" s="64">
        <v>929394636872.65295</v>
      </c>
      <c r="Q122" s="64">
        <v>450701775167.17401</v>
      </c>
      <c r="R122" s="64">
        <v>185546503534.431</v>
      </c>
      <c r="S122" s="64">
        <v>253619644426.38699</v>
      </c>
      <c r="T122" s="64">
        <v>1277452345426.3999</v>
      </c>
      <c r="U122" s="64">
        <v>1237342963783.6101</v>
      </c>
      <c r="V122" s="64">
        <v>9657729142666.1797</v>
      </c>
      <c r="W122" s="64">
        <v>998755875816.46594</v>
      </c>
      <c r="X122" s="64">
        <v>772441500969.53406</v>
      </c>
      <c r="Y122" s="64">
        <v>93922312459.195908</v>
      </c>
      <c r="Z122" s="64">
        <v>114125205023.35899</v>
      </c>
      <c r="AA122" s="64">
        <v>725503108167.38098</v>
      </c>
      <c r="AB122" s="64">
        <v>2080928528189.0601</v>
      </c>
      <c r="AC122" s="64">
        <v>292450032982.565</v>
      </c>
      <c r="AD122" s="64">
        <v>596498566721.83398</v>
      </c>
      <c r="AE122" s="64">
        <v>1825631065587.23</v>
      </c>
      <c r="AF122" s="64">
        <v>1838770386783.8101</v>
      </c>
      <c r="AG122" s="64">
        <v>413563195002.09003</v>
      </c>
      <c r="AH122" s="64">
        <v>630454464038.57202</v>
      </c>
      <c r="AI122" s="64">
        <v>2902679977181.5601</v>
      </c>
      <c r="AJ122" s="64">
        <v>873854326181.203</v>
      </c>
      <c r="AK122" s="64">
        <v>252791180797.992</v>
      </c>
      <c r="AL122" s="64">
        <v>1549779040515.24</v>
      </c>
      <c r="AM122" s="64">
        <v>1544489591681.1101</v>
      </c>
      <c r="AN122" s="64">
        <v>3066340946419.1001</v>
      </c>
      <c r="AO122" s="64">
        <v>446680323403.45599</v>
      </c>
      <c r="AP122" s="64">
        <v>529924049272.13</v>
      </c>
      <c r="AQ122" s="64">
        <v>964175586932.19202</v>
      </c>
      <c r="AR122" s="64">
        <v>407836271261.58301</v>
      </c>
      <c r="AS122" s="64">
        <v>138647476892.45901</v>
      </c>
      <c r="AT122" s="64">
        <v>103700151800.25101</v>
      </c>
      <c r="AU122" s="64">
        <v>1858574440750.78</v>
      </c>
      <c r="AV122" s="64">
        <v>133704994586.05901</v>
      </c>
      <c r="AW122" s="64">
        <v>147010891657.91501</v>
      </c>
      <c r="AX122" s="64">
        <v>914606136379.73596</v>
      </c>
      <c r="AY122" s="64">
        <v>4114565361969.8301</v>
      </c>
      <c r="AZ122" s="64">
        <v>2540717063289.9702</v>
      </c>
      <c r="BA122" s="64">
        <v>2163577641128.53</v>
      </c>
      <c r="BB122" s="64">
        <v>15954049034075</v>
      </c>
      <c r="BC122" s="64">
        <v>1814783199063.4199</v>
      </c>
      <c r="BD122" s="64">
        <v>659161767283.66003</v>
      </c>
      <c r="BE122" s="64">
        <v>286293084416.67401</v>
      </c>
      <c r="BF122" s="64">
        <v>455447207355.26703</v>
      </c>
      <c r="BG122" s="64">
        <v>2725897761022.3198</v>
      </c>
      <c r="BH122" s="64">
        <v>20013677038680.602</v>
      </c>
      <c r="BI122" s="64">
        <v>5789290547307.6797</v>
      </c>
      <c r="BJ122" s="64">
        <v>333514975779.24597</v>
      </c>
      <c r="BK122" s="64">
        <v>5151036299031.3203</v>
      </c>
      <c r="BL122" s="64">
        <v>1975224910913.23</v>
      </c>
      <c r="BM122" s="64">
        <v>1196153573517.25</v>
      </c>
      <c r="BN122" s="64">
        <v>1647785735343.55</v>
      </c>
      <c r="BO122" s="64">
        <v>5218675118119.2803</v>
      </c>
    </row>
    <row r="123" spans="1:67" ht="13.95" customHeight="1" x14ac:dyDescent="0.3">
      <c r="A123" s="5">
        <f t="shared" si="9"/>
        <v>2088</v>
      </c>
      <c r="B123" s="64">
        <f t="shared" si="10"/>
        <v>118464228855724</v>
      </c>
      <c r="C123" s="64">
        <f t="shared" si="11"/>
        <v>10291935237027.162</v>
      </c>
      <c r="D123" s="64">
        <f t="shared" si="12"/>
        <v>11760912951452.887</v>
      </c>
      <c r="E123" s="64">
        <f t="shared" si="13"/>
        <v>7381266929799.9531</v>
      </c>
      <c r="F123" s="64">
        <f t="shared" si="14"/>
        <v>11274777734066.951</v>
      </c>
      <c r="G123" s="64">
        <f t="shared" si="15"/>
        <v>9903469461657.7539</v>
      </c>
      <c r="H123" s="64">
        <f t="shared" si="16"/>
        <v>4713776980489.5498</v>
      </c>
      <c r="I123" s="64">
        <f t="shared" si="17"/>
        <v>19024865779190.746</v>
      </c>
      <c r="J123" s="64">
        <f t="shared" si="18"/>
        <v>44113223782039.008</v>
      </c>
      <c r="K123" s="64">
        <v>1828751715465.8899</v>
      </c>
      <c r="L123" s="64">
        <v>159415274872.931</v>
      </c>
      <c r="M123" s="64">
        <v>690930141209.25903</v>
      </c>
      <c r="N123" s="64">
        <v>1765996235575.27</v>
      </c>
      <c r="O123" s="64">
        <v>1519976835837.1599</v>
      </c>
      <c r="P123" s="64">
        <v>924013629061.11401</v>
      </c>
      <c r="Q123" s="64">
        <v>449292237666.95599</v>
      </c>
      <c r="R123" s="64">
        <v>187025595162.52499</v>
      </c>
      <c r="S123" s="64">
        <v>256860375262.12601</v>
      </c>
      <c r="T123" s="64">
        <v>1282006436713.6799</v>
      </c>
      <c r="U123" s="64">
        <v>1227666760200.25</v>
      </c>
      <c r="V123" s="64">
        <v>9759478627712.0508</v>
      </c>
      <c r="W123" s="64">
        <v>1008803665240.53</v>
      </c>
      <c r="X123" s="64">
        <v>780955906941.02002</v>
      </c>
      <c r="Y123" s="64">
        <v>94943960911.759201</v>
      </c>
      <c r="Z123" s="64">
        <v>116730790647.528</v>
      </c>
      <c r="AA123" s="64">
        <v>720756657025.28894</v>
      </c>
      <c r="AB123" s="64">
        <v>2085034754905.8899</v>
      </c>
      <c r="AC123" s="64">
        <v>292145047050.802</v>
      </c>
      <c r="AD123" s="64">
        <v>598485072746.69202</v>
      </c>
      <c r="AE123" s="64">
        <v>1831657440665.72</v>
      </c>
      <c r="AF123" s="64">
        <v>1853187957405.5601</v>
      </c>
      <c r="AG123" s="64">
        <v>414909263496.62903</v>
      </c>
      <c r="AH123" s="64">
        <v>628465831419.65796</v>
      </c>
      <c r="AI123" s="64">
        <v>2919436746008.25</v>
      </c>
      <c r="AJ123" s="64">
        <v>865150380589.32495</v>
      </c>
      <c r="AK123" s="64">
        <v>253772090791.259</v>
      </c>
      <c r="AL123" s="64">
        <v>1570556028813.5</v>
      </c>
      <c r="AM123" s="64">
        <v>1529909398794.1299</v>
      </c>
      <c r="AN123" s="64">
        <v>3092577994154.2002</v>
      </c>
      <c r="AO123" s="64">
        <v>463729870436.79199</v>
      </c>
      <c r="AP123" s="64">
        <v>538887909182.46503</v>
      </c>
      <c r="AQ123" s="64">
        <v>980440523503.45105</v>
      </c>
      <c r="AR123" s="64">
        <v>411126667640.03101</v>
      </c>
      <c r="AS123" s="64">
        <v>141476757167.28201</v>
      </c>
      <c r="AT123" s="64">
        <v>105305608700.26199</v>
      </c>
      <c r="AU123" s="64">
        <v>1888189549887.3201</v>
      </c>
      <c r="AV123" s="64">
        <v>136471005394.961</v>
      </c>
      <c r="AW123" s="64">
        <v>150494163882.24301</v>
      </c>
      <c r="AX123" s="64">
        <v>914564585126.69495</v>
      </c>
      <c r="AY123" s="64">
        <v>4172782820736.25</v>
      </c>
      <c r="AZ123" s="64">
        <v>2540015416931.8101</v>
      </c>
      <c r="BA123" s="64">
        <v>2173761563557.74</v>
      </c>
      <c r="BB123" s="64">
        <v>15825256005016.301</v>
      </c>
      <c r="BC123" s="64">
        <v>1811612785944.01</v>
      </c>
      <c r="BD123" s="64">
        <v>647255959751.88306</v>
      </c>
      <c r="BE123" s="64">
        <v>282014985607.55701</v>
      </c>
      <c r="BF123" s="64">
        <v>458726042870.99402</v>
      </c>
      <c r="BG123" s="64">
        <v>2728490003945.9399</v>
      </c>
      <c r="BH123" s="64">
        <v>20002921720765.699</v>
      </c>
      <c r="BI123" s="64">
        <v>5797508045438.7197</v>
      </c>
      <c r="BJ123" s="64">
        <v>333093349136.30499</v>
      </c>
      <c r="BK123" s="64">
        <v>5204452723793.5996</v>
      </c>
      <c r="BL123" s="64">
        <v>1987632021115.01</v>
      </c>
      <c r="BM123" s="64">
        <v>1184760471202.6399</v>
      </c>
      <c r="BN123" s="64">
        <v>1626715451186.9199</v>
      </c>
      <c r="BO123" s="64">
        <v>5247649995454.1699</v>
      </c>
    </row>
    <row r="124" spans="1:67" ht="13.95" customHeight="1" x14ac:dyDescent="0.3">
      <c r="A124" s="5">
        <f t="shared" si="9"/>
        <v>2089</v>
      </c>
      <c r="B124" s="64">
        <f t="shared" si="10"/>
        <v>118740675373131.23</v>
      </c>
      <c r="C124" s="64">
        <f t="shared" si="11"/>
        <v>10322167050453.504</v>
      </c>
      <c r="D124" s="64">
        <f t="shared" si="12"/>
        <v>11884485843620.977</v>
      </c>
      <c r="E124" s="64">
        <f t="shared" si="13"/>
        <v>7402011773632.1367</v>
      </c>
      <c r="F124" s="64">
        <f t="shared" si="14"/>
        <v>11314122367843.676</v>
      </c>
      <c r="G124" s="64">
        <f t="shared" si="15"/>
        <v>10048109893318.766</v>
      </c>
      <c r="H124" s="64">
        <f t="shared" si="16"/>
        <v>4722651746783.6602</v>
      </c>
      <c r="I124" s="64">
        <f t="shared" si="17"/>
        <v>18880060716564.484</v>
      </c>
      <c r="J124" s="64">
        <f t="shared" si="18"/>
        <v>44167065980914.031</v>
      </c>
      <c r="K124" s="64">
        <v>1837316471086.6799</v>
      </c>
      <c r="L124" s="64">
        <v>160303748165.14301</v>
      </c>
      <c r="M124" s="64">
        <v>689301105699.63501</v>
      </c>
      <c r="N124" s="64">
        <v>1782403702281.6101</v>
      </c>
      <c r="O124" s="64">
        <v>1533295373887.6499</v>
      </c>
      <c r="P124" s="64">
        <v>918524697851.18604</v>
      </c>
      <c r="Q124" s="64">
        <v>447742599980.41803</v>
      </c>
      <c r="R124" s="64">
        <v>188535640011.336</v>
      </c>
      <c r="S124" s="64">
        <v>260160111348.42801</v>
      </c>
      <c r="T124" s="64">
        <v>1286513946167.54</v>
      </c>
      <c r="U124" s="64">
        <v>1218069653973.8799</v>
      </c>
      <c r="V124" s="64">
        <v>9860758862453.3691</v>
      </c>
      <c r="W124" s="64">
        <v>1018884683616.55</v>
      </c>
      <c r="X124" s="64">
        <v>789497760139.91895</v>
      </c>
      <c r="Y124" s="64">
        <v>95970243883.980499</v>
      </c>
      <c r="Z124" s="64">
        <v>119374293527.157</v>
      </c>
      <c r="AA124" s="64">
        <v>715809208829.06995</v>
      </c>
      <c r="AB124" s="64">
        <v>2089044306301.05</v>
      </c>
      <c r="AC124" s="64">
        <v>291782868728.59998</v>
      </c>
      <c r="AD124" s="64">
        <v>600443415668.68604</v>
      </c>
      <c r="AE124" s="64">
        <v>1837394943628.25</v>
      </c>
      <c r="AF124" s="64">
        <v>1867537030476.48</v>
      </c>
      <c r="AG124" s="64">
        <v>416207839142.35602</v>
      </c>
      <c r="AH124" s="64">
        <v>626222542702.17505</v>
      </c>
      <c r="AI124" s="64">
        <v>2935486062892.7598</v>
      </c>
      <c r="AJ124" s="64">
        <v>856316201367.75098</v>
      </c>
      <c r="AK124" s="64">
        <v>254695448230.80399</v>
      </c>
      <c r="AL124" s="64">
        <v>1591419286053.03</v>
      </c>
      <c r="AM124" s="64">
        <v>1515074168910.6399</v>
      </c>
      <c r="AN124" s="64">
        <v>3118700818544.1602</v>
      </c>
      <c r="AO124" s="64">
        <v>481319387933.51398</v>
      </c>
      <c r="AP124" s="64">
        <v>547942618594.35901</v>
      </c>
      <c r="AQ124" s="64">
        <v>996780816878.56995</v>
      </c>
      <c r="AR124" s="64">
        <v>414391767623.35303</v>
      </c>
      <c r="AS124" s="64">
        <v>144319439923.397</v>
      </c>
      <c r="AT124" s="64">
        <v>106908157422.105</v>
      </c>
      <c r="AU124" s="64">
        <v>1917558205863.8301</v>
      </c>
      <c r="AV124" s="64">
        <v>139294402846.79401</v>
      </c>
      <c r="AW124" s="64">
        <v>154020197200.047</v>
      </c>
      <c r="AX124" s="64">
        <v>914484852976.05798</v>
      </c>
      <c r="AY124" s="64">
        <v>4231090046056.7402</v>
      </c>
      <c r="AZ124" s="64">
        <v>2538909365636.7002</v>
      </c>
      <c r="BA124" s="64">
        <v>2183742381146.96</v>
      </c>
      <c r="BB124" s="64">
        <v>15696317796064.4</v>
      </c>
      <c r="BC124" s="64">
        <v>1808371319759.79</v>
      </c>
      <c r="BD124" s="64">
        <v>635570535124.12402</v>
      </c>
      <c r="BE124" s="64">
        <v>277835992016.53802</v>
      </c>
      <c r="BF124" s="64">
        <v>461965073599.63</v>
      </c>
      <c r="BG124" s="64">
        <v>2729850408566.9302</v>
      </c>
      <c r="BH124" s="64">
        <v>19987881837292.602</v>
      </c>
      <c r="BI124" s="64">
        <v>5804915449428.1201</v>
      </c>
      <c r="BJ124" s="64">
        <v>332590681258.04602</v>
      </c>
      <c r="BK124" s="64">
        <v>5256947796343.6299</v>
      </c>
      <c r="BL124" s="64">
        <v>2000005253926.8799</v>
      </c>
      <c r="BM124" s="64">
        <v>1173458253384.3799</v>
      </c>
      <c r="BN124" s="64">
        <v>1606101535345.05</v>
      </c>
      <c r="BO124" s="64">
        <v>5275314765368.3896</v>
      </c>
    </row>
    <row r="125" spans="1:67" ht="13.95" customHeight="1" x14ac:dyDescent="0.3">
      <c r="A125" s="5">
        <f t="shared" ref="A125:A135" si="19">A124+1</f>
        <v>2090</v>
      </c>
      <c r="B125" s="64">
        <f t="shared" si="10"/>
        <v>119012977803255.28</v>
      </c>
      <c r="C125" s="64">
        <f t="shared" si="11"/>
        <v>10352644695797.967</v>
      </c>
      <c r="D125" s="64">
        <f t="shared" si="12"/>
        <v>12007031359879.74</v>
      </c>
      <c r="E125" s="64">
        <f t="shared" si="13"/>
        <v>7422446543480.7979</v>
      </c>
      <c r="F125" s="64">
        <f t="shared" si="14"/>
        <v>11352287648127.09</v>
      </c>
      <c r="G125" s="64">
        <f t="shared" si="15"/>
        <v>10194015846006.955</v>
      </c>
      <c r="H125" s="64">
        <f t="shared" si="16"/>
        <v>4731171956945.8398</v>
      </c>
      <c r="I125" s="64">
        <f t="shared" si="17"/>
        <v>18736682518798.5</v>
      </c>
      <c r="J125" s="64">
        <f t="shared" si="18"/>
        <v>44216697234218.391</v>
      </c>
      <c r="K125" s="64">
        <v>1845820943575.53</v>
      </c>
      <c r="L125" s="64">
        <v>161191137617.793</v>
      </c>
      <c r="M125" s="64">
        <v>687705334508.35901</v>
      </c>
      <c r="N125" s="64">
        <v>1798958551038.96</v>
      </c>
      <c r="O125" s="64">
        <v>1546575004330.51</v>
      </c>
      <c r="P125" s="64">
        <v>912986210575.75403</v>
      </c>
      <c r="Q125" s="64">
        <v>446090037921.02002</v>
      </c>
      <c r="R125" s="64">
        <v>190071124414.82501</v>
      </c>
      <c r="S125" s="64">
        <v>263533379259.836</v>
      </c>
      <c r="T125" s="64">
        <v>1291103662115.3999</v>
      </c>
      <c r="U125" s="64">
        <v>1208609310439.98</v>
      </c>
      <c r="V125" s="64">
        <v>9961174282383.1602</v>
      </c>
      <c r="W125" s="64">
        <v>1028716369590.86</v>
      </c>
      <c r="X125" s="64">
        <v>798062534780.98303</v>
      </c>
      <c r="Y125" s="64">
        <v>97005498483.290894</v>
      </c>
      <c r="Z125" s="64">
        <v>122072674641.448</v>
      </c>
      <c r="AA125" s="64">
        <v>710700888864.70105</v>
      </c>
      <c r="AB125" s="64">
        <v>2093054397388.3201</v>
      </c>
      <c r="AC125" s="64">
        <v>291408503118.76703</v>
      </c>
      <c r="AD125" s="64">
        <v>602426503049.93994</v>
      </c>
      <c r="AE125" s="64">
        <v>1842934285056.23</v>
      </c>
      <c r="AF125" s="64">
        <v>1881921966002.8401</v>
      </c>
      <c r="AG125" s="64">
        <v>417479622914.79303</v>
      </c>
      <c r="AH125" s="64">
        <v>623814679443.52197</v>
      </c>
      <c r="AI125" s="64">
        <v>2951052157781.4102</v>
      </c>
      <c r="AJ125" s="64">
        <v>847391553431.96204</v>
      </c>
      <c r="AK125" s="64">
        <v>255568848303.452</v>
      </c>
      <c r="AL125" s="64">
        <v>1612469835699.3501</v>
      </c>
      <c r="AM125" s="64">
        <v>1500099539305.6799</v>
      </c>
      <c r="AN125" s="64">
        <v>3144411411246.9199</v>
      </c>
      <c r="AO125" s="64">
        <v>499488636540.33099</v>
      </c>
      <c r="AP125" s="64">
        <v>557141250316.89502</v>
      </c>
      <c r="AQ125" s="64">
        <v>1013504801017.87</v>
      </c>
      <c r="AR125" s="64">
        <v>417646478892.505</v>
      </c>
      <c r="AS125" s="64">
        <v>147184341615.26401</v>
      </c>
      <c r="AT125" s="64">
        <v>108513347307.12</v>
      </c>
      <c r="AU125" s="64">
        <v>1946787148603.2</v>
      </c>
      <c r="AV125" s="64">
        <v>142083677032.991</v>
      </c>
      <c r="AW125" s="64">
        <v>157597886482.17499</v>
      </c>
      <c r="AX125" s="64">
        <v>914406883563.87305</v>
      </c>
      <c r="AY125" s="64">
        <v>4289661394634.73</v>
      </c>
      <c r="AZ125" s="64">
        <v>2537519075140.6699</v>
      </c>
      <c r="BA125" s="64">
        <v>2193652881805.1699</v>
      </c>
      <c r="BB125" s="64">
        <v>15568524633100.9</v>
      </c>
      <c r="BC125" s="64">
        <v>1805115067099.3701</v>
      </c>
      <c r="BD125" s="64">
        <v>624127048358.84399</v>
      </c>
      <c r="BE125" s="64">
        <v>273764444513.57101</v>
      </c>
      <c r="BF125" s="64">
        <v>465151325725.81598</v>
      </c>
      <c r="BG125" s="64">
        <v>2730073854929.8799</v>
      </c>
      <c r="BH125" s="64">
        <v>19969847705048.699</v>
      </c>
      <c r="BI125" s="64">
        <v>5811772402980.7402</v>
      </c>
      <c r="BJ125" s="64">
        <v>332018852356.58899</v>
      </c>
      <c r="BK125" s="64">
        <v>5308709860441.2305</v>
      </c>
      <c r="BL125" s="64">
        <v>2012487373517.8501</v>
      </c>
      <c r="BM125" s="64">
        <v>1162317795367.0901</v>
      </c>
      <c r="BN125" s="64">
        <v>1585962611528.28</v>
      </c>
      <c r="BO125" s="64">
        <v>5303506778048.0195</v>
      </c>
    </row>
    <row r="126" spans="1:67" ht="13.95" customHeight="1" x14ac:dyDescent="0.3">
      <c r="A126" s="5">
        <f t="shared" si="19"/>
        <v>2091</v>
      </c>
      <c r="B126" s="64">
        <f t="shared" si="10"/>
        <v>119924848291956.45</v>
      </c>
      <c r="C126" s="64">
        <f t="shared" si="11"/>
        <v>10436107943728.197</v>
      </c>
      <c r="D126" s="64">
        <f t="shared" si="12"/>
        <v>12191309471220.959</v>
      </c>
      <c r="E126" s="64">
        <f t="shared" si="13"/>
        <v>7483154058518.8662</v>
      </c>
      <c r="F126" s="64">
        <f t="shared" si="14"/>
        <v>11447729785697.063</v>
      </c>
      <c r="G126" s="64">
        <f t="shared" si="15"/>
        <v>10400330985522.004</v>
      </c>
      <c r="H126" s="64">
        <f t="shared" si="16"/>
        <v>4763942680545.9502</v>
      </c>
      <c r="I126" s="64">
        <f t="shared" si="17"/>
        <v>18691695568250.191</v>
      </c>
      <c r="J126" s="64">
        <f t="shared" si="18"/>
        <v>44510577798473.219</v>
      </c>
      <c r="K126" s="64">
        <v>1863500391778.48</v>
      </c>
      <c r="L126" s="64">
        <v>162913790011.366</v>
      </c>
      <c r="M126" s="64">
        <v>689681636113.66101</v>
      </c>
      <c r="N126" s="64">
        <v>1824966428557.78</v>
      </c>
      <c r="O126" s="64">
        <v>1567930925332.6399</v>
      </c>
      <c r="P126" s="64">
        <v>911846910370.82104</v>
      </c>
      <c r="Q126" s="64">
        <v>446550310664.53699</v>
      </c>
      <c r="R126" s="64">
        <v>192658865931.022</v>
      </c>
      <c r="S126" s="64">
        <v>268407859511.83899</v>
      </c>
      <c r="T126" s="64">
        <v>1302373127485.3999</v>
      </c>
      <c r="U126" s="64">
        <v>1205277697970.6499</v>
      </c>
      <c r="V126" s="64">
        <v>10112234218286.199</v>
      </c>
      <c r="W126" s="64">
        <v>1044125474791.45</v>
      </c>
      <c r="X126" s="64">
        <v>810875848252.66797</v>
      </c>
      <c r="Y126" s="64">
        <v>98622738587.498596</v>
      </c>
      <c r="Z126" s="64">
        <v>125451191303.144</v>
      </c>
      <c r="AA126" s="64">
        <v>709133537835.02698</v>
      </c>
      <c r="AB126" s="64">
        <v>2108352008616.6899</v>
      </c>
      <c r="AC126" s="64">
        <v>292597246228.02002</v>
      </c>
      <c r="AD126" s="64">
        <v>607885886468.76904</v>
      </c>
      <c r="AE126" s="64">
        <v>1858272832227.74</v>
      </c>
      <c r="AF126" s="64">
        <v>1906912547142.6201</v>
      </c>
      <c r="AG126" s="64">
        <v>420776522876.59399</v>
      </c>
      <c r="AH126" s="64">
        <v>624170764933.526</v>
      </c>
      <c r="AI126" s="64">
        <v>2981532269336.52</v>
      </c>
      <c r="AJ126" s="64">
        <v>842331690944.88599</v>
      </c>
      <c r="AK126" s="64">
        <v>257945725459.83701</v>
      </c>
      <c r="AL126" s="64">
        <v>1641908333810.6699</v>
      </c>
      <c r="AM126" s="64">
        <v>1492834378364.46</v>
      </c>
      <c r="AN126" s="64">
        <v>3186230099970.5698</v>
      </c>
      <c r="AO126" s="64">
        <v>521417494629.70001</v>
      </c>
      <c r="AP126" s="64">
        <v>569861394776.948</v>
      </c>
      <c r="AQ126" s="64">
        <v>1036488496582.0699</v>
      </c>
      <c r="AR126" s="64">
        <v>423253611225.49902</v>
      </c>
      <c r="AS126" s="64">
        <v>150953312700.33301</v>
      </c>
      <c r="AT126" s="64">
        <v>110753309031.30299</v>
      </c>
      <c r="AU126" s="64">
        <v>1987935271463.8899</v>
      </c>
      <c r="AV126" s="64">
        <v>145561743957.112</v>
      </c>
      <c r="AW126" s="64">
        <v>162171456938.24799</v>
      </c>
      <c r="AX126" s="64">
        <v>918965408806.01099</v>
      </c>
      <c r="AY126" s="64">
        <v>4372969485410.8901</v>
      </c>
      <c r="AZ126" s="64">
        <v>2548784132359.71</v>
      </c>
      <c r="BA126" s="64">
        <v>2215158548186.2402</v>
      </c>
      <c r="BB126" s="64">
        <v>15523565017944.199</v>
      </c>
      <c r="BC126" s="64">
        <v>1810477943421.6599</v>
      </c>
      <c r="BD126" s="64">
        <v>615857512937.12903</v>
      </c>
      <c r="BE126" s="64">
        <v>271104078526.55801</v>
      </c>
      <c r="BF126" s="64">
        <v>470691015420.64301</v>
      </c>
      <c r="BG126" s="64">
        <v>2744924754040.5801</v>
      </c>
      <c r="BH126" s="64">
        <v>20056668005496.102</v>
      </c>
      <c r="BI126" s="64">
        <v>5850383757841.7998</v>
      </c>
      <c r="BJ126" s="64">
        <v>333824159883.78699</v>
      </c>
      <c r="BK126" s="64">
        <v>5394445951596.5801</v>
      </c>
      <c r="BL126" s="64">
        <v>2037683779719.3401</v>
      </c>
      <c r="BM126" s="64">
        <v>1157300603092.78</v>
      </c>
      <c r="BN126" s="64">
        <v>1575475960864.48</v>
      </c>
      <c r="BO126" s="64">
        <v>5359870825937.7695</v>
      </c>
    </row>
    <row r="127" spans="1:67" ht="13.95" customHeight="1" x14ac:dyDescent="0.3">
      <c r="A127" s="5">
        <f t="shared" si="19"/>
        <v>2092</v>
      </c>
      <c r="B127" s="64">
        <f t="shared" si="10"/>
        <v>120166913917704.66</v>
      </c>
      <c r="C127" s="64">
        <f t="shared" si="11"/>
        <v>10466628152817.957</v>
      </c>
      <c r="D127" s="64">
        <f t="shared" si="12"/>
        <v>12312605760027.557</v>
      </c>
      <c r="E127" s="64">
        <f t="shared" si="13"/>
        <v>7501617417007.4814</v>
      </c>
      <c r="F127" s="64">
        <f t="shared" si="14"/>
        <v>11482882586309.523</v>
      </c>
      <c r="G127" s="64">
        <f t="shared" si="15"/>
        <v>10545922108332.914</v>
      </c>
      <c r="H127" s="64">
        <f t="shared" si="16"/>
        <v>4770800721727.5703</v>
      </c>
      <c r="I127" s="64">
        <f t="shared" si="17"/>
        <v>18546468186578.316</v>
      </c>
      <c r="J127" s="64">
        <f t="shared" si="18"/>
        <v>44539988984903.336</v>
      </c>
      <c r="K127" s="64">
        <v>1872321790889.9299</v>
      </c>
      <c r="L127" s="64">
        <v>163810078232.86301</v>
      </c>
      <c r="M127" s="64">
        <v>688194659753.04004</v>
      </c>
      <c r="N127" s="64">
        <v>1841536982580.74</v>
      </c>
      <c r="O127" s="64">
        <v>1581066786593.6001</v>
      </c>
      <c r="P127" s="64">
        <v>906117849748.15796</v>
      </c>
      <c r="Q127" s="64">
        <v>444731382723.77197</v>
      </c>
      <c r="R127" s="64">
        <v>194225267024.64999</v>
      </c>
      <c r="S127" s="64">
        <v>271896185144.254</v>
      </c>
      <c r="T127" s="64">
        <v>1306892264747.5901</v>
      </c>
      <c r="U127" s="64">
        <v>1195834905379.3601</v>
      </c>
      <c r="V127" s="64">
        <v>10211040841228.9</v>
      </c>
      <c r="W127" s="64">
        <v>1054214124868.35</v>
      </c>
      <c r="X127" s="64">
        <v>819439051856.51099</v>
      </c>
      <c r="Y127" s="64">
        <v>99680576308.613007</v>
      </c>
      <c r="Z127" s="64">
        <v>128231165765.181</v>
      </c>
      <c r="AA127" s="64">
        <v>703566017654.02295</v>
      </c>
      <c r="AB127" s="64">
        <v>2111952711992.1201</v>
      </c>
      <c r="AC127" s="64">
        <v>292163546018.03802</v>
      </c>
      <c r="AD127" s="64">
        <v>609785559494.38098</v>
      </c>
      <c r="AE127" s="64">
        <v>1863082775070.79</v>
      </c>
      <c r="AF127" s="64">
        <v>1921066806778.1299</v>
      </c>
      <c r="AG127" s="64">
        <v>421955860906.46399</v>
      </c>
      <c r="AH127" s="64">
        <v>621253879727.91003</v>
      </c>
      <c r="AI127" s="64">
        <v>2995811454374.2998</v>
      </c>
      <c r="AJ127" s="64">
        <v>833035372632.04895</v>
      </c>
      <c r="AK127" s="64">
        <v>258656947077.19</v>
      </c>
      <c r="AL127" s="64">
        <v>1663180485144.28</v>
      </c>
      <c r="AM127" s="64">
        <v>1477558417922.25</v>
      </c>
      <c r="AN127" s="64">
        <v>3211430168525.0801</v>
      </c>
      <c r="AO127" s="64">
        <v>540725578565.63898</v>
      </c>
      <c r="AP127" s="64">
        <v>579100486977.276</v>
      </c>
      <c r="AQ127" s="64">
        <v>1053415875261.29</v>
      </c>
      <c r="AR127" s="64">
        <v>426368366283.97302</v>
      </c>
      <c r="AS127" s="64">
        <v>153824152466.39801</v>
      </c>
      <c r="AT127" s="64">
        <v>112345206163.112</v>
      </c>
      <c r="AU127" s="64">
        <v>2016293615617.03</v>
      </c>
      <c r="AV127" s="64">
        <v>148276527523.68201</v>
      </c>
      <c r="AW127" s="64">
        <v>165847810385.11899</v>
      </c>
      <c r="AX127" s="64">
        <v>918876328442.16504</v>
      </c>
      <c r="AY127" s="64">
        <v>4430848160647.2305</v>
      </c>
      <c r="AZ127" s="64">
        <v>2546304742969.7202</v>
      </c>
      <c r="BA127" s="64">
        <v>2224495978757.8501</v>
      </c>
      <c r="BB127" s="64">
        <v>15393718608323.301</v>
      </c>
      <c r="BC127" s="64">
        <v>1806868569678.4099</v>
      </c>
      <c r="BD127" s="64">
        <v>604823084167.81006</v>
      </c>
      <c r="BE127" s="64">
        <v>267220824145.47299</v>
      </c>
      <c r="BF127" s="64">
        <v>473837100263.32599</v>
      </c>
      <c r="BG127" s="64">
        <v>2742096002615.3901</v>
      </c>
      <c r="BH127" s="64">
        <v>20029102034679.801</v>
      </c>
      <c r="BI127" s="64">
        <v>5854747916275.0703</v>
      </c>
      <c r="BJ127" s="64">
        <v>332930806250.88098</v>
      </c>
      <c r="BK127" s="64">
        <v>5443442040138.0898</v>
      </c>
      <c r="BL127" s="64">
        <v>2049759474199.0901</v>
      </c>
      <c r="BM127" s="64">
        <v>1146341705665.3301</v>
      </c>
      <c r="BN127" s="64">
        <v>1555886222165.97</v>
      </c>
      <c r="BO127" s="64">
        <v>5385682782913.71</v>
      </c>
    </row>
    <row r="128" spans="1:67" ht="13.95" customHeight="1" x14ac:dyDescent="0.3">
      <c r="A128" s="5">
        <f t="shared" si="19"/>
        <v>2093</v>
      </c>
      <c r="B128" s="64">
        <f t="shared" si="10"/>
        <v>120398141716399.28</v>
      </c>
      <c r="C128" s="64">
        <f t="shared" si="11"/>
        <v>10497274117792.738</v>
      </c>
      <c r="D128" s="64">
        <f t="shared" si="12"/>
        <v>12432594802750.889</v>
      </c>
      <c r="E128" s="64">
        <f t="shared" si="13"/>
        <v>7519482385032.6426</v>
      </c>
      <c r="F128" s="64">
        <f t="shared" si="14"/>
        <v>11516522338298.109</v>
      </c>
      <c r="G128" s="64">
        <f t="shared" si="15"/>
        <v>10691825411026.238</v>
      </c>
      <c r="H128" s="64">
        <f t="shared" si="16"/>
        <v>4777014834073.75</v>
      </c>
      <c r="I128" s="64">
        <f t="shared" si="17"/>
        <v>18400904813299.414</v>
      </c>
      <c r="J128" s="64">
        <f t="shared" si="18"/>
        <v>44562523014125.5</v>
      </c>
      <c r="K128" s="64">
        <v>1881377971643.1001</v>
      </c>
      <c r="L128" s="64">
        <v>164714174716.18301</v>
      </c>
      <c r="M128" s="64">
        <v>686701645144.16101</v>
      </c>
      <c r="N128" s="64">
        <v>1858215564880.6699</v>
      </c>
      <c r="O128" s="64">
        <v>1594142263855.53</v>
      </c>
      <c r="P128" s="64">
        <v>900325322263.01294</v>
      </c>
      <c r="Q128" s="64">
        <v>442807009793.41302</v>
      </c>
      <c r="R128" s="64">
        <v>195789305147.10999</v>
      </c>
      <c r="S128" s="64">
        <v>275434320128.67603</v>
      </c>
      <c r="T128" s="64">
        <v>1311352487705.5801</v>
      </c>
      <c r="U128" s="64">
        <v>1186414052515.3</v>
      </c>
      <c r="V128" s="64">
        <v>10308578558043.1</v>
      </c>
      <c r="W128" s="64">
        <v>1064325182474.46</v>
      </c>
      <c r="X128" s="64">
        <v>827910712796.42395</v>
      </c>
      <c r="Y128" s="64">
        <v>100735605645.077</v>
      </c>
      <c r="Z128" s="64">
        <v>131044743791.83</v>
      </c>
      <c r="AA128" s="64">
        <v>697831599939.89001</v>
      </c>
      <c r="AB128" s="64">
        <v>2115479375736.1201</v>
      </c>
      <c r="AC128" s="64">
        <v>291713211769.17401</v>
      </c>
      <c r="AD128" s="64">
        <v>611691672382.95801</v>
      </c>
      <c r="AE128" s="64">
        <v>1867612415222.1899</v>
      </c>
      <c r="AF128" s="64">
        <v>1935154109982.3101</v>
      </c>
      <c r="AG128" s="64">
        <v>423107364680.35797</v>
      </c>
      <c r="AH128" s="64">
        <v>618186755110.41199</v>
      </c>
      <c r="AI128" s="64">
        <v>3009490980492.2002</v>
      </c>
      <c r="AJ128" s="64">
        <v>823572312342.08301</v>
      </c>
      <c r="AK128" s="64">
        <v>259315761895.28601</v>
      </c>
      <c r="AL128" s="64">
        <v>1684532590178.4099</v>
      </c>
      <c r="AM128" s="64">
        <v>1462173801762.78</v>
      </c>
      <c r="AN128" s="64">
        <v>3236142771836.5801</v>
      </c>
      <c r="AO128" s="64">
        <v>560623587276.323</v>
      </c>
      <c r="AP128" s="64">
        <v>588291009530.08301</v>
      </c>
      <c r="AQ128" s="64">
        <v>1070499896348.1</v>
      </c>
      <c r="AR128" s="64">
        <v>429432848924.909</v>
      </c>
      <c r="AS128" s="64">
        <v>156708922819.54099</v>
      </c>
      <c r="AT128" s="64">
        <v>113933308566.98399</v>
      </c>
      <c r="AU128" s="64">
        <v>2044277850240.2</v>
      </c>
      <c r="AV128" s="64">
        <v>151108980898.44501</v>
      </c>
      <c r="AW128" s="64">
        <v>169579945545.07199</v>
      </c>
      <c r="AX128" s="64">
        <v>918699435675.00195</v>
      </c>
      <c r="AY128" s="64">
        <v>4488669625201.5801</v>
      </c>
      <c r="AZ128" s="64">
        <v>2543384778837.7202</v>
      </c>
      <c r="BA128" s="64">
        <v>2233630055236.0298</v>
      </c>
      <c r="BB128" s="64">
        <v>15263391394842.6</v>
      </c>
      <c r="BC128" s="64">
        <v>1803086982004.3899</v>
      </c>
      <c r="BD128" s="64">
        <v>594062277009.53601</v>
      </c>
      <c r="BE128" s="64">
        <v>263427792753.22101</v>
      </c>
      <c r="BF128" s="64">
        <v>476936366689.664</v>
      </c>
      <c r="BG128" s="64">
        <v>2737918886176.0098</v>
      </c>
      <c r="BH128" s="64">
        <v>19997924250015.898</v>
      </c>
      <c r="BI128" s="64">
        <v>5858254467582.4697</v>
      </c>
      <c r="BJ128" s="64">
        <v>331960649631.34399</v>
      </c>
      <c r="BK128" s="64">
        <v>5491315937748.1904</v>
      </c>
      <c r="BL128" s="64">
        <v>2061909924897.23</v>
      </c>
      <c r="BM128" s="64">
        <v>1135532363407.74</v>
      </c>
      <c r="BN128" s="64">
        <v>1536719479441.79</v>
      </c>
      <c r="BO128" s="64">
        <v>5410987055224.8301</v>
      </c>
    </row>
    <row r="129" spans="1:67" ht="13.95" customHeight="1" x14ac:dyDescent="0.3">
      <c r="A129" s="5">
        <f t="shared" si="19"/>
        <v>2094</v>
      </c>
      <c r="B129" s="64">
        <f t="shared" si="10"/>
        <v>120618501500492.56</v>
      </c>
      <c r="C129" s="64">
        <f t="shared" si="11"/>
        <v>10527886505029.445</v>
      </c>
      <c r="D129" s="64">
        <f t="shared" si="12"/>
        <v>12551314519411.42</v>
      </c>
      <c r="E129" s="64">
        <f t="shared" si="13"/>
        <v>7536769930908.3789</v>
      </c>
      <c r="F129" s="64">
        <f t="shared" si="14"/>
        <v>11548415617946.523</v>
      </c>
      <c r="G129" s="64">
        <f t="shared" si="15"/>
        <v>10838184020932.219</v>
      </c>
      <c r="H129" s="64">
        <f t="shared" si="16"/>
        <v>4782924962705.0605</v>
      </c>
      <c r="I129" s="64">
        <f t="shared" si="17"/>
        <v>18254959718118.445</v>
      </c>
      <c r="J129" s="64">
        <f t="shared" si="18"/>
        <v>44578046225441.063</v>
      </c>
      <c r="K129" s="64">
        <v>1890420464746.0801</v>
      </c>
      <c r="L129" s="64">
        <v>165622151640.37601</v>
      </c>
      <c r="M129" s="64">
        <v>685181430843.28296</v>
      </c>
      <c r="N129" s="64">
        <v>1874949570031.52</v>
      </c>
      <c r="O129" s="64">
        <v>1607206598826.6599</v>
      </c>
      <c r="P129" s="64">
        <v>894520210034.61902</v>
      </c>
      <c r="Q129" s="64">
        <v>440791680289.534</v>
      </c>
      <c r="R129" s="64">
        <v>197358076755.892</v>
      </c>
      <c r="S129" s="64">
        <v>279021803844.68103</v>
      </c>
      <c r="T129" s="64">
        <v>1315792094457.1399</v>
      </c>
      <c r="U129" s="64">
        <v>1177022423559.6599</v>
      </c>
      <c r="V129" s="64">
        <v>10404910234674.5</v>
      </c>
      <c r="W129" s="64">
        <v>1074521262600.46</v>
      </c>
      <c r="X129" s="64">
        <v>836201965479.94495</v>
      </c>
      <c r="Y129" s="64">
        <v>101787435705.51601</v>
      </c>
      <c r="Z129" s="64">
        <v>133893620950.99899</v>
      </c>
      <c r="AA129" s="64">
        <v>691945277129.12695</v>
      </c>
      <c r="AB129" s="64">
        <v>2118935098788.55</v>
      </c>
      <c r="AC129" s="64">
        <v>291239505479.95001</v>
      </c>
      <c r="AD129" s="64">
        <v>613611764880.57202</v>
      </c>
      <c r="AE129" s="64">
        <v>1871833867314.4199</v>
      </c>
      <c r="AF129" s="64">
        <v>1949204417315.76</v>
      </c>
      <c r="AG129" s="64">
        <v>424237491645.72601</v>
      </c>
      <c r="AH129" s="64">
        <v>614871807632.02295</v>
      </c>
      <c r="AI129" s="64">
        <v>3022551258873.2598</v>
      </c>
      <c r="AJ129" s="64">
        <v>813928122808.81201</v>
      </c>
      <c r="AK129" s="64">
        <v>259924951665.59299</v>
      </c>
      <c r="AL129" s="64">
        <v>1705952846147.6799</v>
      </c>
      <c r="AM129" s="64">
        <v>1446798135488.23</v>
      </c>
      <c r="AN129" s="64">
        <v>3260151003685.2002</v>
      </c>
      <c r="AO129" s="64">
        <v>581149654782.276</v>
      </c>
      <c r="AP129" s="64">
        <v>597465420434.26794</v>
      </c>
      <c r="AQ129" s="64">
        <v>1087888405215.52</v>
      </c>
      <c r="AR129" s="64">
        <v>432451034092.96899</v>
      </c>
      <c r="AS129" s="64">
        <v>159616168766.689</v>
      </c>
      <c r="AT129" s="64">
        <v>115515340159.554</v>
      </c>
      <c r="AU129" s="64">
        <v>2071927328258.6299</v>
      </c>
      <c r="AV129" s="64">
        <v>153904899414.56799</v>
      </c>
      <c r="AW129" s="64">
        <v>173323770369.246</v>
      </c>
      <c r="AX129" s="64">
        <v>918540393420.328</v>
      </c>
      <c r="AY129" s="64">
        <v>4546401606018.1699</v>
      </c>
      <c r="AZ129" s="64">
        <v>2540319041801.0601</v>
      </c>
      <c r="BA129" s="64">
        <v>2242605920904</v>
      </c>
      <c r="BB129" s="64">
        <v>15132514313906.199</v>
      </c>
      <c r="BC129" s="64">
        <v>1799214407875.26</v>
      </c>
      <c r="BD129" s="64">
        <v>583603142248.10901</v>
      </c>
      <c r="BE129" s="64">
        <v>259713002246.05399</v>
      </c>
      <c r="BF129" s="64">
        <v>479914851842.823</v>
      </c>
      <c r="BG129" s="64">
        <v>2732437170463.0698</v>
      </c>
      <c r="BH129" s="64">
        <v>19963030846151.301</v>
      </c>
      <c r="BI129" s="64">
        <v>5860992562401.5898</v>
      </c>
      <c r="BJ129" s="64">
        <v>330894365128.74103</v>
      </c>
      <c r="BK129" s="64">
        <v>5538068234161.3301</v>
      </c>
      <c r="BL129" s="64">
        <v>2074163194100.03</v>
      </c>
      <c r="BM129" s="64">
        <v>1124907520059.6599</v>
      </c>
      <c r="BN129" s="64">
        <v>1517970014389.4299</v>
      </c>
      <c r="BO129" s="64">
        <v>5435582318585.9102</v>
      </c>
    </row>
    <row r="130" spans="1:67" ht="13.95" customHeight="1" x14ac:dyDescent="0.3">
      <c r="A130" s="5">
        <f t="shared" si="19"/>
        <v>2095</v>
      </c>
      <c r="B130" s="64">
        <f t="shared" si="10"/>
        <v>120826744164765.39</v>
      </c>
      <c r="C130" s="64">
        <f t="shared" si="11"/>
        <v>10557910833316.121</v>
      </c>
      <c r="D130" s="64">
        <f t="shared" si="12"/>
        <v>12668645359832.352</v>
      </c>
      <c r="E130" s="64">
        <f t="shared" si="13"/>
        <v>7553558545409.0117</v>
      </c>
      <c r="F130" s="64">
        <f t="shared" si="14"/>
        <v>11578856874827.861</v>
      </c>
      <c r="G130" s="64">
        <f t="shared" si="15"/>
        <v>10984914929771.117</v>
      </c>
      <c r="H130" s="64">
        <f t="shared" si="16"/>
        <v>4788109938979.4004</v>
      </c>
      <c r="I130" s="64">
        <f t="shared" si="17"/>
        <v>18108359498308.773</v>
      </c>
      <c r="J130" s="64">
        <f t="shared" si="18"/>
        <v>44586388184320.766</v>
      </c>
      <c r="K130" s="64">
        <v>1899360197208.48</v>
      </c>
      <c r="L130" s="64">
        <v>166539742626.888</v>
      </c>
      <c r="M130" s="64">
        <v>683598955987.52698</v>
      </c>
      <c r="N130" s="64">
        <v>1891581913592.5901</v>
      </c>
      <c r="O130" s="64">
        <v>1620158711953.29</v>
      </c>
      <c r="P130" s="64">
        <v>888547603965.25806</v>
      </c>
      <c r="Q130" s="64">
        <v>438707416503.26001</v>
      </c>
      <c r="R130" s="64">
        <v>198937391951.71899</v>
      </c>
      <c r="S130" s="64">
        <v>282653138415.89801</v>
      </c>
      <c r="T130" s="64">
        <v>1320170726072.8201</v>
      </c>
      <c r="U130" s="64">
        <v>1167655035038.3899</v>
      </c>
      <c r="V130" s="64">
        <v>10499867659531.9</v>
      </c>
      <c r="W130" s="64">
        <v>1084752692433.92</v>
      </c>
      <c r="X130" s="64">
        <v>844396664837.479</v>
      </c>
      <c r="Y130" s="64">
        <v>102850476155.46899</v>
      </c>
      <c r="Z130" s="64">
        <v>136777866873.584</v>
      </c>
      <c r="AA130" s="64">
        <v>685908765265.28796</v>
      </c>
      <c r="AB130" s="64">
        <v>2122295855926.6101</v>
      </c>
      <c r="AC130" s="64">
        <v>290753578184.19098</v>
      </c>
      <c r="AD130" s="64">
        <v>615562125192.14294</v>
      </c>
      <c r="AE130" s="64">
        <v>1875796925944.96</v>
      </c>
      <c r="AF130" s="64">
        <v>1963241294895.8201</v>
      </c>
      <c r="AG130" s="64">
        <v>425349844447.99597</v>
      </c>
      <c r="AH130" s="64">
        <v>611293940811.90002</v>
      </c>
      <c r="AI130" s="64">
        <v>3034912683997.3701</v>
      </c>
      <c r="AJ130" s="64">
        <v>804085722398.68701</v>
      </c>
      <c r="AK130" s="64">
        <v>260479185481.668</v>
      </c>
      <c r="AL130" s="64">
        <v>1727442351702.8101</v>
      </c>
      <c r="AM130" s="64">
        <v>1431513155253.95</v>
      </c>
      <c r="AN130" s="64">
        <v>3283779990733.48</v>
      </c>
      <c r="AO130" s="64">
        <v>602304758376.01404</v>
      </c>
      <c r="AP130" s="64">
        <v>606653931516.77502</v>
      </c>
      <c r="AQ130" s="64">
        <v>1105397163809.45</v>
      </c>
      <c r="AR130" s="64">
        <v>435436769489.61298</v>
      </c>
      <c r="AS130" s="64">
        <v>162532965810.32199</v>
      </c>
      <c r="AT130" s="64">
        <v>117092404338.076</v>
      </c>
      <c r="AU130" s="64">
        <v>2099260097761.6299</v>
      </c>
      <c r="AV130" s="64">
        <v>156748112831.16101</v>
      </c>
      <c r="AW130" s="64">
        <v>177117035641.45599</v>
      </c>
      <c r="AX130" s="64">
        <v>918308369282.28101</v>
      </c>
      <c r="AY130" s="64">
        <v>4604063320914.3398</v>
      </c>
      <c r="AZ130" s="64">
        <v>2536746401577.1802</v>
      </c>
      <c r="BA130" s="64">
        <v>2251363537402.2202</v>
      </c>
      <c r="BB130" s="64">
        <v>15000812860099</v>
      </c>
      <c r="BC130" s="64">
        <v>1795204381677.3401</v>
      </c>
      <c r="BD130" s="64">
        <v>573437792889.14404</v>
      </c>
      <c r="BE130" s="64">
        <v>256073866542.93799</v>
      </c>
      <c r="BF130" s="64">
        <v>482830597100.35101</v>
      </c>
      <c r="BG130" s="64">
        <v>2725679332792.8999</v>
      </c>
      <c r="BH130" s="64">
        <v>19924805196620.898</v>
      </c>
      <c r="BI130" s="64">
        <v>5863004475760.1904</v>
      </c>
      <c r="BJ130" s="64">
        <v>329729459138.62701</v>
      </c>
      <c r="BK130" s="64">
        <v>5583435524874</v>
      </c>
      <c r="BL130" s="64">
        <v>2086474936147.3301</v>
      </c>
      <c r="BM130" s="64">
        <v>1114448442656.6201</v>
      </c>
      <c r="BN130" s="64">
        <v>1499619974387.8501</v>
      </c>
      <c r="BO130" s="64">
        <v>5459190841942.3496</v>
      </c>
    </row>
    <row r="131" spans="1:67" ht="13.95" customHeight="1" x14ac:dyDescent="0.3">
      <c r="A131" s="5">
        <f t="shared" si="19"/>
        <v>2096</v>
      </c>
      <c r="B131" s="64">
        <f t="shared" si="10"/>
        <v>121021429055555.7</v>
      </c>
      <c r="C131" s="64">
        <f t="shared" si="11"/>
        <v>10587094093399.531</v>
      </c>
      <c r="D131" s="64">
        <f t="shared" si="12"/>
        <v>12783862053847.322</v>
      </c>
      <c r="E131" s="64">
        <f t="shared" si="13"/>
        <v>7569896748146.459</v>
      </c>
      <c r="F131" s="64">
        <f t="shared" si="14"/>
        <v>11607903951853.563</v>
      </c>
      <c r="G131" s="64">
        <f t="shared" si="15"/>
        <v>11132144707842.818</v>
      </c>
      <c r="H131" s="64">
        <f t="shared" si="16"/>
        <v>4792235854235.6299</v>
      </c>
      <c r="I131" s="64">
        <f t="shared" si="17"/>
        <v>17960762890776.262</v>
      </c>
      <c r="J131" s="64">
        <f t="shared" si="18"/>
        <v>44587528755454.109</v>
      </c>
      <c r="K131" s="64">
        <v>1908024229484.45</v>
      </c>
      <c r="L131" s="64">
        <v>167471602586.51901</v>
      </c>
      <c r="M131" s="64">
        <v>681984643546.93994</v>
      </c>
      <c r="N131" s="64">
        <v>1908060472955.02</v>
      </c>
      <c r="O131" s="64">
        <v>1632954340241.0701</v>
      </c>
      <c r="P131" s="64">
        <v>882430537617.49597</v>
      </c>
      <c r="Q131" s="64">
        <v>436563852183.302</v>
      </c>
      <c r="R131" s="64">
        <v>200530476648.54999</v>
      </c>
      <c r="S131" s="64">
        <v>286354599210.27301</v>
      </c>
      <c r="T131" s="64">
        <v>1324446150327.53</v>
      </c>
      <c r="U131" s="64">
        <v>1158273188598.3799</v>
      </c>
      <c r="V131" s="64">
        <v>10592489471459.6</v>
      </c>
      <c r="W131" s="64">
        <v>1095063700731.13</v>
      </c>
      <c r="X131" s="64">
        <v>852705559511.04004</v>
      </c>
      <c r="Y131" s="64">
        <v>103907301368.11301</v>
      </c>
      <c r="Z131" s="64">
        <v>139696020777.439</v>
      </c>
      <c r="AA131" s="64">
        <v>679724382364.02002</v>
      </c>
      <c r="AB131" s="64">
        <v>2125597720674.55</v>
      </c>
      <c r="AC131" s="64">
        <v>290260970948.44</v>
      </c>
      <c r="AD131" s="64">
        <v>617559894695.48804</v>
      </c>
      <c r="AE131" s="64">
        <v>1879534592393.23</v>
      </c>
      <c r="AF131" s="64">
        <v>1977219187070.73</v>
      </c>
      <c r="AG131" s="64">
        <v>426449362695.073</v>
      </c>
      <c r="AH131" s="64">
        <v>607514118383.91003</v>
      </c>
      <c r="AI131" s="64">
        <v>3046538056547.2202</v>
      </c>
      <c r="AJ131" s="64">
        <v>794030400012.09998</v>
      </c>
      <c r="AK131" s="64">
        <v>260970222463.319</v>
      </c>
      <c r="AL131" s="64">
        <v>1749009536247.4399</v>
      </c>
      <c r="AM131" s="64">
        <v>1416219376404.3999</v>
      </c>
      <c r="AN131" s="64">
        <v>3307172879100.1001</v>
      </c>
      <c r="AO131" s="64">
        <v>624082403665.33704</v>
      </c>
      <c r="AP131" s="64">
        <v>615823352282.59399</v>
      </c>
      <c r="AQ131" s="64">
        <v>1123177710870.98</v>
      </c>
      <c r="AR131" s="64">
        <v>438390464261.836</v>
      </c>
      <c r="AS131" s="64">
        <v>165450316828.86499</v>
      </c>
      <c r="AT131" s="64">
        <v>118665993415.041</v>
      </c>
      <c r="AU131" s="64">
        <v>2126277483290.3999</v>
      </c>
      <c r="AV131" s="64">
        <v>159640166554.772</v>
      </c>
      <c r="AW131" s="64">
        <v>180982237991.39899</v>
      </c>
      <c r="AX131" s="64">
        <v>917971557095.974</v>
      </c>
      <c r="AY131" s="64">
        <v>4661683021585.6201</v>
      </c>
      <c r="AZ131" s="64">
        <v>2532412391665.1699</v>
      </c>
      <c r="BA131" s="64">
        <v>2259823462570.46</v>
      </c>
      <c r="BB131" s="64">
        <v>14867944800047.9</v>
      </c>
      <c r="BC131" s="64">
        <v>1790983818569.28</v>
      </c>
      <c r="BD131" s="64">
        <v>563599933041.28796</v>
      </c>
      <c r="BE131" s="64">
        <v>252514200905.08301</v>
      </c>
      <c r="BF131" s="64">
        <v>485720138212.711</v>
      </c>
      <c r="BG131" s="64">
        <v>2717738244271.8301</v>
      </c>
      <c r="BH131" s="64">
        <v>19883459900297.5</v>
      </c>
      <c r="BI131" s="64">
        <v>5864221242286.6602</v>
      </c>
      <c r="BJ131" s="64">
        <v>328480362591.27698</v>
      </c>
      <c r="BK131" s="64">
        <v>5627117421178.9102</v>
      </c>
      <c r="BL131" s="64">
        <v>2098828447670.1599</v>
      </c>
      <c r="BM131" s="64">
        <v>1104165946470.6299</v>
      </c>
      <c r="BN131" s="64">
        <v>1481551108029.03</v>
      </c>
      <c r="BO131" s="64">
        <v>5481966082658.1104</v>
      </c>
    </row>
    <row r="132" spans="1:67" ht="13.95" customHeight="1" x14ac:dyDescent="0.3">
      <c r="A132" s="5">
        <f t="shared" si="19"/>
        <v>2097</v>
      </c>
      <c r="B132" s="64">
        <f t="shared" si="10"/>
        <v>121203713625877.31</v>
      </c>
      <c r="C132" s="64">
        <f t="shared" si="11"/>
        <v>10615651214805.176</v>
      </c>
      <c r="D132" s="64">
        <f t="shared" si="12"/>
        <v>12897423273454.877</v>
      </c>
      <c r="E132" s="64">
        <f t="shared" si="13"/>
        <v>7585886833059.8945</v>
      </c>
      <c r="F132" s="64">
        <f t="shared" si="14"/>
        <v>11635158603312.15</v>
      </c>
      <c r="G132" s="64">
        <f t="shared" si="15"/>
        <v>11279790853703.535</v>
      </c>
      <c r="H132" s="64">
        <f t="shared" si="16"/>
        <v>4795544638661.0195</v>
      </c>
      <c r="I132" s="64">
        <f t="shared" si="17"/>
        <v>17812056305690.32</v>
      </c>
      <c r="J132" s="64">
        <f t="shared" si="18"/>
        <v>44582201903190.336</v>
      </c>
      <c r="K132" s="64">
        <v>1916282460891.1499</v>
      </c>
      <c r="L132" s="64">
        <v>168403139174.79401</v>
      </c>
      <c r="M132" s="64">
        <v>680317310889.02295</v>
      </c>
      <c r="N132" s="64">
        <v>1924517729101.4299</v>
      </c>
      <c r="O132" s="64">
        <v>1645719046018.1899</v>
      </c>
      <c r="P132" s="64">
        <v>876192970472.29504</v>
      </c>
      <c r="Q132" s="64">
        <v>434360365007.539</v>
      </c>
      <c r="R132" s="64">
        <v>202148358505.41</v>
      </c>
      <c r="S132" s="64">
        <v>290139190907.76599</v>
      </c>
      <c r="T132" s="64">
        <v>1328682801832.3</v>
      </c>
      <c r="U132" s="64">
        <v>1148887842005.28</v>
      </c>
      <c r="V132" s="64">
        <v>10683075461598</v>
      </c>
      <c r="W132" s="64">
        <v>1105625280530.6499</v>
      </c>
      <c r="X132" s="64">
        <v>861116456894.67297</v>
      </c>
      <c r="Y132" s="64">
        <v>104959299845.05099</v>
      </c>
      <c r="Z132" s="64">
        <v>142646774586.50201</v>
      </c>
      <c r="AA132" s="64">
        <v>673405048146.48206</v>
      </c>
      <c r="AB132" s="64">
        <v>2128851970961.8301</v>
      </c>
      <c r="AC132" s="64">
        <v>289779232806.59399</v>
      </c>
      <c r="AD132" s="64">
        <v>619598445531.10803</v>
      </c>
      <c r="AE132" s="64">
        <v>1883059348846.52</v>
      </c>
      <c r="AF132" s="64">
        <v>1991192786767.3601</v>
      </c>
      <c r="AG132" s="64">
        <v>427540812051.61102</v>
      </c>
      <c r="AH132" s="64">
        <v>603523382034.88403</v>
      </c>
      <c r="AI132" s="64">
        <v>3057436583626.8599</v>
      </c>
      <c r="AJ132" s="64">
        <v>783776376221.83899</v>
      </c>
      <c r="AK132" s="64">
        <v>261404408124.436</v>
      </c>
      <c r="AL132" s="64">
        <v>1770635697957.9199</v>
      </c>
      <c r="AM132" s="64">
        <v>1400845784845.8701</v>
      </c>
      <c r="AN132" s="64">
        <v>3329995558448.73</v>
      </c>
      <c r="AO132" s="64">
        <v>646505662837.65796</v>
      </c>
      <c r="AP132" s="64">
        <v>624952999076.93799</v>
      </c>
      <c r="AQ132" s="64">
        <v>1141301356665.5601</v>
      </c>
      <c r="AR132" s="64">
        <v>441288350441.96301</v>
      </c>
      <c r="AS132" s="64">
        <v>168375057687.35001</v>
      </c>
      <c r="AT132" s="64">
        <v>120235420144.83701</v>
      </c>
      <c r="AU132" s="64">
        <v>2152929333905.28</v>
      </c>
      <c r="AV132" s="64">
        <v>162439963112.22501</v>
      </c>
      <c r="AW132" s="64">
        <v>184910310057.685</v>
      </c>
      <c r="AX132" s="64">
        <v>917586209248.46997</v>
      </c>
      <c r="AY132" s="64">
        <v>4719266190525.5703</v>
      </c>
      <c r="AZ132" s="64">
        <v>2527595424552.9902</v>
      </c>
      <c r="BA132" s="64">
        <v>2267949214108.0298</v>
      </c>
      <c r="BB132" s="64">
        <v>14733762637447</v>
      </c>
      <c r="BC132" s="64">
        <v>1786622670700.6201</v>
      </c>
      <c r="BD132" s="64">
        <v>554105252610.18994</v>
      </c>
      <c r="BE132" s="64">
        <v>249021299473.85999</v>
      </c>
      <c r="BF132" s="64">
        <v>488544445458.651</v>
      </c>
      <c r="BG132" s="64">
        <v>2708549391365.1699</v>
      </c>
      <c r="BH132" s="64">
        <v>19839152350917.102</v>
      </c>
      <c r="BI132" s="64">
        <v>5864607628684.6299</v>
      </c>
      <c r="BJ132" s="64">
        <v>327153025028.362</v>
      </c>
      <c r="BK132" s="64">
        <v>5669073270514.0996</v>
      </c>
      <c r="BL132" s="64">
        <v>2111340435833.6599</v>
      </c>
      <c r="BM132" s="64">
        <v>1094083416173.88</v>
      </c>
      <c r="BN132" s="64">
        <v>1463796262404.26</v>
      </c>
      <c r="BO132" s="64">
        <v>5504446122269.1699</v>
      </c>
    </row>
    <row r="133" spans="1:67" ht="13.95" customHeight="1" x14ac:dyDescent="0.3">
      <c r="A133" s="5">
        <f t="shared" si="19"/>
        <v>2098</v>
      </c>
      <c r="B133" s="64">
        <f t="shared" ref="B133:B135" si="20">SUM(C133:J133)</f>
        <v>121373444042469.11</v>
      </c>
      <c r="C133" s="64">
        <f t="shared" ref="C133:C135" si="21">SUM(K133:U133)</f>
        <v>10644049131056.004</v>
      </c>
      <c r="D133" s="64">
        <f t="shared" ref="D133:D135" si="22">SUM(V133:Z133)</f>
        <v>13008785922315.854</v>
      </c>
      <c r="E133" s="64">
        <f t="shared" ref="E133:E135" si="23">SUM(AA133:AF133)</f>
        <v>7601534040261.3896</v>
      </c>
      <c r="F133" s="64">
        <f t="shared" ref="F133:F135" si="24">SUM(AG133:AN133)</f>
        <v>11661019648095.771</v>
      </c>
      <c r="G133" s="64">
        <f t="shared" ref="G133:G135" si="25">SUM(AO133:AY133)</f>
        <v>11427789016371.67</v>
      </c>
      <c r="H133" s="64">
        <f t="shared" ref="H133:H135" si="26">SUM(AZ133:BA133)</f>
        <v>4797992816756.46</v>
      </c>
      <c r="I133" s="64">
        <f t="shared" ref="I133:I135" si="27">SUM(BB133:BF133)</f>
        <v>17662102138069.77</v>
      </c>
      <c r="J133" s="64">
        <f t="shared" ref="J133:J135" si="28">SUM(BG133:BO133)</f>
        <v>44570171329542.188</v>
      </c>
      <c r="K133" s="64">
        <v>1924609881943.73</v>
      </c>
      <c r="L133" s="64">
        <v>169336327369.11499</v>
      </c>
      <c r="M133" s="64">
        <v>678536467440.77698</v>
      </c>
      <c r="N133" s="64">
        <v>1941049337174.5</v>
      </c>
      <c r="O133" s="64">
        <v>1658409841763.1101</v>
      </c>
      <c r="P133" s="64">
        <v>869911274604.72498</v>
      </c>
      <c r="Q133" s="64">
        <v>432082187066.53101</v>
      </c>
      <c r="R133" s="64">
        <v>203769489901.728</v>
      </c>
      <c r="S133" s="64">
        <v>293951529855.948</v>
      </c>
      <c r="T133" s="64">
        <v>1332893052333.3301</v>
      </c>
      <c r="U133" s="64">
        <v>1139499741602.51</v>
      </c>
      <c r="V133" s="64">
        <v>10771406375743.199</v>
      </c>
      <c r="W133" s="64">
        <v>1116351368235.71</v>
      </c>
      <c r="X133" s="64">
        <v>869400086380.91895</v>
      </c>
      <c r="Y133" s="64">
        <v>106002858485.963</v>
      </c>
      <c r="Z133" s="64">
        <v>145625233470.06299</v>
      </c>
      <c r="AA133" s="64">
        <v>666954186988.76697</v>
      </c>
      <c r="AB133" s="64">
        <v>2132090277011.5</v>
      </c>
      <c r="AC133" s="64">
        <v>289288602332.05701</v>
      </c>
      <c r="AD133" s="64">
        <v>621667199616.97498</v>
      </c>
      <c r="AE133" s="64">
        <v>1886373527405.3401</v>
      </c>
      <c r="AF133" s="64">
        <v>2005160246906.75</v>
      </c>
      <c r="AG133" s="64">
        <v>428628779640.30798</v>
      </c>
      <c r="AH133" s="64">
        <v>599317891030.61304</v>
      </c>
      <c r="AI133" s="64">
        <v>3067770982099.48</v>
      </c>
      <c r="AJ133" s="64">
        <v>773341728871.99097</v>
      </c>
      <c r="AK133" s="64">
        <v>261779622251.60999</v>
      </c>
      <c r="AL133" s="64">
        <v>1792305504577.1899</v>
      </c>
      <c r="AM133" s="64">
        <v>1385434395148.04</v>
      </c>
      <c r="AN133" s="64">
        <v>3352440744476.54</v>
      </c>
      <c r="AO133" s="64">
        <v>669612414832.55505</v>
      </c>
      <c r="AP133" s="64">
        <v>634080735131.53796</v>
      </c>
      <c r="AQ133" s="64">
        <v>1159439498162.05</v>
      </c>
      <c r="AR133" s="64">
        <v>444142495228.97101</v>
      </c>
      <c r="AS133" s="64">
        <v>171314240532.88501</v>
      </c>
      <c r="AT133" s="64">
        <v>121798354342.565</v>
      </c>
      <c r="AU133" s="64">
        <v>2179177068069.96</v>
      </c>
      <c r="AV133" s="64">
        <v>165274507787.866</v>
      </c>
      <c r="AW133" s="64">
        <v>188904346662.23599</v>
      </c>
      <c r="AX133" s="64">
        <v>917281338892.37402</v>
      </c>
      <c r="AY133" s="64">
        <v>4776764016728.6699</v>
      </c>
      <c r="AZ133" s="64">
        <v>2522283124775.8501</v>
      </c>
      <c r="BA133" s="64">
        <v>2275709691980.6099</v>
      </c>
      <c r="BB133" s="64">
        <v>14598162252828.199</v>
      </c>
      <c r="BC133" s="64">
        <v>1782120399722.8601</v>
      </c>
      <c r="BD133" s="64">
        <v>544895340704.98798</v>
      </c>
      <c r="BE133" s="64">
        <v>245589036109.18701</v>
      </c>
      <c r="BF133" s="64">
        <v>491335108704.53497</v>
      </c>
      <c r="BG133" s="64">
        <v>2698027862220.71</v>
      </c>
      <c r="BH133" s="64">
        <v>19791489431508.102</v>
      </c>
      <c r="BI133" s="64">
        <v>5864226165957.5195</v>
      </c>
      <c r="BJ133" s="64">
        <v>325735937598.68799</v>
      </c>
      <c r="BK133" s="64">
        <v>5709416627350.0703</v>
      </c>
      <c r="BL133" s="64">
        <v>2124028831784.71</v>
      </c>
      <c r="BM133" s="64">
        <v>1084196094657.42</v>
      </c>
      <c r="BN133" s="64">
        <v>1446333319440.3501</v>
      </c>
      <c r="BO133" s="64">
        <v>5526717059024.6201</v>
      </c>
    </row>
    <row r="134" spans="1:67" ht="13.95" customHeight="1" x14ac:dyDescent="0.3">
      <c r="A134" s="5">
        <f t="shared" si="19"/>
        <v>2099</v>
      </c>
      <c r="B134" s="64">
        <f t="shared" si="20"/>
        <v>121529940303751.28</v>
      </c>
      <c r="C134" s="64">
        <f t="shared" si="21"/>
        <v>10672005793964.195</v>
      </c>
      <c r="D134" s="64">
        <f t="shared" si="22"/>
        <v>13117386947565.992</v>
      </c>
      <c r="E134" s="64">
        <f t="shared" si="23"/>
        <v>7616887726591.1729</v>
      </c>
      <c r="F134" s="64">
        <f t="shared" si="24"/>
        <v>11685490761155.795</v>
      </c>
      <c r="G134" s="64">
        <f t="shared" si="25"/>
        <v>11576258986695.447</v>
      </c>
      <c r="H134" s="64">
        <f t="shared" si="26"/>
        <v>4799469438693.0801</v>
      </c>
      <c r="I134" s="64">
        <f t="shared" si="27"/>
        <v>17510734608048.756</v>
      </c>
      <c r="J134" s="64">
        <f t="shared" si="28"/>
        <v>44551706041036.844</v>
      </c>
      <c r="K134" s="64">
        <v>1933022995986.02</v>
      </c>
      <c r="L134" s="64">
        <v>170274154895.15302</v>
      </c>
      <c r="M134" s="64">
        <v>676693540621.07605</v>
      </c>
      <c r="N134" s="64">
        <v>1957551311310</v>
      </c>
      <c r="O134" s="64">
        <v>1670913467871.73</v>
      </c>
      <c r="P134" s="64">
        <v>863541334995.48596</v>
      </c>
      <c r="Q134" s="64">
        <v>429712616140.13202</v>
      </c>
      <c r="R134" s="64">
        <v>205375331769.642</v>
      </c>
      <c r="S134" s="64">
        <v>297790257794.10699</v>
      </c>
      <c r="T134" s="64">
        <v>1337047714235.1699</v>
      </c>
      <c r="U134" s="64">
        <v>1130083068345.6799</v>
      </c>
      <c r="V134" s="64">
        <v>10857311682828.699</v>
      </c>
      <c r="W134" s="64">
        <v>1126960171741.6399</v>
      </c>
      <c r="X134" s="64">
        <v>877438629865.80798</v>
      </c>
      <c r="Y134" s="64">
        <v>107039039694.634</v>
      </c>
      <c r="Z134" s="64">
        <v>148637423435.20901</v>
      </c>
      <c r="AA134" s="64">
        <v>660373734290.81006</v>
      </c>
      <c r="AB134" s="64">
        <v>2135334161567.52</v>
      </c>
      <c r="AC134" s="64">
        <v>288781806688.97101</v>
      </c>
      <c r="AD134" s="64">
        <v>623777538986.98206</v>
      </c>
      <c r="AE134" s="64">
        <v>1889486396200.97</v>
      </c>
      <c r="AF134" s="64">
        <v>2019134088855.9199</v>
      </c>
      <c r="AG134" s="64">
        <v>429715442753.53003</v>
      </c>
      <c r="AH134" s="64">
        <v>594893504870.48901</v>
      </c>
      <c r="AI134" s="64">
        <v>3077516921460.1899</v>
      </c>
      <c r="AJ134" s="64">
        <v>762697989246.401</v>
      </c>
      <c r="AK134" s="64">
        <v>262092278032.58401</v>
      </c>
      <c r="AL134" s="64">
        <v>1814025931668.1201</v>
      </c>
      <c r="AM134" s="64">
        <v>1369954199901.0901</v>
      </c>
      <c r="AN134" s="64">
        <v>3374594493223.3901</v>
      </c>
      <c r="AO134" s="64">
        <v>693417425312.91296</v>
      </c>
      <c r="AP134" s="64">
        <v>643230706182.72302</v>
      </c>
      <c r="AQ134" s="64">
        <v>1177591448035.6699</v>
      </c>
      <c r="AR134" s="64">
        <v>446962701991.70599</v>
      </c>
      <c r="AS134" s="64">
        <v>174264718738.617</v>
      </c>
      <c r="AT134" s="64">
        <v>123355005818.87399</v>
      </c>
      <c r="AU134" s="64">
        <v>2204944390540.7598</v>
      </c>
      <c r="AV134" s="64">
        <v>168232411743.54999</v>
      </c>
      <c r="AW134" s="64">
        <v>192941070036.237</v>
      </c>
      <c r="AX134" s="64">
        <v>917109564050.50806</v>
      </c>
      <c r="AY134" s="64">
        <v>4834209544243.8896</v>
      </c>
      <c r="AZ134" s="64">
        <v>2516329247203.6899</v>
      </c>
      <c r="BA134" s="64">
        <v>2283140191489.3901</v>
      </c>
      <c r="BB134" s="64">
        <v>14461117864348.6</v>
      </c>
      <c r="BC134" s="64">
        <v>1777362892229.95</v>
      </c>
      <c r="BD134" s="64">
        <v>535974141157.39301</v>
      </c>
      <c r="BE134" s="64">
        <v>242224341857.85199</v>
      </c>
      <c r="BF134" s="64">
        <v>494055368454.96301</v>
      </c>
      <c r="BG134" s="64">
        <v>2686171204649.54</v>
      </c>
      <c r="BH134" s="64">
        <v>19740737529002.602</v>
      </c>
      <c r="BI134" s="64">
        <v>5863087710621.1299</v>
      </c>
      <c r="BJ134" s="64">
        <v>324221120685.96301</v>
      </c>
      <c r="BK134" s="64">
        <v>5748391083123.9404</v>
      </c>
      <c r="BL134" s="64">
        <v>2136843796742.26</v>
      </c>
      <c r="BM134" s="64">
        <v>1074494232807.8199</v>
      </c>
      <c r="BN134" s="64">
        <v>1429130519732.1201</v>
      </c>
      <c r="BO134" s="64">
        <v>5548628843671.4697</v>
      </c>
    </row>
    <row r="135" spans="1:67" ht="13.95" customHeight="1" x14ac:dyDescent="0.3">
      <c r="A135" s="5">
        <f t="shared" si="19"/>
        <v>2100</v>
      </c>
      <c r="B135" s="64">
        <f t="shared" si="20"/>
        <v>121680855131792.16</v>
      </c>
      <c r="C135" s="64">
        <f t="shared" si="21"/>
        <v>10699652219768.734</v>
      </c>
      <c r="D135" s="64">
        <f t="shared" si="22"/>
        <v>13224152672256.219</v>
      </c>
      <c r="E135" s="64">
        <f t="shared" si="23"/>
        <v>7632499430105.46</v>
      </c>
      <c r="F135" s="64">
        <f t="shared" si="24"/>
        <v>11709275371646.166</v>
      </c>
      <c r="G135" s="64">
        <f t="shared" si="25"/>
        <v>11726040259069.102</v>
      </c>
      <c r="H135" s="64">
        <f t="shared" si="26"/>
        <v>4800554742308.75</v>
      </c>
      <c r="I135" s="64">
        <f t="shared" si="27"/>
        <v>17359201550257.262</v>
      </c>
      <c r="J135" s="64">
        <f t="shared" si="28"/>
        <v>44529478886380.477</v>
      </c>
      <c r="K135" s="64">
        <v>1941215214949.96</v>
      </c>
      <c r="L135" s="64">
        <v>171229266140.311</v>
      </c>
      <c r="M135" s="64">
        <v>674830952007.48706</v>
      </c>
      <c r="N135" s="64">
        <v>1974149422559.3101</v>
      </c>
      <c r="O135" s="64">
        <v>1683326255830.6499</v>
      </c>
      <c r="P135" s="64">
        <v>857057801139.35095</v>
      </c>
      <c r="Q135" s="64">
        <v>427248069588.46503</v>
      </c>
      <c r="R135" s="64">
        <v>206994241075.341</v>
      </c>
      <c r="S135" s="64">
        <v>301692755307.07898</v>
      </c>
      <c r="T135" s="64">
        <v>1341202137130.6399</v>
      </c>
      <c r="U135" s="64">
        <v>1120706104040.1399</v>
      </c>
      <c r="V135" s="64">
        <v>10941368261564.1</v>
      </c>
      <c r="W135" s="64">
        <v>1137575290816.4399</v>
      </c>
      <c r="X135" s="64">
        <v>885431568964.01099</v>
      </c>
      <c r="Y135" s="64">
        <v>108082127421.095</v>
      </c>
      <c r="Z135" s="64">
        <v>151695423490.573</v>
      </c>
      <c r="AA135" s="64">
        <v>653716312483.82397</v>
      </c>
      <c r="AB135" s="64">
        <v>2138677385780.74</v>
      </c>
      <c r="AC135" s="64">
        <v>288290691162.146</v>
      </c>
      <c r="AD135" s="64">
        <v>625984720974.90002</v>
      </c>
      <c r="AE135" s="64">
        <v>1892533284255.22</v>
      </c>
      <c r="AF135" s="64">
        <v>2033297035448.6299</v>
      </c>
      <c r="AG135" s="64">
        <v>430836855744.59802</v>
      </c>
      <c r="AH135" s="64">
        <v>590335844933.18896</v>
      </c>
      <c r="AI135" s="64">
        <v>3086875568000.5801</v>
      </c>
      <c r="AJ135" s="64">
        <v>751864100957.828</v>
      </c>
      <c r="AK135" s="64">
        <v>262360352441.991</v>
      </c>
      <c r="AL135" s="64">
        <v>1835933963070.54</v>
      </c>
      <c r="AM135" s="64">
        <v>1354500879300.8799</v>
      </c>
      <c r="AN135" s="64">
        <v>3396567807196.5601</v>
      </c>
      <c r="AO135" s="64">
        <v>717990167152.09497</v>
      </c>
      <c r="AP135" s="64">
        <v>652396281047.32703</v>
      </c>
      <c r="AQ135" s="64">
        <v>1196134000390.0901</v>
      </c>
      <c r="AR135" s="64">
        <v>449750331868.72302</v>
      </c>
      <c r="AS135" s="64">
        <v>177237910248.31799</v>
      </c>
      <c r="AT135" s="64">
        <v>124917410954.87601</v>
      </c>
      <c r="AU135" s="64">
        <v>2230353822517.7798</v>
      </c>
      <c r="AV135" s="64">
        <v>171230104037.793</v>
      </c>
      <c r="AW135" s="64">
        <v>197051805375.79199</v>
      </c>
      <c r="AX135" s="64">
        <v>917096165697.71802</v>
      </c>
      <c r="AY135" s="64">
        <v>4891882259778.5898</v>
      </c>
      <c r="AZ135" s="64">
        <v>2510125805318.75</v>
      </c>
      <c r="BA135" s="64">
        <v>2290428936990</v>
      </c>
      <c r="BB135" s="64">
        <v>14323685346100.301</v>
      </c>
      <c r="BC135" s="64">
        <v>1772509440131.5601</v>
      </c>
      <c r="BD135" s="64">
        <v>527362283029.51703</v>
      </c>
      <c r="BE135" s="64">
        <v>238944399873.45999</v>
      </c>
      <c r="BF135" s="64">
        <v>496700081122.42102</v>
      </c>
      <c r="BG135" s="64">
        <v>2673292385917.77</v>
      </c>
      <c r="BH135" s="64">
        <v>19688347177042.801</v>
      </c>
      <c r="BI135" s="64">
        <v>5861623803803.8398</v>
      </c>
      <c r="BJ135" s="64">
        <v>322622454625.98401</v>
      </c>
      <c r="BK135" s="64">
        <v>5786644072000.2197</v>
      </c>
      <c r="BL135" s="64">
        <v>2149965995672.3601</v>
      </c>
      <c r="BM135" s="64">
        <v>1065042234404</v>
      </c>
      <c r="BN135" s="64">
        <v>1412377401220.9299</v>
      </c>
      <c r="BO135" s="64">
        <v>5569563361692.5703</v>
      </c>
    </row>
    <row r="136" spans="1:67" ht="10.199999999999999" customHeight="1" x14ac:dyDescent="0.3">
      <c r="B136" s="31"/>
    </row>
    <row r="137" spans="1:67" ht="10.199999999999999" customHeight="1" x14ac:dyDescent="0.3">
      <c r="B137" s="31"/>
    </row>
    <row r="138" spans="1:67" ht="10.199999999999999" customHeight="1" x14ac:dyDescent="0.3">
      <c r="B138" s="31"/>
    </row>
    <row r="139" spans="1:67" ht="10.199999999999999" customHeight="1" x14ac:dyDescent="0.3">
      <c r="B139" s="31"/>
    </row>
    <row r="140" spans="1:67" ht="10.199999999999999" customHeight="1" x14ac:dyDescent="0.3">
      <c r="B140" s="31"/>
    </row>
    <row r="141" spans="1:67" ht="10.199999999999999" customHeight="1" x14ac:dyDescent="0.3">
      <c r="B141" s="31"/>
    </row>
    <row r="142" spans="1:67" ht="10.199999999999999" customHeight="1" x14ac:dyDescent="0.3">
      <c r="B142" s="31"/>
    </row>
    <row r="143" spans="1:67" ht="10.199999999999999" customHeight="1" x14ac:dyDescent="0.3">
      <c r="B143" s="31"/>
    </row>
    <row r="144" spans="1:67" ht="10.199999999999999" customHeight="1" x14ac:dyDescent="0.3">
      <c r="B144" s="31"/>
    </row>
    <row r="145" spans="2:73" ht="10.199999999999999" customHeight="1" x14ac:dyDescent="0.3">
      <c r="B145" s="31"/>
    </row>
    <row r="146" spans="2:73" ht="10.199999999999999" customHeight="1" x14ac:dyDescent="0.3">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row>
    <row r="147" spans="2:73" ht="10.199999999999999" customHeight="1" x14ac:dyDescent="0.3">
      <c r="B147" s="31"/>
    </row>
    <row r="148" spans="2:73" ht="10.199999999999999" customHeight="1" x14ac:dyDescent="0.3">
      <c r="B148" s="31"/>
    </row>
    <row r="149" spans="2:73" ht="10.199999999999999" customHeight="1" x14ac:dyDescent="0.3">
      <c r="B149" s="31"/>
    </row>
    <row r="150" spans="2:73" ht="10.199999999999999" customHeight="1" x14ac:dyDescent="0.3">
      <c r="B150" s="31"/>
    </row>
    <row r="151" spans="2:73" ht="10.199999999999999" customHeight="1" x14ac:dyDescent="0.3">
      <c r="B151" s="31"/>
    </row>
    <row r="152" spans="2:73" ht="10.199999999999999" customHeight="1" x14ac:dyDescent="0.3">
      <c r="B152" s="31"/>
    </row>
    <row r="153" spans="2:73" ht="10.199999999999999" customHeight="1" x14ac:dyDescent="0.3">
      <c r="B153" s="31"/>
    </row>
    <row r="154" spans="2:73" ht="10.199999999999999" customHeight="1" x14ac:dyDescent="0.3">
      <c r="B154" s="31"/>
    </row>
    <row r="155" spans="2:73" ht="10.199999999999999" customHeight="1" x14ac:dyDescent="0.3">
      <c r="B155" s="31"/>
    </row>
    <row r="156" spans="2:73" ht="10.199999999999999" customHeight="1" x14ac:dyDescent="0.3">
      <c r="B156" s="31"/>
    </row>
    <row r="157" spans="2:73" ht="10.199999999999999" customHeight="1" x14ac:dyDescent="0.3">
      <c r="B157" s="31"/>
    </row>
    <row r="158" spans="2:73" ht="10.199999999999999" customHeight="1" x14ac:dyDescent="0.3">
      <c r="B158" s="31"/>
    </row>
    <row r="159" spans="2:73" ht="10.199999999999999" customHeight="1" x14ac:dyDescent="0.3">
      <c r="B159" s="31"/>
    </row>
    <row r="160" spans="2:73" ht="10.199999999999999" customHeight="1" x14ac:dyDescent="0.3">
      <c r="B160" s="31"/>
    </row>
    <row r="161" spans="2:2" ht="10.199999999999999" customHeight="1" x14ac:dyDescent="0.3">
      <c r="B161" s="31"/>
    </row>
    <row r="162" spans="2:2" ht="10.199999999999999" customHeight="1" x14ac:dyDescent="0.3">
      <c r="B162" s="31"/>
    </row>
    <row r="163" spans="2:2" ht="10.199999999999999" customHeight="1" x14ac:dyDescent="0.3">
      <c r="B163" s="31"/>
    </row>
    <row r="164" spans="2:2" ht="10.199999999999999" customHeight="1" x14ac:dyDescent="0.3">
      <c r="B164" s="31"/>
    </row>
    <row r="165" spans="2:2" ht="10.199999999999999" customHeight="1" x14ac:dyDescent="0.3">
      <c r="B165" s="31"/>
    </row>
    <row r="166" spans="2:2" ht="10.199999999999999" customHeight="1" x14ac:dyDescent="0.3">
      <c r="B166" s="31"/>
    </row>
    <row r="167" spans="2:2" ht="10.199999999999999" customHeight="1" x14ac:dyDescent="0.3">
      <c r="B167" s="31"/>
    </row>
    <row r="168" spans="2:2" ht="10.199999999999999" customHeight="1" x14ac:dyDescent="0.3">
      <c r="B168" s="31"/>
    </row>
    <row r="169" spans="2:2" ht="10.199999999999999" customHeight="1" x14ac:dyDescent="0.3">
      <c r="B169" s="31"/>
    </row>
    <row r="170" spans="2:2" ht="10.199999999999999" customHeight="1" x14ac:dyDescent="0.3">
      <c r="B170" s="31"/>
    </row>
    <row r="171" spans="2:2" ht="10.199999999999999" customHeight="1" x14ac:dyDescent="0.3">
      <c r="B171" s="31"/>
    </row>
    <row r="172" spans="2:2" ht="10.199999999999999" customHeight="1" x14ac:dyDescent="0.3">
      <c r="B172" s="31"/>
    </row>
    <row r="173" spans="2:2" ht="10.199999999999999" customHeight="1" x14ac:dyDescent="0.3">
      <c r="B173" s="31"/>
    </row>
    <row r="174" spans="2:2" ht="10.199999999999999" customHeight="1" x14ac:dyDescent="0.3">
      <c r="B174" s="31"/>
    </row>
    <row r="175" spans="2:2" ht="10.199999999999999" customHeight="1" x14ac:dyDescent="0.3">
      <c r="B175" s="31"/>
    </row>
    <row r="176" spans="2:2" ht="10.199999999999999" customHeight="1" x14ac:dyDescent="0.3">
      <c r="B176" s="31"/>
    </row>
    <row r="177" spans="2:2" ht="10.199999999999999" customHeight="1" x14ac:dyDescent="0.3">
      <c r="B177" s="31"/>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CA87A-4589-9049-93AD-16C736922245}">
  <dimension ref="A1:BO176"/>
  <sheetViews>
    <sheetView topLeftCell="M9" workbookViewId="0">
      <selection activeCell="BB60" sqref="BB60"/>
    </sheetView>
  </sheetViews>
  <sheetFormatPr baseColWidth="10" defaultColWidth="10.69921875" defaultRowHeight="13.2" x14ac:dyDescent="0.25"/>
  <cols>
    <col min="1" max="1" width="8.796875" style="13" customWidth="1"/>
    <col min="2" max="10" width="12.796875" style="13" customWidth="1"/>
    <col min="11" max="43" width="7.69921875" style="13" customWidth="1"/>
    <col min="44" max="67" width="6.69921875" style="13" customWidth="1"/>
    <col min="68" max="229" width="10.69921875" style="13"/>
    <col min="230" max="304" width="6.296875" style="13" customWidth="1"/>
    <col min="305" max="485" width="10.69921875" style="13"/>
    <col min="486" max="560" width="6.296875" style="13" customWidth="1"/>
    <col min="561" max="741" width="10.69921875" style="13"/>
    <col min="742" max="816" width="6.296875" style="13" customWidth="1"/>
    <col min="817" max="997" width="10.69921875" style="13"/>
    <col min="998" max="1072" width="6.296875" style="13" customWidth="1"/>
    <col min="1073" max="1253" width="10.69921875" style="13"/>
    <col min="1254" max="1328" width="6.296875" style="13" customWidth="1"/>
    <col min="1329" max="1509" width="10.69921875" style="13"/>
    <col min="1510" max="1584" width="6.296875" style="13" customWidth="1"/>
    <col min="1585" max="1765" width="10.69921875" style="13"/>
    <col min="1766" max="1840" width="6.296875" style="13" customWidth="1"/>
    <col min="1841" max="2021" width="10.69921875" style="13"/>
    <col min="2022" max="2096" width="6.296875" style="13" customWidth="1"/>
    <col min="2097" max="2277" width="10.69921875" style="13"/>
    <col min="2278" max="2352" width="6.296875" style="13" customWidth="1"/>
    <col min="2353" max="2533" width="10.69921875" style="13"/>
    <col min="2534" max="2608" width="6.296875" style="13" customWidth="1"/>
    <col min="2609" max="2789" width="10.69921875" style="13"/>
    <col min="2790" max="2864" width="6.296875" style="13" customWidth="1"/>
    <col min="2865" max="3045" width="10.69921875" style="13"/>
    <col min="3046" max="3120" width="6.296875" style="13" customWidth="1"/>
    <col min="3121" max="3301" width="10.69921875" style="13"/>
    <col min="3302" max="3376" width="6.296875" style="13" customWidth="1"/>
    <col min="3377" max="3557" width="10.69921875" style="13"/>
    <col min="3558" max="3632" width="6.296875" style="13" customWidth="1"/>
    <col min="3633" max="3813" width="10.69921875" style="13"/>
    <col min="3814" max="3888" width="6.296875" style="13" customWidth="1"/>
    <col min="3889" max="4069" width="10.69921875" style="13"/>
    <col min="4070" max="4144" width="6.296875" style="13" customWidth="1"/>
    <col min="4145" max="4325" width="10.69921875" style="13"/>
    <col min="4326" max="4400" width="6.296875" style="13" customWidth="1"/>
    <col min="4401" max="4581" width="10.69921875" style="13"/>
    <col min="4582" max="4656" width="6.296875" style="13" customWidth="1"/>
    <col min="4657" max="4837" width="10.69921875" style="13"/>
    <col min="4838" max="4912" width="6.296875" style="13" customWidth="1"/>
    <col min="4913" max="5093" width="10.69921875" style="13"/>
    <col min="5094" max="5168" width="6.296875" style="13" customWidth="1"/>
    <col min="5169" max="5349" width="10.69921875" style="13"/>
    <col min="5350" max="5424" width="6.296875" style="13" customWidth="1"/>
    <col min="5425" max="5605" width="10.69921875" style="13"/>
    <col min="5606" max="5680" width="6.296875" style="13" customWidth="1"/>
    <col min="5681" max="5861" width="10.69921875" style="13"/>
    <col min="5862" max="5936" width="6.296875" style="13" customWidth="1"/>
    <col min="5937" max="6117" width="10.69921875" style="13"/>
    <col min="6118" max="6192" width="6.296875" style="13" customWidth="1"/>
    <col min="6193" max="6373" width="10.69921875" style="13"/>
    <col min="6374" max="6448" width="6.296875" style="13" customWidth="1"/>
    <col min="6449" max="6629" width="10.69921875" style="13"/>
    <col min="6630" max="6704" width="6.296875" style="13" customWidth="1"/>
    <col min="6705" max="6885" width="10.69921875" style="13"/>
    <col min="6886" max="6960" width="6.296875" style="13" customWidth="1"/>
    <col min="6961" max="7141" width="10.69921875" style="13"/>
    <col min="7142" max="7216" width="6.296875" style="13" customWidth="1"/>
    <col min="7217" max="7397" width="10.69921875" style="13"/>
    <col min="7398" max="7472" width="6.296875" style="13" customWidth="1"/>
    <col min="7473" max="7653" width="10.69921875" style="13"/>
    <col min="7654" max="7728" width="6.296875" style="13" customWidth="1"/>
    <col min="7729" max="7909" width="10.69921875" style="13"/>
    <col min="7910" max="7984" width="6.296875" style="13" customWidth="1"/>
    <col min="7985" max="8165" width="10.69921875" style="13"/>
    <col min="8166" max="8240" width="6.296875" style="13" customWidth="1"/>
    <col min="8241" max="8421" width="10.69921875" style="13"/>
    <col min="8422" max="8496" width="6.296875" style="13" customWidth="1"/>
    <col min="8497" max="8677" width="10.69921875" style="13"/>
    <col min="8678" max="8752" width="6.296875" style="13" customWidth="1"/>
    <col min="8753" max="8933" width="10.69921875" style="13"/>
    <col min="8934" max="9008" width="6.296875" style="13" customWidth="1"/>
    <col min="9009" max="9189" width="10.69921875" style="13"/>
    <col min="9190" max="9264" width="6.296875" style="13" customWidth="1"/>
    <col min="9265" max="9445" width="10.69921875" style="13"/>
    <col min="9446" max="9520" width="6.296875" style="13" customWidth="1"/>
    <col min="9521" max="9701" width="10.69921875" style="13"/>
    <col min="9702" max="9776" width="6.296875" style="13" customWidth="1"/>
    <col min="9777" max="9957" width="10.69921875" style="13"/>
    <col min="9958" max="10032" width="6.296875" style="13" customWidth="1"/>
    <col min="10033" max="10213" width="10.69921875" style="13"/>
    <col min="10214" max="10288" width="6.296875" style="13" customWidth="1"/>
    <col min="10289" max="10469" width="10.69921875" style="13"/>
    <col min="10470" max="10544" width="6.296875" style="13" customWidth="1"/>
    <col min="10545" max="10725" width="10.69921875" style="13"/>
    <col min="10726" max="10800" width="6.296875" style="13" customWidth="1"/>
    <col min="10801" max="10981" width="10.69921875" style="13"/>
    <col min="10982" max="11056" width="6.296875" style="13" customWidth="1"/>
    <col min="11057" max="11237" width="10.69921875" style="13"/>
    <col min="11238" max="11312" width="6.296875" style="13" customWidth="1"/>
    <col min="11313" max="11493" width="10.69921875" style="13"/>
    <col min="11494" max="11568" width="6.296875" style="13" customWidth="1"/>
    <col min="11569" max="11749" width="10.69921875" style="13"/>
    <col min="11750" max="11824" width="6.296875" style="13" customWidth="1"/>
    <col min="11825" max="12005" width="10.69921875" style="13"/>
    <col min="12006" max="12080" width="6.296875" style="13" customWidth="1"/>
    <col min="12081" max="12261" width="10.69921875" style="13"/>
    <col min="12262" max="12336" width="6.296875" style="13" customWidth="1"/>
    <col min="12337" max="12517" width="10.69921875" style="13"/>
    <col min="12518" max="12592" width="6.296875" style="13" customWidth="1"/>
    <col min="12593" max="12773" width="10.69921875" style="13"/>
    <col min="12774" max="12848" width="6.296875" style="13" customWidth="1"/>
    <col min="12849" max="13029" width="10.69921875" style="13"/>
    <col min="13030" max="13104" width="6.296875" style="13" customWidth="1"/>
    <col min="13105" max="13285" width="10.69921875" style="13"/>
    <col min="13286" max="13360" width="6.296875" style="13" customWidth="1"/>
    <col min="13361" max="13541" width="10.69921875" style="13"/>
    <col min="13542" max="13616" width="6.296875" style="13" customWidth="1"/>
    <col min="13617" max="13797" width="10.69921875" style="13"/>
    <col min="13798" max="13872" width="6.296875" style="13" customWidth="1"/>
    <col min="13873" max="14053" width="10.69921875" style="13"/>
    <col min="14054" max="14128" width="6.296875" style="13" customWidth="1"/>
    <col min="14129" max="14309" width="10.69921875" style="13"/>
    <col min="14310" max="14384" width="6.296875" style="13" customWidth="1"/>
    <col min="14385" max="14565" width="10.69921875" style="13"/>
    <col min="14566" max="14640" width="6.296875" style="13" customWidth="1"/>
    <col min="14641" max="14821" width="10.69921875" style="13"/>
    <col min="14822" max="14896" width="6.296875" style="13" customWidth="1"/>
    <col min="14897" max="15077" width="10.69921875" style="13"/>
    <col min="15078" max="15152" width="6.296875" style="13" customWidth="1"/>
    <col min="15153" max="15333" width="10.69921875" style="13"/>
    <col min="15334" max="15408" width="6.296875" style="13" customWidth="1"/>
    <col min="15409" max="15589" width="10.69921875" style="13"/>
    <col min="15590" max="15664" width="6.296875" style="13" customWidth="1"/>
    <col min="15665" max="15845" width="10.69921875" style="13"/>
    <col min="15846" max="15920" width="6.296875" style="13" customWidth="1"/>
    <col min="15921" max="16101" width="10.69921875" style="13"/>
    <col min="16102" max="16176" width="6.296875" style="13" customWidth="1"/>
    <col min="16177" max="16384" width="10.69921875" style="13"/>
  </cols>
  <sheetData>
    <row r="1" spans="1:67" ht="15.6" x14ac:dyDescent="0.3">
      <c r="A1" s="69" t="s">
        <v>298</v>
      </c>
      <c r="B1" s="67"/>
      <c r="H1" s="19" t="s">
        <v>299</v>
      </c>
      <c r="I1" s="70">
        <v>0.19044462360761777</v>
      </c>
    </row>
    <row r="2" spans="1:67" ht="15" x14ac:dyDescent="0.25">
      <c r="A2" s="71"/>
      <c r="B2" s="67"/>
      <c r="H2" s="19">
        <v>2050</v>
      </c>
      <c r="I2" s="72">
        <v>0.33333333333333331</v>
      </c>
    </row>
    <row r="3" spans="1:67" ht="15" x14ac:dyDescent="0.25">
      <c r="A3" s="68"/>
      <c r="B3" s="68"/>
      <c r="C3" s="68"/>
      <c r="D3" s="68"/>
      <c r="E3" s="68"/>
      <c r="F3" s="68"/>
      <c r="G3" s="68"/>
      <c r="H3" s="19">
        <v>2080</v>
      </c>
      <c r="I3" s="72">
        <v>0.73333333333333328</v>
      </c>
      <c r="J3" s="68"/>
      <c r="K3" s="68"/>
      <c r="L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row>
    <row r="4" spans="1:67" ht="45" x14ac:dyDescent="0.25">
      <c r="A4" s="10"/>
      <c r="B4" s="11" t="s">
        <v>165</v>
      </c>
      <c r="C4" s="11" t="s">
        <v>166</v>
      </c>
      <c r="D4" s="11" t="s">
        <v>167</v>
      </c>
      <c r="E4" s="11" t="s">
        <v>168</v>
      </c>
      <c r="F4" s="11" t="s">
        <v>169</v>
      </c>
      <c r="G4" s="11" t="s">
        <v>170</v>
      </c>
      <c r="H4" s="11" t="s">
        <v>171</v>
      </c>
      <c r="I4" s="11" t="s">
        <v>172</v>
      </c>
      <c r="J4" s="11" t="s">
        <v>173</v>
      </c>
      <c r="K4" s="12" t="s">
        <v>174</v>
      </c>
      <c r="L4" s="12" t="s">
        <v>175</v>
      </c>
      <c r="M4" s="12" t="s">
        <v>176</v>
      </c>
      <c r="N4" s="12" t="s">
        <v>177</v>
      </c>
      <c r="O4" s="12" t="s">
        <v>178</v>
      </c>
      <c r="P4" s="12" t="s">
        <v>179</v>
      </c>
      <c r="Q4" s="12" t="s">
        <v>180</v>
      </c>
      <c r="R4" s="12" t="s">
        <v>181</v>
      </c>
      <c r="S4" s="12" t="s">
        <v>182</v>
      </c>
      <c r="T4" s="12" t="s">
        <v>183</v>
      </c>
      <c r="U4" s="12" t="s">
        <v>184</v>
      </c>
      <c r="V4" s="12" t="s">
        <v>151</v>
      </c>
      <c r="W4" s="12" t="s">
        <v>185</v>
      </c>
      <c r="X4" s="12" t="s">
        <v>186</v>
      </c>
      <c r="Y4" s="12" t="s">
        <v>187</v>
      </c>
      <c r="Z4" s="12" t="s">
        <v>188</v>
      </c>
      <c r="AA4" s="12" t="s">
        <v>189</v>
      </c>
      <c r="AB4" s="12" t="s">
        <v>190</v>
      </c>
      <c r="AC4" s="12" t="s">
        <v>191</v>
      </c>
      <c r="AD4" s="12" t="s">
        <v>192</v>
      </c>
      <c r="AE4" s="12" t="s">
        <v>193</v>
      </c>
      <c r="AF4" s="12" t="s">
        <v>194</v>
      </c>
      <c r="AG4" s="12" t="s">
        <v>195</v>
      </c>
      <c r="AH4" s="12" t="s">
        <v>196</v>
      </c>
      <c r="AI4" s="12" t="s">
        <v>197</v>
      </c>
      <c r="AJ4" s="12" t="s">
        <v>198</v>
      </c>
      <c r="AK4" s="12" t="s">
        <v>199</v>
      </c>
      <c r="AL4" s="12" t="s">
        <v>200</v>
      </c>
      <c r="AM4" s="12" t="s">
        <v>201</v>
      </c>
      <c r="AN4" s="12" t="s">
        <v>202</v>
      </c>
      <c r="AO4" s="12" t="s">
        <v>203</v>
      </c>
      <c r="AP4" s="12" t="s">
        <v>204</v>
      </c>
      <c r="AQ4" s="12" t="s">
        <v>205</v>
      </c>
      <c r="AR4" s="12" t="s">
        <v>206</v>
      </c>
      <c r="AS4" s="12" t="s">
        <v>207</v>
      </c>
      <c r="AT4" s="12" t="s">
        <v>208</v>
      </c>
      <c r="AU4" s="12" t="s">
        <v>209</v>
      </c>
      <c r="AV4" s="12" t="s">
        <v>210</v>
      </c>
      <c r="AW4" s="12" t="s">
        <v>211</v>
      </c>
      <c r="AX4" s="12" t="s">
        <v>212</v>
      </c>
      <c r="AY4" s="12" t="s">
        <v>213</v>
      </c>
      <c r="AZ4" s="12" t="s">
        <v>214</v>
      </c>
      <c r="BA4" s="12" t="s">
        <v>215</v>
      </c>
      <c r="BB4" s="12" t="s">
        <v>216</v>
      </c>
      <c r="BC4" s="12" t="s">
        <v>217</v>
      </c>
      <c r="BD4" s="12" t="s">
        <v>218</v>
      </c>
      <c r="BE4" s="12" t="s">
        <v>219</v>
      </c>
      <c r="BF4" s="12" t="s">
        <v>220</v>
      </c>
      <c r="BG4" s="12" t="s">
        <v>221</v>
      </c>
      <c r="BH4" s="12" t="s">
        <v>222</v>
      </c>
      <c r="BI4" s="12" t="s">
        <v>223</v>
      </c>
      <c r="BJ4" s="12" t="s">
        <v>224</v>
      </c>
      <c r="BK4" s="12" t="s">
        <v>225</v>
      </c>
      <c r="BL4" s="12" t="s">
        <v>226</v>
      </c>
      <c r="BM4" s="12" t="s">
        <v>227</v>
      </c>
      <c r="BN4" s="12" t="s">
        <v>228</v>
      </c>
      <c r="BO4" s="12" t="s">
        <v>229</v>
      </c>
    </row>
    <row r="5" spans="1:67" ht="15" x14ac:dyDescent="0.25">
      <c r="A5" s="10">
        <v>1970</v>
      </c>
      <c r="B5" s="41">
        <v>0.11102768936731525</v>
      </c>
      <c r="C5" s="41">
        <v>0.16114464627753644</v>
      </c>
      <c r="D5" s="41">
        <v>5.3912887510105145E-2</v>
      </c>
      <c r="E5" s="41">
        <v>0.10308494151304246</v>
      </c>
      <c r="F5" s="41">
        <v>0.19407186682170596</v>
      </c>
      <c r="G5" s="41">
        <v>0.12904905161660238</v>
      </c>
      <c r="H5" s="41">
        <v>0.18167186131770346</v>
      </c>
      <c r="I5" s="41">
        <v>8.0579249146836979E-2</v>
      </c>
      <c r="J5" s="41">
        <v>7.0109717404288355E-2</v>
      </c>
      <c r="K5" s="73">
        <v>0.12327134307584854</v>
      </c>
      <c r="L5" s="73">
        <v>0.20947914121320049</v>
      </c>
      <c r="M5" s="73">
        <v>0.12469657431841913</v>
      </c>
      <c r="N5" s="73">
        <v>0.16542563588146794</v>
      </c>
      <c r="O5" s="73">
        <v>0.16631203360124888</v>
      </c>
      <c r="P5" s="73">
        <v>0.1490312870652839</v>
      </c>
      <c r="Q5" s="73">
        <v>0.26539282427843436</v>
      </c>
      <c r="R5" s="73">
        <v>0.26345778282179938</v>
      </c>
      <c r="S5" s="73">
        <v>0.15567029432225091</v>
      </c>
      <c r="T5" s="73">
        <v>0.18090528408161838</v>
      </c>
      <c r="U5" s="73">
        <v>0.17883385730571616</v>
      </c>
      <c r="V5" s="73">
        <v>4.2815531615600186E-2</v>
      </c>
      <c r="W5" s="73">
        <v>0.13818390660572066</v>
      </c>
      <c r="X5" s="73">
        <v>0.14297802474542787</v>
      </c>
      <c r="Y5" s="73">
        <v>0.1343604833936915</v>
      </c>
      <c r="Z5" s="73">
        <v>5.4859315156797865E-2</v>
      </c>
      <c r="AA5" s="73">
        <v>9.946435101418899E-2</v>
      </c>
      <c r="AB5" s="73">
        <v>5.8535175540033228E-2</v>
      </c>
      <c r="AC5" s="73">
        <v>0.19942841650804838</v>
      </c>
      <c r="AD5" s="73">
        <v>0.12570828349292193</v>
      </c>
      <c r="AE5" s="73">
        <v>0.11771977578708787</v>
      </c>
      <c r="AF5" s="73">
        <v>0.10005816286894466</v>
      </c>
      <c r="AG5" s="73">
        <v>0.41858836230887303</v>
      </c>
      <c r="AH5" s="73">
        <v>0.28473127165288531</v>
      </c>
      <c r="AI5" s="73">
        <v>0.11451815902375599</v>
      </c>
      <c r="AJ5" s="73">
        <v>0.2847312716528862</v>
      </c>
      <c r="AK5" s="73">
        <v>0.16787269594723009</v>
      </c>
      <c r="AL5" s="73">
        <v>0.29195782716484447</v>
      </c>
      <c r="AM5" s="73">
        <v>9.9807198838423358E-2</v>
      </c>
      <c r="AN5" s="73">
        <v>0.22943926246602397</v>
      </c>
      <c r="AO5" s="73">
        <v>0.12057252631768652</v>
      </c>
      <c r="AP5" s="73">
        <v>0.17891474086209411</v>
      </c>
      <c r="AQ5" s="73">
        <v>9.7876726580247222E-2</v>
      </c>
      <c r="AR5" s="73">
        <v>9.7876726580247111E-2</v>
      </c>
      <c r="AS5" s="73">
        <v>9.7876726580247111E-2</v>
      </c>
      <c r="AT5" s="73">
        <v>9.787672658024725E-2</v>
      </c>
      <c r="AU5" s="73">
        <v>0.1904075745972075</v>
      </c>
      <c r="AV5" s="73">
        <v>9.7876726580247111E-2</v>
      </c>
      <c r="AW5" s="73">
        <v>9.7876726580247222E-2</v>
      </c>
      <c r="AX5" s="73">
        <v>9.4349312018349965E-2</v>
      </c>
      <c r="AY5" s="73">
        <v>9.8469884467393312E-2</v>
      </c>
      <c r="AZ5" s="73">
        <v>0.17087878871900322</v>
      </c>
      <c r="BA5" s="73">
        <v>0.20890979273840313</v>
      </c>
      <c r="BB5" s="73">
        <v>2.9479559279857917E-2</v>
      </c>
      <c r="BC5" s="73">
        <v>9.5271469880926773E-2</v>
      </c>
      <c r="BD5" s="73">
        <v>0.12331771716073379</v>
      </c>
      <c r="BE5" s="73">
        <v>0.32283716241942978</v>
      </c>
      <c r="BF5" s="73">
        <v>6.6266973627360254E-2</v>
      </c>
      <c r="BG5" s="73">
        <v>3.7036498355299E-2</v>
      </c>
      <c r="BH5" s="73">
        <v>4.1001542098784052E-2</v>
      </c>
      <c r="BI5" s="73">
        <v>0.1056104882778325</v>
      </c>
      <c r="BJ5" s="73">
        <v>6.0365593405932678E-2</v>
      </c>
      <c r="BK5" s="73">
        <v>4.5929523335367463E-2</v>
      </c>
      <c r="BL5" s="73">
        <v>0.12396850558188838</v>
      </c>
      <c r="BM5" s="73">
        <v>0.17982509129604166</v>
      </c>
      <c r="BN5" s="73">
        <v>0.11793144655256818</v>
      </c>
      <c r="BO5" s="73">
        <v>0.11969601937641179</v>
      </c>
    </row>
    <row r="6" spans="1:67" ht="15" x14ac:dyDescent="0.25">
      <c r="A6" s="10">
        <v>1971</v>
      </c>
      <c r="B6" s="41">
        <v>0.11059017550820673</v>
      </c>
      <c r="C6" s="41">
        <v>0.16306472148357543</v>
      </c>
      <c r="D6" s="41">
        <v>5.3760598371663353E-2</v>
      </c>
      <c r="E6" s="41">
        <v>9.3150659470791541E-2</v>
      </c>
      <c r="F6" s="41">
        <v>0.22569365122473775</v>
      </c>
      <c r="G6" s="41">
        <v>0.11701316577460776</v>
      </c>
      <c r="H6" s="41">
        <v>0.16751759956888454</v>
      </c>
      <c r="I6" s="41">
        <v>8.8623240494709266E-2</v>
      </c>
      <c r="J6" s="41">
        <v>6.3795503977497683E-2</v>
      </c>
      <c r="K6" s="73">
        <v>0.1174725107753587</v>
      </c>
      <c r="L6" s="73">
        <v>0.20654071594475606</v>
      </c>
      <c r="M6" s="73">
        <v>0.13090878075491666</v>
      </c>
      <c r="N6" s="73">
        <v>0.1703377417145179</v>
      </c>
      <c r="O6" s="73">
        <v>0.16611139773527311</v>
      </c>
      <c r="P6" s="73">
        <v>0.15374988620617311</v>
      </c>
      <c r="Q6" s="73">
        <v>0.28609165159570804</v>
      </c>
      <c r="R6" s="73">
        <v>0.27425213001742693</v>
      </c>
      <c r="S6" s="73">
        <v>0.16057699251563337</v>
      </c>
      <c r="T6" s="73">
        <v>0.18345028706662994</v>
      </c>
      <c r="U6" s="73">
        <v>0.18273144170632671</v>
      </c>
      <c r="V6" s="73">
        <v>4.2586372163282316E-2</v>
      </c>
      <c r="W6" s="73">
        <v>0.13351459309500449</v>
      </c>
      <c r="X6" s="73">
        <v>0.14366203763233648</v>
      </c>
      <c r="Y6" s="73">
        <v>0.13884501341065261</v>
      </c>
      <c r="Z6" s="73">
        <v>5.5463621642293813E-2</v>
      </c>
      <c r="AA6" s="73">
        <v>8.6498348329538843E-2</v>
      </c>
      <c r="AB6" s="73">
        <v>5.2656785278703246E-2</v>
      </c>
      <c r="AC6" s="73">
        <v>0.1796543206085052</v>
      </c>
      <c r="AD6" s="73">
        <v>0.1123553671786872</v>
      </c>
      <c r="AE6" s="73">
        <v>0.11056738213286565</v>
      </c>
      <c r="AF6" s="73">
        <v>8.8723309021183736E-2</v>
      </c>
      <c r="AG6" s="73">
        <v>0.46602521450534135</v>
      </c>
      <c r="AH6" s="73">
        <v>0.31984524354807559</v>
      </c>
      <c r="AI6" s="73">
        <v>0.12415544217271808</v>
      </c>
      <c r="AJ6" s="73">
        <v>0.31984524354807448</v>
      </c>
      <c r="AK6" s="73">
        <v>0.18093017366916167</v>
      </c>
      <c r="AL6" s="73">
        <v>0.33037217939584967</v>
      </c>
      <c r="AM6" s="73">
        <v>0.10869590334202346</v>
      </c>
      <c r="AN6" s="73">
        <v>0.25796785281969015</v>
      </c>
      <c r="AO6" s="73">
        <v>0.1070399661277434</v>
      </c>
      <c r="AP6" s="73">
        <v>0.17719323312192059</v>
      </c>
      <c r="AQ6" s="73">
        <v>8.9892951186910097E-2</v>
      </c>
      <c r="AR6" s="73">
        <v>8.9892951186910097E-2</v>
      </c>
      <c r="AS6" s="73">
        <v>8.9892951186910125E-2</v>
      </c>
      <c r="AT6" s="73">
        <v>8.9892951186910097E-2</v>
      </c>
      <c r="AU6" s="73">
        <v>0.16798633023964546</v>
      </c>
      <c r="AV6" s="73">
        <v>8.989295118691E-2</v>
      </c>
      <c r="AW6" s="73">
        <v>8.989295118691E-2</v>
      </c>
      <c r="AX6" s="73">
        <v>8.5395308569662112E-2</v>
      </c>
      <c r="AY6" s="73">
        <v>9.0385654129004969E-2</v>
      </c>
      <c r="AZ6" s="73">
        <v>0.15693451364865615</v>
      </c>
      <c r="BA6" s="73">
        <v>0.194252654481498</v>
      </c>
      <c r="BB6" s="73">
        <v>3.2565919417718449E-2</v>
      </c>
      <c r="BC6" s="73">
        <v>0.10276038681088721</v>
      </c>
      <c r="BD6" s="73">
        <v>0.13078294635693719</v>
      </c>
      <c r="BE6" s="73">
        <v>0.38713338947672926</v>
      </c>
      <c r="BF6" s="73">
        <v>7.3662431024888134E-2</v>
      </c>
      <c r="BG6" s="73">
        <v>3.3292655165680855E-2</v>
      </c>
      <c r="BH6" s="73">
        <v>3.7974252502882569E-2</v>
      </c>
      <c r="BI6" s="73">
        <v>9.4243208089289002E-2</v>
      </c>
      <c r="BJ6" s="73">
        <v>5.8852526285638675E-2</v>
      </c>
      <c r="BK6" s="73">
        <v>4.0569937702815057E-2</v>
      </c>
      <c r="BL6" s="73">
        <v>0.1072959582260896</v>
      </c>
      <c r="BM6" s="73">
        <v>0.16775282957144011</v>
      </c>
      <c r="BN6" s="73">
        <v>0.1066244762747416</v>
      </c>
      <c r="BO6" s="73">
        <v>0.10668009636356786</v>
      </c>
    </row>
    <row r="7" spans="1:67" ht="15" x14ac:dyDescent="0.25">
      <c r="A7" s="10">
        <v>1972</v>
      </c>
      <c r="B7" s="41">
        <v>0.11375596302411811</v>
      </c>
      <c r="C7" s="41">
        <v>0.16232721371123818</v>
      </c>
      <c r="D7" s="41">
        <v>5.6353605369519444E-2</v>
      </c>
      <c r="E7" s="41">
        <v>0.10086657240455311</v>
      </c>
      <c r="F7" s="41">
        <v>0.23040722112443354</v>
      </c>
      <c r="G7" s="41">
        <v>0.12445816488156147</v>
      </c>
      <c r="H7" s="41">
        <v>0.17337232335536976</v>
      </c>
      <c r="I7" s="41">
        <v>8.472224877483725E-2</v>
      </c>
      <c r="J7" s="41">
        <v>7.089314150638043E-2</v>
      </c>
      <c r="K7" s="73">
        <v>0.11515471937107234</v>
      </c>
      <c r="L7" s="73">
        <v>0.20136720788494195</v>
      </c>
      <c r="M7" s="73">
        <v>0.13190509840306031</v>
      </c>
      <c r="N7" s="73">
        <v>0.16881504754242455</v>
      </c>
      <c r="O7" s="73">
        <v>0.15843062586344706</v>
      </c>
      <c r="P7" s="73">
        <v>0.15835409389359428</v>
      </c>
      <c r="Q7" s="73">
        <v>0.30521217459937156</v>
      </c>
      <c r="R7" s="73">
        <v>0.27350734745084287</v>
      </c>
      <c r="S7" s="73">
        <v>0.16564190836714071</v>
      </c>
      <c r="T7" s="73">
        <v>0.18064672406472657</v>
      </c>
      <c r="U7" s="73">
        <v>0.1818006970750283</v>
      </c>
      <c r="V7" s="73">
        <v>4.4103120196227183E-2</v>
      </c>
      <c r="W7" s="73">
        <v>0.14044164646516333</v>
      </c>
      <c r="X7" s="73">
        <v>0.14867900058511851</v>
      </c>
      <c r="Y7" s="73">
        <v>0.14495374682950718</v>
      </c>
      <c r="Z7" s="73">
        <v>5.7687641193949604E-2</v>
      </c>
      <c r="AA7" s="73">
        <v>9.497655371632692E-2</v>
      </c>
      <c r="AB7" s="73">
        <v>5.7691182659827846E-2</v>
      </c>
      <c r="AC7" s="73">
        <v>0.1975165764506884</v>
      </c>
      <c r="AD7" s="73">
        <v>0.12536490005742984</v>
      </c>
      <c r="AE7" s="73">
        <v>0.12116136649578244</v>
      </c>
      <c r="AF7" s="73">
        <v>9.8081229105201742E-2</v>
      </c>
      <c r="AG7" s="73">
        <v>0.47088370994698331</v>
      </c>
      <c r="AH7" s="73">
        <v>0.32459186804687185</v>
      </c>
      <c r="AI7" s="73">
        <v>0.12271246543557618</v>
      </c>
      <c r="AJ7" s="73">
        <v>0.32459186804687185</v>
      </c>
      <c r="AK7" s="73">
        <v>0.17905023951563506</v>
      </c>
      <c r="AL7" s="73">
        <v>0.33365695923348704</v>
      </c>
      <c r="AM7" s="73">
        <v>0.10809809045256705</v>
      </c>
      <c r="AN7" s="73">
        <v>0.26044304472962237</v>
      </c>
      <c r="AO7" s="73">
        <v>0.11457910655162201</v>
      </c>
      <c r="AP7" s="73">
        <v>0.179715929901893</v>
      </c>
      <c r="AQ7" s="73">
        <v>9.6162092289090104E-2</v>
      </c>
      <c r="AR7" s="73">
        <v>9.6162092289090131E-2</v>
      </c>
      <c r="AS7" s="73">
        <v>9.6162092289090131E-2</v>
      </c>
      <c r="AT7" s="73">
        <v>9.6162092289090131E-2</v>
      </c>
      <c r="AU7" s="73">
        <v>0.17121183787420194</v>
      </c>
      <c r="AV7" s="73">
        <v>9.6162092289090104E-2</v>
      </c>
      <c r="AW7" s="73">
        <v>9.6162092289090104E-2</v>
      </c>
      <c r="AX7" s="73">
        <v>9.3303948282318444E-2</v>
      </c>
      <c r="AY7" s="73">
        <v>9.6623286432116748E-2</v>
      </c>
      <c r="AZ7" s="73">
        <v>0.16215860948140765</v>
      </c>
      <c r="BA7" s="73">
        <v>0.20135251964925271</v>
      </c>
      <c r="BB7" s="73">
        <v>3.7319374986605106E-2</v>
      </c>
      <c r="BC7" s="73">
        <v>9.1224204480113272E-2</v>
      </c>
      <c r="BD7" s="73">
        <v>0.17067873123607205</v>
      </c>
      <c r="BE7" s="73">
        <v>0.41860078656375821</v>
      </c>
      <c r="BF7" s="73">
        <v>7.3980827746311262E-2</v>
      </c>
      <c r="BG7" s="73">
        <v>3.6637476215536605E-2</v>
      </c>
      <c r="BH7" s="73">
        <v>4.1570828178598945E-2</v>
      </c>
      <c r="BI7" s="73">
        <v>0.10223553812516165</v>
      </c>
      <c r="BJ7" s="73">
        <v>6.1937811840536178E-2</v>
      </c>
      <c r="BK7" s="73">
        <v>4.5111289306076392E-2</v>
      </c>
      <c r="BL7" s="73">
        <v>0.11993558150179229</v>
      </c>
      <c r="BM7" s="73">
        <v>0.17549634827122312</v>
      </c>
      <c r="BN7" s="73">
        <v>0.11330118721730913</v>
      </c>
      <c r="BO7" s="73">
        <v>0.11626325487959248</v>
      </c>
    </row>
    <row r="8" spans="1:67" ht="15" x14ac:dyDescent="0.25">
      <c r="A8" s="10">
        <v>1973</v>
      </c>
      <c r="B8" s="41">
        <v>0.12485471715853312</v>
      </c>
      <c r="C8" s="41">
        <v>0.17078133979832447</v>
      </c>
      <c r="D8" s="41">
        <v>6.6483440299054813E-2</v>
      </c>
      <c r="E8" s="41">
        <v>0.10958622802878935</v>
      </c>
      <c r="F8" s="41">
        <v>0.26459242947191702</v>
      </c>
      <c r="G8" s="41">
        <v>0.13212330786763282</v>
      </c>
      <c r="H8" s="41">
        <v>0.18369692349171404</v>
      </c>
      <c r="I8" s="41">
        <v>8.7867844137999168E-2</v>
      </c>
      <c r="J8" s="41">
        <v>8.0801380657726046E-2</v>
      </c>
      <c r="K8" s="73">
        <v>0.12197793327642689</v>
      </c>
      <c r="L8" s="73">
        <v>0.21446825764019908</v>
      </c>
      <c r="M8" s="73">
        <v>0.13391338097174854</v>
      </c>
      <c r="N8" s="73">
        <v>0.1778858711440395</v>
      </c>
      <c r="O8" s="73">
        <v>0.16755691048528759</v>
      </c>
      <c r="P8" s="73">
        <v>0.15773301855050004</v>
      </c>
      <c r="Q8" s="73">
        <v>0.32365622353832335</v>
      </c>
      <c r="R8" s="73">
        <v>0.29721609499929991</v>
      </c>
      <c r="S8" s="73">
        <v>0.19225653576949273</v>
      </c>
      <c r="T8" s="73">
        <v>0.19064464669334383</v>
      </c>
      <c r="U8" s="73">
        <v>0.19161923697860872</v>
      </c>
      <c r="V8" s="73">
        <v>5.2539724350971498E-2</v>
      </c>
      <c r="W8" s="73">
        <v>0.15871764334077459</v>
      </c>
      <c r="X8" s="73">
        <v>0.14699559304621612</v>
      </c>
      <c r="Y8" s="73">
        <v>0.17277804858337362</v>
      </c>
      <c r="Z8" s="73">
        <v>6.6027755394664725E-2</v>
      </c>
      <c r="AA8" s="73">
        <v>0.105755231186117</v>
      </c>
      <c r="AB8" s="73">
        <v>6.2916051896606109E-2</v>
      </c>
      <c r="AC8" s="73">
        <v>0.21376571304927208</v>
      </c>
      <c r="AD8" s="73">
        <v>0.1367915152948129</v>
      </c>
      <c r="AE8" s="73">
        <v>0.13169893994408646</v>
      </c>
      <c r="AF8" s="73">
        <v>0.10793986327504682</v>
      </c>
      <c r="AG8" s="73">
        <v>0.52183062413642844</v>
      </c>
      <c r="AH8" s="73">
        <v>0.36467204028972233</v>
      </c>
      <c r="AI8" s="73">
        <v>0.13253083079752628</v>
      </c>
      <c r="AJ8" s="73">
        <v>0.36467204028972233</v>
      </c>
      <c r="AK8" s="73">
        <v>0.19400017733634062</v>
      </c>
      <c r="AL8" s="73">
        <v>0.37728020183068345</v>
      </c>
      <c r="AM8" s="73">
        <v>0.11413617048701032</v>
      </c>
      <c r="AN8" s="73">
        <v>0.29198936769670075</v>
      </c>
      <c r="AO8" s="73">
        <v>0.13241417925623497</v>
      </c>
      <c r="AP8" s="73">
        <v>0.19129216212448735</v>
      </c>
      <c r="AQ8" s="73">
        <v>0.10423385097940113</v>
      </c>
      <c r="AR8" s="73">
        <v>0.10423385097940113</v>
      </c>
      <c r="AS8" s="73">
        <v>0.10423385097940113</v>
      </c>
      <c r="AT8" s="73">
        <v>0.10423385097940113</v>
      </c>
      <c r="AU8" s="73">
        <v>0.17909557098651607</v>
      </c>
      <c r="AV8" s="73">
        <v>0.10423385097940113</v>
      </c>
      <c r="AW8" s="73">
        <v>0.10423385097940113</v>
      </c>
      <c r="AX8" s="73">
        <v>0.10303849625967855</v>
      </c>
      <c r="AY8" s="73">
        <v>0.10469844468966744</v>
      </c>
      <c r="AZ8" s="73">
        <v>0.17180796685435931</v>
      </c>
      <c r="BA8" s="73">
        <v>0.2136742018379825</v>
      </c>
      <c r="BB8" s="73">
        <v>4.8467791780286415E-2</v>
      </c>
      <c r="BC8" s="73">
        <v>8.6522161555772456E-2</v>
      </c>
      <c r="BD8" s="73">
        <v>0.23992122090760434</v>
      </c>
      <c r="BE8" s="73">
        <v>0.46024882157698721</v>
      </c>
      <c r="BF8" s="73">
        <v>7.5943087208929422E-2</v>
      </c>
      <c r="BG8" s="73">
        <v>3.9750969524911361E-2</v>
      </c>
      <c r="BH8" s="73">
        <v>4.519732422394579E-2</v>
      </c>
      <c r="BI8" s="73">
        <v>0.1140172738349703</v>
      </c>
      <c r="BJ8" s="73">
        <v>6.6563313084895673E-2</v>
      </c>
      <c r="BK8" s="73">
        <v>4.9319113641155404E-2</v>
      </c>
      <c r="BL8" s="73">
        <v>0.13698245004474641</v>
      </c>
      <c r="BM8" s="73">
        <v>0.19673466790007851</v>
      </c>
      <c r="BN8" s="73">
        <v>0.13101249173448387</v>
      </c>
      <c r="BO8" s="73">
        <v>0.1317771423798495</v>
      </c>
    </row>
    <row r="9" spans="1:67" ht="15" x14ac:dyDescent="0.25">
      <c r="A9" s="10">
        <v>1974</v>
      </c>
      <c r="B9" s="41">
        <v>0.14659482589820921</v>
      </c>
      <c r="C9" s="41">
        <v>0.19944071985500803</v>
      </c>
      <c r="D9" s="41">
        <v>8.2473307201037294E-2</v>
      </c>
      <c r="E9" s="41">
        <v>0.10330664074820685</v>
      </c>
      <c r="F9" s="41">
        <v>0.37423908414331286</v>
      </c>
      <c r="G9" s="41">
        <v>0.13969097507810585</v>
      </c>
      <c r="H9" s="41">
        <v>0.17391628282170368</v>
      </c>
      <c r="I9" s="41">
        <v>0.11497882656222334</v>
      </c>
      <c r="J9" s="41">
        <v>9.341984714931692E-2</v>
      </c>
      <c r="K9" s="73">
        <v>0.15350881344013648</v>
      </c>
      <c r="L9" s="73">
        <v>0.22687955425362852</v>
      </c>
      <c r="M9" s="73">
        <v>0.13224874670559658</v>
      </c>
      <c r="N9" s="73">
        <v>0.21209990424305164</v>
      </c>
      <c r="O9" s="73">
        <v>0.19049129708327545</v>
      </c>
      <c r="P9" s="73">
        <v>0.174822447110283</v>
      </c>
      <c r="Q9" s="73">
        <v>0.37283481558946502</v>
      </c>
      <c r="R9" s="73">
        <v>0.34878434726625668</v>
      </c>
      <c r="S9" s="73">
        <v>0.22581931745683489</v>
      </c>
      <c r="T9" s="73">
        <v>0.22256772906369962</v>
      </c>
      <c r="U9" s="73">
        <v>0.21989417288242735</v>
      </c>
      <c r="V9" s="73">
        <v>6.5725063025306729E-2</v>
      </c>
      <c r="W9" s="73">
        <v>0.18105204371507977</v>
      </c>
      <c r="X9" s="73">
        <v>0.16863859628227637</v>
      </c>
      <c r="Y9" s="73">
        <v>0.21064847836001607</v>
      </c>
      <c r="Z9" s="73">
        <v>8.1348934969007289E-2</v>
      </c>
      <c r="AA9" s="73">
        <v>9.7605557962363962E-2</v>
      </c>
      <c r="AB9" s="73">
        <v>6.0669064133077377E-2</v>
      </c>
      <c r="AC9" s="73">
        <v>0.20463376976261852</v>
      </c>
      <c r="AD9" s="73">
        <v>0.13077523206856359</v>
      </c>
      <c r="AE9" s="73">
        <v>0.13028815138005848</v>
      </c>
      <c r="AF9" s="73">
        <v>0.10260153028457226</v>
      </c>
      <c r="AG9" s="73">
        <v>0.64015444974163249</v>
      </c>
      <c r="AH9" s="73">
        <v>0.48601864582188625</v>
      </c>
      <c r="AI9" s="73">
        <v>0.16536913299269232</v>
      </c>
      <c r="AJ9" s="73">
        <v>0.48601864582188542</v>
      </c>
      <c r="AK9" s="73">
        <v>0.23750333185169439</v>
      </c>
      <c r="AL9" s="73">
        <v>0.4905705097875544</v>
      </c>
      <c r="AM9" s="73">
        <v>0.13984952463364375</v>
      </c>
      <c r="AN9" s="73">
        <v>0.39117041288919124</v>
      </c>
      <c r="AO9" s="73">
        <v>0.14723853287621785</v>
      </c>
      <c r="AP9" s="73">
        <v>0.22367652762517204</v>
      </c>
      <c r="AQ9" s="73">
        <v>0.11496149016085806</v>
      </c>
      <c r="AR9" s="73">
        <v>0.11496149016085806</v>
      </c>
      <c r="AS9" s="73">
        <v>0.11496149016085806</v>
      </c>
      <c r="AT9" s="73">
        <v>0.11496149016085806</v>
      </c>
      <c r="AU9" s="73">
        <v>0.17151173827229241</v>
      </c>
      <c r="AV9" s="73">
        <v>0.11496149016085806</v>
      </c>
      <c r="AW9" s="73">
        <v>0.11496149016085806</v>
      </c>
      <c r="AX9" s="73">
        <v>0.10765242806727897</v>
      </c>
      <c r="AY9" s="73">
        <v>0.11530214472125931</v>
      </c>
      <c r="AZ9" s="73">
        <v>0.16215223453136213</v>
      </c>
      <c r="BA9" s="73">
        <v>0.20414235165070585</v>
      </c>
      <c r="BB9" s="73">
        <v>5.9485526511189796E-2</v>
      </c>
      <c r="BC9" s="73">
        <v>0.1182041399656463</v>
      </c>
      <c r="BD9" s="73">
        <v>0.22224973632961825</v>
      </c>
      <c r="BE9" s="73">
        <v>0.42288424691401511</v>
      </c>
      <c r="BF9" s="73">
        <v>9.8888550290433849E-2</v>
      </c>
      <c r="BG9" s="73">
        <v>4.5738377886577822E-2</v>
      </c>
      <c r="BH9" s="73">
        <v>5.213519910058842E-2</v>
      </c>
      <c r="BI9" s="73">
        <v>0.11918347087155379</v>
      </c>
      <c r="BJ9" s="73">
        <v>7.8510456988796704E-2</v>
      </c>
      <c r="BK9" s="73">
        <v>5.6213631223667765E-2</v>
      </c>
      <c r="BL9" s="73">
        <v>0.15261469001747535</v>
      </c>
      <c r="BM9" s="73">
        <v>0.22724336990961505</v>
      </c>
      <c r="BN9" s="73">
        <v>0.14826750264444183</v>
      </c>
      <c r="BO9" s="73">
        <v>0.1491229223142482</v>
      </c>
    </row>
    <row r="10" spans="1:67" ht="15" x14ac:dyDescent="0.25">
      <c r="A10" s="10">
        <v>1975</v>
      </c>
      <c r="B10" s="41">
        <v>0.14412587975747027</v>
      </c>
      <c r="C10" s="41">
        <v>0.1889105471889988</v>
      </c>
      <c r="D10" s="41">
        <v>7.9616285951914584E-2</v>
      </c>
      <c r="E10" s="41">
        <v>9.204305892061003E-2</v>
      </c>
      <c r="F10" s="41">
        <v>0.39518626790126515</v>
      </c>
      <c r="G10" s="41">
        <v>0.16066894256593539</v>
      </c>
      <c r="H10" s="41">
        <v>0.1594819173505107</v>
      </c>
      <c r="I10" s="41">
        <v>0.11064597598393816</v>
      </c>
      <c r="J10" s="41">
        <v>0.11313103204841865</v>
      </c>
      <c r="K10" s="73">
        <v>0.14918290599783687</v>
      </c>
      <c r="L10" s="73">
        <v>0.22654552920016252</v>
      </c>
      <c r="M10" s="73">
        <v>0.12165019241425544</v>
      </c>
      <c r="N10" s="73">
        <v>0.19414260104824552</v>
      </c>
      <c r="O10" s="73">
        <v>0.17833305655782822</v>
      </c>
      <c r="P10" s="73">
        <v>0.16913988225005278</v>
      </c>
      <c r="Q10" s="73">
        <v>0.35893297191968176</v>
      </c>
      <c r="R10" s="73">
        <v>0.31350206030238997</v>
      </c>
      <c r="S10" s="73">
        <v>0.19270032505415777</v>
      </c>
      <c r="T10" s="73">
        <v>0.20948786884717321</v>
      </c>
      <c r="U10" s="73">
        <v>0.21172320651916512</v>
      </c>
      <c r="V10" s="73">
        <v>6.7071687533902774E-2</v>
      </c>
      <c r="W10" s="73">
        <v>0.1493524839629069</v>
      </c>
      <c r="X10" s="73">
        <v>0.15093814483183482</v>
      </c>
      <c r="Y10" s="73">
        <v>0.2068252009275052</v>
      </c>
      <c r="Z10" s="73">
        <v>8.0215509090753562E-2</v>
      </c>
      <c r="AA10" s="73">
        <v>8.9134882943299604E-2</v>
      </c>
      <c r="AB10" s="73">
        <v>5.4925162176129881E-2</v>
      </c>
      <c r="AC10" s="73">
        <v>0.18599403311749116</v>
      </c>
      <c r="AD10" s="73">
        <v>0.11799503649518879</v>
      </c>
      <c r="AE10" s="73">
        <v>0.11624090079900927</v>
      </c>
      <c r="AF10" s="73">
        <v>9.3107447505011612E-2</v>
      </c>
      <c r="AG10" s="73">
        <v>0.68327894461316385</v>
      </c>
      <c r="AH10" s="73">
        <v>0.52832212950063906</v>
      </c>
      <c r="AI10" s="73">
        <v>0.16647938022570663</v>
      </c>
      <c r="AJ10" s="73">
        <v>0.52832212950063906</v>
      </c>
      <c r="AK10" s="73">
        <v>0.22828940455470967</v>
      </c>
      <c r="AL10" s="73">
        <v>0.53132718710936455</v>
      </c>
      <c r="AM10" s="73">
        <v>0.13508898321264604</v>
      </c>
      <c r="AN10" s="73">
        <v>0.42421064050580337</v>
      </c>
      <c r="AO10" s="73">
        <v>0.17391022943980891</v>
      </c>
      <c r="AP10" s="73">
        <v>0.27870377387289669</v>
      </c>
      <c r="AQ10" s="73">
        <v>0.13812724835117182</v>
      </c>
      <c r="AR10" s="73">
        <v>0.13812724835117166</v>
      </c>
      <c r="AS10" s="73">
        <v>0.13812724835117182</v>
      </c>
      <c r="AT10" s="73">
        <v>0.13812724835117166</v>
      </c>
      <c r="AU10" s="73">
        <v>0.18486193285991662</v>
      </c>
      <c r="AV10" s="73">
        <v>0.13812724835117166</v>
      </c>
      <c r="AW10" s="73">
        <v>0.13812724835117166</v>
      </c>
      <c r="AX10" s="73">
        <v>0.12507127736204232</v>
      </c>
      <c r="AY10" s="73">
        <v>0.13839310601080868</v>
      </c>
      <c r="AZ10" s="73">
        <v>0.1487957408442557</v>
      </c>
      <c r="BA10" s="73">
        <v>0.18730965807795741</v>
      </c>
      <c r="BB10" s="73">
        <v>5.5237906360520082E-2</v>
      </c>
      <c r="BC10" s="73">
        <v>0.11523728839287582</v>
      </c>
      <c r="BD10" s="73">
        <v>0.22687644457223696</v>
      </c>
      <c r="BE10" s="73">
        <v>0.38842669377977102</v>
      </c>
      <c r="BF10" s="73">
        <v>9.6266668755211809E-2</v>
      </c>
      <c r="BG10" s="73">
        <v>5.6785268488534893E-2</v>
      </c>
      <c r="BH10" s="73">
        <v>6.0191882719273802E-2</v>
      </c>
      <c r="BI10" s="73">
        <v>0.13827765828095262</v>
      </c>
      <c r="BJ10" s="73">
        <v>0.10274846697185765</v>
      </c>
      <c r="BK10" s="73">
        <v>6.8679000147308975E-2</v>
      </c>
      <c r="BL10" s="73">
        <v>0.18953297130377927</v>
      </c>
      <c r="BM10" s="73">
        <v>0.2799012500349693</v>
      </c>
      <c r="BN10" s="73">
        <v>0.17866246943824884</v>
      </c>
      <c r="BO10" s="73">
        <v>0.17940333661399016</v>
      </c>
    </row>
    <row r="11" spans="1:67" ht="15" x14ac:dyDescent="0.25">
      <c r="A11" s="10">
        <v>1976</v>
      </c>
      <c r="B11" s="41">
        <v>0.14710276557048185</v>
      </c>
      <c r="C11" s="41">
        <v>0.19815158388682602</v>
      </c>
      <c r="D11" s="41">
        <v>7.8476206935025841E-2</v>
      </c>
      <c r="E11" s="41">
        <v>8.4702152119101648E-2</v>
      </c>
      <c r="F11" s="41">
        <v>0.38176063761119255</v>
      </c>
      <c r="G11" s="41">
        <v>0.18591198581141816</v>
      </c>
      <c r="H11" s="41">
        <v>0.14868570439647882</v>
      </c>
      <c r="I11" s="41">
        <v>0.12165093223204933</v>
      </c>
      <c r="J11" s="41">
        <v>0.13474223470143756</v>
      </c>
      <c r="K11" s="73">
        <v>0.16555206041892412</v>
      </c>
      <c r="L11" s="73">
        <v>0.22237188591490817</v>
      </c>
      <c r="M11" s="73">
        <v>0.1223427042029847</v>
      </c>
      <c r="N11" s="73">
        <v>0.1972539293416955</v>
      </c>
      <c r="O11" s="73">
        <v>0.18950428439610198</v>
      </c>
      <c r="P11" s="73">
        <v>0.17993232566182502</v>
      </c>
      <c r="Q11" s="73">
        <v>0.36431982668885982</v>
      </c>
      <c r="R11" s="73">
        <v>0.33440745290490126</v>
      </c>
      <c r="S11" s="73">
        <v>0.19393112508657226</v>
      </c>
      <c r="T11" s="73">
        <v>0.21596209060894897</v>
      </c>
      <c r="U11" s="73">
        <v>0.21704026260628384</v>
      </c>
      <c r="V11" s="73">
        <v>6.4973594343590957E-2</v>
      </c>
      <c r="W11" s="73">
        <v>0.14928895303603013</v>
      </c>
      <c r="X11" s="73">
        <v>0.15893621193261023</v>
      </c>
      <c r="Y11" s="73">
        <v>0.20488872851811596</v>
      </c>
      <c r="Z11" s="73">
        <v>7.7436752444666801E-2</v>
      </c>
      <c r="AA11" s="73">
        <v>8.1548906729024082E-2</v>
      </c>
      <c r="AB11" s="73">
        <v>5.1718994617459123E-2</v>
      </c>
      <c r="AC11" s="73">
        <v>0.16982955200690183</v>
      </c>
      <c r="AD11" s="73">
        <v>0.11309393295957888</v>
      </c>
      <c r="AE11" s="73">
        <v>0.10736344499150829</v>
      </c>
      <c r="AF11" s="73">
        <v>8.6705481405717003E-2</v>
      </c>
      <c r="AG11" s="73">
        <v>0.64241645680175252</v>
      </c>
      <c r="AH11" s="73">
        <v>0.49032258223832503</v>
      </c>
      <c r="AI11" s="73">
        <v>0.17815691454238247</v>
      </c>
      <c r="AJ11" s="73">
        <v>0.49032258223832503</v>
      </c>
      <c r="AK11" s="73">
        <v>0.23648953483683938</v>
      </c>
      <c r="AL11" s="73">
        <v>0.49245373896985689</v>
      </c>
      <c r="AM11" s="73">
        <v>0.14972669390924548</v>
      </c>
      <c r="AN11" s="73">
        <v>0.39526630255999545</v>
      </c>
      <c r="AO11" s="73">
        <v>0.20437197554206279</v>
      </c>
      <c r="AP11" s="73">
        <v>0.31172486904603913</v>
      </c>
      <c r="AQ11" s="73">
        <v>0.15847506122796698</v>
      </c>
      <c r="AR11" s="73">
        <v>0.15847506122796698</v>
      </c>
      <c r="AS11" s="73">
        <v>0.15847506122796698</v>
      </c>
      <c r="AT11" s="73">
        <v>0.15847506122796698</v>
      </c>
      <c r="AU11" s="73">
        <v>0.20944989979370368</v>
      </c>
      <c r="AV11" s="73">
        <v>0.15847506122796698</v>
      </c>
      <c r="AW11" s="73">
        <v>0.15847506122796698</v>
      </c>
      <c r="AX11" s="73">
        <v>0.14442489845740392</v>
      </c>
      <c r="AY11" s="73">
        <v>0.15876223832508327</v>
      </c>
      <c r="AZ11" s="73">
        <v>0.1375831139053095</v>
      </c>
      <c r="BA11" s="73">
        <v>0.17774067477575145</v>
      </c>
      <c r="BB11" s="73">
        <v>5.10852451953425E-2</v>
      </c>
      <c r="BC11" s="73">
        <v>0.12233932284749366</v>
      </c>
      <c r="BD11" s="73">
        <v>0.26172622788174427</v>
      </c>
      <c r="BE11" s="73">
        <v>0.47514202280954759</v>
      </c>
      <c r="BF11" s="73">
        <v>0.10643175210577183</v>
      </c>
      <c r="BG11" s="73">
        <v>6.7296399116805114E-2</v>
      </c>
      <c r="BH11" s="73">
        <v>7.1474387562199718E-2</v>
      </c>
      <c r="BI11" s="73">
        <v>0.16067667213086634</v>
      </c>
      <c r="BJ11" s="73">
        <v>0.11921813419485419</v>
      </c>
      <c r="BK11" s="73">
        <v>8.1149886724636508E-2</v>
      </c>
      <c r="BL11" s="73">
        <v>0.2103856444669446</v>
      </c>
      <c r="BM11" s="73">
        <v>0.31031384198092543</v>
      </c>
      <c r="BN11" s="73">
        <v>0.20452857338275368</v>
      </c>
      <c r="BO11" s="73">
        <v>0.20765025160212605</v>
      </c>
    </row>
    <row r="12" spans="1:67" ht="15" x14ac:dyDescent="0.25">
      <c r="A12" s="10">
        <v>1977</v>
      </c>
      <c r="B12" s="41">
        <v>0.14690736664556961</v>
      </c>
      <c r="C12" s="41">
        <v>0.20383586375210641</v>
      </c>
      <c r="D12" s="41">
        <v>7.5910962707357324E-2</v>
      </c>
      <c r="E12" s="41">
        <v>8.4408303394589546E-2</v>
      </c>
      <c r="F12" s="41">
        <v>0.37515938356315159</v>
      </c>
      <c r="G12" s="41">
        <v>0.1757913506292488</v>
      </c>
      <c r="H12" s="41">
        <v>0.14234418566062712</v>
      </c>
      <c r="I12" s="41">
        <v>0.1153214208360691</v>
      </c>
      <c r="J12" s="41">
        <v>0.12818665275704028</v>
      </c>
      <c r="K12" s="73">
        <v>0.16237609400310393</v>
      </c>
      <c r="L12" s="73">
        <v>0.2224859085277639</v>
      </c>
      <c r="M12" s="73">
        <v>0.12620544426342703</v>
      </c>
      <c r="N12" s="73">
        <v>0.20656234203930512</v>
      </c>
      <c r="O12" s="73">
        <v>0.19996072010145421</v>
      </c>
      <c r="P12" s="73">
        <v>0.19574791157064117</v>
      </c>
      <c r="Q12" s="73">
        <v>0.35513400177243704</v>
      </c>
      <c r="R12" s="73">
        <v>0.34989075943615605</v>
      </c>
      <c r="S12" s="73">
        <v>0.20898526714879323</v>
      </c>
      <c r="T12" s="73">
        <v>0.22158342674986128</v>
      </c>
      <c r="U12" s="73">
        <v>0.22559752013872453</v>
      </c>
      <c r="V12" s="73">
        <v>6.2897439990572956E-2</v>
      </c>
      <c r="W12" s="73">
        <v>0.15306356372995181</v>
      </c>
      <c r="X12" s="73">
        <v>0.15448164301431719</v>
      </c>
      <c r="Y12" s="73">
        <v>0.19908731711631714</v>
      </c>
      <c r="Z12" s="73">
        <v>7.4564476485815281E-2</v>
      </c>
      <c r="AA12" s="73">
        <v>7.9184812287784997E-2</v>
      </c>
      <c r="AB12" s="73">
        <v>5.2400247386261457E-2</v>
      </c>
      <c r="AC12" s="73">
        <v>0.16391224022316458</v>
      </c>
      <c r="AD12" s="73">
        <v>0.10833096861659884</v>
      </c>
      <c r="AE12" s="73">
        <v>0.11262107748868518</v>
      </c>
      <c r="AF12" s="73">
        <v>8.6204184624419547E-2</v>
      </c>
      <c r="AG12" s="73">
        <v>0.63599500399596032</v>
      </c>
      <c r="AH12" s="73">
        <v>0.47976604082637236</v>
      </c>
      <c r="AI12" s="73">
        <v>0.16772054110544338</v>
      </c>
      <c r="AJ12" s="73">
        <v>0.47976604082637359</v>
      </c>
      <c r="AK12" s="73">
        <v>0.22937334902658774</v>
      </c>
      <c r="AL12" s="73">
        <v>0.48271287310946359</v>
      </c>
      <c r="AM12" s="73">
        <v>0.14273781816839726</v>
      </c>
      <c r="AN12" s="73">
        <v>0.38511599739501545</v>
      </c>
      <c r="AO12" s="73">
        <v>0.19545568123339238</v>
      </c>
      <c r="AP12" s="73">
        <v>0.2830816392157629</v>
      </c>
      <c r="AQ12" s="73">
        <v>0.14584376272773719</v>
      </c>
      <c r="AR12" s="73">
        <v>0.14584376272773719</v>
      </c>
      <c r="AS12" s="73">
        <v>0.14584376272773719</v>
      </c>
      <c r="AT12" s="73">
        <v>0.14584376272773719</v>
      </c>
      <c r="AU12" s="73">
        <v>0.19783431665006904</v>
      </c>
      <c r="AV12" s="73">
        <v>0.14584376272773719</v>
      </c>
      <c r="AW12" s="73">
        <v>0.14584376272773703</v>
      </c>
      <c r="AX12" s="73">
        <v>0.13838821190010633</v>
      </c>
      <c r="AY12" s="73">
        <v>0.14607419373088226</v>
      </c>
      <c r="AZ12" s="73">
        <v>0.13153965490642991</v>
      </c>
      <c r="BA12" s="73">
        <v>0.17103673692479551</v>
      </c>
      <c r="BB12" s="73">
        <v>4.846032821340221E-2</v>
      </c>
      <c r="BC12" s="73">
        <v>0.11096760262042529</v>
      </c>
      <c r="BD12" s="73">
        <v>0.26789340046072002</v>
      </c>
      <c r="BE12" s="73">
        <v>0.53760685727026614</v>
      </c>
      <c r="BF12" s="73">
        <v>0.10305005627440328</v>
      </c>
      <c r="BG12" s="73">
        <v>6.0729745717274332E-2</v>
      </c>
      <c r="BH12" s="73">
        <v>6.7407571142862069E-2</v>
      </c>
      <c r="BI12" s="73">
        <v>0.15525872693377851</v>
      </c>
      <c r="BJ12" s="73">
        <v>0.10558905902577399</v>
      </c>
      <c r="BK12" s="73">
        <v>7.4218813408782808E-2</v>
      </c>
      <c r="BL12" s="73">
        <v>0.20455900571215629</v>
      </c>
      <c r="BM12" s="73">
        <v>0.28805441184137975</v>
      </c>
      <c r="BN12" s="73">
        <v>0.19388832719099927</v>
      </c>
      <c r="BO12" s="73">
        <v>0.19754815897057201</v>
      </c>
    </row>
    <row r="13" spans="1:67" ht="15" x14ac:dyDescent="0.25">
      <c r="A13" s="10">
        <v>1978</v>
      </c>
      <c r="B13" s="41">
        <v>0.14371247510195409</v>
      </c>
      <c r="C13" s="41">
        <v>0.20162412037905969</v>
      </c>
      <c r="D13" s="41">
        <v>7.9540147715401341E-2</v>
      </c>
      <c r="E13" s="41">
        <v>7.8647171675219493E-2</v>
      </c>
      <c r="F13" s="41">
        <v>0.34733639766988267</v>
      </c>
      <c r="G13" s="41">
        <v>0.18314472466385245</v>
      </c>
      <c r="H13" s="41">
        <v>0.13695641514947346</v>
      </c>
      <c r="I13" s="41">
        <v>0.10286569950173594</v>
      </c>
      <c r="J13" s="41">
        <v>0.12546498920231844</v>
      </c>
      <c r="K13" s="73">
        <v>0.16341966291629087</v>
      </c>
      <c r="L13" s="73">
        <v>0.22068219232898684</v>
      </c>
      <c r="M13" s="73">
        <v>0.12967317906143283</v>
      </c>
      <c r="N13" s="73">
        <v>0.20049395118269239</v>
      </c>
      <c r="O13" s="73">
        <v>0.19430514960560247</v>
      </c>
      <c r="P13" s="73">
        <v>0.20039543229175769</v>
      </c>
      <c r="Q13" s="73">
        <v>0.3421449726568187</v>
      </c>
      <c r="R13" s="73">
        <v>0.33826756117453133</v>
      </c>
      <c r="S13" s="73">
        <v>0.21868699764616684</v>
      </c>
      <c r="T13" s="73">
        <v>0.21762460659119182</v>
      </c>
      <c r="U13" s="73">
        <v>0.22459030384754852</v>
      </c>
      <c r="V13" s="73">
        <v>6.5440332901620629E-2</v>
      </c>
      <c r="W13" s="73">
        <v>0.16961235519425141</v>
      </c>
      <c r="X13" s="73">
        <v>0.16508905936775084</v>
      </c>
      <c r="Y13" s="73">
        <v>0.20885212810986764</v>
      </c>
      <c r="Z13" s="73">
        <v>7.6953324894530814E-2</v>
      </c>
      <c r="AA13" s="73">
        <v>7.2056683889739293E-2</v>
      </c>
      <c r="AB13" s="73">
        <v>4.8986986741082018E-2</v>
      </c>
      <c r="AC13" s="73">
        <v>0.1495975659969461</v>
      </c>
      <c r="AD13" s="73">
        <v>9.7652185557591045E-2</v>
      </c>
      <c r="AE13" s="73">
        <v>0.10566528186324649</v>
      </c>
      <c r="AF13" s="73">
        <v>7.9467814887600102E-2</v>
      </c>
      <c r="AG13" s="73">
        <v>0.61437220959517014</v>
      </c>
      <c r="AH13" s="73">
        <v>0.45144534507575729</v>
      </c>
      <c r="AI13" s="73">
        <v>0.15082327413681398</v>
      </c>
      <c r="AJ13" s="73">
        <v>0.45144534507575645</v>
      </c>
      <c r="AK13" s="73">
        <v>0.2114060889983011</v>
      </c>
      <c r="AL13" s="73">
        <v>0.45723378730755371</v>
      </c>
      <c r="AM13" s="73">
        <v>0.12867371096036798</v>
      </c>
      <c r="AN13" s="73">
        <v>0.3595981106145843</v>
      </c>
      <c r="AO13" s="73">
        <v>0.19481519713873516</v>
      </c>
      <c r="AP13" s="73">
        <v>0.24728538987200857</v>
      </c>
      <c r="AQ13" s="73">
        <v>0.1421470776590458</v>
      </c>
      <c r="AR13" s="73">
        <v>0.1421470776590458</v>
      </c>
      <c r="AS13" s="73">
        <v>0.1421470776590458</v>
      </c>
      <c r="AT13" s="73">
        <v>0.1421470776590458</v>
      </c>
      <c r="AU13" s="73">
        <v>0.21286138832827611</v>
      </c>
      <c r="AV13" s="73">
        <v>0.1421470776590458</v>
      </c>
      <c r="AW13" s="73">
        <v>0.1421470776590458</v>
      </c>
      <c r="AX13" s="73">
        <v>0.15097881429390389</v>
      </c>
      <c r="AY13" s="73">
        <v>0.14229241397907333</v>
      </c>
      <c r="AZ13" s="73">
        <v>0.12648404549004938</v>
      </c>
      <c r="BA13" s="73">
        <v>0.16502175585754814</v>
      </c>
      <c r="BB13" s="73">
        <v>5.1135037849981961E-2</v>
      </c>
      <c r="BC13" s="73">
        <v>9.3868131381292283E-2</v>
      </c>
      <c r="BD13" s="73">
        <v>0.26864679942461317</v>
      </c>
      <c r="BE13" s="73">
        <v>0.54982936619408296</v>
      </c>
      <c r="BF13" s="73">
        <v>9.1146800868828509E-2</v>
      </c>
      <c r="BG13" s="73">
        <v>5.5361478967419539E-2</v>
      </c>
      <c r="BH13" s="73">
        <v>6.8180076580131699E-2</v>
      </c>
      <c r="BI13" s="73">
        <v>0.16618767260697884</v>
      </c>
      <c r="BJ13" s="73">
        <v>9.5658750593436107E-2</v>
      </c>
      <c r="BK13" s="73">
        <v>6.8715861132956149E-2</v>
      </c>
      <c r="BL13" s="73">
        <v>0.19643819437672611</v>
      </c>
      <c r="BM13" s="73">
        <v>0.25721983994061104</v>
      </c>
      <c r="BN13" s="73">
        <v>0.18158202255761946</v>
      </c>
      <c r="BO13" s="73">
        <v>0.18943441989851978</v>
      </c>
    </row>
    <row r="14" spans="1:67" ht="15" x14ac:dyDescent="0.25">
      <c r="A14" s="10">
        <v>1979</v>
      </c>
      <c r="B14" s="41">
        <v>0.15426402248058535</v>
      </c>
      <c r="C14" s="41">
        <v>0.20818061704589041</v>
      </c>
      <c r="D14" s="41">
        <v>8.7076110350373132E-2</v>
      </c>
      <c r="E14" s="41">
        <v>8.6329786891497992E-2</v>
      </c>
      <c r="F14" s="41">
        <v>0.3992549734405399</v>
      </c>
      <c r="G14" s="41">
        <v>0.16723682628915307</v>
      </c>
      <c r="H14" s="41">
        <v>0.13921247597591838</v>
      </c>
      <c r="I14" s="41">
        <v>0.10948324889758615</v>
      </c>
      <c r="J14" s="41">
        <v>0.13378399373712144</v>
      </c>
      <c r="K14" s="73">
        <v>0.1670740816290987</v>
      </c>
      <c r="L14" s="73">
        <v>0.23855812515550928</v>
      </c>
      <c r="M14" s="73">
        <v>0.13273015605462363</v>
      </c>
      <c r="N14" s="73">
        <v>0.20222057746571659</v>
      </c>
      <c r="O14" s="73">
        <v>0.19577758320481972</v>
      </c>
      <c r="P14" s="73">
        <v>0.209481419341318</v>
      </c>
      <c r="Q14" s="73">
        <v>0.38722824785857263</v>
      </c>
      <c r="R14" s="73">
        <v>0.36810991684148187</v>
      </c>
      <c r="S14" s="73">
        <v>0.23939862988788008</v>
      </c>
      <c r="T14" s="73">
        <v>0.22520150292770683</v>
      </c>
      <c r="U14" s="73">
        <v>0.23213699432316295</v>
      </c>
      <c r="V14" s="73">
        <v>7.1705645679705388E-2</v>
      </c>
      <c r="W14" s="73">
        <v>0.18365382670889735</v>
      </c>
      <c r="X14" s="73">
        <v>0.18487843606129489</v>
      </c>
      <c r="Y14" s="73">
        <v>0.22767033759935629</v>
      </c>
      <c r="Z14" s="73">
        <v>8.3894323755130631E-2</v>
      </c>
      <c r="AA14" s="73">
        <v>7.5133413145913874E-2</v>
      </c>
      <c r="AB14" s="73">
        <v>5.3446324449807209E-2</v>
      </c>
      <c r="AC14" s="73">
        <v>0.15917337127660708</v>
      </c>
      <c r="AD14" s="73">
        <v>0.10741333310888104</v>
      </c>
      <c r="AE14" s="73">
        <v>0.11700362410840794</v>
      </c>
      <c r="AF14" s="73">
        <v>8.5816171101646119E-2</v>
      </c>
      <c r="AG14" s="73">
        <v>0.67878107207717997</v>
      </c>
      <c r="AH14" s="73">
        <v>0.52084167513815127</v>
      </c>
      <c r="AI14" s="73">
        <v>0.17738326071028274</v>
      </c>
      <c r="AJ14" s="73">
        <v>0.52084167513815227</v>
      </c>
      <c r="AK14" s="73">
        <v>0.22772829911122561</v>
      </c>
      <c r="AL14" s="73">
        <v>0.52181743623566101</v>
      </c>
      <c r="AM14" s="73">
        <v>0.14188330388152207</v>
      </c>
      <c r="AN14" s="73">
        <v>0.41759730127965955</v>
      </c>
      <c r="AO14" s="73">
        <v>0.21607150265265654</v>
      </c>
      <c r="AP14" s="73">
        <v>0.29669395306510316</v>
      </c>
      <c r="AQ14" s="73">
        <v>0.14582107426962601</v>
      </c>
      <c r="AR14" s="73">
        <v>0.14582107426962601</v>
      </c>
      <c r="AS14" s="73">
        <v>0.14582107426962584</v>
      </c>
      <c r="AT14" s="73">
        <v>0.14582107426962601</v>
      </c>
      <c r="AU14" s="73">
        <v>0.18019536997504287</v>
      </c>
      <c r="AV14" s="73">
        <v>0.14582107426962601</v>
      </c>
      <c r="AW14" s="73">
        <v>0.14582107426962601</v>
      </c>
      <c r="AX14" s="73">
        <v>0.13083376461996718</v>
      </c>
      <c r="AY14" s="73">
        <v>0.14574531197806179</v>
      </c>
      <c r="AZ14" s="73">
        <v>0.12816021476200121</v>
      </c>
      <c r="BA14" s="73">
        <v>0.16900062841697466</v>
      </c>
      <c r="BB14" s="73">
        <v>5.9418581334552772E-2</v>
      </c>
      <c r="BC14" s="73">
        <v>9.9931739197537173E-2</v>
      </c>
      <c r="BD14" s="73">
        <v>0.24483042165220481</v>
      </c>
      <c r="BE14" s="73">
        <v>0.55039068430161064</v>
      </c>
      <c r="BF14" s="73">
        <v>9.814309856626928E-2</v>
      </c>
      <c r="BG14" s="73">
        <v>6.3520292171658332E-2</v>
      </c>
      <c r="BH14" s="73">
        <v>7.1913422908456801E-2</v>
      </c>
      <c r="BI14" s="73">
        <v>0.15130094426701529</v>
      </c>
      <c r="BJ14" s="73">
        <v>0.11109508822010415</v>
      </c>
      <c r="BK14" s="73">
        <v>7.7092921232185543E-2</v>
      </c>
      <c r="BL14" s="73">
        <v>0.20799988873767825</v>
      </c>
      <c r="BM14" s="73">
        <v>0.29689561956670707</v>
      </c>
      <c r="BN14" s="73">
        <v>0.20290563638990169</v>
      </c>
      <c r="BO14" s="73">
        <v>0.21246921666412058</v>
      </c>
    </row>
    <row r="15" spans="1:67" ht="15" x14ac:dyDescent="0.25">
      <c r="A15" s="10">
        <v>1980</v>
      </c>
      <c r="B15" s="41">
        <v>0.16532200078859938</v>
      </c>
      <c r="C15" s="41">
        <v>0.21161847338907089</v>
      </c>
      <c r="D15" s="41">
        <v>9.8120745294985226E-2</v>
      </c>
      <c r="E15" s="41">
        <v>9.2801236863123832E-2</v>
      </c>
      <c r="F15" s="41">
        <v>0.46899135688389604</v>
      </c>
      <c r="G15" s="41">
        <v>0.15671150399649528</v>
      </c>
      <c r="H15" s="41">
        <v>0.13612178889874016</v>
      </c>
      <c r="I15" s="41">
        <v>0.13090816784286316</v>
      </c>
      <c r="J15" s="41">
        <v>0.13103129358977431</v>
      </c>
      <c r="K15" s="73">
        <v>0.17894708179115351</v>
      </c>
      <c r="L15" s="73">
        <v>0.25963475938953429</v>
      </c>
      <c r="M15" s="73">
        <v>0.13919091534557265</v>
      </c>
      <c r="N15" s="73">
        <v>0.20184832161495259</v>
      </c>
      <c r="O15" s="73">
        <v>0.19726822426058879</v>
      </c>
      <c r="P15" s="73">
        <v>0.19488419612699073</v>
      </c>
      <c r="Q15" s="73">
        <v>0.41245109278963954</v>
      </c>
      <c r="R15" s="73">
        <v>0.3617228051019058</v>
      </c>
      <c r="S15" s="73">
        <v>0.22376672443608817</v>
      </c>
      <c r="T15" s="73">
        <v>0.231532139451393</v>
      </c>
      <c r="U15" s="73">
        <v>0.23656440766275688</v>
      </c>
      <c r="V15" s="73">
        <v>8.368266111140682E-2</v>
      </c>
      <c r="W15" s="73">
        <v>0.19154892434775411</v>
      </c>
      <c r="X15" s="73">
        <v>0.1701942759992133</v>
      </c>
      <c r="Y15" s="73">
        <v>0.26221901046595014</v>
      </c>
      <c r="Z15" s="73">
        <v>9.7416032303728237E-2</v>
      </c>
      <c r="AA15" s="73">
        <v>7.8171662603717468E-2</v>
      </c>
      <c r="AB15" s="73">
        <v>5.5374683288482766E-2</v>
      </c>
      <c r="AC15" s="73">
        <v>0.16322800716307087</v>
      </c>
      <c r="AD15" s="73">
        <v>0.11244069422907418</v>
      </c>
      <c r="AE15" s="73">
        <v>0.12281408989688876</v>
      </c>
      <c r="AF15" s="73">
        <v>8.9809829439808198E-2</v>
      </c>
      <c r="AG15" s="73">
        <v>0.71195128662253915</v>
      </c>
      <c r="AH15" s="73">
        <v>0.58026564112598755</v>
      </c>
      <c r="AI15" s="73">
        <v>0.20584418658839337</v>
      </c>
      <c r="AJ15" s="73">
        <v>0.580265641125988</v>
      </c>
      <c r="AK15" s="73">
        <v>0.25444205631115413</v>
      </c>
      <c r="AL15" s="73">
        <v>0.55697784989821453</v>
      </c>
      <c r="AM15" s="73">
        <v>0.16500211436347029</v>
      </c>
      <c r="AN15" s="73">
        <v>0.46523263256285219</v>
      </c>
      <c r="AO15" s="73">
        <v>0.21166274985975192</v>
      </c>
      <c r="AP15" s="73">
        <v>0.26468907990368562</v>
      </c>
      <c r="AQ15" s="73">
        <v>0.13497988786348114</v>
      </c>
      <c r="AR15" s="73">
        <v>0.13497988786348114</v>
      </c>
      <c r="AS15" s="73">
        <v>0.13497988786348114</v>
      </c>
      <c r="AT15" s="73">
        <v>0.13497988786348114</v>
      </c>
      <c r="AU15" s="73">
        <v>0.16928513948592144</v>
      </c>
      <c r="AV15" s="73">
        <v>0.13497988786348114</v>
      </c>
      <c r="AW15" s="73">
        <v>0.13497988786348114</v>
      </c>
      <c r="AX15" s="73">
        <v>0.12956060864916363</v>
      </c>
      <c r="AY15" s="73">
        <v>0.13469064848948112</v>
      </c>
      <c r="AZ15" s="73">
        <v>0.12549008614856588</v>
      </c>
      <c r="BA15" s="73">
        <v>0.1655166240789594</v>
      </c>
      <c r="BB15" s="73">
        <v>7.1608659011789505E-2</v>
      </c>
      <c r="BC15" s="73">
        <v>0.12056497245330036</v>
      </c>
      <c r="BD15" s="73">
        <v>0.31377701341055908</v>
      </c>
      <c r="BE15" s="73">
        <v>0.56180202655186551</v>
      </c>
      <c r="BF15" s="73">
        <v>0.11645678100633486</v>
      </c>
      <c r="BG15" s="73">
        <v>5.7923841767229069E-2</v>
      </c>
      <c r="BH15" s="73">
        <v>6.7085090276196149E-2</v>
      </c>
      <c r="BI15" s="73">
        <v>0.15179040564046964</v>
      </c>
      <c r="BJ15" s="73">
        <v>9.7426565384504199E-2</v>
      </c>
      <c r="BK15" s="73">
        <v>7.2027789367031067E-2</v>
      </c>
      <c r="BL15" s="73">
        <v>0.22395235703954933</v>
      </c>
      <c r="BM15" s="73">
        <v>0.29127352500147236</v>
      </c>
      <c r="BN15" s="73">
        <v>0.19679556269757748</v>
      </c>
      <c r="BO15" s="73">
        <v>0.21035071067900651</v>
      </c>
    </row>
    <row r="16" spans="1:67" ht="15" x14ac:dyDescent="0.25">
      <c r="A16" s="10">
        <v>1981</v>
      </c>
      <c r="B16" s="41">
        <v>0.17057232641623293</v>
      </c>
      <c r="C16" s="41">
        <v>0.23069427649350699</v>
      </c>
      <c r="D16" s="41">
        <v>9.4153356813109532E-2</v>
      </c>
      <c r="E16" s="41">
        <v>0.11475582583280568</v>
      </c>
      <c r="F16" s="41">
        <v>0.48975424029751674</v>
      </c>
      <c r="G16" s="41">
        <v>0.14054517291375976</v>
      </c>
      <c r="H16" s="41">
        <v>0.15147398358734993</v>
      </c>
      <c r="I16" s="41">
        <v>0.14363812435915355</v>
      </c>
      <c r="J16" s="41">
        <v>0.12015620586792279</v>
      </c>
      <c r="K16" s="73">
        <v>0.20433008508533948</v>
      </c>
      <c r="L16" s="73">
        <v>0.29537461955395938</v>
      </c>
      <c r="M16" s="73">
        <v>0.15961628073867812</v>
      </c>
      <c r="N16" s="73">
        <v>0.21351666701415212</v>
      </c>
      <c r="O16" s="73">
        <v>0.19734605352276235</v>
      </c>
      <c r="P16" s="73">
        <v>0.20942822923754331</v>
      </c>
      <c r="Q16" s="73">
        <v>0.46725410836614645</v>
      </c>
      <c r="R16" s="73">
        <v>0.38918719862826784</v>
      </c>
      <c r="S16" s="73">
        <v>0.24887227174971571</v>
      </c>
      <c r="T16" s="73">
        <v>0.25222078502078965</v>
      </c>
      <c r="U16" s="73">
        <v>0.26080410685197974</v>
      </c>
      <c r="V16" s="73">
        <v>8.0328472754752467E-2</v>
      </c>
      <c r="W16" s="73">
        <v>0.18656677348101453</v>
      </c>
      <c r="X16" s="73">
        <v>0.1587277408250016</v>
      </c>
      <c r="Y16" s="73">
        <v>0.25152256244756416</v>
      </c>
      <c r="Z16" s="73">
        <v>9.1623601960375819E-2</v>
      </c>
      <c r="AA16" s="73">
        <v>9.9158011492320189E-2</v>
      </c>
      <c r="AB16" s="73">
        <v>5.8044834769569072E-2</v>
      </c>
      <c r="AC16" s="73">
        <v>0.20815686695614508</v>
      </c>
      <c r="AD16" s="73">
        <v>0.14688332778029586</v>
      </c>
      <c r="AE16" s="73">
        <v>0.1504733921495755</v>
      </c>
      <c r="AF16" s="73">
        <v>0.11101982330757569</v>
      </c>
      <c r="AG16" s="73">
        <v>0.72516534650366693</v>
      </c>
      <c r="AH16" s="73">
        <v>0.60370994163638303</v>
      </c>
      <c r="AI16" s="73">
        <v>0.22423431411659328</v>
      </c>
      <c r="AJ16" s="73">
        <v>0.60370994163638192</v>
      </c>
      <c r="AK16" s="73">
        <v>0.27275593038613305</v>
      </c>
      <c r="AL16" s="73">
        <v>0.57056644085453523</v>
      </c>
      <c r="AM16" s="73">
        <v>0.18149028461194447</v>
      </c>
      <c r="AN16" s="73">
        <v>0.48362630781341304</v>
      </c>
      <c r="AO16" s="73">
        <v>0.19422819021724982</v>
      </c>
      <c r="AP16" s="73">
        <v>0.2554630308612898</v>
      </c>
      <c r="AQ16" s="73">
        <v>0.12549390493206841</v>
      </c>
      <c r="AR16" s="73">
        <v>0.12549390493206841</v>
      </c>
      <c r="AS16" s="73">
        <v>0.12549390493206841</v>
      </c>
      <c r="AT16" s="73">
        <v>0.12549390493206841</v>
      </c>
      <c r="AU16" s="73">
        <v>0.15106990217940081</v>
      </c>
      <c r="AV16" s="73">
        <v>0.12549390493206841</v>
      </c>
      <c r="AW16" s="73">
        <v>0.12549390493206841</v>
      </c>
      <c r="AX16" s="73">
        <v>0.11569914979784746</v>
      </c>
      <c r="AY16" s="73">
        <v>0.12519922622980653</v>
      </c>
      <c r="AZ16" s="73">
        <v>0.14072139463403985</v>
      </c>
      <c r="BA16" s="73">
        <v>0.18140054366208372</v>
      </c>
      <c r="BB16" s="73">
        <v>8.6055562106937919E-2</v>
      </c>
      <c r="BC16" s="73">
        <v>0.13078063557910136</v>
      </c>
      <c r="BD16" s="73">
        <v>0.33175455520532554</v>
      </c>
      <c r="BE16" s="73">
        <v>0.5359730247180674</v>
      </c>
      <c r="BF16" s="73">
        <v>0.1293740697294461</v>
      </c>
      <c r="BG16" s="73">
        <v>5.4598344105145434E-2</v>
      </c>
      <c r="BH16" s="73">
        <v>6.2379639607006002E-2</v>
      </c>
      <c r="BI16" s="73">
        <v>0.13576742456287838</v>
      </c>
      <c r="BJ16" s="73">
        <v>9.6287806054174099E-2</v>
      </c>
      <c r="BK16" s="73">
        <v>6.7419121190823134E-2</v>
      </c>
      <c r="BL16" s="73">
        <v>0.19848785733797703</v>
      </c>
      <c r="BM16" s="73">
        <v>0.27027870462065517</v>
      </c>
      <c r="BN16" s="73">
        <v>0.17971723040077897</v>
      </c>
      <c r="BO16" s="73">
        <v>0.19285244587654035</v>
      </c>
    </row>
    <row r="17" spans="1:67" ht="15" x14ac:dyDescent="0.25">
      <c r="A17" s="10">
        <v>1982</v>
      </c>
      <c r="B17" s="41">
        <v>0.16821509439883725</v>
      </c>
      <c r="C17" s="41">
        <v>0.23977531976458802</v>
      </c>
      <c r="D17" s="41">
        <v>8.6298964946595225E-2</v>
      </c>
      <c r="E17" s="41">
        <v>9.0390047624109626E-2</v>
      </c>
      <c r="F17" s="41">
        <v>0.47830761303405794</v>
      </c>
      <c r="G17" s="41">
        <v>0.1719252673516691</v>
      </c>
      <c r="H17" s="41">
        <v>0.13467658105206512</v>
      </c>
      <c r="I17" s="41">
        <v>0.14611945413468644</v>
      </c>
      <c r="J17" s="41">
        <v>0.13246085992186077</v>
      </c>
      <c r="K17" s="73">
        <v>0.2205604981374957</v>
      </c>
      <c r="L17" s="73">
        <v>0.29438860403193795</v>
      </c>
      <c r="M17" s="73">
        <v>0.16777608991979501</v>
      </c>
      <c r="N17" s="73">
        <v>0.21081151211248644</v>
      </c>
      <c r="O17" s="73">
        <v>0.20120070607619381</v>
      </c>
      <c r="P17" s="73">
        <v>0.20723401989854504</v>
      </c>
      <c r="Q17" s="73">
        <v>0.51252167029704343</v>
      </c>
      <c r="R17" s="73">
        <v>0.39091251671141952</v>
      </c>
      <c r="S17" s="73">
        <v>0.31154882156787977</v>
      </c>
      <c r="T17" s="73">
        <v>0.25799120787302282</v>
      </c>
      <c r="U17" s="73">
        <v>0.26525724393474143</v>
      </c>
      <c r="V17" s="73">
        <v>7.2696595981601123E-2</v>
      </c>
      <c r="W17" s="73">
        <v>0.1800792342774932</v>
      </c>
      <c r="X17" s="73">
        <v>0.15328344401774416</v>
      </c>
      <c r="Y17" s="73">
        <v>0.23348914459163297</v>
      </c>
      <c r="Z17" s="73">
        <v>8.5973110076959999E-2</v>
      </c>
      <c r="AA17" s="73">
        <v>8.1473013229660551E-2</v>
      </c>
      <c r="AB17" s="73">
        <v>5.4856831768345486E-2</v>
      </c>
      <c r="AC17" s="73">
        <v>0.17322957582187801</v>
      </c>
      <c r="AD17" s="73">
        <v>0.12298818610021614</v>
      </c>
      <c r="AE17" s="73">
        <v>0.11436719201430479</v>
      </c>
      <c r="AF17" s="73">
        <v>9.1467947497066632E-2</v>
      </c>
      <c r="AG17" s="73">
        <v>0.70743510596180159</v>
      </c>
      <c r="AH17" s="73">
        <v>0.58930780079441047</v>
      </c>
      <c r="AI17" s="73">
        <v>0.22536510176978336</v>
      </c>
      <c r="AJ17" s="73">
        <v>0.58930780079441136</v>
      </c>
      <c r="AK17" s="73">
        <v>0.26832428725598606</v>
      </c>
      <c r="AL17" s="73">
        <v>0.55260805576086336</v>
      </c>
      <c r="AM17" s="73">
        <v>0.1846426276187865</v>
      </c>
      <c r="AN17" s="73">
        <v>0.46975832957560404</v>
      </c>
      <c r="AO17" s="73">
        <v>0.21632041717639072</v>
      </c>
      <c r="AP17" s="73">
        <v>0.24710388676857481</v>
      </c>
      <c r="AQ17" s="73">
        <v>0.14073768136680756</v>
      </c>
      <c r="AR17" s="73">
        <v>0.14073768136680756</v>
      </c>
      <c r="AS17" s="73">
        <v>0.14073768136680756</v>
      </c>
      <c r="AT17" s="73">
        <v>0.14073768136680756</v>
      </c>
      <c r="AU17" s="73">
        <v>0.19155335063041282</v>
      </c>
      <c r="AV17" s="73">
        <v>0.14073768136680756</v>
      </c>
      <c r="AW17" s="73">
        <v>0.14073768136680756</v>
      </c>
      <c r="AX17" s="73">
        <v>0.15259819200842559</v>
      </c>
      <c r="AY17" s="73">
        <v>0.1401829466470865</v>
      </c>
      <c r="AZ17" s="73">
        <v>0.12465889406036254</v>
      </c>
      <c r="BA17" s="73">
        <v>0.16300122218027294</v>
      </c>
      <c r="BB17" s="73">
        <v>7.1183595522889026E-2</v>
      </c>
      <c r="BC17" s="73">
        <v>0.13726672695283143</v>
      </c>
      <c r="BD17" s="73">
        <v>0.31189287146886291</v>
      </c>
      <c r="BE17" s="73">
        <v>0.53069911624423538</v>
      </c>
      <c r="BF17" s="73">
        <v>0.1308288839747006</v>
      </c>
      <c r="BG17" s="73">
        <v>5.5658120735090487E-2</v>
      </c>
      <c r="BH17" s="73">
        <v>6.9452337424519964E-2</v>
      </c>
      <c r="BI17" s="73">
        <v>0.17020943263141874</v>
      </c>
      <c r="BJ17" s="73">
        <v>9.9652719312727706E-2</v>
      </c>
      <c r="BK17" s="73">
        <v>6.8614999259439938E-2</v>
      </c>
      <c r="BL17" s="73">
        <v>0.20291983976654621</v>
      </c>
      <c r="BM17" s="73">
        <v>0.26400669960129791</v>
      </c>
      <c r="BN17" s="73">
        <v>0.19027829142379021</v>
      </c>
      <c r="BO17" s="73">
        <v>0.20152024286176876</v>
      </c>
    </row>
    <row r="18" spans="1:67" ht="15" x14ac:dyDescent="0.25">
      <c r="A18" s="10">
        <v>1983</v>
      </c>
      <c r="B18" s="41">
        <v>0.16718339896486986</v>
      </c>
      <c r="C18" s="41">
        <v>0.24071795326410347</v>
      </c>
      <c r="D18" s="41">
        <v>7.9013503523410633E-2</v>
      </c>
      <c r="E18" s="41">
        <v>0.12818029186206409</v>
      </c>
      <c r="F18" s="41">
        <v>0.44906505411488112</v>
      </c>
      <c r="G18" s="41">
        <v>0.20711731659809415</v>
      </c>
      <c r="H18" s="41">
        <v>0.15870490847204585</v>
      </c>
      <c r="I18" s="41">
        <v>0.13832174773610961</v>
      </c>
      <c r="J18" s="41">
        <v>0.14445292050446565</v>
      </c>
      <c r="K18" s="73">
        <v>0.21051607712230105</v>
      </c>
      <c r="L18" s="73">
        <v>0.30054345695453488</v>
      </c>
      <c r="M18" s="73">
        <v>0.18424136174432693</v>
      </c>
      <c r="N18" s="73">
        <v>0.22150988587163362</v>
      </c>
      <c r="O18" s="73">
        <v>0.20602312635085851</v>
      </c>
      <c r="P18" s="73">
        <v>0.20159439958761427</v>
      </c>
      <c r="Q18" s="73">
        <v>0.47270879882237038</v>
      </c>
      <c r="R18" s="73">
        <v>0.39044122997889458</v>
      </c>
      <c r="S18" s="73">
        <v>0.35253556532564889</v>
      </c>
      <c r="T18" s="73">
        <v>0.26143977735131435</v>
      </c>
      <c r="U18" s="73">
        <v>0.27093421609086926</v>
      </c>
      <c r="V18" s="73">
        <v>6.6255761350257847E-2</v>
      </c>
      <c r="W18" s="73">
        <v>0.17121543298401171</v>
      </c>
      <c r="X18" s="73">
        <v>0.14176321536915842</v>
      </c>
      <c r="Y18" s="73">
        <v>0.2213591581907132</v>
      </c>
      <c r="Z18" s="73">
        <v>7.8624727358593022E-2</v>
      </c>
      <c r="AA18" s="73">
        <v>0.11488599877639749</v>
      </c>
      <c r="AB18" s="73">
        <v>7.7944123757869688E-2</v>
      </c>
      <c r="AC18" s="73">
        <v>0.23267534842776472</v>
      </c>
      <c r="AD18" s="73">
        <v>0.16380513269061064</v>
      </c>
      <c r="AE18" s="73">
        <v>0.15935057304213007</v>
      </c>
      <c r="AF18" s="73">
        <v>0.1284082747985005</v>
      </c>
      <c r="AG18" s="73">
        <v>0.67823465592142473</v>
      </c>
      <c r="AH18" s="73">
        <v>0.55476332667237416</v>
      </c>
      <c r="AI18" s="73">
        <v>0.20680551580774029</v>
      </c>
      <c r="AJ18" s="73">
        <v>0.55476332667237338</v>
      </c>
      <c r="AK18" s="73">
        <v>0.24850403519083705</v>
      </c>
      <c r="AL18" s="73">
        <v>0.5167225853573133</v>
      </c>
      <c r="AM18" s="73">
        <v>0.17276591968547148</v>
      </c>
      <c r="AN18" s="73">
        <v>0.43713416265944482</v>
      </c>
      <c r="AO18" s="73">
        <v>0.25963713402873329</v>
      </c>
      <c r="AP18" s="73">
        <v>0.23474227867974676</v>
      </c>
      <c r="AQ18" s="73">
        <v>0.16014725438583605</v>
      </c>
      <c r="AR18" s="73">
        <v>0.16014725438583605</v>
      </c>
      <c r="AS18" s="73">
        <v>0.16014725438583605</v>
      </c>
      <c r="AT18" s="73">
        <v>0.16014725438583621</v>
      </c>
      <c r="AU18" s="73">
        <v>0.23365519189135192</v>
      </c>
      <c r="AV18" s="73">
        <v>0.16014725438583621</v>
      </c>
      <c r="AW18" s="73">
        <v>0.16014725438583621</v>
      </c>
      <c r="AX18" s="73">
        <v>0.1997647391135553</v>
      </c>
      <c r="AY18" s="73">
        <v>0.15911049073481909</v>
      </c>
      <c r="AZ18" s="73">
        <v>0.14718689042115543</v>
      </c>
      <c r="BA18" s="73">
        <v>0.19138014711376539</v>
      </c>
      <c r="BB18" s="73">
        <v>5.8617846386892394E-2</v>
      </c>
      <c r="BC18" s="73">
        <v>0.12646808326350029</v>
      </c>
      <c r="BD18" s="73">
        <v>0.32381774877872249</v>
      </c>
      <c r="BE18" s="73">
        <v>0.57007980379926482</v>
      </c>
      <c r="BF18" s="73">
        <v>0.1242123796887207</v>
      </c>
      <c r="BG18" s="73">
        <v>5.5747165983204713E-2</v>
      </c>
      <c r="BH18" s="73">
        <v>7.245715094937337E-2</v>
      </c>
      <c r="BI18" s="73">
        <v>0.21658250436353776</v>
      </c>
      <c r="BJ18" s="73">
        <v>0.10016240152919831</v>
      </c>
      <c r="BK18" s="73">
        <v>6.9315655276303179E-2</v>
      </c>
      <c r="BL18" s="73">
        <v>0.21766871459481807</v>
      </c>
      <c r="BM18" s="73">
        <v>0.26686619154271229</v>
      </c>
      <c r="BN18" s="73">
        <v>0.20986598621987743</v>
      </c>
      <c r="BO18" s="73">
        <v>0.21996815030761802</v>
      </c>
    </row>
    <row r="19" spans="1:67" ht="15" x14ac:dyDescent="0.25">
      <c r="A19" s="10">
        <v>1984</v>
      </c>
      <c r="B19" s="41">
        <v>0.16726484623197124</v>
      </c>
      <c r="C19" s="41">
        <v>0.24829945592388694</v>
      </c>
      <c r="D19" s="41">
        <v>7.7005554350371083E-2</v>
      </c>
      <c r="E19" s="41">
        <v>0.15310451483868023</v>
      </c>
      <c r="F19" s="41">
        <v>0.43483818586256739</v>
      </c>
      <c r="G19" s="41">
        <v>0.21381198446986083</v>
      </c>
      <c r="H19" s="41">
        <v>0.16824148977360351</v>
      </c>
      <c r="I19" s="41">
        <v>0.14409053875818809</v>
      </c>
      <c r="J19" s="41">
        <v>0.15019083536314803</v>
      </c>
      <c r="K19" s="73">
        <v>0.22207671790085989</v>
      </c>
      <c r="L19" s="73">
        <v>0.28689963442883099</v>
      </c>
      <c r="M19" s="73">
        <v>0.19327700691777092</v>
      </c>
      <c r="N19" s="73">
        <v>0.22648517651115083</v>
      </c>
      <c r="O19" s="73">
        <v>0.21379642515281591</v>
      </c>
      <c r="P19" s="73">
        <v>0.20317796268557575</v>
      </c>
      <c r="Q19" s="73">
        <v>0.50749204949346971</v>
      </c>
      <c r="R19" s="73">
        <v>0.41300099869251328</v>
      </c>
      <c r="S19" s="73">
        <v>0.31864152785685873</v>
      </c>
      <c r="T19" s="73">
        <v>0.27121246575849733</v>
      </c>
      <c r="U19" s="73">
        <v>0.27903641901742204</v>
      </c>
      <c r="V19" s="73">
        <v>6.2959473848568273E-2</v>
      </c>
      <c r="W19" s="73">
        <v>0.18311560529942544</v>
      </c>
      <c r="X19" s="73">
        <v>0.15706239566481223</v>
      </c>
      <c r="Y19" s="73">
        <v>0.21043118224699231</v>
      </c>
      <c r="Z19" s="73">
        <v>7.5073200963475875E-2</v>
      </c>
      <c r="AA19" s="73">
        <v>0.13445838055421208</v>
      </c>
      <c r="AB19" s="73">
        <v>9.0336249406542543E-2</v>
      </c>
      <c r="AC19" s="73">
        <v>0.27383563854452064</v>
      </c>
      <c r="AD19" s="73">
        <v>0.21257617019495342</v>
      </c>
      <c r="AE19" s="73">
        <v>0.18983143351663798</v>
      </c>
      <c r="AF19" s="73">
        <v>0.15023957560974613</v>
      </c>
      <c r="AG19" s="73">
        <v>0.65884553379687738</v>
      </c>
      <c r="AH19" s="73">
        <v>0.53299450197289189</v>
      </c>
      <c r="AI19" s="73">
        <v>0.21047631892268409</v>
      </c>
      <c r="AJ19" s="73">
        <v>0.53299450197289266</v>
      </c>
      <c r="AK19" s="73">
        <v>0.2534597120928172</v>
      </c>
      <c r="AL19" s="73">
        <v>0.49801945514959811</v>
      </c>
      <c r="AM19" s="73">
        <v>0.17894393462933689</v>
      </c>
      <c r="AN19" s="73">
        <v>0.42117543428667464</v>
      </c>
      <c r="AO19" s="73">
        <v>0.28731775534520959</v>
      </c>
      <c r="AP19" s="73">
        <v>0.24839029650697986</v>
      </c>
      <c r="AQ19" s="73">
        <v>0.16894748035958365</v>
      </c>
      <c r="AR19" s="73">
        <v>0.16894748035958365</v>
      </c>
      <c r="AS19" s="73">
        <v>0.16894748035958365</v>
      </c>
      <c r="AT19" s="73">
        <v>0.16894748035958365</v>
      </c>
      <c r="AU19" s="73">
        <v>0.23925954939798513</v>
      </c>
      <c r="AV19" s="73">
        <v>0.16894748035958365</v>
      </c>
      <c r="AW19" s="73">
        <v>0.16894748035958365</v>
      </c>
      <c r="AX19" s="73">
        <v>0.20693447525932746</v>
      </c>
      <c r="AY19" s="73">
        <v>0.16785791461293811</v>
      </c>
      <c r="AZ19" s="73">
        <v>0.15615398504010941</v>
      </c>
      <c r="BA19" s="73">
        <v>0.20258075179468091</v>
      </c>
      <c r="BB19" s="73">
        <v>6.5073435212473885E-2</v>
      </c>
      <c r="BC19" s="73">
        <v>0.13132949608830469</v>
      </c>
      <c r="BD19" s="73">
        <v>0.32282471339436514</v>
      </c>
      <c r="BE19" s="73">
        <v>0.55205791678613003</v>
      </c>
      <c r="BF19" s="73">
        <v>0.12926287219866062</v>
      </c>
      <c r="BG19" s="73">
        <v>6.10232654236137E-2</v>
      </c>
      <c r="BH19" s="73">
        <v>7.7430883392566638E-2</v>
      </c>
      <c r="BI19" s="73">
        <v>0.22323970966817175</v>
      </c>
      <c r="BJ19" s="73">
        <v>0.1083970880342172</v>
      </c>
      <c r="BK19" s="73">
        <v>7.4217649739021757E-2</v>
      </c>
      <c r="BL19" s="73">
        <v>0.20503751626510372</v>
      </c>
      <c r="BM19" s="73">
        <v>0.2701427020812141</v>
      </c>
      <c r="BN19" s="73">
        <v>0.21965156163309357</v>
      </c>
      <c r="BO19" s="73">
        <v>0.23234966719002997</v>
      </c>
    </row>
    <row r="20" spans="1:67" ht="15" x14ac:dyDescent="0.25">
      <c r="A20" s="10">
        <v>1985</v>
      </c>
      <c r="B20" s="41">
        <v>0.16105450834277019</v>
      </c>
      <c r="C20" s="41">
        <v>0.25085296490369385</v>
      </c>
      <c r="D20" s="41">
        <v>7.356718762075791E-2</v>
      </c>
      <c r="E20" s="41">
        <v>0.14938230882487066</v>
      </c>
      <c r="F20" s="41">
        <v>0.40424084144341293</v>
      </c>
      <c r="G20" s="41">
        <v>0.18083374375763658</v>
      </c>
      <c r="H20" s="41">
        <v>0.17105352680312638</v>
      </c>
      <c r="I20" s="41">
        <v>0.13908721978515098</v>
      </c>
      <c r="J20" s="41">
        <v>0.12497063644222385</v>
      </c>
      <c r="K20" s="73">
        <v>0.23063946389265122</v>
      </c>
      <c r="L20" s="73">
        <v>0.30430521857567194</v>
      </c>
      <c r="M20" s="73">
        <v>0.19244229758981224</v>
      </c>
      <c r="N20" s="73">
        <v>0.22495221095521675</v>
      </c>
      <c r="O20" s="73">
        <v>0.21876658961049222</v>
      </c>
      <c r="P20" s="73">
        <v>0.20884850241510675</v>
      </c>
      <c r="Q20" s="73">
        <v>0.51851424447871919</v>
      </c>
      <c r="R20" s="73">
        <v>0.41509212699606668</v>
      </c>
      <c r="S20" s="73">
        <v>0.29318379372379</v>
      </c>
      <c r="T20" s="73">
        <v>0.27134262118905361</v>
      </c>
      <c r="U20" s="73">
        <v>0.27884690501468634</v>
      </c>
      <c r="V20" s="73">
        <v>6.0406873697029975E-2</v>
      </c>
      <c r="W20" s="73">
        <v>0.18376971176640822</v>
      </c>
      <c r="X20" s="73">
        <v>0.15297793441622484</v>
      </c>
      <c r="Y20" s="73">
        <v>0.20148541357642169</v>
      </c>
      <c r="Z20" s="73">
        <v>7.3923964991429822E-2</v>
      </c>
      <c r="AA20" s="73">
        <v>0.13375810470853663</v>
      </c>
      <c r="AB20" s="73">
        <v>8.5806826754698598E-2</v>
      </c>
      <c r="AC20" s="73">
        <v>0.26850131059640725</v>
      </c>
      <c r="AD20" s="73">
        <v>0.20328466978158624</v>
      </c>
      <c r="AE20" s="73">
        <v>0.19123977277897733</v>
      </c>
      <c r="AF20" s="73">
        <v>0.14330762139465175</v>
      </c>
      <c r="AG20" s="73">
        <v>0.62914994394394441</v>
      </c>
      <c r="AH20" s="73">
        <v>0.49968311780476754</v>
      </c>
      <c r="AI20" s="73">
        <v>0.20361765439012833</v>
      </c>
      <c r="AJ20" s="73">
        <v>0.49968311780476715</v>
      </c>
      <c r="AK20" s="73">
        <v>0.24802011675447494</v>
      </c>
      <c r="AL20" s="73">
        <v>0.46458737123341992</v>
      </c>
      <c r="AM20" s="73">
        <v>0.17603851839808268</v>
      </c>
      <c r="AN20" s="73">
        <v>0.39399308055436338</v>
      </c>
      <c r="AO20" s="73">
        <v>0.23663993883289841</v>
      </c>
      <c r="AP20" s="73">
        <v>0.21086777050241542</v>
      </c>
      <c r="AQ20" s="73">
        <v>0.14419401464467135</v>
      </c>
      <c r="AR20" s="73">
        <v>0.14419401464467121</v>
      </c>
      <c r="AS20" s="73">
        <v>0.14419401464467135</v>
      </c>
      <c r="AT20" s="73">
        <v>0.14419401464467121</v>
      </c>
      <c r="AU20" s="73">
        <v>0.20091676427956351</v>
      </c>
      <c r="AV20" s="73">
        <v>0.14419401464467135</v>
      </c>
      <c r="AW20" s="73">
        <v>0.14419401464467135</v>
      </c>
      <c r="AX20" s="73">
        <v>0.18219478984691298</v>
      </c>
      <c r="AY20" s="73">
        <v>0.14320499831236344</v>
      </c>
      <c r="AZ20" s="73">
        <v>0.15944108345122851</v>
      </c>
      <c r="BA20" s="73">
        <v>0.20480976058655967</v>
      </c>
      <c r="BB20" s="73">
        <v>7.0287580234073416E-2</v>
      </c>
      <c r="BC20" s="73">
        <v>0.12630262565640302</v>
      </c>
      <c r="BD20" s="73">
        <v>0.2924845731572146</v>
      </c>
      <c r="BE20" s="73">
        <v>0.52173602560802856</v>
      </c>
      <c r="BF20" s="73">
        <v>0.1257041225024001</v>
      </c>
      <c r="BG20" s="73">
        <v>4.9210640836571687E-2</v>
      </c>
      <c r="BH20" s="73">
        <v>6.4877468078084338E-2</v>
      </c>
      <c r="BI20" s="73">
        <v>0.19480766145744105</v>
      </c>
      <c r="BJ20" s="73">
        <v>9.268837887204881E-2</v>
      </c>
      <c r="BK20" s="73">
        <v>6.0409003079934916E-2</v>
      </c>
      <c r="BL20" s="73">
        <v>0.17365061244926946</v>
      </c>
      <c r="BM20" s="73">
        <v>0.22666810593975453</v>
      </c>
      <c r="BN20" s="73">
        <v>0.1853548915001286</v>
      </c>
      <c r="BO20" s="73">
        <v>0.19227629704942778</v>
      </c>
    </row>
    <row r="21" spans="1:67" ht="15" x14ac:dyDescent="0.25">
      <c r="A21" s="10">
        <v>1986</v>
      </c>
      <c r="B21" s="41">
        <v>0.14874137640213092</v>
      </c>
      <c r="C21" s="41">
        <v>0.22344774318881713</v>
      </c>
      <c r="D21" s="41">
        <v>7.8265587126610386E-2</v>
      </c>
      <c r="E21" s="41">
        <v>0.11102768125721482</v>
      </c>
      <c r="F21" s="41">
        <v>0.32761492267205583</v>
      </c>
      <c r="G21" s="41">
        <v>0.16522109287140044</v>
      </c>
      <c r="H21" s="41">
        <v>0.14202562796023815</v>
      </c>
      <c r="I21" s="41">
        <v>0.12154689600477409</v>
      </c>
      <c r="J21" s="41">
        <v>0.11582648370090666</v>
      </c>
      <c r="K21" s="73">
        <v>0.20638353949793475</v>
      </c>
      <c r="L21" s="73">
        <v>0.2928469974083015</v>
      </c>
      <c r="M21" s="73">
        <v>0.17882011396103031</v>
      </c>
      <c r="N21" s="73">
        <v>0.20352524501976527</v>
      </c>
      <c r="O21" s="73">
        <v>0.20570405060814043</v>
      </c>
      <c r="P21" s="73">
        <v>0.18472155709299998</v>
      </c>
      <c r="Q21" s="73">
        <v>0.41720898960242114</v>
      </c>
      <c r="R21" s="73">
        <v>0.36083578170672953</v>
      </c>
      <c r="S21" s="73">
        <v>0.26031743682553088</v>
      </c>
      <c r="T21" s="73">
        <v>0.24131469478509385</v>
      </c>
      <c r="U21" s="73">
        <v>0.24808955169327712</v>
      </c>
      <c r="V21" s="73">
        <v>6.4841561800829173E-2</v>
      </c>
      <c r="W21" s="73">
        <v>0.18989941575768604</v>
      </c>
      <c r="X21" s="73">
        <v>0.16131821809123806</v>
      </c>
      <c r="Y21" s="73">
        <v>0.21483613016243214</v>
      </c>
      <c r="Z21" s="73">
        <v>7.8500238154839044E-2</v>
      </c>
      <c r="AA21" s="73">
        <v>9.7504753219321991E-2</v>
      </c>
      <c r="AB21" s="73">
        <v>6.6831767822817814E-2</v>
      </c>
      <c r="AC21" s="73">
        <v>0.2043812896945241</v>
      </c>
      <c r="AD21" s="73">
        <v>0.14591085763178552</v>
      </c>
      <c r="AE21" s="73">
        <v>0.16146998139658825</v>
      </c>
      <c r="AF21" s="73">
        <v>0.1091946392250769</v>
      </c>
      <c r="AG21" s="73">
        <v>0.54888857806711655</v>
      </c>
      <c r="AH21" s="73">
        <v>0.40296813641041579</v>
      </c>
      <c r="AI21" s="73">
        <v>0.17207402659210352</v>
      </c>
      <c r="AJ21" s="73">
        <v>0.40296813641041579</v>
      </c>
      <c r="AK21" s="73">
        <v>0.22062693788617027</v>
      </c>
      <c r="AL21" s="73">
        <v>0.38584730645398274</v>
      </c>
      <c r="AM21" s="73">
        <v>0.1559024235854358</v>
      </c>
      <c r="AN21" s="73">
        <v>0.31981575446691174</v>
      </c>
      <c r="AO21" s="73">
        <v>0.20618259066339462</v>
      </c>
      <c r="AP21" s="73">
        <v>0.21724473657218035</v>
      </c>
      <c r="AQ21" s="73">
        <v>0.14046332259979571</v>
      </c>
      <c r="AR21" s="73">
        <v>0.14046332259979571</v>
      </c>
      <c r="AS21" s="73">
        <v>0.14046332259979658</v>
      </c>
      <c r="AT21" s="73">
        <v>0.14046332259979571</v>
      </c>
      <c r="AU21" s="73">
        <v>0.18529192712232673</v>
      </c>
      <c r="AV21" s="73">
        <v>0.14046332259979658</v>
      </c>
      <c r="AW21" s="73">
        <v>0.14046332259979658</v>
      </c>
      <c r="AX21" s="73">
        <v>0.17370420862238881</v>
      </c>
      <c r="AY21" s="73">
        <v>0.13979082618208727</v>
      </c>
      <c r="AZ21" s="73">
        <v>0.13171539059495035</v>
      </c>
      <c r="BA21" s="73">
        <v>0.17257614199676735</v>
      </c>
      <c r="BB21" s="73">
        <v>7.4846824651512003E-2</v>
      </c>
      <c r="BC21" s="73">
        <v>9.8502282063919436E-2</v>
      </c>
      <c r="BD21" s="73">
        <v>0.34457034080930043</v>
      </c>
      <c r="BE21" s="73">
        <v>0.587891871118983</v>
      </c>
      <c r="BF21" s="73">
        <v>0.11022676648469171</v>
      </c>
      <c r="BG21" s="73">
        <v>4.7919265308544075E-2</v>
      </c>
      <c r="BH21" s="73">
        <v>6.068714745875399E-2</v>
      </c>
      <c r="BI21" s="73">
        <v>0.18482398448622414</v>
      </c>
      <c r="BJ21" s="73">
        <v>9.8267731663891952E-2</v>
      </c>
      <c r="BK21" s="73">
        <v>5.9331725075164196E-2</v>
      </c>
      <c r="BL21" s="73">
        <v>0.1714380835538627</v>
      </c>
      <c r="BM21" s="73">
        <v>0.22406769394212453</v>
      </c>
      <c r="BN21" s="73">
        <v>0.17945292966106627</v>
      </c>
      <c r="BO21" s="73">
        <v>0.17887488156118184</v>
      </c>
    </row>
    <row r="22" spans="1:67" ht="15" x14ac:dyDescent="0.25">
      <c r="A22" s="10">
        <v>1987</v>
      </c>
      <c r="B22" s="41">
        <v>0.15037641675143043</v>
      </c>
      <c r="C22" s="41">
        <v>0.2192325559404138</v>
      </c>
      <c r="D22" s="41">
        <v>8.4011780026855068E-2</v>
      </c>
      <c r="E22" s="41">
        <v>0.11560131526417436</v>
      </c>
      <c r="F22" s="41">
        <v>0.32706792050530564</v>
      </c>
      <c r="G22" s="41">
        <v>0.17473589850927609</v>
      </c>
      <c r="H22" s="41">
        <v>0.14005076570354766</v>
      </c>
      <c r="I22" s="41">
        <v>0.11797827509391173</v>
      </c>
      <c r="J22" s="41">
        <v>0.1244203353768969</v>
      </c>
      <c r="K22" s="73">
        <v>0.19509272444595613</v>
      </c>
      <c r="L22" s="73">
        <v>0.29229404598279518</v>
      </c>
      <c r="M22" s="73">
        <v>0.17949100220071532</v>
      </c>
      <c r="N22" s="73">
        <v>0.19788424691845657</v>
      </c>
      <c r="O22" s="73">
        <v>0.2109128784642556</v>
      </c>
      <c r="P22" s="73">
        <v>0.18157305966394754</v>
      </c>
      <c r="Q22" s="73">
        <v>0.42631928990321816</v>
      </c>
      <c r="R22" s="73">
        <v>0.34976994536957651</v>
      </c>
      <c r="S22" s="73">
        <v>0.26591376475973416</v>
      </c>
      <c r="T22" s="73">
        <v>0.23747396441610039</v>
      </c>
      <c r="U22" s="73">
        <v>0.24146325319499842</v>
      </c>
      <c r="V22" s="73">
        <v>6.9639764630379186E-2</v>
      </c>
      <c r="W22" s="73">
        <v>0.18867472646208058</v>
      </c>
      <c r="X22" s="73">
        <v>0.17241126032540516</v>
      </c>
      <c r="Y22" s="73">
        <v>0.2319722361143749</v>
      </c>
      <c r="Z22" s="73">
        <v>8.4434741831069776E-2</v>
      </c>
      <c r="AA22" s="73">
        <v>0.10247734743798018</v>
      </c>
      <c r="AB22" s="73">
        <v>6.5639637779556198E-2</v>
      </c>
      <c r="AC22" s="73">
        <v>0.21339810808180806</v>
      </c>
      <c r="AD22" s="73">
        <v>0.15850657388095571</v>
      </c>
      <c r="AE22" s="73">
        <v>0.16742969053045861</v>
      </c>
      <c r="AF22" s="73">
        <v>0.11622940479220234</v>
      </c>
      <c r="AG22" s="73">
        <v>0.59232140334318595</v>
      </c>
      <c r="AH22" s="73">
        <v>0.43321768842487207</v>
      </c>
      <c r="AI22" s="73">
        <v>0.17961795008512774</v>
      </c>
      <c r="AJ22" s="73">
        <v>0.43321768842487207</v>
      </c>
      <c r="AK22" s="73">
        <v>0.22321208311997942</v>
      </c>
      <c r="AL22" s="73">
        <v>0.4198358617882908</v>
      </c>
      <c r="AM22" s="73">
        <v>0.15666774683359061</v>
      </c>
      <c r="AN22" s="73">
        <v>0.34314625712458602</v>
      </c>
      <c r="AO22" s="73">
        <v>0.21795354311824972</v>
      </c>
      <c r="AP22" s="73">
        <v>0.21271043098451534</v>
      </c>
      <c r="AQ22" s="73">
        <v>0.15069802103769525</v>
      </c>
      <c r="AR22" s="73">
        <v>0.15069802103769525</v>
      </c>
      <c r="AS22" s="73">
        <v>0.15069802103769525</v>
      </c>
      <c r="AT22" s="73">
        <v>0.15069802103769525</v>
      </c>
      <c r="AU22" s="73">
        <v>0.19372897925741828</v>
      </c>
      <c r="AV22" s="73">
        <v>0.15069802103769525</v>
      </c>
      <c r="AW22" s="73">
        <v>0.15069802103769525</v>
      </c>
      <c r="AX22" s="73">
        <v>0.19480992945011733</v>
      </c>
      <c r="AY22" s="73">
        <v>0.14996935800058128</v>
      </c>
      <c r="AZ22" s="73">
        <v>0.12838993167314536</v>
      </c>
      <c r="BA22" s="73">
        <v>0.17427283412727504</v>
      </c>
      <c r="BB22" s="73">
        <v>8.8176004165034766E-2</v>
      </c>
      <c r="BC22" s="73">
        <v>8.9184743621922871E-2</v>
      </c>
      <c r="BD22" s="73">
        <v>0.35589025614337011</v>
      </c>
      <c r="BE22" s="73">
        <v>0.57656050666480319</v>
      </c>
      <c r="BF22" s="73">
        <v>0.10842521097586902</v>
      </c>
      <c r="BG22" s="73">
        <v>5.0677606141567133E-2</v>
      </c>
      <c r="BH22" s="73">
        <v>6.5826773885752074E-2</v>
      </c>
      <c r="BI22" s="73">
        <v>0.20635919536411984</v>
      </c>
      <c r="BJ22" s="73">
        <v>9.986360669003376E-2</v>
      </c>
      <c r="BK22" s="73">
        <v>6.3999445638364932E-2</v>
      </c>
      <c r="BL22" s="73">
        <v>0.18696579788614445</v>
      </c>
      <c r="BM22" s="73">
        <v>0.23426850134531058</v>
      </c>
      <c r="BN22" s="73">
        <v>0.19075938071277648</v>
      </c>
      <c r="BO22" s="73">
        <v>0.19187786167933168</v>
      </c>
    </row>
    <row r="23" spans="1:67" ht="15" x14ac:dyDescent="0.25">
      <c r="A23" s="10">
        <v>1988</v>
      </c>
      <c r="B23" s="41">
        <v>0.15039839181201825</v>
      </c>
      <c r="C23" s="41">
        <v>0.21680686346161163</v>
      </c>
      <c r="D23" s="41">
        <v>9.3018844687685301E-2</v>
      </c>
      <c r="E23" s="41">
        <v>0.13725587589622168</v>
      </c>
      <c r="F23" s="41">
        <v>0.27565726019033554</v>
      </c>
      <c r="G23" s="41">
        <v>0.1683421711837679</v>
      </c>
      <c r="H23" s="41">
        <v>0.1397343711732508</v>
      </c>
      <c r="I23" s="41">
        <v>0.11401528842598679</v>
      </c>
      <c r="J23" s="41">
        <v>0.13130551586841541</v>
      </c>
      <c r="K23" s="73">
        <v>0.19304807573203439</v>
      </c>
      <c r="L23" s="73">
        <v>0.30701203589776166</v>
      </c>
      <c r="M23" s="73">
        <v>0.178099403242646</v>
      </c>
      <c r="N23" s="73">
        <v>0.20309339787222233</v>
      </c>
      <c r="O23" s="73">
        <v>0.19359474429175921</v>
      </c>
      <c r="P23" s="73">
        <v>0.17448436687905278</v>
      </c>
      <c r="Q23" s="73">
        <v>0.47570491380163793</v>
      </c>
      <c r="R23" s="73">
        <v>0.34736908162082847</v>
      </c>
      <c r="S23" s="73">
        <v>0.26223895307909273</v>
      </c>
      <c r="T23" s="73">
        <v>0.23270996377851355</v>
      </c>
      <c r="U23" s="73">
        <v>0.23587139190379777</v>
      </c>
      <c r="V23" s="73">
        <v>7.7542929389403409E-2</v>
      </c>
      <c r="W23" s="73">
        <v>0.19473296072140858</v>
      </c>
      <c r="X23" s="73">
        <v>0.17364627634267205</v>
      </c>
      <c r="Y23" s="73">
        <v>0.25611375207086856</v>
      </c>
      <c r="Z23" s="73">
        <v>9.3280661287269168E-2</v>
      </c>
      <c r="AA23" s="73">
        <v>0.11153237336036806</v>
      </c>
      <c r="AB23" s="73">
        <v>7.4122597612341981E-2</v>
      </c>
      <c r="AC23" s="73">
        <v>0.23571240382558115</v>
      </c>
      <c r="AD23" s="73">
        <v>0.18575524962383416</v>
      </c>
      <c r="AE23" s="73">
        <v>0.21318019213890321</v>
      </c>
      <c r="AF23" s="73">
        <v>0.13299619583582409</v>
      </c>
      <c r="AG23" s="73">
        <v>0.50020084071540638</v>
      </c>
      <c r="AH23" s="73">
        <v>0.35802016613758608</v>
      </c>
      <c r="AI23" s="73">
        <v>0.16986610241369068</v>
      </c>
      <c r="AJ23" s="73">
        <v>0.35802016613758553</v>
      </c>
      <c r="AK23" s="73">
        <v>0.21754733125483672</v>
      </c>
      <c r="AL23" s="73">
        <v>0.34031436173669222</v>
      </c>
      <c r="AM23" s="73">
        <v>0.15329630147235163</v>
      </c>
      <c r="AN23" s="73">
        <v>0.28611346604639432</v>
      </c>
      <c r="AO23" s="73">
        <v>0.22200325574159854</v>
      </c>
      <c r="AP23" s="73">
        <v>0.19085005703998301</v>
      </c>
      <c r="AQ23" s="73">
        <v>0.14693667246400444</v>
      </c>
      <c r="AR23" s="73">
        <v>0.14693667246400444</v>
      </c>
      <c r="AS23" s="73">
        <v>0.14693667246400444</v>
      </c>
      <c r="AT23" s="73">
        <v>0.14693667246400444</v>
      </c>
      <c r="AU23" s="73">
        <v>0.17918998960374433</v>
      </c>
      <c r="AV23" s="73">
        <v>0.14693667246400444</v>
      </c>
      <c r="AW23" s="73">
        <v>0.14693667246400444</v>
      </c>
      <c r="AX23" s="73">
        <v>0.19017446401107815</v>
      </c>
      <c r="AY23" s="73">
        <v>0.14601323736559571</v>
      </c>
      <c r="AZ23" s="73">
        <v>0.12767821031465104</v>
      </c>
      <c r="BA23" s="73">
        <v>0.17523575894226734</v>
      </c>
      <c r="BB23" s="73">
        <v>9.7258288854760538E-2</v>
      </c>
      <c r="BC23" s="73">
        <v>8.511772503310118E-2</v>
      </c>
      <c r="BD23" s="73">
        <v>0.3178540018492636</v>
      </c>
      <c r="BE23" s="73">
        <v>0.55495030646795496</v>
      </c>
      <c r="BF23" s="73">
        <v>0.10362493059897064</v>
      </c>
      <c r="BG23" s="73">
        <v>5.2982483037649651E-2</v>
      </c>
      <c r="BH23" s="73">
        <v>7.0168562474149265E-2</v>
      </c>
      <c r="BI23" s="73">
        <v>0.20221760058844337</v>
      </c>
      <c r="BJ23" s="73">
        <v>9.0704788655919327E-2</v>
      </c>
      <c r="BK23" s="73">
        <v>6.8761542544588133E-2</v>
      </c>
      <c r="BL23" s="73">
        <v>0.20004706077888157</v>
      </c>
      <c r="BM23" s="73">
        <v>0.24195488405568158</v>
      </c>
      <c r="BN23" s="73">
        <v>0.18911381443243294</v>
      </c>
      <c r="BO23" s="73">
        <v>0.2037596961264504</v>
      </c>
    </row>
    <row r="24" spans="1:67" ht="15" x14ac:dyDescent="0.25">
      <c r="A24" s="10">
        <v>1989</v>
      </c>
      <c r="B24" s="41">
        <v>0.15495635973821933</v>
      </c>
      <c r="C24" s="41">
        <v>0.22755398689988551</v>
      </c>
      <c r="D24" s="41">
        <v>9.689583566576157E-2</v>
      </c>
      <c r="E24" s="41">
        <v>0.1072626912492963</v>
      </c>
      <c r="F24" s="41">
        <v>0.30593477694905929</v>
      </c>
      <c r="G24" s="41">
        <v>0.19854148419470968</v>
      </c>
      <c r="H24" s="41">
        <v>0.11965481083009093</v>
      </c>
      <c r="I24" s="41">
        <v>0.11753728661810275</v>
      </c>
      <c r="J24" s="41">
        <v>0.1595087344843536</v>
      </c>
      <c r="K24" s="73">
        <v>0.21185992313334298</v>
      </c>
      <c r="L24" s="73">
        <v>0.32983140312861697</v>
      </c>
      <c r="M24" s="73">
        <v>0.17570751113413918</v>
      </c>
      <c r="N24" s="73">
        <v>0.21529411953062022</v>
      </c>
      <c r="O24" s="73">
        <v>0.20053143381753288</v>
      </c>
      <c r="P24" s="73">
        <v>0.1864749525360343</v>
      </c>
      <c r="Q24" s="73">
        <v>0.49043209959650269</v>
      </c>
      <c r="R24" s="73">
        <v>0.35842553823736928</v>
      </c>
      <c r="S24" s="73">
        <v>0.26533565650278773</v>
      </c>
      <c r="T24" s="73">
        <v>0.24140110922205266</v>
      </c>
      <c r="U24" s="73">
        <v>0.24569979931308628</v>
      </c>
      <c r="V24" s="73">
        <v>8.1668137628821302E-2</v>
      </c>
      <c r="W24" s="73">
        <v>0.19320401102769424</v>
      </c>
      <c r="X24" s="73">
        <v>0.17497914196693312</v>
      </c>
      <c r="Y24" s="73">
        <v>0.26503807619777969</v>
      </c>
      <c r="Z24" s="73">
        <v>9.7648713571951137E-2</v>
      </c>
      <c r="AA24" s="73">
        <v>8.2080604368039323E-2</v>
      </c>
      <c r="AB24" s="73">
        <v>5.155161212001351E-2</v>
      </c>
      <c r="AC24" s="73">
        <v>0.18588717798324556</v>
      </c>
      <c r="AD24" s="73">
        <v>0.156289395572073</v>
      </c>
      <c r="AE24" s="73">
        <v>0.17836712644208574</v>
      </c>
      <c r="AF24" s="73">
        <v>0.10253635479155636</v>
      </c>
      <c r="AG24" s="73">
        <v>0.56317679226001727</v>
      </c>
      <c r="AH24" s="73">
        <v>0.40822953509049476</v>
      </c>
      <c r="AI24" s="73">
        <v>0.18606724176522857</v>
      </c>
      <c r="AJ24" s="73">
        <v>0.40822953509049476</v>
      </c>
      <c r="AK24" s="73">
        <v>0.2174999848515341</v>
      </c>
      <c r="AL24" s="73">
        <v>0.3903562651893468</v>
      </c>
      <c r="AM24" s="73">
        <v>0.15871089763611113</v>
      </c>
      <c r="AN24" s="73">
        <v>0.32292235107291645</v>
      </c>
      <c r="AO24" s="73">
        <v>0.26371700628061728</v>
      </c>
      <c r="AP24" s="73">
        <v>0.22174196505176219</v>
      </c>
      <c r="AQ24" s="73">
        <v>0.1731276944442886</v>
      </c>
      <c r="AR24" s="73">
        <v>0.1731276944442886</v>
      </c>
      <c r="AS24" s="73">
        <v>0.1731276944442886</v>
      </c>
      <c r="AT24" s="73">
        <v>0.1731276944442886</v>
      </c>
      <c r="AU24" s="73">
        <v>0.20529897970286906</v>
      </c>
      <c r="AV24" s="73">
        <v>0.1731276944442886</v>
      </c>
      <c r="AW24" s="73">
        <v>0.1731276944442886</v>
      </c>
      <c r="AX24" s="73">
        <v>0.22717742784994896</v>
      </c>
      <c r="AY24" s="73">
        <v>0.17207766823156248</v>
      </c>
      <c r="AZ24" s="73">
        <v>0.10848023046760116</v>
      </c>
      <c r="BA24" s="73">
        <v>0.1527934538257795</v>
      </c>
      <c r="BB24" s="73">
        <v>8.09623568005233E-2</v>
      </c>
      <c r="BC24" s="73">
        <v>9.1557505162579975E-2</v>
      </c>
      <c r="BD24" s="73">
        <v>0.26670025862031471</v>
      </c>
      <c r="BE24" s="73">
        <v>0.51137980027763608</v>
      </c>
      <c r="BF24" s="73">
        <v>0.10725667055696596</v>
      </c>
      <c r="BG24" s="73">
        <v>6.1157825341225186E-2</v>
      </c>
      <c r="BH24" s="73">
        <v>8.4239426324912089E-2</v>
      </c>
      <c r="BI24" s="73">
        <v>0.24032037990500052</v>
      </c>
      <c r="BJ24" s="73">
        <v>0.10783199781982547</v>
      </c>
      <c r="BK24" s="73">
        <v>7.8741258274255488E-2</v>
      </c>
      <c r="BL24" s="73">
        <v>0.23177563991917566</v>
      </c>
      <c r="BM24" s="73">
        <v>0.27746862010599538</v>
      </c>
      <c r="BN24" s="73">
        <v>0.22446566398957526</v>
      </c>
      <c r="BO24" s="73">
        <v>0.23727497594885874</v>
      </c>
    </row>
    <row r="25" spans="1:67" ht="15" x14ac:dyDescent="0.25">
      <c r="A25" s="10">
        <v>1990</v>
      </c>
      <c r="B25" s="41">
        <v>0.16370147991797918</v>
      </c>
      <c r="C25" s="41">
        <v>0.23288195268316828</v>
      </c>
      <c r="D25" s="41">
        <v>9.978854772460459E-2</v>
      </c>
      <c r="E25" s="41">
        <v>0.10952704737885108</v>
      </c>
      <c r="F25" s="41">
        <v>0.34055585954920242</v>
      </c>
      <c r="G25" s="41">
        <v>0.18342260519754275</v>
      </c>
      <c r="H25" s="41">
        <v>0.12726251837059918</v>
      </c>
      <c r="I25" s="41">
        <v>0.12170123461412867</v>
      </c>
      <c r="J25" s="41">
        <v>0.15841052244130119</v>
      </c>
      <c r="K25" s="73">
        <v>0.22445508863003943</v>
      </c>
      <c r="L25" s="73">
        <v>0.3486906637794055</v>
      </c>
      <c r="M25" s="73">
        <v>0.16692108966802471</v>
      </c>
      <c r="N25" s="73">
        <v>0.2095301543730872</v>
      </c>
      <c r="O25" s="73">
        <v>0.21077024490596843</v>
      </c>
      <c r="P25" s="73">
        <v>0.19641297540474612</v>
      </c>
      <c r="Q25" s="73">
        <v>0.51679876171735695</v>
      </c>
      <c r="R25" s="73">
        <v>0.37121344471213091</v>
      </c>
      <c r="S25" s="73">
        <v>0.25501623310540122</v>
      </c>
      <c r="T25" s="73">
        <v>0.24475212206047067</v>
      </c>
      <c r="U25" s="73">
        <v>0.25020527416110994</v>
      </c>
      <c r="V25" s="73">
        <v>8.3701137281822574E-2</v>
      </c>
      <c r="W25" s="73">
        <v>0.20065671413143613</v>
      </c>
      <c r="X25" s="73">
        <v>0.1872587460731738</v>
      </c>
      <c r="Y25" s="73">
        <v>0.27174492943028766</v>
      </c>
      <c r="Z25" s="73">
        <v>0.10189690876647045</v>
      </c>
      <c r="AA25" s="73">
        <v>8.7156980378398419E-2</v>
      </c>
      <c r="AB25" s="73">
        <v>5.3914025986872519E-2</v>
      </c>
      <c r="AC25" s="73">
        <v>0.19753234464958247</v>
      </c>
      <c r="AD25" s="73">
        <v>0.16271451227352557</v>
      </c>
      <c r="AE25" s="73">
        <v>0.17462997923996285</v>
      </c>
      <c r="AF25" s="73">
        <v>0.10781254374613582</v>
      </c>
      <c r="AG25" s="73">
        <v>0.61809282399914112</v>
      </c>
      <c r="AH25" s="73">
        <v>0.4598708452656789</v>
      </c>
      <c r="AI25" s="73">
        <v>0.20589536573299166</v>
      </c>
      <c r="AJ25" s="73">
        <v>0.45987084526567934</v>
      </c>
      <c r="AK25" s="73">
        <v>0.23488300536819195</v>
      </c>
      <c r="AL25" s="73">
        <v>0.43828563822417788</v>
      </c>
      <c r="AM25" s="73">
        <v>0.17057242912095502</v>
      </c>
      <c r="AN25" s="73">
        <v>0.36252528744542284</v>
      </c>
      <c r="AO25" s="73">
        <v>0.25186730720472328</v>
      </c>
      <c r="AP25" s="73">
        <v>0.2270779650892808</v>
      </c>
      <c r="AQ25" s="73">
        <v>0.16338045201694371</v>
      </c>
      <c r="AR25" s="73">
        <v>0.16338045201694285</v>
      </c>
      <c r="AS25" s="73">
        <v>0.16338045201694285</v>
      </c>
      <c r="AT25" s="73">
        <v>0.16338045201694285</v>
      </c>
      <c r="AU25" s="73">
        <v>0.18580124438232443</v>
      </c>
      <c r="AV25" s="73">
        <v>0.16338045201694285</v>
      </c>
      <c r="AW25" s="73">
        <v>0.16338045201694285</v>
      </c>
      <c r="AX25" s="73">
        <v>0.20306341097731428</v>
      </c>
      <c r="AY25" s="73">
        <v>0.16242219966324217</v>
      </c>
      <c r="AZ25" s="73">
        <v>0.11667858268605817</v>
      </c>
      <c r="BA25" s="73">
        <v>0.15974778165893971</v>
      </c>
      <c r="BB25" s="73">
        <v>0.1157388802429503</v>
      </c>
      <c r="BC25" s="73">
        <v>9.1009861482738041E-2</v>
      </c>
      <c r="BD25" s="73">
        <v>0.25774380807648417</v>
      </c>
      <c r="BE25" s="73">
        <v>0.48631470789858106</v>
      </c>
      <c r="BF25" s="73">
        <v>0.114288029848508</v>
      </c>
      <c r="BG25" s="73">
        <v>6.261192112130036E-2</v>
      </c>
      <c r="BH25" s="73">
        <v>8.3347825799660408E-2</v>
      </c>
      <c r="BI25" s="73">
        <v>0.21903914112996634</v>
      </c>
      <c r="BJ25" s="73">
        <v>0.11031117717733624</v>
      </c>
      <c r="BK25" s="73">
        <v>8.0563359112491073E-2</v>
      </c>
      <c r="BL25" s="73">
        <v>0.23176721243187864</v>
      </c>
      <c r="BM25" s="73">
        <v>0.28132565555193589</v>
      </c>
      <c r="BN25" s="73">
        <v>0.21892835241531849</v>
      </c>
      <c r="BO25" s="73">
        <v>0.23601085361883806</v>
      </c>
    </row>
    <row r="26" spans="1:67" ht="15" x14ac:dyDescent="0.25">
      <c r="A26" s="10">
        <v>1991</v>
      </c>
      <c r="B26" s="41">
        <v>0.16619296542347639</v>
      </c>
      <c r="C26" s="41">
        <v>0.23378946336740322</v>
      </c>
      <c r="D26" s="41">
        <v>0.10181625648775233</v>
      </c>
      <c r="E26" s="41">
        <v>0.12841938589948576</v>
      </c>
      <c r="F26" s="41">
        <v>0.34800178798698878</v>
      </c>
      <c r="G26" s="41">
        <v>0.22201945101578993</v>
      </c>
      <c r="H26" s="41">
        <v>0.15469362860040245</v>
      </c>
      <c r="I26" s="41">
        <v>0.11375819680690126</v>
      </c>
      <c r="J26" s="41">
        <v>0.20250560484501282</v>
      </c>
      <c r="K26" s="73">
        <v>0.23416915774469849</v>
      </c>
      <c r="L26" s="73">
        <v>0.38808639084355617</v>
      </c>
      <c r="M26" s="73">
        <v>0.16638825803916382</v>
      </c>
      <c r="N26" s="73">
        <v>0.21636035819135677</v>
      </c>
      <c r="O26" s="73">
        <v>0.20520658392283594</v>
      </c>
      <c r="P26" s="73">
        <v>0.17823996933661437</v>
      </c>
      <c r="Q26" s="73">
        <v>0.54914364419790307</v>
      </c>
      <c r="R26" s="73">
        <v>0.36835871176259471</v>
      </c>
      <c r="S26" s="73">
        <v>0.25634469671378285</v>
      </c>
      <c r="T26" s="73">
        <v>0.24228532468752748</v>
      </c>
      <c r="U26" s="73">
        <v>0.25226984522122325</v>
      </c>
      <c r="V26" s="73">
        <v>8.6677013619628443E-2</v>
      </c>
      <c r="W26" s="73">
        <v>0.19998391369682181</v>
      </c>
      <c r="X26" s="73">
        <v>0.17911439821451464</v>
      </c>
      <c r="Y26" s="73">
        <v>0.27945976665686156</v>
      </c>
      <c r="Z26" s="73">
        <v>0.10518095330717971</v>
      </c>
      <c r="AA26" s="73">
        <v>9.375668082033134E-2</v>
      </c>
      <c r="AB26" s="73">
        <v>6.1232812068019261E-2</v>
      </c>
      <c r="AC26" s="73">
        <v>0.21160192027774238</v>
      </c>
      <c r="AD26" s="73">
        <v>0.16037094117780124</v>
      </c>
      <c r="AE26" s="73">
        <v>0.20733367003761302</v>
      </c>
      <c r="AF26" s="73">
        <v>0.11971320223683429</v>
      </c>
      <c r="AG26" s="73">
        <v>0.63141676065121521</v>
      </c>
      <c r="AH26" s="73">
        <v>0.47053513319209472</v>
      </c>
      <c r="AI26" s="73">
        <v>0.20627600234573254</v>
      </c>
      <c r="AJ26" s="73">
        <v>0.47053513319209472</v>
      </c>
      <c r="AK26" s="73">
        <v>0.22659534236825768</v>
      </c>
      <c r="AL26" s="73">
        <v>0.44370396112008403</v>
      </c>
      <c r="AM26" s="73">
        <v>0.16729233778993935</v>
      </c>
      <c r="AN26" s="73">
        <v>0.36210474801975617</v>
      </c>
      <c r="AO26" s="73">
        <v>0.3045301658189753</v>
      </c>
      <c r="AP26" s="73">
        <v>0.25993644927131748</v>
      </c>
      <c r="AQ26" s="73">
        <v>0.19627706265438244</v>
      </c>
      <c r="AR26" s="73">
        <v>0.19627706265438244</v>
      </c>
      <c r="AS26" s="73">
        <v>0.19627706265438244</v>
      </c>
      <c r="AT26" s="73">
        <v>0.19627706265438244</v>
      </c>
      <c r="AU26" s="73">
        <v>0.2159015192396524</v>
      </c>
      <c r="AV26" s="73">
        <v>0.19627706265438244</v>
      </c>
      <c r="AW26" s="73">
        <v>0.19627706265438263</v>
      </c>
      <c r="AX26" s="73">
        <v>0.25466003807483478</v>
      </c>
      <c r="AY26" s="73">
        <v>0.19504606297253294</v>
      </c>
      <c r="AZ26" s="73">
        <v>0.14557989236936744</v>
      </c>
      <c r="BA26" s="73">
        <v>0.18339339812382444</v>
      </c>
      <c r="BB26" s="73">
        <v>0.12413779596202935</v>
      </c>
      <c r="BC26" s="73">
        <v>8.0769562133687162E-2</v>
      </c>
      <c r="BD26" s="73">
        <v>0.25289156991970402</v>
      </c>
      <c r="BE26" s="73">
        <v>0.47855879270517138</v>
      </c>
      <c r="BF26" s="73">
        <v>0.11093058627900862</v>
      </c>
      <c r="BG26" s="73">
        <v>7.3580330490897544E-2</v>
      </c>
      <c r="BH26" s="73">
        <v>9.9582598648370019E-2</v>
      </c>
      <c r="BI26" s="73">
        <v>0.27643200658479411</v>
      </c>
      <c r="BJ26" s="73">
        <v>0.12443669575280988</v>
      </c>
      <c r="BK26" s="73">
        <v>9.5820842850092708E-2</v>
      </c>
      <c r="BL26" s="73">
        <v>0.28828096637141193</v>
      </c>
      <c r="BM26" s="73">
        <v>0.33793062226250808</v>
      </c>
      <c r="BN26" s="73">
        <v>0.26717755580220653</v>
      </c>
      <c r="BO26" s="73">
        <v>0.28846334856121297</v>
      </c>
    </row>
    <row r="27" spans="1:67" ht="15" x14ac:dyDescent="0.25">
      <c r="A27" s="10">
        <v>1992</v>
      </c>
      <c r="B27" s="41">
        <v>0.1712309158039908</v>
      </c>
      <c r="C27" s="41">
        <v>0.23401329458584494</v>
      </c>
      <c r="D27" s="41">
        <v>0.10365129468544457</v>
      </c>
      <c r="E27" s="41">
        <v>0.16882919961743337</v>
      </c>
      <c r="F27" s="41">
        <v>0.35849276491913556</v>
      </c>
      <c r="G27" s="41">
        <v>0.23318393473557286</v>
      </c>
      <c r="H27" s="41">
        <v>0.19284609348952961</v>
      </c>
      <c r="I27" s="41">
        <v>0.11315054039074907</v>
      </c>
      <c r="J27" s="41">
        <v>0.21588563169534875</v>
      </c>
      <c r="K27" s="73">
        <v>0.22021262055446414</v>
      </c>
      <c r="L27" s="73">
        <v>0.37433967065610729</v>
      </c>
      <c r="M27" s="73">
        <v>0.17956087412721947</v>
      </c>
      <c r="N27" s="73">
        <v>0.2186060519952685</v>
      </c>
      <c r="O27" s="73">
        <v>0.21055951316519639</v>
      </c>
      <c r="P27" s="73">
        <v>0.19049861837244542</v>
      </c>
      <c r="Q27" s="73">
        <v>0.52469038216688035</v>
      </c>
      <c r="R27" s="73">
        <v>0.36547369864416801</v>
      </c>
      <c r="S27" s="73">
        <v>0.25558652556701478</v>
      </c>
      <c r="T27" s="73">
        <v>0.24571458930122331</v>
      </c>
      <c r="U27" s="73">
        <v>0.25643968668150569</v>
      </c>
      <c r="V27" s="73">
        <v>8.7493757316951484E-2</v>
      </c>
      <c r="W27" s="73">
        <v>0.22324221125426988</v>
      </c>
      <c r="X27" s="73">
        <v>0.18718070742099807</v>
      </c>
      <c r="Y27" s="73">
        <v>0.28574297401312332</v>
      </c>
      <c r="Z27" s="73">
        <v>0.10664152758074197</v>
      </c>
      <c r="AA27" s="73">
        <v>0.12023177162291331</v>
      </c>
      <c r="AB27" s="73">
        <v>7.5470717229995141E-2</v>
      </c>
      <c r="AC27" s="73">
        <v>0.26298481156372244</v>
      </c>
      <c r="AD27" s="73">
        <v>0.19451675275088617</v>
      </c>
      <c r="AE27" s="73">
        <v>0.2695164438972325</v>
      </c>
      <c r="AF27" s="73">
        <v>0.15386121343732423</v>
      </c>
      <c r="AG27" s="73">
        <v>0.64407371870789187</v>
      </c>
      <c r="AH27" s="73">
        <v>0.48283829060765354</v>
      </c>
      <c r="AI27" s="73">
        <v>0.21983650791790352</v>
      </c>
      <c r="AJ27" s="73">
        <v>0.48283829060765354</v>
      </c>
      <c r="AK27" s="73">
        <v>0.2263753476558569</v>
      </c>
      <c r="AL27" s="73">
        <v>0.45286930024784294</v>
      </c>
      <c r="AM27" s="73">
        <v>0.17667829969771962</v>
      </c>
      <c r="AN27" s="73">
        <v>0.37424364532178056</v>
      </c>
      <c r="AO27" s="73">
        <v>0.29741090563747841</v>
      </c>
      <c r="AP27" s="73">
        <v>0.24758964017755172</v>
      </c>
      <c r="AQ27" s="73">
        <v>0.20172579892145448</v>
      </c>
      <c r="AR27" s="73">
        <v>0.20172579892145448</v>
      </c>
      <c r="AS27" s="73">
        <v>0.20172579892145448</v>
      </c>
      <c r="AT27" s="73">
        <v>0.20172579892145448</v>
      </c>
      <c r="AU27" s="73">
        <v>0.21334864187453664</v>
      </c>
      <c r="AV27" s="73">
        <v>0.20172579892145448</v>
      </c>
      <c r="AW27" s="73">
        <v>0.20172579892145448</v>
      </c>
      <c r="AX27" s="73">
        <v>0.27409233528375498</v>
      </c>
      <c r="AY27" s="73">
        <v>0.20007159928622584</v>
      </c>
      <c r="AZ27" s="73">
        <v>0.18445551478909639</v>
      </c>
      <c r="BA27" s="73">
        <v>0.2185422449463077</v>
      </c>
      <c r="BB27" s="73">
        <v>0.12315260879248076</v>
      </c>
      <c r="BC27" s="73">
        <v>7.9489129273087947E-2</v>
      </c>
      <c r="BD27" s="73">
        <v>0.26506677505197557</v>
      </c>
      <c r="BE27" s="73">
        <v>0.43705443233029828</v>
      </c>
      <c r="BF27" s="73">
        <v>0.116603216169822</v>
      </c>
      <c r="BG27" s="73">
        <v>7.3094939225006539E-2</v>
      </c>
      <c r="BH27" s="73">
        <v>0.10133375377999491</v>
      </c>
      <c r="BI27" s="73">
        <v>0.29668921305643853</v>
      </c>
      <c r="BJ27" s="73">
        <v>0.12357761999734991</v>
      </c>
      <c r="BK27" s="73">
        <v>9.6993674463597732E-2</v>
      </c>
      <c r="BL27" s="73">
        <v>0.30509004230746606</v>
      </c>
      <c r="BM27" s="73">
        <v>0.34781011886543772</v>
      </c>
      <c r="BN27" s="73">
        <v>0.27569192692212158</v>
      </c>
      <c r="BO27" s="73">
        <v>0.29616065811447267</v>
      </c>
    </row>
    <row r="28" spans="1:67" ht="15" x14ac:dyDescent="0.25">
      <c r="A28" s="10">
        <v>1993</v>
      </c>
      <c r="B28" s="41">
        <v>0.16746265276089012</v>
      </c>
      <c r="C28" s="41">
        <v>0.24198472870596946</v>
      </c>
      <c r="D28" s="41">
        <v>0.10342351474947482</v>
      </c>
      <c r="E28" s="41">
        <v>0.14606725257979791</v>
      </c>
      <c r="F28" s="41">
        <v>0.32338546952875608</v>
      </c>
      <c r="G28" s="41">
        <v>0.2539029657853818</v>
      </c>
      <c r="H28" s="41">
        <v>0.19768526518165275</v>
      </c>
      <c r="I28" s="41">
        <v>0.10788102570636696</v>
      </c>
      <c r="J28" s="41">
        <v>0.24760019359238564</v>
      </c>
      <c r="K28" s="73">
        <v>0.20058656415855156</v>
      </c>
      <c r="L28" s="73">
        <v>0.36938051779105108</v>
      </c>
      <c r="M28" s="73">
        <v>0.19113993593586664</v>
      </c>
      <c r="N28" s="73">
        <v>0.21589058033706385</v>
      </c>
      <c r="O28" s="73">
        <v>0.22517217483264457</v>
      </c>
      <c r="P28" s="73">
        <v>0.21807881786497774</v>
      </c>
      <c r="Q28" s="73">
        <v>0.56209664602122589</v>
      </c>
      <c r="R28" s="73">
        <v>0.38014765395483119</v>
      </c>
      <c r="S28" s="73">
        <v>0.33326930561382756</v>
      </c>
      <c r="T28" s="73">
        <v>0.25544876059316063</v>
      </c>
      <c r="U28" s="73">
        <v>0.26867832668110514</v>
      </c>
      <c r="V28" s="73">
        <v>8.5585687681958331E-2</v>
      </c>
      <c r="W28" s="73">
        <v>0.25582710391148322</v>
      </c>
      <c r="X28" s="73">
        <v>0.18704568918743572</v>
      </c>
      <c r="Y28" s="73">
        <v>0.28563742110544849</v>
      </c>
      <c r="Z28" s="73">
        <v>0.10481462555253926</v>
      </c>
      <c r="AA28" s="73">
        <v>0.10352391047414082</v>
      </c>
      <c r="AB28" s="73">
        <v>6.5449647287021975E-2</v>
      </c>
      <c r="AC28" s="73">
        <v>0.23279463134089398</v>
      </c>
      <c r="AD28" s="73">
        <v>0.17853063681177503</v>
      </c>
      <c r="AE28" s="73">
        <v>0.22262236222174731</v>
      </c>
      <c r="AF28" s="73">
        <v>0.13312111250539785</v>
      </c>
      <c r="AG28" s="73">
        <v>0.59086826926849245</v>
      </c>
      <c r="AH28" s="73">
        <v>0.43334162779452051</v>
      </c>
      <c r="AI28" s="73">
        <v>0.21341753875839473</v>
      </c>
      <c r="AJ28" s="73">
        <v>0.43334162779452001</v>
      </c>
      <c r="AK28" s="73">
        <v>0.2132552309556994</v>
      </c>
      <c r="AL28" s="73">
        <v>0.39969260377216509</v>
      </c>
      <c r="AM28" s="73">
        <v>0.17547236399859376</v>
      </c>
      <c r="AN28" s="73">
        <v>0.3380936759813607</v>
      </c>
      <c r="AO28" s="73">
        <v>0.32160347979384052</v>
      </c>
      <c r="AP28" s="73">
        <v>0.27874282285198304</v>
      </c>
      <c r="AQ28" s="73">
        <v>0.22110017895384385</v>
      </c>
      <c r="AR28" s="73">
        <v>0.22110017895384385</v>
      </c>
      <c r="AS28" s="73">
        <v>0.22110017895384385</v>
      </c>
      <c r="AT28" s="73">
        <v>0.22110017895384385</v>
      </c>
      <c r="AU28" s="73">
        <v>0.22637441772721942</v>
      </c>
      <c r="AV28" s="73">
        <v>0.22110017895384385</v>
      </c>
      <c r="AW28" s="73">
        <v>0.22110017895384385</v>
      </c>
      <c r="AX28" s="73">
        <v>0.29330523336552405</v>
      </c>
      <c r="AY28" s="73">
        <v>0.21920575663843878</v>
      </c>
      <c r="AZ28" s="73">
        <v>0.18945328812452081</v>
      </c>
      <c r="BA28" s="73">
        <v>0.22377292360012965</v>
      </c>
      <c r="BB28" s="73">
        <v>0.10483012363766588</v>
      </c>
      <c r="BC28" s="73">
        <v>7.6672356480001869E-2</v>
      </c>
      <c r="BD28" s="73">
        <v>0.25274776626374046</v>
      </c>
      <c r="BE28" s="73">
        <v>0.46092534594071405</v>
      </c>
      <c r="BF28" s="73">
        <v>0.11556023273876845</v>
      </c>
      <c r="BG28" s="73">
        <v>8.2947794008822337E-2</v>
      </c>
      <c r="BH28" s="73">
        <v>0.11447394227350581</v>
      </c>
      <c r="BI28" s="73">
        <v>0.31922018627365323</v>
      </c>
      <c r="BJ28" s="73">
        <v>0.14479750984808437</v>
      </c>
      <c r="BK28" s="73">
        <v>0.11021322272236433</v>
      </c>
      <c r="BL28" s="73">
        <v>0.34890572955550236</v>
      </c>
      <c r="BM28" s="73">
        <v>0.39700102887634375</v>
      </c>
      <c r="BN28" s="73">
        <v>0.30929505842916877</v>
      </c>
      <c r="BO28" s="73">
        <v>0.33035264819099308</v>
      </c>
    </row>
    <row r="29" spans="1:67" ht="15" x14ac:dyDescent="0.25">
      <c r="A29" s="10">
        <v>1994</v>
      </c>
      <c r="B29" s="41">
        <v>0.17491518307413359</v>
      </c>
      <c r="C29" s="41">
        <v>0.25486648320077582</v>
      </c>
      <c r="D29" s="41">
        <v>0.10982029902616633</v>
      </c>
      <c r="E29" s="41">
        <v>0.14598531859907446</v>
      </c>
      <c r="F29" s="41">
        <v>0.34103995769531464</v>
      </c>
      <c r="G29" s="41">
        <v>0.24401381370632394</v>
      </c>
      <c r="H29" s="41">
        <v>0.22564650575228082</v>
      </c>
      <c r="I29" s="41">
        <v>0.11660184504699754</v>
      </c>
      <c r="J29" s="41">
        <v>0.24570142232213826</v>
      </c>
      <c r="K29" s="73">
        <v>0.21010554925275801</v>
      </c>
      <c r="L29" s="73">
        <v>0.38752722100592119</v>
      </c>
      <c r="M29" s="73">
        <v>0.21967948505733809</v>
      </c>
      <c r="N29" s="73">
        <v>0.21913167957212001</v>
      </c>
      <c r="O29" s="73">
        <v>0.2345150227932519</v>
      </c>
      <c r="P29" s="73">
        <v>0.2291448150271774</v>
      </c>
      <c r="Q29" s="73">
        <v>0.59203890363268907</v>
      </c>
      <c r="R29" s="73">
        <v>0.38975764871945884</v>
      </c>
      <c r="S29" s="73">
        <v>0.36204983550139863</v>
      </c>
      <c r="T29" s="73">
        <v>0.27078865974613697</v>
      </c>
      <c r="U29" s="73">
        <v>0.28297895562466452</v>
      </c>
      <c r="V29" s="73">
        <v>8.9738783158023652E-2</v>
      </c>
      <c r="W29" s="73">
        <v>0.29713489730824694</v>
      </c>
      <c r="X29" s="73">
        <v>0.18947724361153412</v>
      </c>
      <c r="Y29" s="73">
        <v>0.29422581387586183</v>
      </c>
      <c r="Z29" s="73">
        <v>0.10845523465732486</v>
      </c>
      <c r="AA29" s="73">
        <v>0.10924329706570041</v>
      </c>
      <c r="AB29" s="73">
        <v>7.3608836533486974E-2</v>
      </c>
      <c r="AC29" s="73">
        <v>0.24313960411358165</v>
      </c>
      <c r="AD29" s="73">
        <v>0.17457739848630044</v>
      </c>
      <c r="AE29" s="73">
        <v>0.23106620816236076</v>
      </c>
      <c r="AF29" s="73">
        <v>0.13631030725032428</v>
      </c>
      <c r="AG29" s="73">
        <v>0.58782386271190035</v>
      </c>
      <c r="AH29" s="73">
        <v>0.4340097775566043</v>
      </c>
      <c r="AI29" s="73">
        <v>0.22956323821948385</v>
      </c>
      <c r="AJ29" s="73">
        <v>0.4340097775566043</v>
      </c>
      <c r="AK29" s="73">
        <v>0.23401116820072262</v>
      </c>
      <c r="AL29" s="73">
        <v>0.39914423691210454</v>
      </c>
      <c r="AM29" s="73">
        <v>0.1940340622758992</v>
      </c>
      <c r="AN29" s="73">
        <v>0.34290809382763748</v>
      </c>
      <c r="AO29" s="73">
        <v>0.31904876424190431</v>
      </c>
      <c r="AP29" s="73">
        <v>0.27134289095001363</v>
      </c>
      <c r="AQ29" s="73">
        <v>0.21368467681508785</v>
      </c>
      <c r="AR29" s="73">
        <v>0.21368467681508785</v>
      </c>
      <c r="AS29" s="73">
        <v>0.21368467681508785</v>
      </c>
      <c r="AT29" s="73">
        <v>0.21368467681508785</v>
      </c>
      <c r="AU29" s="73">
        <v>0.21388829376444768</v>
      </c>
      <c r="AV29" s="73">
        <v>0.21368467681508785</v>
      </c>
      <c r="AW29" s="73">
        <v>0.21368467681508785</v>
      </c>
      <c r="AX29" s="73">
        <v>0.27934261306861846</v>
      </c>
      <c r="AY29" s="73">
        <v>0.21187168990827329</v>
      </c>
      <c r="AZ29" s="73">
        <v>0.21929157645856795</v>
      </c>
      <c r="BA29" s="73">
        <v>0.24688435230161188</v>
      </c>
      <c r="BB29" s="73">
        <v>0.16844311685077989</v>
      </c>
      <c r="BC29" s="73">
        <v>7.9813684728383932E-2</v>
      </c>
      <c r="BD29" s="73">
        <v>0.2590624099131954</v>
      </c>
      <c r="BE29" s="73">
        <v>0.45619952709254269</v>
      </c>
      <c r="BF29" s="73">
        <v>0.12722999458451409</v>
      </c>
      <c r="BG29" s="73">
        <v>8.2338435995378614E-2</v>
      </c>
      <c r="BH29" s="73">
        <v>0.11581994054894929</v>
      </c>
      <c r="BI29" s="73">
        <v>0.30749975970707422</v>
      </c>
      <c r="BJ29" s="73">
        <v>0.1439034631881658</v>
      </c>
      <c r="BK29" s="73">
        <v>0.11009186651785248</v>
      </c>
      <c r="BL29" s="73">
        <v>0.34525682481459968</v>
      </c>
      <c r="BM29" s="73">
        <v>0.39642952493503608</v>
      </c>
      <c r="BN29" s="73">
        <v>0.30234439639278521</v>
      </c>
      <c r="BO29" s="73">
        <v>0.32699435455099191</v>
      </c>
    </row>
    <row r="30" spans="1:67" ht="15" x14ac:dyDescent="0.25">
      <c r="A30" s="10">
        <v>1995</v>
      </c>
      <c r="B30" s="41">
        <v>0.18105918092049095</v>
      </c>
      <c r="C30" s="41">
        <v>0.25950277554017293</v>
      </c>
      <c r="D30" s="41">
        <v>0.1156339024304803</v>
      </c>
      <c r="E30" s="41">
        <v>0.12665718877830867</v>
      </c>
      <c r="F30" s="41">
        <v>0.33712594879028951</v>
      </c>
      <c r="G30" s="41">
        <v>0.25354569194862764</v>
      </c>
      <c r="H30" s="41">
        <v>0.24597316147608489</v>
      </c>
      <c r="I30" s="41">
        <v>0.12161026565446266</v>
      </c>
      <c r="J30" s="41">
        <v>0.2644393869772968</v>
      </c>
      <c r="K30" s="73">
        <v>0.21652372376210025</v>
      </c>
      <c r="L30" s="73">
        <v>0.36586467494782599</v>
      </c>
      <c r="M30" s="73">
        <v>0.21218719572373687</v>
      </c>
      <c r="N30" s="73">
        <v>0.22669986438482792</v>
      </c>
      <c r="O30" s="73">
        <v>0.24347373395669819</v>
      </c>
      <c r="P30" s="73">
        <v>0.25502003909851989</v>
      </c>
      <c r="Q30" s="73">
        <v>0.52962795823025888</v>
      </c>
      <c r="R30" s="73">
        <v>0.39051530099649417</v>
      </c>
      <c r="S30" s="73">
        <v>0.36147999681455395</v>
      </c>
      <c r="T30" s="73">
        <v>0.27330035532756641</v>
      </c>
      <c r="U30" s="73">
        <v>0.28560363459768917</v>
      </c>
      <c r="V30" s="73">
        <v>9.4522634602058106E-2</v>
      </c>
      <c r="W30" s="73">
        <v>0.3152932568700646</v>
      </c>
      <c r="X30" s="73">
        <v>0.18930654070962141</v>
      </c>
      <c r="Y30" s="73">
        <v>0.31371606261603047</v>
      </c>
      <c r="Z30" s="73">
        <v>0.11573081134232194</v>
      </c>
      <c r="AA30" s="73">
        <v>0.10405081071048963</v>
      </c>
      <c r="AB30" s="73">
        <v>6.8593774099169072E-2</v>
      </c>
      <c r="AC30" s="73">
        <v>0.23452386006711479</v>
      </c>
      <c r="AD30" s="73">
        <v>0.16023166345002865</v>
      </c>
      <c r="AE30" s="73">
        <v>0.23035830674073662</v>
      </c>
      <c r="AF30" s="73">
        <v>0.12804327630583648</v>
      </c>
      <c r="AG30" s="73">
        <v>0.60214165665719266</v>
      </c>
      <c r="AH30" s="73">
        <v>0.44459546815858519</v>
      </c>
      <c r="AI30" s="73">
        <v>0.22803033523912195</v>
      </c>
      <c r="AJ30" s="73">
        <v>0.44459546815858519</v>
      </c>
      <c r="AK30" s="73">
        <v>0.22840158394480084</v>
      </c>
      <c r="AL30" s="73">
        <v>0.40625620470469126</v>
      </c>
      <c r="AM30" s="73">
        <v>0.19106844226986083</v>
      </c>
      <c r="AN30" s="73">
        <v>0.34639396306219272</v>
      </c>
      <c r="AO30" s="73">
        <v>0.3341605418294703</v>
      </c>
      <c r="AP30" s="73">
        <v>0.29208557942772306</v>
      </c>
      <c r="AQ30" s="73">
        <v>0.22245421342360147</v>
      </c>
      <c r="AR30" s="73">
        <v>0.22245421342360072</v>
      </c>
      <c r="AS30" s="73">
        <v>0.22245421342360072</v>
      </c>
      <c r="AT30" s="73">
        <v>0.22245421342360072</v>
      </c>
      <c r="AU30" s="73">
        <v>0.21761309767873652</v>
      </c>
      <c r="AV30" s="73">
        <v>0.22245421342360072</v>
      </c>
      <c r="AW30" s="73">
        <v>0.22245421342360147</v>
      </c>
      <c r="AX30" s="73">
        <v>0.2888824844713323</v>
      </c>
      <c r="AY30" s="73">
        <v>0.22067608835203723</v>
      </c>
      <c r="AZ30" s="73">
        <v>0.24182083417584274</v>
      </c>
      <c r="BA30" s="73">
        <v>0.26366927144605695</v>
      </c>
      <c r="BB30" s="73">
        <v>0.1539833654801944</v>
      </c>
      <c r="BC30" s="73">
        <v>8.2216391604472208E-2</v>
      </c>
      <c r="BD30" s="73">
        <v>0.27985065334020054</v>
      </c>
      <c r="BE30" s="73">
        <v>0.49598983974412364</v>
      </c>
      <c r="BF30" s="73">
        <v>0.12520393294640203</v>
      </c>
      <c r="BG30" s="73">
        <v>8.5711831057077165E-2</v>
      </c>
      <c r="BH30" s="73">
        <v>0.12500461957908254</v>
      </c>
      <c r="BI30" s="73">
        <v>0.32149873369202769</v>
      </c>
      <c r="BJ30" s="73">
        <v>0.15781852757859455</v>
      </c>
      <c r="BK30" s="73">
        <v>0.11456331439992951</v>
      </c>
      <c r="BL30" s="73">
        <v>0.37785756227450545</v>
      </c>
      <c r="BM30" s="73">
        <v>0.431528956307629</v>
      </c>
      <c r="BN30" s="73">
        <v>0.32585269999591671</v>
      </c>
      <c r="BO30" s="73">
        <v>0.34807249810346941</v>
      </c>
    </row>
    <row r="31" spans="1:67" ht="15" x14ac:dyDescent="0.25">
      <c r="A31" s="10">
        <v>1996</v>
      </c>
      <c r="B31" s="41">
        <v>0.18711116798529498</v>
      </c>
      <c r="C31" s="41">
        <v>0.26392557917675741</v>
      </c>
      <c r="D31" s="41">
        <v>0.11947366868710618</v>
      </c>
      <c r="E31" s="41">
        <v>0.12893785744127614</v>
      </c>
      <c r="F31" s="41">
        <v>0.3487926610484311</v>
      </c>
      <c r="G31" s="41">
        <v>0.27065856416155171</v>
      </c>
      <c r="H31" s="41">
        <v>0.25192503514178555</v>
      </c>
      <c r="I31" s="41">
        <v>0.13008423786913256</v>
      </c>
      <c r="J31" s="41">
        <v>0.26481958415332385</v>
      </c>
      <c r="K31" s="73">
        <v>0.21951292055036442</v>
      </c>
      <c r="L31" s="73">
        <v>0.37343748242265551</v>
      </c>
      <c r="M31" s="73">
        <v>0.22455427426370275</v>
      </c>
      <c r="N31" s="73">
        <v>0.23055063451135904</v>
      </c>
      <c r="O31" s="73">
        <v>0.25152327033112987</v>
      </c>
      <c r="P31" s="73">
        <v>0.24400394799004033</v>
      </c>
      <c r="Q31" s="73">
        <v>0.53455772729235351</v>
      </c>
      <c r="R31" s="73">
        <v>0.44289051011967168</v>
      </c>
      <c r="S31" s="73">
        <v>0.35317747962683266</v>
      </c>
      <c r="T31" s="73">
        <v>0.27888539850852989</v>
      </c>
      <c r="U31" s="73">
        <v>0.29673809856882977</v>
      </c>
      <c r="V31" s="73">
        <v>9.6338748111934019E-2</v>
      </c>
      <c r="W31" s="73">
        <v>0.3443082781159037</v>
      </c>
      <c r="X31" s="73">
        <v>0.19668002708502388</v>
      </c>
      <c r="Y31" s="73">
        <v>0.29761004559569415</v>
      </c>
      <c r="Z31" s="73">
        <v>0.11800432431886863</v>
      </c>
      <c r="AA31" s="73">
        <v>0.11145433723963562</v>
      </c>
      <c r="AB31" s="73">
        <v>6.1554436998342101E-2</v>
      </c>
      <c r="AC31" s="73">
        <v>0.23096114695060557</v>
      </c>
      <c r="AD31" s="73">
        <v>0.17472087616669504</v>
      </c>
      <c r="AE31" s="73">
        <v>0.24526002253181894</v>
      </c>
      <c r="AF31" s="73">
        <v>0.12648022405032811</v>
      </c>
      <c r="AG31" s="73">
        <v>0.65610110090919227</v>
      </c>
      <c r="AH31" s="73">
        <v>0.46560231301249477</v>
      </c>
      <c r="AI31" s="73">
        <v>0.20792900208817194</v>
      </c>
      <c r="AJ31" s="73">
        <v>0.46560231301249477</v>
      </c>
      <c r="AK31" s="73">
        <v>0.21607899502354536</v>
      </c>
      <c r="AL31" s="73">
        <v>0.38566713807192593</v>
      </c>
      <c r="AM31" s="73">
        <v>0.20443492490919149</v>
      </c>
      <c r="AN31" s="73">
        <v>0.36557667245448261</v>
      </c>
      <c r="AO31" s="73">
        <v>0.3031501036538557</v>
      </c>
      <c r="AP31" s="73">
        <v>0.31830116366733274</v>
      </c>
      <c r="AQ31" s="73">
        <v>0.24162848075456481</v>
      </c>
      <c r="AR31" s="73">
        <v>0.24162848075456464</v>
      </c>
      <c r="AS31" s="73">
        <v>0.24162848075456481</v>
      </c>
      <c r="AT31" s="73">
        <v>0.24162848075456481</v>
      </c>
      <c r="AU31" s="73">
        <v>0.22664853060584372</v>
      </c>
      <c r="AV31" s="73">
        <v>0.24162848075456481</v>
      </c>
      <c r="AW31" s="73">
        <v>0.24162848075456481</v>
      </c>
      <c r="AX31" s="73">
        <v>0.31374429476650484</v>
      </c>
      <c r="AY31" s="73">
        <v>0.23957621317744304</v>
      </c>
      <c r="AZ31" s="73">
        <v>0.24789691429985611</v>
      </c>
      <c r="BA31" s="73">
        <v>0.26601867023478909</v>
      </c>
      <c r="BB31" s="73">
        <v>0.15330348106785807</v>
      </c>
      <c r="BC31" s="73">
        <v>8.6774353239659471E-2</v>
      </c>
      <c r="BD31" s="73">
        <v>0.27218729497456001</v>
      </c>
      <c r="BE31" s="73">
        <v>0.49490438091031008</v>
      </c>
      <c r="BF31" s="73">
        <v>0.12878939531437528</v>
      </c>
      <c r="BG31" s="73">
        <v>9.3062461546281533E-2</v>
      </c>
      <c r="BH31" s="73">
        <v>0.122379925891441</v>
      </c>
      <c r="BI31" s="73">
        <v>0.29899874268571941</v>
      </c>
      <c r="BJ31" s="73">
        <v>0.10939896431790121</v>
      </c>
      <c r="BK31" s="73">
        <v>0.11738812147644079</v>
      </c>
      <c r="BL31" s="73">
        <v>0.41848252875841663</v>
      </c>
      <c r="BM31" s="73">
        <v>0.40583765623245133</v>
      </c>
      <c r="BN31" s="73">
        <v>0.39578527865697732</v>
      </c>
      <c r="BO31" s="73">
        <v>0.35937613000000401</v>
      </c>
    </row>
    <row r="32" spans="1:67" ht="15" x14ac:dyDescent="0.25">
      <c r="A32" s="10">
        <v>1997</v>
      </c>
      <c r="B32" s="41">
        <v>0.1947879887227838</v>
      </c>
      <c r="C32" s="41">
        <v>0.2785643100898626</v>
      </c>
      <c r="D32" s="41">
        <v>0.1244179925060073</v>
      </c>
      <c r="E32" s="41">
        <v>0.12982318494675454</v>
      </c>
      <c r="F32" s="41">
        <v>0.3494467776312048</v>
      </c>
      <c r="G32" s="41">
        <v>0.26829928244090073</v>
      </c>
      <c r="H32" s="41">
        <v>0.23523570316101733</v>
      </c>
      <c r="I32" s="41">
        <v>0.14604858795254211</v>
      </c>
      <c r="J32" s="41">
        <v>0.28087770081148766</v>
      </c>
      <c r="K32" s="73">
        <v>0.24722497010777283</v>
      </c>
      <c r="L32" s="73">
        <v>0.37362654059513001</v>
      </c>
      <c r="M32" s="73">
        <v>0.25148041279026545</v>
      </c>
      <c r="N32" s="73">
        <v>0.25642017724536659</v>
      </c>
      <c r="O32" s="73">
        <v>0.24271937237754518</v>
      </c>
      <c r="P32" s="73">
        <v>0.24907001583863769</v>
      </c>
      <c r="Q32" s="73">
        <v>0.52819032627010631</v>
      </c>
      <c r="R32" s="73">
        <v>0.45154803113979319</v>
      </c>
      <c r="S32" s="73">
        <v>0.38663685307912371</v>
      </c>
      <c r="T32" s="73">
        <v>0.29092928164929588</v>
      </c>
      <c r="U32" s="73">
        <v>0.31574464596571383</v>
      </c>
      <c r="V32" s="73">
        <v>9.9879799067963543E-2</v>
      </c>
      <c r="W32" s="73">
        <v>0.37973674805360036</v>
      </c>
      <c r="X32" s="73">
        <v>0.19911399118925863</v>
      </c>
      <c r="Y32" s="73">
        <v>0.29322598851215481</v>
      </c>
      <c r="Z32" s="73">
        <v>0.1194811152890304</v>
      </c>
      <c r="AA32" s="73">
        <v>0.11185087656619981</v>
      </c>
      <c r="AB32" s="73">
        <v>6.3031783221760423E-2</v>
      </c>
      <c r="AC32" s="73">
        <v>0.22658006407357054</v>
      </c>
      <c r="AD32" s="73">
        <v>0.16178025179210259</v>
      </c>
      <c r="AE32" s="73">
        <v>0.23338901410529514</v>
      </c>
      <c r="AF32" s="73">
        <v>0.12560898721558339</v>
      </c>
      <c r="AG32" s="73">
        <v>0.64303525114520699</v>
      </c>
      <c r="AH32" s="73">
        <v>0.45359219464033029</v>
      </c>
      <c r="AI32" s="73">
        <v>0.18385048910166482</v>
      </c>
      <c r="AJ32" s="73">
        <v>0.45359219464032996</v>
      </c>
      <c r="AK32" s="73">
        <v>0.22668788820116118</v>
      </c>
      <c r="AL32" s="73">
        <v>0.37389874063109169</v>
      </c>
      <c r="AM32" s="73">
        <v>0.23626723841532926</v>
      </c>
      <c r="AN32" s="73">
        <v>0.36317999109860361</v>
      </c>
      <c r="AO32" s="73">
        <v>0.23132378686791327</v>
      </c>
      <c r="AP32" s="73">
        <v>0.32942609667311978</v>
      </c>
      <c r="AQ32" s="73">
        <v>0.23649032946701895</v>
      </c>
      <c r="AR32" s="73">
        <v>0.23649032946701895</v>
      </c>
      <c r="AS32" s="73">
        <v>0.23649032946701895</v>
      </c>
      <c r="AT32" s="73">
        <v>0.23649032946701895</v>
      </c>
      <c r="AU32" s="73">
        <v>0.24199364671724072</v>
      </c>
      <c r="AV32" s="73">
        <v>0.23649032946701895</v>
      </c>
      <c r="AW32" s="73">
        <v>0.23649032946701895</v>
      </c>
      <c r="AX32" s="73">
        <v>0.31126909403453046</v>
      </c>
      <c r="AY32" s="73">
        <v>0.23503817076673789</v>
      </c>
      <c r="AZ32" s="73">
        <v>0.23294645961564545</v>
      </c>
      <c r="BA32" s="73">
        <v>0.24282624457395782</v>
      </c>
      <c r="BB32" s="73">
        <v>0.16790700114875143</v>
      </c>
      <c r="BC32" s="73">
        <v>9.6491508152648175E-2</v>
      </c>
      <c r="BD32" s="73">
        <v>0.31172753048563828</v>
      </c>
      <c r="BE32" s="73">
        <v>0.50130108288426445</v>
      </c>
      <c r="BF32" s="73">
        <v>0.14259914931138742</v>
      </c>
      <c r="BG32" s="73">
        <v>9.7140444961950304E-2</v>
      </c>
      <c r="BH32" s="73">
        <v>0.12021710136880044</v>
      </c>
      <c r="BI32" s="73">
        <v>0.32928968155661476</v>
      </c>
      <c r="BJ32" s="73">
        <v>9.1528318409413334E-2</v>
      </c>
      <c r="BK32" s="73">
        <v>0.11031762277184275</v>
      </c>
      <c r="BL32" s="73">
        <v>0.49939834497635688</v>
      </c>
      <c r="BM32" s="73">
        <v>0.48551013811193211</v>
      </c>
      <c r="BN32" s="73">
        <v>0.42528967668114193</v>
      </c>
      <c r="BO32" s="73">
        <v>0.37559319895122295</v>
      </c>
    </row>
    <row r="33" spans="1:67" ht="15" x14ac:dyDescent="0.25">
      <c r="A33" s="10">
        <v>1998</v>
      </c>
      <c r="B33" s="41">
        <v>0.19269582191298396</v>
      </c>
      <c r="C33" s="41">
        <v>0.27796784545070302</v>
      </c>
      <c r="D33" s="41">
        <v>0.11818888543965192</v>
      </c>
      <c r="E33" s="41">
        <v>0.13024370245545031</v>
      </c>
      <c r="F33" s="41">
        <v>0.306289033485039</v>
      </c>
      <c r="G33" s="41">
        <v>0.28281706561835734</v>
      </c>
      <c r="H33" s="41">
        <v>0.28844175389835097</v>
      </c>
      <c r="I33" s="41">
        <v>0.14845682304952354</v>
      </c>
      <c r="J33" s="41">
        <v>0.2921084625867052</v>
      </c>
      <c r="K33" s="73">
        <v>0.25635742816441237</v>
      </c>
      <c r="L33" s="73">
        <v>0.36419256518831006</v>
      </c>
      <c r="M33" s="73">
        <v>0.25672324529348939</v>
      </c>
      <c r="N33" s="73">
        <v>0.26141733284378849</v>
      </c>
      <c r="O33" s="73">
        <v>0.23069243448942892</v>
      </c>
      <c r="P33" s="73">
        <v>0.24738585386025888</v>
      </c>
      <c r="Q33" s="73">
        <v>0.50583700377956919</v>
      </c>
      <c r="R33" s="73">
        <v>0.4146671128300301</v>
      </c>
      <c r="S33" s="73">
        <v>0.39811291465953214</v>
      </c>
      <c r="T33" s="73">
        <v>0.2920484382949885</v>
      </c>
      <c r="U33" s="73">
        <v>0.31099802660611603</v>
      </c>
      <c r="V33" s="73">
        <v>9.4466538315462256E-2</v>
      </c>
      <c r="W33" s="73">
        <v>0.39671310699998241</v>
      </c>
      <c r="X33" s="73">
        <v>0.19186598930506579</v>
      </c>
      <c r="Y33" s="73">
        <v>0.302351039835213</v>
      </c>
      <c r="Z33" s="73">
        <v>0.11364064685241058</v>
      </c>
      <c r="AA33" s="73">
        <v>0.10280638900408044</v>
      </c>
      <c r="AB33" s="73">
        <v>6.2104713049688946E-2</v>
      </c>
      <c r="AC33" s="73">
        <v>0.22062283265601459</v>
      </c>
      <c r="AD33" s="73">
        <v>0.16808842487910383</v>
      </c>
      <c r="AE33" s="73">
        <v>0.23222101361554404</v>
      </c>
      <c r="AF33" s="73">
        <v>0.12700610089284056</v>
      </c>
      <c r="AG33" s="73">
        <v>0.56577187332559531</v>
      </c>
      <c r="AH33" s="73">
        <v>0.3764515610368534</v>
      </c>
      <c r="AI33" s="73">
        <v>0.16457939771562505</v>
      </c>
      <c r="AJ33" s="73">
        <v>0.3764515610368534</v>
      </c>
      <c r="AK33" s="73">
        <v>0.22885260613495823</v>
      </c>
      <c r="AL33" s="73">
        <v>0.3340660829187439</v>
      </c>
      <c r="AM33" s="73">
        <v>0.23477468962620426</v>
      </c>
      <c r="AN33" s="73">
        <v>0.30830701129090488</v>
      </c>
      <c r="AO33" s="73">
        <v>0.30730464457134371</v>
      </c>
      <c r="AP33" s="73">
        <v>0.31850265828891072</v>
      </c>
      <c r="AQ33" s="73">
        <v>0.2500690506916266</v>
      </c>
      <c r="AR33" s="73">
        <v>0.25006905069162638</v>
      </c>
      <c r="AS33" s="73">
        <v>0.25006905069162561</v>
      </c>
      <c r="AT33" s="73">
        <v>0.25006905069162583</v>
      </c>
      <c r="AU33" s="73">
        <v>0.27135543201694873</v>
      </c>
      <c r="AV33" s="73">
        <v>0.2500690506916266</v>
      </c>
      <c r="AW33" s="73">
        <v>0.25006905069162638</v>
      </c>
      <c r="AX33" s="73">
        <v>0.32335020938295927</v>
      </c>
      <c r="AY33" s="73">
        <v>0.24850262091321768</v>
      </c>
      <c r="AZ33" s="73">
        <v>0.28629060760165254</v>
      </c>
      <c r="BA33" s="73">
        <v>0.2934737505560906</v>
      </c>
      <c r="BB33" s="73">
        <v>0.17059545783125904</v>
      </c>
      <c r="BC33" s="73">
        <v>9.5324100177339444E-2</v>
      </c>
      <c r="BD33" s="73">
        <v>0.40787222328436135</v>
      </c>
      <c r="BE33" s="73">
        <v>0.49398339320672202</v>
      </c>
      <c r="BF33" s="73">
        <v>0.14274708491627283</v>
      </c>
      <c r="BG33" s="73">
        <v>0.11239349956391706</v>
      </c>
      <c r="BH33" s="73">
        <v>0.11754144610175543</v>
      </c>
      <c r="BI33" s="73">
        <v>0.5534385548798022</v>
      </c>
      <c r="BJ33" s="73">
        <v>0.10261644375010803</v>
      </c>
      <c r="BK33" s="73">
        <v>0.11067237875947993</v>
      </c>
      <c r="BL33" s="73">
        <v>0.46620366476209552</v>
      </c>
      <c r="BM33" s="73">
        <v>0.55190836183608738</v>
      </c>
      <c r="BN33" s="73">
        <v>0.44310491084623888</v>
      </c>
      <c r="BO33" s="73">
        <v>0.3965864772847521</v>
      </c>
    </row>
    <row r="34" spans="1:67" ht="15" x14ac:dyDescent="0.25">
      <c r="A34" s="10">
        <v>1999</v>
      </c>
      <c r="B34" s="41">
        <v>0.19289545296717431</v>
      </c>
      <c r="C34" s="41">
        <v>0.28012754784742694</v>
      </c>
      <c r="D34" s="41">
        <v>0.11947092175847744</v>
      </c>
      <c r="E34" s="41">
        <v>0.15789158357489175</v>
      </c>
      <c r="F34" s="41">
        <v>0.31893333106260674</v>
      </c>
      <c r="G34" s="41">
        <v>0.2765122186943581</v>
      </c>
      <c r="H34" s="41">
        <v>0.39482188644576011</v>
      </c>
      <c r="I34" s="41">
        <v>0.14104620082996283</v>
      </c>
      <c r="J34" s="41">
        <v>0.27474598668615186</v>
      </c>
      <c r="K34" s="73">
        <v>0.26351554007301525</v>
      </c>
      <c r="L34" s="73">
        <v>0.38488553208056397</v>
      </c>
      <c r="M34" s="73">
        <v>0.26011011852870514</v>
      </c>
      <c r="N34" s="73">
        <v>0.26259537156709228</v>
      </c>
      <c r="O34" s="73">
        <v>0.23174369286348279</v>
      </c>
      <c r="P34" s="73">
        <v>0.2406471908919493</v>
      </c>
      <c r="Q34" s="73">
        <v>0.49585191861673195</v>
      </c>
      <c r="R34" s="73">
        <v>0.44968148955476744</v>
      </c>
      <c r="S34" s="73">
        <v>0.40156912339108597</v>
      </c>
      <c r="T34" s="73">
        <v>0.29274245984040453</v>
      </c>
      <c r="U34" s="73">
        <v>0.30954159236472495</v>
      </c>
      <c r="V34" s="73">
        <v>9.4223950571280149E-2</v>
      </c>
      <c r="W34" s="73">
        <v>0.41503083553742148</v>
      </c>
      <c r="X34" s="73">
        <v>0.19479837398924885</v>
      </c>
      <c r="Y34" s="73">
        <v>0.31548814249570284</v>
      </c>
      <c r="Z34" s="73">
        <v>0.11294442469305536</v>
      </c>
      <c r="AA34" s="73">
        <v>9.6881718833702238E-2</v>
      </c>
      <c r="AB34" s="73">
        <v>8.6560433380616655E-2</v>
      </c>
      <c r="AC34" s="73">
        <v>0.25345775844844864</v>
      </c>
      <c r="AD34" s="73">
        <v>0.2079512209531669</v>
      </c>
      <c r="AE34" s="73">
        <v>0.24061984907193362</v>
      </c>
      <c r="AF34" s="73">
        <v>0.15032776016230653</v>
      </c>
      <c r="AG34" s="73">
        <v>0.54846667132089155</v>
      </c>
      <c r="AH34" s="73">
        <v>0.40431293753305469</v>
      </c>
      <c r="AI34" s="73">
        <v>0.16302893176102234</v>
      </c>
      <c r="AJ34" s="73">
        <v>0.40431293753305469</v>
      </c>
      <c r="AK34" s="73">
        <v>0.24085961032690817</v>
      </c>
      <c r="AL34" s="73">
        <v>0.37445548191846351</v>
      </c>
      <c r="AM34" s="73">
        <v>0.21163962561369978</v>
      </c>
      <c r="AN34" s="73">
        <v>0.32938771410657974</v>
      </c>
      <c r="AO34" s="73">
        <v>0.28693247368772318</v>
      </c>
      <c r="AP34" s="73">
        <v>0.30284822613227746</v>
      </c>
      <c r="AQ34" s="73">
        <v>0.24700325136774409</v>
      </c>
      <c r="AR34" s="73">
        <v>0.24700325136774409</v>
      </c>
      <c r="AS34" s="73">
        <v>0.24700325136774315</v>
      </c>
      <c r="AT34" s="73">
        <v>0.24700325136774409</v>
      </c>
      <c r="AU34" s="73">
        <v>0.25052477814297541</v>
      </c>
      <c r="AV34" s="73">
        <v>0.24700325136774409</v>
      </c>
      <c r="AW34" s="73">
        <v>0.24700325136774409</v>
      </c>
      <c r="AX34" s="73">
        <v>0.32095734872533188</v>
      </c>
      <c r="AY34" s="73">
        <v>0.24592970506247744</v>
      </c>
      <c r="AZ34" s="73">
        <v>0.39129840637280477</v>
      </c>
      <c r="BA34" s="73">
        <v>0.40178581799392743</v>
      </c>
      <c r="BB34" s="73">
        <v>0.17452492502534114</v>
      </c>
      <c r="BC34" s="73">
        <v>8.9835542317366998E-2</v>
      </c>
      <c r="BD34" s="73">
        <v>0.34281544392111918</v>
      </c>
      <c r="BE34" s="73">
        <v>0.47756273151886913</v>
      </c>
      <c r="BF34" s="73">
        <v>0.13171298253304894</v>
      </c>
      <c r="BG34" s="73">
        <v>0.12612279048084141</v>
      </c>
      <c r="BH34" s="73">
        <v>0.11633910455223472</v>
      </c>
      <c r="BI34" s="73">
        <v>0.3848700632673272</v>
      </c>
      <c r="BJ34" s="73">
        <v>0.16490371130452705</v>
      </c>
      <c r="BK34" s="73">
        <v>0.10830047636568474</v>
      </c>
      <c r="BL34" s="73">
        <v>0.37644704774978455</v>
      </c>
      <c r="BM34" s="73">
        <v>0.56318722779532371</v>
      </c>
      <c r="BN34" s="73">
        <v>0.48940294262630957</v>
      </c>
      <c r="BO34" s="73">
        <v>0.38388403314986186</v>
      </c>
    </row>
    <row r="35" spans="1:67" ht="15" x14ac:dyDescent="0.25">
      <c r="A35" s="10">
        <v>2000</v>
      </c>
      <c r="B35" s="41">
        <v>0.20472307663513054</v>
      </c>
      <c r="C35" s="41">
        <v>0.30541674992734658</v>
      </c>
      <c r="D35" s="41">
        <v>0.12389730590422141</v>
      </c>
      <c r="E35" s="41">
        <v>0.16793932590050395</v>
      </c>
      <c r="F35" s="41">
        <v>0.36303351436441561</v>
      </c>
      <c r="G35" s="41">
        <v>0.30633892748982056</v>
      </c>
      <c r="H35" s="41">
        <v>0.41770280353179517</v>
      </c>
      <c r="I35" s="41">
        <v>0.15432842307787928</v>
      </c>
      <c r="J35" s="41">
        <v>0.29703687754277741</v>
      </c>
      <c r="K35" s="73">
        <v>0.29880654080722768</v>
      </c>
      <c r="L35" s="73">
        <v>0.44131001767546812</v>
      </c>
      <c r="M35" s="73">
        <v>0.27637280256484681</v>
      </c>
      <c r="N35" s="73">
        <v>0.28488535411482535</v>
      </c>
      <c r="O35" s="73">
        <v>0.24126602324753157</v>
      </c>
      <c r="P35" s="73">
        <v>0.26830456290344051</v>
      </c>
      <c r="Q35" s="73">
        <v>0.48276060359043665</v>
      </c>
      <c r="R35" s="73">
        <v>0.53402291548005532</v>
      </c>
      <c r="S35" s="73">
        <v>0.43894276705334795</v>
      </c>
      <c r="T35" s="73">
        <v>0.32168070687424849</v>
      </c>
      <c r="U35" s="73">
        <v>0.34196262636106922</v>
      </c>
      <c r="V35" s="73">
        <v>9.6617237461542049E-2</v>
      </c>
      <c r="W35" s="73">
        <v>0.43582120864453422</v>
      </c>
      <c r="X35" s="73">
        <v>0.21257593147618753</v>
      </c>
      <c r="Y35" s="73">
        <v>0.35343114981272811</v>
      </c>
      <c r="Z35" s="73">
        <v>0.11644500937261837</v>
      </c>
      <c r="AA35" s="73">
        <v>0.10815870132241837</v>
      </c>
      <c r="AB35" s="73">
        <v>0.10136041293541963</v>
      </c>
      <c r="AC35" s="73">
        <v>0.27207044499796185</v>
      </c>
      <c r="AD35" s="73">
        <v>0.1898609407039179</v>
      </c>
      <c r="AE35" s="73">
        <v>0.24292783755764391</v>
      </c>
      <c r="AF35" s="73">
        <v>0.15956321748772584</v>
      </c>
      <c r="AG35" s="73">
        <v>0.5988254702311202</v>
      </c>
      <c r="AH35" s="73">
        <v>0.46986974476276799</v>
      </c>
      <c r="AI35" s="73">
        <v>0.1757739290085106</v>
      </c>
      <c r="AJ35" s="73">
        <v>0.46986974476276849</v>
      </c>
      <c r="AK35" s="73">
        <v>0.25752795522329608</v>
      </c>
      <c r="AL35" s="73">
        <v>0.43248459837871422</v>
      </c>
      <c r="AM35" s="73">
        <v>0.21994664060149482</v>
      </c>
      <c r="AN35" s="73">
        <v>0.38191888382584877</v>
      </c>
      <c r="AO35" s="73">
        <v>0.14255173722018755</v>
      </c>
      <c r="AP35" s="73">
        <v>0.30734156783622568</v>
      </c>
      <c r="AQ35" s="73">
        <v>0.26155463326113626</v>
      </c>
      <c r="AR35" s="73">
        <v>0.26155463326113626</v>
      </c>
      <c r="AS35" s="73">
        <v>0.26155463326113626</v>
      </c>
      <c r="AT35" s="73">
        <v>0.26155463326113598</v>
      </c>
      <c r="AU35" s="73">
        <v>0.33291968151107115</v>
      </c>
      <c r="AV35" s="73">
        <v>0.26155463326113626</v>
      </c>
      <c r="AW35" s="73">
        <v>0.26155463326113598</v>
      </c>
      <c r="AX35" s="73">
        <v>0.35847651891005899</v>
      </c>
      <c r="AY35" s="73">
        <v>0.25956050349683546</v>
      </c>
      <c r="AZ35" s="73">
        <v>0.4135254759992027</v>
      </c>
      <c r="BA35" s="73">
        <v>0.42896666481483547</v>
      </c>
      <c r="BB35" s="73">
        <v>0.19422862055269094</v>
      </c>
      <c r="BC35" s="73">
        <v>9.6923972771149586E-2</v>
      </c>
      <c r="BD35" s="73">
        <v>0.35572115794719322</v>
      </c>
      <c r="BE35" s="73">
        <v>0.51999405522767506</v>
      </c>
      <c r="BF35" s="73">
        <v>0.14284937004917092</v>
      </c>
      <c r="BG35" s="73">
        <v>0.12949554929250129</v>
      </c>
      <c r="BH35" s="73">
        <v>0.13175230414472811</v>
      </c>
      <c r="BI35" s="73">
        <v>0.40812968269444994</v>
      </c>
      <c r="BJ35" s="73">
        <v>0.18972428372007769</v>
      </c>
      <c r="BK35" s="73">
        <v>0.10936824021894158</v>
      </c>
      <c r="BL35" s="73">
        <v>0.32636166217272394</v>
      </c>
      <c r="BM35" s="73">
        <v>0.6354455146282536</v>
      </c>
      <c r="BN35" s="73">
        <v>0.54247076730964316</v>
      </c>
      <c r="BO35" s="73">
        <v>0.41895093161982844</v>
      </c>
    </row>
    <row r="36" spans="1:67" ht="15" x14ac:dyDescent="0.25">
      <c r="A36" s="10">
        <v>2001</v>
      </c>
      <c r="B36" s="41">
        <v>0.20007030448411267</v>
      </c>
      <c r="C36" s="41">
        <v>0.30414310193946142</v>
      </c>
      <c r="D36" s="41">
        <v>0.11310286716552598</v>
      </c>
      <c r="E36" s="41">
        <v>0.16899707247143214</v>
      </c>
      <c r="F36" s="41">
        <v>0.37172651886112035</v>
      </c>
      <c r="G36" s="41">
        <v>0.34863042160231067</v>
      </c>
      <c r="H36" s="41">
        <v>0.35716607128307787</v>
      </c>
      <c r="I36" s="41">
        <v>0.15046365080433496</v>
      </c>
      <c r="J36" s="41">
        <v>0.28894415712842564</v>
      </c>
      <c r="K36" s="73">
        <v>0.30407134334792013</v>
      </c>
      <c r="L36" s="73">
        <v>0.44586408771153729</v>
      </c>
      <c r="M36" s="73">
        <v>0.2723855858496011</v>
      </c>
      <c r="N36" s="73">
        <v>0.28695506403032811</v>
      </c>
      <c r="O36" s="73">
        <v>0.24338100870401014</v>
      </c>
      <c r="P36" s="73">
        <v>0.26665182296384704</v>
      </c>
      <c r="Q36" s="73">
        <v>0.44205462915553168</v>
      </c>
      <c r="R36" s="73">
        <v>0.51950613211225505</v>
      </c>
      <c r="S36" s="73">
        <v>0.42401546730284118</v>
      </c>
      <c r="T36" s="73">
        <v>0.31903363329686463</v>
      </c>
      <c r="U36" s="73">
        <v>0.34268039334750405</v>
      </c>
      <c r="V36" s="73">
        <v>8.7964710620952957E-2</v>
      </c>
      <c r="W36" s="73">
        <v>0.40275348846650244</v>
      </c>
      <c r="X36" s="73">
        <v>0.21575772883345543</v>
      </c>
      <c r="Y36" s="73">
        <v>0.36071511046630855</v>
      </c>
      <c r="Z36" s="73">
        <v>0.11033338536753193</v>
      </c>
      <c r="AA36" s="73">
        <v>0.11187680327433537</v>
      </c>
      <c r="AB36" s="73">
        <v>0.12451299335688</v>
      </c>
      <c r="AC36" s="73">
        <v>0.28486715775473787</v>
      </c>
      <c r="AD36" s="73">
        <v>0.16951725597723091</v>
      </c>
      <c r="AE36" s="73">
        <v>0.21583667307753154</v>
      </c>
      <c r="AF36" s="73">
        <v>0.16065847938139999</v>
      </c>
      <c r="AG36" s="73">
        <v>0.53570467621677476</v>
      </c>
      <c r="AH36" s="73">
        <v>0.46084021106863043</v>
      </c>
      <c r="AI36" s="73">
        <v>0.18788420294025854</v>
      </c>
      <c r="AJ36" s="73">
        <v>0.46084021106862999</v>
      </c>
      <c r="AK36" s="73">
        <v>0.27641378048671766</v>
      </c>
      <c r="AL36" s="73">
        <v>0.38229843137657943</v>
      </c>
      <c r="AM36" s="73">
        <v>0.28880553739160708</v>
      </c>
      <c r="AN36" s="73">
        <v>0.38111843555053448</v>
      </c>
      <c r="AO36" s="73">
        <v>0.15453602552904711</v>
      </c>
      <c r="AP36" s="73">
        <v>0.31419487320860773</v>
      </c>
      <c r="AQ36" s="73">
        <v>0.28129404807883213</v>
      </c>
      <c r="AR36" s="73">
        <v>0.28129404807883146</v>
      </c>
      <c r="AS36" s="73">
        <v>0.28129404807883213</v>
      </c>
      <c r="AT36" s="73">
        <v>0.28129404807883213</v>
      </c>
      <c r="AU36" s="73">
        <v>0.4755978464944155</v>
      </c>
      <c r="AV36" s="73">
        <v>0.28129404807883118</v>
      </c>
      <c r="AW36" s="73">
        <v>0.28129404807883118</v>
      </c>
      <c r="AX36" s="73">
        <v>0.38770805303481931</v>
      </c>
      <c r="AY36" s="73">
        <v>0.27995706102653639</v>
      </c>
      <c r="AZ36" s="73">
        <v>0.35671287594376649</v>
      </c>
      <c r="BA36" s="73">
        <v>0.35847539359220465</v>
      </c>
      <c r="BB36" s="73">
        <v>0.18971521294534846</v>
      </c>
      <c r="BC36" s="73">
        <v>9.2437962100348992E-2</v>
      </c>
      <c r="BD36" s="73">
        <v>0.33118248221605978</v>
      </c>
      <c r="BE36" s="73">
        <v>0.50972145273103653</v>
      </c>
      <c r="BF36" s="73">
        <v>0.13290522093562318</v>
      </c>
      <c r="BG36" s="73">
        <v>0.13980666214244433</v>
      </c>
      <c r="BH36" s="73">
        <v>0.13035222407412522</v>
      </c>
      <c r="BI36" s="73">
        <v>0.40255820468825826</v>
      </c>
      <c r="BJ36" s="73">
        <v>0.23383195298182927</v>
      </c>
      <c r="BK36" s="73">
        <v>0.1166132782237547</v>
      </c>
      <c r="BL36" s="73">
        <v>0.31494916939991602</v>
      </c>
      <c r="BM36" s="73">
        <v>0.62450794822237699</v>
      </c>
      <c r="BN36" s="73">
        <v>0.57796786009992296</v>
      </c>
      <c r="BO36" s="73">
        <v>0.4007461102517399</v>
      </c>
    </row>
    <row r="37" spans="1:67" ht="15" x14ac:dyDescent="0.25">
      <c r="A37" s="10">
        <v>2002</v>
      </c>
      <c r="B37" s="41">
        <v>0.20236437982456146</v>
      </c>
      <c r="C37" s="41">
        <v>0.29687517175105749</v>
      </c>
      <c r="D37" s="41">
        <v>0.10755237029393501</v>
      </c>
      <c r="E37" s="41">
        <v>0.20046836661773396</v>
      </c>
      <c r="F37" s="41">
        <v>0.36928168570018272</v>
      </c>
      <c r="G37" s="41">
        <v>0.36256298735384113</v>
      </c>
      <c r="H37" s="41">
        <v>0.33985564215742381</v>
      </c>
      <c r="I37" s="41">
        <v>0.16219370871803204</v>
      </c>
      <c r="J37" s="41">
        <v>0.28168665959467115</v>
      </c>
      <c r="K37" s="73">
        <v>0.30647243978129751</v>
      </c>
      <c r="L37" s="73">
        <v>0.43957777211721188</v>
      </c>
      <c r="M37" s="73">
        <v>0.26317581328504874</v>
      </c>
      <c r="N37" s="73">
        <v>0.27608399537684153</v>
      </c>
      <c r="O37" s="73">
        <v>0.23475739198144932</v>
      </c>
      <c r="P37" s="73">
        <v>0.25336271498791024</v>
      </c>
      <c r="Q37" s="73">
        <v>0.44357231130236802</v>
      </c>
      <c r="R37" s="73">
        <v>0.47919108902500912</v>
      </c>
      <c r="S37" s="73">
        <v>0.40472862103118368</v>
      </c>
      <c r="T37" s="73">
        <v>0.30941111767662999</v>
      </c>
      <c r="U37" s="73">
        <v>0.33980291123637368</v>
      </c>
      <c r="V37" s="73">
        <v>8.2732993842104682E-2</v>
      </c>
      <c r="W37" s="73">
        <v>0.39613544425909236</v>
      </c>
      <c r="X37" s="73">
        <v>0.19633395019533015</v>
      </c>
      <c r="Y37" s="73">
        <v>0.33896774421045933</v>
      </c>
      <c r="Z37" s="73">
        <v>0.10665034091106343</v>
      </c>
      <c r="AA37" s="73">
        <v>0.29002176336282903</v>
      </c>
      <c r="AB37" s="73">
        <v>0.1425993798030131</v>
      </c>
      <c r="AC37" s="73">
        <v>0.29062119053524343</v>
      </c>
      <c r="AD37" s="73">
        <v>0.16437724206366461</v>
      </c>
      <c r="AE37" s="73">
        <v>0.22532400180949858</v>
      </c>
      <c r="AF37" s="73">
        <v>0.19322161083330766</v>
      </c>
      <c r="AG37" s="73">
        <v>0.5179453746594842</v>
      </c>
      <c r="AH37" s="73">
        <v>0.46523283098614876</v>
      </c>
      <c r="AI37" s="73">
        <v>0.2059633991454479</v>
      </c>
      <c r="AJ37" s="73">
        <v>0.46523283098614876</v>
      </c>
      <c r="AK37" s="73">
        <v>0.28650650710058545</v>
      </c>
      <c r="AL37" s="73">
        <v>0.40308204140765064</v>
      </c>
      <c r="AM37" s="73">
        <v>0.25323530538459693</v>
      </c>
      <c r="AN37" s="73">
        <v>0.38193543359532711</v>
      </c>
      <c r="AO37" s="73">
        <v>0.20781397706517302</v>
      </c>
      <c r="AP37" s="73">
        <v>0.36773785931896991</v>
      </c>
      <c r="AQ37" s="73">
        <v>0.30595899283206074</v>
      </c>
      <c r="AR37" s="73">
        <v>0.30595899283206074</v>
      </c>
      <c r="AS37" s="73">
        <v>0.30595899283206002</v>
      </c>
      <c r="AT37" s="73">
        <v>0.30595899283206002</v>
      </c>
      <c r="AU37" s="73">
        <v>0.41937298844793308</v>
      </c>
      <c r="AV37" s="73">
        <v>0.30595899283206074</v>
      </c>
      <c r="AW37" s="73">
        <v>0.30595899283206074</v>
      </c>
      <c r="AX37" s="73">
        <v>0.41932209049585378</v>
      </c>
      <c r="AY37" s="73">
        <v>0.30486142743455918</v>
      </c>
      <c r="AZ37" s="73">
        <v>0.33812786641200743</v>
      </c>
      <c r="BA37" s="73">
        <v>0.34486441378052923</v>
      </c>
      <c r="BB37" s="73">
        <v>0.20207370657623322</v>
      </c>
      <c r="BC37" s="73">
        <v>9.8848309894920758E-2</v>
      </c>
      <c r="BD37" s="73">
        <v>0.31453784387267703</v>
      </c>
      <c r="BE37" s="73">
        <v>0.52372463573905004</v>
      </c>
      <c r="BF37" s="73">
        <v>0.13994151274767336</v>
      </c>
      <c r="BG37" s="73">
        <v>0.1446073771337289</v>
      </c>
      <c r="BH37" s="73">
        <v>0.14379731095135762</v>
      </c>
      <c r="BI37" s="73">
        <v>0.32045273230688553</v>
      </c>
      <c r="BJ37" s="73">
        <v>0.26512525112261048</v>
      </c>
      <c r="BK37" s="73">
        <v>0.12451080260827935</v>
      </c>
      <c r="BL37" s="73">
        <v>0.32507535125329962</v>
      </c>
      <c r="BM37" s="73">
        <v>0.60657543891671972</v>
      </c>
      <c r="BN37" s="73">
        <v>0.59230916497229269</v>
      </c>
      <c r="BO37" s="73">
        <v>0.37860194880126896</v>
      </c>
    </row>
    <row r="38" spans="1:67" ht="15" x14ac:dyDescent="0.25">
      <c r="A38" s="10">
        <v>2003</v>
      </c>
      <c r="B38" s="41">
        <v>0.20968460995315052</v>
      </c>
      <c r="C38" s="41">
        <v>0.29622003654283696</v>
      </c>
      <c r="D38" s="41">
        <v>0.10844036841307156</v>
      </c>
      <c r="E38" s="41">
        <v>0.20809315596874381</v>
      </c>
      <c r="F38" s="41">
        <v>0.3876812781758035</v>
      </c>
      <c r="G38" s="41">
        <v>0.31972852136689733</v>
      </c>
      <c r="H38" s="41">
        <v>0.33875340266473092</v>
      </c>
      <c r="I38" s="41">
        <v>0.1736222670089772</v>
      </c>
      <c r="J38" s="41">
        <v>0.28039245296297671</v>
      </c>
      <c r="K38" s="73">
        <v>0.30974093406205311</v>
      </c>
      <c r="L38" s="73">
        <v>0.42181969511719175</v>
      </c>
      <c r="M38" s="73">
        <v>0.25616414112798341</v>
      </c>
      <c r="N38" s="73">
        <v>0.26484115915995071</v>
      </c>
      <c r="O38" s="73">
        <v>0.23524763972368165</v>
      </c>
      <c r="P38" s="73">
        <v>0.24210036551546985</v>
      </c>
      <c r="Q38" s="73">
        <v>0.50391241254622832</v>
      </c>
      <c r="R38" s="73">
        <v>0.44822786778236734</v>
      </c>
      <c r="S38" s="73">
        <v>0.39340188737298265</v>
      </c>
      <c r="T38" s="73">
        <v>0.3089194023971234</v>
      </c>
      <c r="U38" s="73">
        <v>0.34551088105391459</v>
      </c>
      <c r="V38" s="73">
        <v>8.4053722089616853E-2</v>
      </c>
      <c r="W38" s="73">
        <v>0.35799985963211262</v>
      </c>
      <c r="X38" s="73">
        <v>0.18106699697075171</v>
      </c>
      <c r="Y38" s="73">
        <v>0.30891783865720501</v>
      </c>
      <c r="Z38" s="73">
        <v>0.11079559366752796</v>
      </c>
      <c r="AA38" s="73">
        <v>0.26311138240508508</v>
      </c>
      <c r="AB38" s="73">
        <v>0.15177856212669158</v>
      </c>
      <c r="AC38" s="73">
        <v>0.30542653255506558</v>
      </c>
      <c r="AD38" s="73">
        <v>0.1805820046699145</v>
      </c>
      <c r="AE38" s="73">
        <v>0.23696955624444688</v>
      </c>
      <c r="AF38" s="73">
        <v>0.20119363739763382</v>
      </c>
      <c r="AG38" s="73">
        <v>0.57477960198198319</v>
      </c>
      <c r="AH38" s="73">
        <v>0.50138878979259083</v>
      </c>
      <c r="AI38" s="73">
        <v>0.25828296099568715</v>
      </c>
      <c r="AJ38" s="73">
        <v>0.50138878979259116</v>
      </c>
      <c r="AK38" s="73">
        <v>0.27603122504476946</v>
      </c>
      <c r="AL38" s="73">
        <v>0.42656073938376243</v>
      </c>
      <c r="AM38" s="73">
        <v>0.23255525986977155</v>
      </c>
      <c r="AN38" s="73">
        <v>0.40951193846601247</v>
      </c>
      <c r="AO38" s="73">
        <v>0.27379751538291031</v>
      </c>
      <c r="AP38" s="73">
        <v>0.3292221207125301</v>
      </c>
      <c r="AQ38" s="73">
        <v>0.26042446515074397</v>
      </c>
      <c r="AR38" s="73">
        <v>0.26042446515074397</v>
      </c>
      <c r="AS38" s="73">
        <v>0.26042446515074397</v>
      </c>
      <c r="AT38" s="73">
        <v>0.26042446515074397</v>
      </c>
      <c r="AU38" s="73">
        <v>0.39477360855263843</v>
      </c>
      <c r="AV38" s="73">
        <v>0.26042446515074397</v>
      </c>
      <c r="AW38" s="73">
        <v>0.26042446515074397</v>
      </c>
      <c r="AX38" s="73">
        <v>0.35253494445467021</v>
      </c>
      <c r="AY38" s="73">
        <v>0.25962158862472623</v>
      </c>
      <c r="AZ38" s="73">
        <v>0.33847005335669145</v>
      </c>
      <c r="BA38" s="73">
        <v>0.33961470921984932</v>
      </c>
      <c r="BB38" s="73">
        <v>0.22302012024722087</v>
      </c>
      <c r="BC38" s="73">
        <v>0.10504294441179828</v>
      </c>
      <c r="BD38" s="73">
        <v>0.34110432042247935</v>
      </c>
      <c r="BE38" s="73">
        <v>0.53783201381113588</v>
      </c>
      <c r="BF38" s="73">
        <v>0.14699389366624918</v>
      </c>
      <c r="BG38" s="73">
        <v>0.13716483623477935</v>
      </c>
      <c r="BH38" s="73">
        <v>0.15496163693118645</v>
      </c>
      <c r="BI38" s="73">
        <v>0.28647732391246933</v>
      </c>
      <c r="BJ38" s="73">
        <v>0.24897863902874709</v>
      </c>
      <c r="BK38" s="73">
        <v>0.13547619897066907</v>
      </c>
      <c r="BL38" s="73">
        <v>0.35724410564413839</v>
      </c>
      <c r="BM38" s="73">
        <v>0.60565325268873682</v>
      </c>
      <c r="BN38" s="73">
        <v>0.61572136374443487</v>
      </c>
      <c r="BO38" s="73">
        <v>0.37400017365655658</v>
      </c>
    </row>
    <row r="39" spans="1:67" ht="15" x14ac:dyDescent="0.25">
      <c r="A39" s="10">
        <v>2004</v>
      </c>
      <c r="B39" s="41">
        <v>0.22498865963332415</v>
      </c>
      <c r="C39" s="41">
        <v>0.30637761591357793</v>
      </c>
      <c r="D39" s="41">
        <v>0.11406957229748961</v>
      </c>
      <c r="E39" s="41">
        <v>0.2226871184216703</v>
      </c>
      <c r="F39" s="41">
        <v>0.41618418986464711</v>
      </c>
      <c r="G39" s="41">
        <v>0.30408283281929993</v>
      </c>
      <c r="H39" s="41">
        <v>0.3217827677271104</v>
      </c>
      <c r="I39" s="41">
        <v>0.19888893130035934</v>
      </c>
      <c r="J39" s="41">
        <v>0.30262447264814729</v>
      </c>
      <c r="K39" s="73">
        <v>0.33422462752893206</v>
      </c>
      <c r="L39" s="73">
        <v>0.425684028642284</v>
      </c>
      <c r="M39" s="73">
        <v>0.24845455238254649</v>
      </c>
      <c r="N39" s="73">
        <v>0.26579103499861684</v>
      </c>
      <c r="O39" s="73">
        <v>0.23453063662243406</v>
      </c>
      <c r="P39" s="73">
        <v>0.25041447952426288</v>
      </c>
      <c r="Q39" s="73">
        <v>0.54450679281157799</v>
      </c>
      <c r="R39" s="73">
        <v>0.46227604781832959</v>
      </c>
      <c r="S39" s="73">
        <v>0.40577946610602039</v>
      </c>
      <c r="T39" s="73">
        <v>0.32002043032212019</v>
      </c>
      <c r="U39" s="73">
        <v>0.36811628284071451</v>
      </c>
      <c r="V39" s="73">
        <v>8.8438076432714979E-2</v>
      </c>
      <c r="W39" s="73">
        <v>0.35779163230064293</v>
      </c>
      <c r="X39" s="73">
        <v>0.18142790938459213</v>
      </c>
      <c r="Y39" s="73">
        <v>0.29841468334424959</v>
      </c>
      <c r="Z39" s="73">
        <v>0.11627562900454584</v>
      </c>
      <c r="AA39" s="73">
        <v>0.25323965463340781</v>
      </c>
      <c r="AB39" s="73">
        <v>0.16614436441666547</v>
      </c>
      <c r="AC39" s="73">
        <v>0.34667064694597322</v>
      </c>
      <c r="AD39" s="73">
        <v>0.18193466546376311</v>
      </c>
      <c r="AE39" s="73">
        <v>0.25868704612656329</v>
      </c>
      <c r="AF39" s="73">
        <v>0.21463019402464589</v>
      </c>
      <c r="AG39" s="73">
        <v>0.59301808419158786</v>
      </c>
      <c r="AH39" s="73">
        <v>0.53159792922785065</v>
      </c>
      <c r="AI39" s="73">
        <v>0.3165213679249832</v>
      </c>
      <c r="AJ39" s="73">
        <v>0.53159792922785065</v>
      </c>
      <c r="AK39" s="73">
        <v>0.28396221493100737</v>
      </c>
      <c r="AL39" s="73">
        <v>0.49193107191073271</v>
      </c>
      <c r="AM39" s="73">
        <v>0.24174171184213028</v>
      </c>
      <c r="AN39" s="73">
        <v>0.44016814561755185</v>
      </c>
      <c r="AO39" s="73">
        <v>0.25804827917021572</v>
      </c>
      <c r="AP39" s="73">
        <v>0.35566073325903019</v>
      </c>
      <c r="AQ39" s="73">
        <v>0.24749151653903601</v>
      </c>
      <c r="AR39" s="73">
        <v>0.24749151653903601</v>
      </c>
      <c r="AS39" s="73">
        <v>0.24749151653903601</v>
      </c>
      <c r="AT39" s="73">
        <v>0.24749151653903576</v>
      </c>
      <c r="AU39" s="73">
        <v>0.34704617191682618</v>
      </c>
      <c r="AV39" s="73">
        <v>0.24749151653903601</v>
      </c>
      <c r="AW39" s="73">
        <v>0.24749151653903601</v>
      </c>
      <c r="AX39" s="73">
        <v>0.34167927189750147</v>
      </c>
      <c r="AY39" s="73">
        <v>0.24625605293142558</v>
      </c>
      <c r="AZ39" s="73">
        <v>0.31927910686475774</v>
      </c>
      <c r="BA39" s="73">
        <v>0.32995787589622116</v>
      </c>
      <c r="BB39" s="73">
        <v>0.25496870500293561</v>
      </c>
      <c r="BC39" s="73">
        <v>0.11691873431959489</v>
      </c>
      <c r="BD39" s="73">
        <v>0.40376810148493852</v>
      </c>
      <c r="BE39" s="73">
        <v>0.58986469759078952</v>
      </c>
      <c r="BF39" s="73">
        <v>0.17025035302487823</v>
      </c>
      <c r="BG39" s="73">
        <v>0.14366398769710809</v>
      </c>
      <c r="BH39" s="73">
        <v>0.17622446602112657</v>
      </c>
      <c r="BI39" s="73">
        <v>0.3137688765106047</v>
      </c>
      <c r="BJ39" s="73">
        <v>0.21726127843607287</v>
      </c>
      <c r="BK39" s="73">
        <v>0.13726805358370148</v>
      </c>
      <c r="BL39" s="73">
        <v>0.35704119947529539</v>
      </c>
      <c r="BM39" s="73">
        <v>0.65092357301479542</v>
      </c>
      <c r="BN39" s="73">
        <v>0.60660137023764427</v>
      </c>
      <c r="BO39" s="73">
        <v>0.40690594461855584</v>
      </c>
    </row>
    <row r="40" spans="1:67" ht="15" x14ac:dyDescent="0.25">
      <c r="A40" s="10">
        <v>2005</v>
      </c>
      <c r="B40" s="41">
        <v>0.23591473518914025</v>
      </c>
      <c r="C40" s="41">
        <v>0.31888044722972025</v>
      </c>
      <c r="D40" s="41">
        <v>0.11829301317769285</v>
      </c>
      <c r="E40" s="41">
        <v>0.21492118643580521</v>
      </c>
      <c r="F40" s="41">
        <v>0.43428450648670802</v>
      </c>
      <c r="G40" s="41">
        <v>0.3143525351957972</v>
      </c>
      <c r="H40" s="41">
        <v>0.32425665450172525</v>
      </c>
      <c r="I40" s="41">
        <v>0.21801335130616206</v>
      </c>
      <c r="J40" s="41">
        <v>0.31723418639654638</v>
      </c>
      <c r="K40" s="73">
        <v>0.3547599268489684</v>
      </c>
      <c r="L40" s="73">
        <v>0.47415570059230211</v>
      </c>
      <c r="M40" s="73">
        <v>0.24536070524434533</v>
      </c>
      <c r="N40" s="73">
        <v>0.27221090609105136</v>
      </c>
      <c r="O40" s="73">
        <v>0.24231067105819601</v>
      </c>
      <c r="P40" s="73">
        <v>0.25797906557652323</v>
      </c>
      <c r="Q40" s="73">
        <v>0.56053995224928166</v>
      </c>
      <c r="R40" s="73">
        <v>0.47716226831039316</v>
      </c>
      <c r="S40" s="73">
        <v>0.42804175628897262</v>
      </c>
      <c r="T40" s="73">
        <v>0.33753511818752291</v>
      </c>
      <c r="U40" s="73">
        <v>0.37712857711036579</v>
      </c>
      <c r="V40" s="73">
        <v>9.2077529859915422E-2</v>
      </c>
      <c r="W40" s="73">
        <v>0.34621257509781234</v>
      </c>
      <c r="X40" s="73">
        <v>0.19348810312893919</v>
      </c>
      <c r="Y40" s="73">
        <v>0.28619742639039814</v>
      </c>
      <c r="Z40" s="73">
        <v>0.12058835092548918</v>
      </c>
      <c r="AA40" s="73">
        <v>0.24367077704171697</v>
      </c>
      <c r="AB40" s="73">
        <v>0.15183275330264007</v>
      </c>
      <c r="AC40" s="73">
        <v>0.3461725173379851</v>
      </c>
      <c r="AD40" s="73">
        <v>0.17907489625296</v>
      </c>
      <c r="AE40" s="73">
        <v>0.26172799551851927</v>
      </c>
      <c r="AF40" s="73">
        <v>0.20951588018380182</v>
      </c>
      <c r="AG40" s="73">
        <v>0.64738478055639626</v>
      </c>
      <c r="AH40" s="73">
        <v>0.55999074751059275</v>
      </c>
      <c r="AI40" s="73">
        <v>0.30717573593607556</v>
      </c>
      <c r="AJ40" s="73">
        <v>0.55999074751059297</v>
      </c>
      <c r="AK40" s="73">
        <v>0.31397303098657542</v>
      </c>
      <c r="AL40" s="73">
        <v>0.52965934374419732</v>
      </c>
      <c r="AM40" s="73">
        <v>0.22396467206125434</v>
      </c>
      <c r="AN40" s="73">
        <v>0.4636650278920692</v>
      </c>
      <c r="AO40" s="73">
        <v>0.23763441491526055</v>
      </c>
      <c r="AP40" s="73">
        <v>0.38363392162632826</v>
      </c>
      <c r="AQ40" s="73">
        <v>0.25580699344045099</v>
      </c>
      <c r="AR40" s="73">
        <v>0.25580699344045099</v>
      </c>
      <c r="AS40" s="73">
        <v>0.25580699344045121</v>
      </c>
      <c r="AT40" s="73">
        <v>0.25580699344045099</v>
      </c>
      <c r="AU40" s="73">
        <v>0.36035542642572049</v>
      </c>
      <c r="AV40" s="73">
        <v>0.25580699344045099</v>
      </c>
      <c r="AW40" s="73">
        <v>0.25580699344045099</v>
      </c>
      <c r="AX40" s="73">
        <v>0.35253750416885599</v>
      </c>
      <c r="AY40" s="73">
        <v>0.25516179582579196</v>
      </c>
      <c r="AZ40" s="73">
        <v>0.3247128617083504</v>
      </c>
      <c r="BA40" s="73">
        <v>0.32277863351278163</v>
      </c>
      <c r="BB40" s="73">
        <v>0.28549696117614631</v>
      </c>
      <c r="BC40" s="73">
        <v>0.12650136608205031</v>
      </c>
      <c r="BD40" s="73">
        <v>0.38063265399101964</v>
      </c>
      <c r="BE40" s="73">
        <v>0.59250761015669628</v>
      </c>
      <c r="BF40" s="73">
        <v>0.186274699636683</v>
      </c>
      <c r="BG40" s="73">
        <v>0.15326635442910946</v>
      </c>
      <c r="BH40" s="73">
        <v>0.19541458904949147</v>
      </c>
      <c r="BI40" s="73">
        <v>0.33020216863555651</v>
      </c>
      <c r="BJ40" s="73">
        <v>0.26860716614486513</v>
      </c>
      <c r="BK40" s="73">
        <v>0.13639976081428687</v>
      </c>
      <c r="BL40" s="73">
        <v>0.36045207483127206</v>
      </c>
      <c r="BM40" s="73">
        <v>0.67384254951108247</v>
      </c>
      <c r="BN40" s="73">
        <v>0.62958277324118828</v>
      </c>
      <c r="BO40" s="73">
        <v>0.42725439080685362</v>
      </c>
    </row>
    <row r="41" spans="1:67" ht="15" x14ac:dyDescent="0.25">
      <c r="A41" s="10">
        <v>2006</v>
      </c>
      <c r="B41" s="41">
        <v>0.24990667705970385</v>
      </c>
      <c r="C41" s="41">
        <v>0.33616561063592798</v>
      </c>
      <c r="D41" s="41">
        <v>0.12345918423917501</v>
      </c>
      <c r="E41" s="41">
        <v>0.21547406203639299</v>
      </c>
      <c r="F41" s="41">
        <v>0.44986434254512847</v>
      </c>
      <c r="G41" s="41">
        <v>0.33824698916646961</v>
      </c>
      <c r="H41" s="41">
        <v>0.31144942085045008</v>
      </c>
      <c r="I41" s="41">
        <v>0.24154272902302937</v>
      </c>
      <c r="J41" s="41">
        <v>0.32571590024806801</v>
      </c>
      <c r="K41" s="73">
        <v>0.38100548316476412</v>
      </c>
      <c r="L41" s="73">
        <v>0.48906769779818327</v>
      </c>
      <c r="M41" s="73">
        <v>0.25292693060608101</v>
      </c>
      <c r="N41" s="73">
        <v>0.27954303957797694</v>
      </c>
      <c r="O41" s="73">
        <v>0.26307279189426536</v>
      </c>
      <c r="P41" s="73">
        <v>0.27500877788677458</v>
      </c>
      <c r="Q41" s="73">
        <v>0.56852629705986923</v>
      </c>
      <c r="R41" s="73">
        <v>0.46134100881260798</v>
      </c>
      <c r="S41" s="73">
        <v>0.44889053283329505</v>
      </c>
      <c r="T41" s="73">
        <v>0.35598627250407633</v>
      </c>
      <c r="U41" s="73">
        <v>0.40083528772211297</v>
      </c>
      <c r="V41" s="73">
        <v>9.7958151291278342E-2</v>
      </c>
      <c r="W41" s="73">
        <v>0.33148865356679713</v>
      </c>
      <c r="X41" s="73">
        <v>0.19886068891174569</v>
      </c>
      <c r="Y41" s="73">
        <v>0.29147682877787745</v>
      </c>
      <c r="Z41" s="73">
        <v>0.12503265094438193</v>
      </c>
      <c r="AA41" s="73">
        <v>0.24151424553508474</v>
      </c>
      <c r="AB41" s="73">
        <v>0.14129842994995431</v>
      </c>
      <c r="AC41" s="73">
        <v>0.39368878993658146</v>
      </c>
      <c r="AD41" s="73">
        <v>0.18438307189391706</v>
      </c>
      <c r="AE41" s="73">
        <v>0.27149502189836977</v>
      </c>
      <c r="AF41" s="73">
        <v>0.21042385757492479</v>
      </c>
      <c r="AG41" s="73">
        <v>0.64989764765719171</v>
      </c>
      <c r="AH41" s="73">
        <v>0.56905475891740898</v>
      </c>
      <c r="AI41" s="73">
        <v>0.28461389382545921</v>
      </c>
      <c r="AJ41" s="73">
        <v>0.56905475891740842</v>
      </c>
      <c r="AK41" s="73">
        <v>0.32608300199801948</v>
      </c>
      <c r="AL41" s="73">
        <v>0.58007646079387631</v>
      </c>
      <c r="AM41" s="73">
        <v>0.22698574171182082</v>
      </c>
      <c r="AN41" s="73">
        <v>0.4703805738268762</v>
      </c>
      <c r="AO41" s="73">
        <v>0.23027217162738667</v>
      </c>
      <c r="AP41" s="73">
        <v>0.39910778323336915</v>
      </c>
      <c r="AQ41" s="73">
        <v>0.27551726382556102</v>
      </c>
      <c r="AR41" s="73">
        <v>0.27551726382556002</v>
      </c>
      <c r="AS41" s="73">
        <v>0.27551726382556102</v>
      </c>
      <c r="AT41" s="73">
        <v>0.27551726382556102</v>
      </c>
      <c r="AU41" s="73">
        <v>0.3600810229015653</v>
      </c>
      <c r="AV41" s="73">
        <v>0.27551726382556102</v>
      </c>
      <c r="AW41" s="73">
        <v>0.27551726382556102</v>
      </c>
      <c r="AX41" s="73">
        <v>0.40350690519175308</v>
      </c>
      <c r="AY41" s="73">
        <v>0.27456865965892902</v>
      </c>
      <c r="AZ41" s="73">
        <v>0.31174350986438354</v>
      </c>
      <c r="BA41" s="73">
        <v>0.31049336844548364</v>
      </c>
      <c r="BB41" s="73">
        <v>0.28361770502360184</v>
      </c>
      <c r="BC41" s="73">
        <v>0.15142662697274134</v>
      </c>
      <c r="BD41" s="73">
        <v>0.39046143943681122</v>
      </c>
      <c r="BE41" s="73">
        <v>0.62550396417987431</v>
      </c>
      <c r="BF41" s="73">
        <v>0.21047933179548411</v>
      </c>
      <c r="BG41" s="73">
        <v>0.15474138593515152</v>
      </c>
      <c r="BH41" s="73">
        <v>0.22003747823080663</v>
      </c>
      <c r="BI41" s="73">
        <v>0.30554921824237052</v>
      </c>
      <c r="BJ41" s="73">
        <v>0.31069279523886084</v>
      </c>
      <c r="BK41" s="73">
        <v>0.1289105243605686</v>
      </c>
      <c r="BL41" s="73">
        <v>0.38630248047973537</v>
      </c>
      <c r="BM41" s="73">
        <v>0.6630731218050061</v>
      </c>
      <c r="BN41" s="73">
        <v>0.65676481374747775</v>
      </c>
      <c r="BO41" s="73">
        <v>0.4264118513702802</v>
      </c>
    </row>
    <row r="42" spans="1:67" ht="15" x14ac:dyDescent="0.25">
      <c r="A42" s="10">
        <v>2007</v>
      </c>
      <c r="B42" s="41">
        <v>0.25722190275940759</v>
      </c>
      <c r="C42" s="41">
        <v>0.34204038994539665</v>
      </c>
      <c r="D42" s="41">
        <v>0.13010377327357464</v>
      </c>
      <c r="E42" s="41">
        <v>0.20733476676496038</v>
      </c>
      <c r="F42" s="41">
        <v>0.42853067931435573</v>
      </c>
      <c r="G42" s="41">
        <v>0.36049525254016768</v>
      </c>
      <c r="H42" s="41">
        <v>0.27752501878978364</v>
      </c>
      <c r="I42" s="41">
        <v>0.25361371616329126</v>
      </c>
      <c r="J42" s="41">
        <v>0.31837810449836523</v>
      </c>
      <c r="K42" s="73">
        <v>0.40234521554575053</v>
      </c>
      <c r="L42" s="73">
        <v>0.49694629945814045</v>
      </c>
      <c r="M42" s="73">
        <v>0.25249806083269433</v>
      </c>
      <c r="N42" s="73">
        <v>0.27773110724493477</v>
      </c>
      <c r="O42" s="73">
        <v>0.245748989157555</v>
      </c>
      <c r="P42" s="73">
        <v>0.28628582598831032</v>
      </c>
      <c r="Q42" s="73">
        <v>0.5975546301052832</v>
      </c>
      <c r="R42" s="73">
        <v>0.45774328438836193</v>
      </c>
      <c r="S42" s="73">
        <v>0.45041585064203621</v>
      </c>
      <c r="T42" s="73">
        <v>0.36420255865763351</v>
      </c>
      <c r="U42" s="73">
        <v>0.41103197081579534</v>
      </c>
      <c r="V42" s="73">
        <v>0.10473475499032027</v>
      </c>
      <c r="W42" s="73">
        <v>0.31703001859589186</v>
      </c>
      <c r="X42" s="73">
        <v>0.20462055612860422</v>
      </c>
      <c r="Y42" s="73">
        <v>0.29249976951245699</v>
      </c>
      <c r="Z42" s="73">
        <v>0.13131338789082669</v>
      </c>
      <c r="AA42" s="73">
        <v>0.24003928262424679</v>
      </c>
      <c r="AB42" s="73">
        <v>0.1308130329062949</v>
      </c>
      <c r="AC42" s="73">
        <v>0.40366869121831866</v>
      </c>
      <c r="AD42" s="73">
        <v>0.17105246836431467</v>
      </c>
      <c r="AE42" s="73">
        <v>0.27488285554157421</v>
      </c>
      <c r="AF42" s="73">
        <v>0.20300410079148853</v>
      </c>
      <c r="AG42" s="73">
        <v>0.61743301290324504</v>
      </c>
      <c r="AH42" s="73">
        <v>0.53592985959285777</v>
      </c>
      <c r="AI42" s="73">
        <v>0.31634385671247556</v>
      </c>
      <c r="AJ42" s="73">
        <v>0.53592985959285777</v>
      </c>
      <c r="AK42" s="73">
        <v>0.28881776050683039</v>
      </c>
      <c r="AL42" s="73">
        <v>0.56713608794183046</v>
      </c>
      <c r="AM42" s="73">
        <v>0.21925851814472547</v>
      </c>
      <c r="AN42" s="73">
        <v>0.44420055064576469</v>
      </c>
      <c r="AO42" s="73">
        <v>0.40671915923379287</v>
      </c>
      <c r="AP42" s="73">
        <v>0.35617795951771802</v>
      </c>
      <c r="AQ42" s="73">
        <v>0.29787053618726717</v>
      </c>
      <c r="AR42" s="73">
        <v>0.29787053618726717</v>
      </c>
      <c r="AS42" s="73">
        <v>0.29787053618726717</v>
      </c>
      <c r="AT42" s="73">
        <v>0.29787053618726717</v>
      </c>
      <c r="AU42" s="73">
        <v>0.38691064349220572</v>
      </c>
      <c r="AV42" s="73">
        <v>0.29787053618726717</v>
      </c>
      <c r="AW42" s="73">
        <v>0.29787053618726717</v>
      </c>
      <c r="AX42" s="73">
        <v>0.42485821279868941</v>
      </c>
      <c r="AY42" s="73">
        <v>0.29696115843798276</v>
      </c>
      <c r="AZ42" s="73">
        <v>0.27469048128587759</v>
      </c>
      <c r="BA42" s="73">
        <v>0.28675315691817449</v>
      </c>
      <c r="BB42" s="73">
        <v>0.26474322369579073</v>
      </c>
      <c r="BC42" s="73">
        <v>0.16793752472499968</v>
      </c>
      <c r="BD42" s="73">
        <v>0.41745650030894849</v>
      </c>
      <c r="BE42" s="73">
        <v>0.66356335618502327</v>
      </c>
      <c r="BF42" s="73">
        <v>0.22932316430900981</v>
      </c>
      <c r="BG42" s="73">
        <v>0.15854123305875836</v>
      </c>
      <c r="BH42" s="73">
        <v>0.21803840599504834</v>
      </c>
      <c r="BI42" s="73">
        <v>0.30281358593824914</v>
      </c>
      <c r="BJ42" s="73">
        <v>0.35085426795623487</v>
      </c>
      <c r="BK42" s="73">
        <v>0.11413966133495826</v>
      </c>
      <c r="BL42" s="73">
        <v>0.35887951187344802</v>
      </c>
      <c r="BM42" s="73">
        <v>0.65827855298625759</v>
      </c>
      <c r="BN42" s="73">
        <v>0.67112749969827468</v>
      </c>
      <c r="BO42" s="73">
        <v>0.41157468485119925</v>
      </c>
    </row>
    <row r="43" spans="1:67" ht="15" x14ac:dyDescent="0.25">
      <c r="A43" s="10">
        <v>2008</v>
      </c>
      <c r="B43" s="41">
        <v>0.2674029163671674</v>
      </c>
      <c r="C43" s="41">
        <v>0.34892232753930968</v>
      </c>
      <c r="D43" s="41">
        <v>0.13934329450447089</v>
      </c>
      <c r="E43" s="41">
        <v>0.20443490017298413</v>
      </c>
      <c r="F43" s="41">
        <v>0.44486370455730401</v>
      </c>
      <c r="G43" s="41">
        <v>0.37225708662624157</v>
      </c>
      <c r="H43" s="41">
        <v>0.28533998297304275</v>
      </c>
      <c r="I43" s="41">
        <v>0.25556016528552489</v>
      </c>
      <c r="J43" s="41">
        <v>0.33855571436928006</v>
      </c>
      <c r="K43" s="73">
        <v>0.39502526497531465</v>
      </c>
      <c r="L43" s="73">
        <v>0.50835455907903093</v>
      </c>
      <c r="M43" s="73">
        <v>0.24655698948277449</v>
      </c>
      <c r="N43" s="73">
        <v>0.27703491774808847</v>
      </c>
      <c r="O43" s="73">
        <v>0.26404888965052736</v>
      </c>
      <c r="P43" s="73">
        <v>0.27806559646421913</v>
      </c>
      <c r="Q43" s="73">
        <v>0.61973836363187618</v>
      </c>
      <c r="R43" s="73">
        <v>0.4875702389134759</v>
      </c>
      <c r="S43" s="73">
        <v>0.4659017984912594</v>
      </c>
      <c r="T43" s="73">
        <v>0.37632767842111292</v>
      </c>
      <c r="U43" s="73">
        <v>0.41375721184612063</v>
      </c>
      <c r="V43" s="73">
        <v>0.11367921701210572</v>
      </c>
      <c r="W43" s="73">
        <v>0.31623893596091734</v>
      </c>
      <c r="X43" s="73">
        <v>0.21865512296011036</v>
      </c>
      <c r="Y43" s="73">
        <v>0.31197413827237336</v>
      </c>
      <c r="Z43" s="73">
        <v>0.14510737005739238</v>
      </c>
      <c r="AA43" s="73">
        <v>0.23704869366925466</v>
      </c>
      <c r="AB43" s="73">
        <v>0.13488388627405165</v>
      </c>
      <c r="AC43" s="73">
        <v>0.35859876823704889</v>
      </c>
      <c r="AD43" s="73">
        <v>0.18781683650708053</v>
      </c>
      <c r="AE43" s="73">
        <v>0.2750039741998751</v>
      </c>
      <c r="AF43" s="73">
        <v>0.20481835898296469</v>
      </c>
      <c r="AG43" s="73">
        <v>0.63022128412663136</v>
      </c>
      <c r="AH43" s="73">
        <v>0.55167704057771361</v>
      </c>
      <c r="AI43" s="73">
        <v>0.31631274029713113</v>
      </c>
      <c r="AJ43" s="73">
        <v>0.55167704057771427</v>
      </c>
      <c r="AK43" s="73">
        <v>0.29202508685570205</v>
      </c>
      <c r="AL43" s="73">
        <v>0.57784133805602789</v>
      </c>
      <c r="AM43" s="73">
        <v>0.2299421709030959</v>
      </c>
      <c r="AN43" s="73">
        <v>0.45648605613004611</v>
      </c>
      <c r="AO43" s="73">
        <v>0.43275304205736581</v>
      </c>
      <c r="AP43" s="73">
        <v>0.35873859170314565</v>
      </c>
      <c r="AQ43" s="73">
        <v>0.32994510244807446</v>
      </c>
      <c r="AR43" s="73">
        <v>0.32994510244807401</v>
      </c>
      <c r="AS43" s="73">
        <v>0.32994510244807446</v>
      </c>
      <c r="AT43" s="73">
        <v>0.32994510244807446</v>
      </c>
      <c r="AU43" s="73">
        <v>0.35345525137983691</v>
      </c>
      <c r="AV43" s="73">
        <v>0.32994510244807446</v>
      </c>
      <c r="AW43" s="73">
        <v>0.32994510244807446</v>
      </c>
      <c r="AX43" s="73">
        <v>0.46469421495153551</v>
      </c>
      <c r="AY43" s="73">
        <v>0.32910694170643401</v>
      </c>
      <c r="AZ43" s="73">
        <v>0.28257336424793056</v>
      </c>
      <c r="BA43" s="73">
        <v>0.29423920287989641</v>
      </c>
      <c r="BB43" s="73">
        <v>0.24683016511662273</v>
      </c>
      <c r="BC43" s="73">
        <v>0.16954069407956993</v>
      </c>
      <c r="BD43" s="73">
        <v>0.5422440849599498</v>
      </c>
      <c r="BE43" s="73">
        <v>0.68677797040835831</v>
      </c>
      <c r="BF43" s="73">
        <v>0.22662399653993667</v>
      </c>
      <c r="BG43" s="73">
        <v>0.16941756611554518</v>
      </c>
      <c r="BH43" s="73">
        <v>0.24779124366564473</v>
      </c>
      <c r="BI43" s="73">
        <v>0.30841912005393557</v>
      </c>
      <c r="BJ43" s="73">
        <v>0.29868484082723606</v>
      </c>
      <c r="BK43" s="73">
        <v>0.10887736373538084</v>
      </c>
      <c r="BL43" s="73">
        <v>0.32107427923009307</v>
      </c>
      <c r="BM43" s="73">
        <v>0.68639555760771087</v>
      </c>
      <c r="BN43" s="73">
        <v>0.65342795219310768</v>
      </c>
      <c r="BO43" s="73">
        <v>0.43563006623787554</v>
      </c>
    </row>
    <row r="44" spans="1:67" ht="15" x14ac:dyDescent="0.25">
      <c r="A44" s="10">
        <v>2009</v>
      </c>
      <c r="B44" s="41">
        <v>0.22634044725867483</v>
      </c>
      <c r="C44" s="41">
        <v>0.31057800107048222</v>
      </c>
      <c r="D44" s="41">
        <v>0.12296675528963402</v>
      </c>
      <c r="E44" s="41">
        <v>0.17901934355694768</v>
      </c>
      <c r="F44" s="41">
        <v>0.4089541994899667</v>
      </c>
      <c r="G44" s="41">
        <v>0.30294705019684692</v>
      </c>
      <c r="H44" s="41">
        <v>0.24251915726515741</v>
      </c>
      <c r="I44" s="41">
        <v>0.18674926826882676</v>
      </c>
      <c r="J44" s="41">
        <v>0.29444824989513368</v>
      </c>
      <c r="K44" s="73">
        <v>0.34279050946625478</v>
      </c>
      <c r="L44" s="73">
        <v>0.46880686905439561</v>
      </c>
      <c r="M44" s="73">
        <v>0.22617513580430421</v>
      </c>
      <c r="N44" s="73">
        <v>0.24215621776231527</v>
      </c>
      <c r="O44" s="73">
        <v>0.26238051083338387</v>
      </c>
      <c r="P44" s="73">
        <v>0.23138517369732578</v>
      </c>
      <c r="Q44" s="73">
        <v>0.54312593320129954</v>
      </c>
      <c r="R44" s="73">
        <v>0.39077836463760884</v>
      </c>
      <c r="S44" s="73">
        <v>0.40310312860998826</v>
      </c>
      <c r="T44" s="73">
        <v>0.3429707386475141</v>
      </c>
      <c r="U44" s="73">
        <v>0.36852089498106716</v>
      </c>
      <c r="V44" s="73">
        <v>0.10161063390741985</v>
      </c>
      <c r="W44" s="73">
        <v>0.26298434810425048</v>
      </c>
      <c r="X44" s="73">
        <v>0.21855958194923852</v>
      </c>
      <c r="Y44" s="73">
        <v>0.29102165513764727</v>
      </c>
      <c r="Z44" s="73">
        <v>0.13531527584183572</v>
      </c>
      <c r="AA44" s="73">
        <v>0.20966906383174172</v>
      </c>
      <c r="AB44" s="73">
        <v>0.10459816790001336</v>
      </c>
      <c r="AC44" s="73">
        <v>0.31646595236617203</v>
      </c>
      <c r="AD44" s="73">
        <v>0.16823508031809514</v>
      </c>
      <c r="AE44" s="73">
        <v>0.27275994208700022</v>
      </c>
      <c r="AF44" s="73">
        <v>0.18304998947439099</v>
      </c>
      <c r="AG44" s="73">
        <v>0.69688258924011826</v>
      </c>
      <c r="AH44" s="73">
        <v>0.47167929029918171</v>
      </c>
      <c r="AI44" s="73">
        <v>0.22393061322069382</v>
      </c>
      <c r="AJ44" s="73">
        <v>0.47167929029918171</v>
      </c>
      <c r="AK44" s="73">
        <v>0.23627239538025679</v>
      </c>
      <c r="AL44" s="73">
        <v>0.59265279720127984</v>
      </c>
      <c r="AM44" s="73">
        <v>0.22851664767426697</v>
      </c>
      <c r="AN44" s="73">
        <v>0.38681046449414347</v>
      </c>
      <c r="AO44" s="73">
        <v>0.38812151198619199</v>
      </c>
      <c r="AP44" s="73">
        <v>0.38617967832437078</v>
      </c>
      <c r="AQ44" s="73">
        <v>0.26482360845745256</v>
      </c>
      <c r="AR44" s="73">
        <v>0.26482360845745334</v>
      </c>
      <c r="AS44" s="73">
        <v>0.26482360845745256</v>
      </c>
      <c r="AT44" s="73">
        <v>0.26482360845745334</v>
      </c>
      <c r="AU44" s="73">
        <v>0.31304543392254958</v>
      </c>
      <c r="AV44" s="73">
        <v>0.26482360845745334</v>
      </c>
      <c r="AW44" s="73">
        <v>0.26482360845745334</v>
      </c>
      <c r="AX44" s="73">
        <v>0.34542638527098801</v>
      </c>
      <c r="AY44" s="73">
        <v>0.26320698898367173</v>
      </c>
      <c r="AZ44" s="73">
        <v>0.23587705067800854</v>
      </c>
      <c r="BA44" s="73">
        <v>0.26195422450799521</v>
      </c>
      <c r="BB44" s="73">
        <v>0.17267115774865957</v>
      </c>
      <c r="BC44" s="73">
        <v>0.11962555227098577</v>
      </c>
      <c r="BD44" s="73">
        <v>0.47296401251111725</v>
      </c>
      <c r="BE44" s="73">
        <v>0.59100778317102187</v>
      </c>
      <c r="BF44" s="73">
        <v>0.17707905884898559</v>
      </c>
      <c r="BG44" s="73">
        <v>0.16761844965254544</v>
      </c>
      <c r="BH44" s="73">
        <v>0.21693656805975883</v>
      </c>
      <c r="BI44" s="73">
        <v>0.25385663206727693</v>
      </c>
      <c r="BJ44" s="73">
        <v>0.20467242452363446</v>
      </c>
      <c r="BK44" s="73">
        <v>0.10909779571082166</v>
      </c>
      <c r="BL44" s="73">
        <v>0.33283003523982357</v>
      </c>
      <c r="BM44" s="73">
        <v>0.61563865790483197</v>
      </c>
      <c r="BN44" s="73">
        <v>0.54699631097413515</v>
      </c>
      <c r="BO44" s="73">
        <v>0.37832752249633494</v>
      </c>
    </row>
    <row r="45" spans="1:67" ht="15" x14ac:dyDescent="0.25">
      <c r="A45" s="10">
        <v>2010</v>
      </c>
      <c r="B45" s="41">
        <v>0.24366610538690758</v>
      </c>
      <c r="C45" s="41">
        <v>0.33787546421889875</v>
      </c>
      <c r="D45" s="41">
        <v>0.13547856582053716</v>
      </c>
      <c r="E45" s="41">
        <v>0.18144001724112577</v>
      </c>
      <c r="F45" s="41">
        <v>0.42196405458631264</v>
      </c>
      <c r="G45" s="41">
        <v>0.30188086012261112</v>
      </c>
      <c r="H45" s="41">
        <v>0.25768244278144292</v>
      </c>
      <c r="I45" s="41">
        <v>0.21340030898784212</v>
      </c>
      <c r="J45" s="41">
        <v>0.30407710832311674</v>
      </c>
      <c r="K45" s="73">
        <v>0.39974892733993406</v>
      </c>
      <c r="L45" s="73">
        <v>0.49888778746371343</v>
      </c>
      <c r="M45" s="73">
        <v>0.25513696033773731</v>
      </c>
      <c r="N45" s="73">
        <v>0.26657574316125948</v>
      </c>
      <c r="O45" s="73">
        <v>0.28468140386443885</v>
      </c>
      <c r="P45" s="73">
        <v>0.26465937387830479</v>
      </c>
      <c r="Q45" s="73">
        <v>0.47518271875194612</v>
      </c>
      <c r="R45" s="73">
        <v>0.39034843597247465</v>
      </c>
      <c r="S45" s="73">
        <v>0.3960535646833892</v>
      </c>
      <c r="T45" s="73">
        <v>0.36671564962561831</v>
      </c>
      <c r="U45" s="73">
        <v>0.40092128505478253</v>
      </c>
      <c r="V45" s="73">
        <v>0.11431736537138672</v>
      </c>
      <c r="W45" s="73">
        <v>0.2560153635569532</v>
      </c>
      <c r="X45" s="73">
        <v>0.21514728293081997</v>
      </c>
      <c r="Y45" s="73">
        <v>0.29807677022660484</v>
      </c>
      <c r="Z45" s="73">
        <v>0.14487926137066698</v>
      </c>
      <c r="AA45" s="73">
        <v>0.20295565041481542</v>
      </c>
      <c r="AB45" s="73">
        <v>0.10553223075753557</v>
      </c>
      <c r="AC45" s="73">
        <v>0.3378715350062817</v>
      </c>
      <c r="AD45" s="73">
        <v>0.16315362758079266</v>
      </c>
      <c r="AE45" s="73">
        <v>0.29475528337437101</v>
      </c>
      <c r="AF45" s="73">
        <v>0.1850899855395223</v>
      </c>
      <c r="AG45" s="73">
        <v>0.78456192081185883</v>
      </c>
      <c r="AH45" s="73">
        <v>0.49710955158942688</v>
      </c>
      <c r="AI45" s="73">
        <v>0.21729132611374247</v>
      </c>
      <c r="AJ45" s="73">
        <v>0.49710955158942616</v>
      </c>
      <c r="AK45" s="73">
        <v>0.26921337738378193</v>
      </c>
      <c r="AL45" s="73">
        <v>0.5793272891843454</v>
      </c>
      <c r="AM45" s="73">
        <v>0.20581237588448117</v>
      </c>
      <c r="AN45" s="73">
        <v>0.40964433782737703</v>
      </c>
      <c r="AO45" s="73">
        <v>0.48107925555935499</v>
      </c>
      <c r="AP45" s="73">
        <v>0.3654575947314051</v>
      </c>
      <c r="AQ45" s="73">
        <v>0.26927284256179401</v>
      </c>
      <c r="AR45" s="73">
        <v>0.26927284256179401</v>
      </c>
      <c r="AS45" s="73">
        <v>0.2692728425617949</v>
      </c>
      <c r="AT45" s="73">
        <v>0.26927284256179423</v>
      </c>
      <c r="AU45" s="73">
        <v>0.26504519947075167</v>
      </c>
      <c r="AV45" s="73">
        <v>0.26927284256179473</v>
      </c>
      <c r="AW45" s="73">
        <v>0.2692728425617949</v>
      </c>
      <c r="AX45" s="73">
        <v>0.36799411896621004</v>
      </c>
      <c r="AY45" s="73">
        <v>0.26806404539209844</v>
      </c>
      <c r="AZ45" s="73">
        <v>0.25674524171297219</v>
      </c>
      <c r="BA45" s="73">
        <v>0.26060947550011482</v>
      </c>
      <c r="BB45" s="73">
        <v>0.18555265576326244</v>
      </c>
      <c r="BC45" s="73">
        <v>0.14620221421777344</v>
      </c>
      <c r="BD45" s="73">
        <v>0.5166031957509396</v>
      </c>
      <c r="BE45" s="73">
        <v>0.70145020310019146</v>
      </c>
      <c r="BF45" s="73">
        <v>0.20213090001565873</v>
      </c>
      <c r="BG45" s="73">
        <v>0.158064857475571</v>
      </c>
      <c r="BH45" s="73">
        <v>0.22854052053802187</v>
      </c>
      <c r="BI45" s="73">
        <v>0.26406350818297991</v>
      </c>
      <c r="BJ45" s="73">
        <v>0.20156025621201804</v>
      </c>
      <c r="BK45" s="73">
        <v>0.11283994508137787</v>
      </c>
      <c r="BL45" s="73">
        <v>0.36953141234259995</v>
      </c>
      <c r="BM45" s="73">
        <v>0.63151488714331749</v>
      </c>
      <c r="BN45" s="73">
        <v>0.5139897452859119</v>
      </c>
      <c r="BO45" s="73">
        <v>0.39531860258087143</v>
      </c>
    </row>
    <row r="46" spans="1:67" ht="15" x14ac:dyDescent="0.25">
      <c r="A46" s="10">
        <v>2011</v>
      </c>
      <c r="B46" s="41">
        <v>0.26032679279710536</v>
      </c>
      <c r="C46" s="41">
        <v>0.3623726419569262</v>
      </c>
      <c r="D46" s="41">
        <v>0.14763924910178117</v>
      </c>
      <c r="E46" s="41">
        <v>0.189261925738717</v>
      </c>
      <c r="F46" s="41">
        <v>0.43996069465834642</v>
      </c>
      <c r="G46" s="41">
        <v>0.30955568803709094</v>
      </c>
      <c r="H46" s="41">
        <v>0.27488075053369299</v>
      </c>
      <c r="I46" s="41">
        <v>0.22706379392709469</v>
      </c>
      <c r="J46" s="41">
        <v>0.30817124897829667</v>
      </c>
      <c r="K46" s="73">
        <v>0.41946572391913906</v>
      </c>
      <c r="L46" s="73">
        <v>0.51460184516609364</v>
      </c>
      <c r="M46" s="73">
        <v>0.29034739266294618</v>
      </c>
      <c r="N46" s="73">
        <v>0.28504369191393408</v>
      </c>
      <c r="O46" s="73">
        <v>0.30616006892956033</v>
      </c>
      <c r="P46" s="73">
        <v>0.28126426638797325</v>
      </c>
      <c r="Q46" s="73">
        <v>0.52220907973818975</v>
      </c>
      <c r="R46" s="73">
        <v>0.41226187828666555</v>
      </c>
      <c r="S46" s="73">
        <v>0.41050253476647008</v>
      </c>
      <c r="T46" s="73">
        <v>0.39379984017827402</v>
      </c>
      <c r="U46" s="73">
        <v>0.43241221124820517</v>
      </c>
      <c r="V46" s="73">
        <v>0.12441038448808656</v>
      </c>
      <c r="W46" s="73">
        <v>0.26866507433741632</v>
      </c>
      <c r="X46" s="73">
        <v>0.22649454038600519</v>
      </c>
      <c r="Y46" s="73">
        <v>0.30540085594223493</v>
      </c>
      <c r="Z46" s="73">
        <v>0.15419504784261115</v>
      </c>
      <c r="AA46" s="73">
        <v>0.20046180387360174</v>
      </c>
      <c r="AB46" s="73">
        <v>0.11263235043496604</v>
      </c>
      <c r="AC46" s="73">
        <v>0.32947581758870981</v>
      </c>
      <c r="AD46" s="73">
        <v>0.1922284900613222</v>
      </c>
      <c r="AE46" s="73">
        <v>0.31333022930281929</v>
      </c>
      <c r="AF46" s="73">
        <v>0.19408809404375968</v>
      </c>
      <c r="AG46" s="73">
        <v>0.82256377558005644</v>
      </c>
      <c r="AH46" s="73">
        <v>0.54473131456077617</v>
      </c>
      <c r="AI46" s="73">
        <v>0.19216972998866172</v>
      </c>
      <c r="AJ46" s="73">
        <v>0.5447313145607755</v>
      </c>
      <c r="AK46" s="73">
        <v>0.28541421194305999</v>
      </c>
      <c r="AL46" s="73">
        <v>0.46241934568271958</v>
      </c>
      <c r="AM46" s="73">
        <v>0.23034455716320848</v>
      </c>
      <c r="AN46" s="73">
        <v>0.45463732580049704</v>
      </c>
      <c r="AO46" s="73">
        <v>0.47755872326908572</v>
      </c>
      <c r="AP46" s="73">
        <v>0.36334702028349486</v>
      </c>
      <c r="AQ46" s="73">
        <v>0.27995579669780946</v>
      </c>
      <c r="AR46" s="73">
        <v>0.27995579669780946</v>
      </c>
      <c r="AS46" s="73">
        <v>0.27995579669781012</v>
      </c>
      <c r="AT46" s="73">
        <v>0.27995579669780946</v>
      </c>
      <c r="AU46" s="73">
        <v>0.29425732559957452</v>
      </c>
      <c r="AV46" s="73">
        <v>0.27995579669780946</v>
      </c>
      <c r="AW46" s="73">
        <v>0.27995579669781012</v>
      </c>
      <c r="AX46" s="73">
        <v>0.35627169242914342</v>
      </c>
      <c r="AY46" s="73">
        <v>0.278772097255575</v>
      </c>
      <c r="AZ46" s="73">
        <v>0.27063805125517099</v>
      </c>
      <c r="BA46" s="73">
        <v>0.28929573214167165</v>
      </c>
      <c r="BB46" s="73">
        <v>0.19940816888745477</v>
      </c>
      <c r="BC46" s="73">
        <v>0.14744051409532996</v>
      </c>
      <c r="BD46" s="73">
        <v>0.59527269742211797</v>
      </c>
      <c r="BE46" s="73">
        <v>0.72547803493310237</v>
      </c>
      <c r="BF46" s="73">
        <v>0.21688679469740463</v>
      </c>
      <c r="BG46" s="73">
        <v>0.17809926934873013</v>
      </c>
      <c r="BH46" s="73">
        <v>0.23631339622249103</v>
      </c>
      <c r="BI46" s="73">
        <v>0.27010082172571159</v>
      </c>
      <c r="BJ46" s="73">
        <v>0.17738072810324279</v>
      </c>
      <c r="BK46" s="73">
        <v>0.12330348309305383</v>
      </c>
      <c r="BL46" s="73">
        <v>0.32226761250167968</v>
      </c>
      <c r="BM46" s="73">
        <v>0.65362663173602109</v>
      </c>
      <c r="BN46" s="73">
        <v>0.57458259832108427</v>
      </c>
      <c r="BO46" s="73">
        <v>0.38523811702917515</v>
      </c>
    </row>
    <row r="47" spans="1:67" ht="15" x14ac:dyDescent="0.25">
      <c r="A47" s="10">
        <v>2012</v>
      </c>
      <c r="B47" s="41">
        <v>0.2568800459312966</v>
      </c>
      <c r="C47" s="41">
        <v>0.37108816286357232</v>
      </c>
      <c r="D47" s="41">
        <v>0.14405842684494033</v>
      </c>
      <c r="E47" s="41">
        <v>0.19097908819118678</v>
      </c>
      <c r="F47" s="41">
        <v>0.43571754591180389</v>
      </c>
      <c r="G47" s="41">
        <v>0.29585052269579415</v>
      </c>
      <c r="H47" s="41">
        <v>0.2655699905130457</v>
      </c>
      <c r="I47" s="41">
        <v>0.21992095534177586</v>
      </c>
      <c r="J47" s="41">
        <v>0.30840747513582145</v>
      </c>
      <c r="K47" s="73">
        <v>0.43484079511426688</v>
      </c>
      <c r="L47" s="73">
        <v>0.53388200151255871</v>
      </c>
      <c r="M47" s="73">
        <v>0.30282702660154809</v>
      </c>
      <c r="N47" s="73">
        <v>0.29499730029377502</v>
      </c>
      <c r="O47" s="73">
        <v>0.29743976744957873</v>
      </c>
      <c r="P47" s="73">
        <v>0.29230637441757507</v>
      </c>
      <c r="Q47" s="73">
        <v>0.52688415111972942</v>
      </c>
      <c r="R47" s="73">
        <v>0.40446660125319528</v>
      </c>
      <c r="S47" s="73">
        <v>0.41497725953913739</v>
      </c>
      <c r="T47" s="73">
        <v>0.40487174041176704</v>
      </c>
      <c r="U47" s="73">
        <v>0.45133395936482412</v>
      </c>
      <c r="V47" s="73">
        <v>0.12168249272315648</v>
      </c>
      <c r="W47" s="73">
        <v>0.26589041623189602</v>
      </c>
      <c r="X47" s="73">
        <v>0.21684085082946267</v>
      </c>
      <c r="Y47" s="73">
        <v>0.29384532641732991</v>
      </c>
      <c r="Z47" s="73">
        <v>0.14777022208495838</v>
      </c>
      <c r="AA47" s="73">
        <v>0.17697377630334729</v>
      </c>
      <c r="AB47" s="73">
        <v>0.11651361529795579</v>
      </c>
      <c r="AC47" s="73">
        <v>0.28777892410760292</v>
      </c>
      <c r="AD47" s="73">
        <v>0.18183091886063754</v>
      </c>
      <c r="AE47" s="73">
        <v>0.32125263250184372</v>
      </c>
      <c r="AF47" s="73">
        <v>0.19536249662517269</v>
      </c>
      <c r="AG47" s="73">
        <v>0.84887864677119707</v>
      </c>
      <c r="AH47" s="73">
        <v>0.53771030986716417</v>
      </c>
      <c r="AI47" s="73">
        <v>0.16950757061720614</v>
      </c>
      <c r="AJ47" s="73">
        <v>0.53771030986716406</v>
      </c>
      <c r="AK47" s="73">
        <v>0.28976590062247054</v>
      </c>
      <c r="AL47" s="73">
        <v>0.43652770813194475</v>
      </c>
      <c r="AM47" s="73">
        <v>0.24150415582857393</v>
      </c>
      <c r="AN47" s="73">
        <v>0.45061419795634855</v>
      </c>
      <c r="AO47" s="73">
        <v>0.43209417212857032</v>
      </c>
      <c r="AP47" s="73">
        <v>0.32246751486313086</v>
      </c>
      <c r="AQ47" s="73">
        <v>0.26674591197449671</v>
      </c>
      <c r="AR47" s="73">
        <v>0.26674591197449671</v>
      </c>
      <c r="AS47" s="73">
        <v>0.26674591197449671</v>
      </c>
      <c r="AT47" s="73">
        <v>0.26674591197449671</v>
      </c>
      <c r="AU47" s="73">
        <v>0.27344908068185891</v>
      </c>
      <c r="AV47" s="73">
        <v>0.26674591197449671</v>
      </c>
      <c r="AW47" s="73">
        <v>0.26674591197449671</v>
      </c>
      <c r="AX47" s="73">
        <v>0.36037342523271371</v>
      </c>
      <c r="AY47" s="73">
        <v>0.26582094566112968</v>
      </c>
      <c r="AZ47" s="73">
        <v>0.2613070928626563</v>
      </c>
      <c r="BA47" s="73">
        <v>0.27985799521271798</v>
      </c>
      <c r="BB47" s="73">
        <v>0.19381241457594553</v>
      </c>
      <c r="BC47" s="73">
        <v>0.14424524246521572</v>
      </c>
      <c r="BD47" s="73">
        <v>0.57559345823984553</v>
      </c>
      <c r="BE47" s="73">
        <v>0.71320633064790506</v>
      </c>
      <c r="BF47" s="73">
        <v>0.22097577645652847</v>
      </c>
      <c r="BG47" s="73">
        <v>0.19955355562843943</v>
      </c>
      <c r="BH47" s="73">
        <v>0.23949005304061946</v>
      </c>
      <c r="BI47" s="73">
        <v>0.25605748331947009</v>
      </c>
      <c r="BJ47" s="73">
        <v>0.13844486634991679</v>
      </c>
      <c r="BK47" s="73">
        <v>0.11661936186286083</v>
      </c>
      <c r="BL47" s="73">
        <v>0.31626697384033547</v>
      </c>
      <c r="BM47" s="73">
        <v>0.64152948572522339</v>
      </c>
      <c r="BN47" s="73">
        <v>0.59812454956231964</v>
      </c>
      <c r="BO47" s="73">
        <v>0.37923737957077808</v>
      </c>
    </row>
    <row r="48" spans="1:67" ht="15" x14ac:dyDescent="0.25">
      <c r="A48" s="10">
        <v>2013</v>
      </c>
      <c r="B48" s="41">
        <v>0.25669520910075516</v>
      </c>
      <c r="C48" s="41">
        <v>0.36896005733849274</v>
      </c>
      <c r="D48" s="41">
        <v>0.14270936720478422</v>
      </c>
      <c r="E48" s="41">
        <v>0.18599454893190259</v>
      </c>
      <c r="F48" s="41">
        <v>0.42026328037546729</v>
      </c>
      <c r="G48" s="41">
        <v>0.31451670426527284</v>
      </c>
      <c r="H48" s="41">
        <v>0.25347992633837846</v>
      </c>
      <c r="I48" s="41">
        <v>0.22710126243195303</v>
      </c>
      <c r="J48" s="41">
        <v>0.30953667701878873</v>
      </c>
      <c r="K48" s="73">
        <v>0.42225388456491136</v>
      </c>
      <c r="L48" s="73">
        <v>0.53835822284920876</v>
      </c>
      <c r="M48" s="73">
        <v>0.31921749091178886</v>
      </c>
      <c r="N48" s="73">
        <v>0.29588888125753932</v>
      </c>
      <c r="O48" s="73">
        <v>0.29207737025291092</v>
      </c>
      <c r="P48" s="73">
        <v>0.2902525606022181</v>
      </c>
      <c r="Q48" s="73">
        <v>0.54033035774190485</v>
      </c>
      <c r="R48" s="73">
        <v>0.39789376460995812</v>
      </c>
      <c r="S48" s="73">
        <v>0.39209192524283065</v>
      </c>
      <c r="T48" s="73">
        <v>0.40023795934121104</v>
      </c>
      <c r="U48" s="73">
        <v>0.45501300980055881</v>
      </c>
      <c r="V48" s="73">
        <v>0.12072452488432711</v>
      </c>
      <c r="W48" s="73">
        <v>0.2705144121636387</v>
      </c>
      <c r="X48" s="73">
        <v>0.21375822454596927</v>
      </c>
      <c r="Y48" s="73">
        <v>0.28824808251355977</v>
      </c>
      <c r="Z48" s="73">
        <v>0.14621534777074663</v>
      </c>
      <c r="AA48" s="73">
        <v>0.1590175689799749</v>
      </c>
      <c r="AB48" s="73">
        <v>0.11692193220017894</v>
      </c>
      <c r="AC48" s="73">
        <v>0.28996033582842379</v>
      </c>
      <c r="AD48" s="73">
        <v>0.17577169617057456</v>
      </c>
      <c r="AE48" s="73">
        <v>0.30318936107118993</v>
      </c>
      <c r="AF48" s="73">
        <v>0.19097079841841974</v>
      </c>
      <c r="AG48" s="73">
        <v>0.82458263773037677</v>
      </c>
      <c r="AH48" s="73">
        <v>0.51496839649684445</v>
      </c>
      <c r="AI48" s="73">
        <v>0.16882355826605747</v>
      </c>
      <c r="AJ48" s="73">
        <v>0.51496839649684489</v>
      </c>
      <c r="AK48" s="73">
        <v>0.26985341879932645</v>
      </c>
      <c r="AL48" s="73">
        <v>0.44364189142988186</v>
      </c>
      <c r="AM48" s="73">
        <v>0.23736094274129291</v>
      </c>
      <c r="AN48" s="73">
        <v>0.43138532614130043</v>
      </c>
      <c r="AO48" s="73">
        <v>0.48537641962908612</v>
      </c>
      <c r="AP48" s="73">
        <v>0.26066114008985636</v>
      </c>
      <c r="AQ48" s="73">
        <v>0.28458897850401338</v>
      </c>
      <c r="AR48" s="73">
        <v>0.28458897850401338</v>
      </c>
      <c r="AS48" s="73">
        <v>0.28458897850401338</v>
      </c>
      <c r="AT48" s="73">
        <v>0.28458897850401338</v>
      </c>
      <c r="AU48" s="73">
        <v>0.29552627086649791</v>
      </c>
      <c r="AV48" s="73">
        <v>0.28458897850401338</v>
      </c>
      <c r="AW48" s="73">
        <v>0.28458897850401266</v>
      </c>
      <c r="AX48" s="73">
        <v>0.3921334092631113</v>
      </c>
      <c r="AY48" s="73">
        <v>0.28338335326713526</v>
      </c>
      <c r="AZ48" s="73">
        <v>0.25107194663315158</v>
      </c>
      <c r="BA48" s="73">
        <v>0.26111465642890125</v>
      </c>
      <c r="BB48" s="73">
        <v>0.19871927050339261</v>
      </c>
      <c r="BC48" s="73">
        <v>0.15904383592225885</v>
      </c>
      <c r="BD48" s="73">
        <v>0.51496953105821142</v>
      </c>
      <c r="BE48" s="73">
        <v>0.67874932061110804</v>
      </c>
      <c r="BF48" s="73">
        <v>0.23464101910888746</v>
      </c>
      <c r="BG48" s="73">
        <v>0.1964288626590962</v>
      </c>
      <c r="BH48" s="73">
        <v>0.24302598978474557</v>
      </c>
      <c r="BI48" s="73">
        <v>0.24528088434031611</v>
      </c>
      <c r="BJ48" s="73">
        <v>0.13822743364256496</v>
      </c>
      <c r="BK48" s="73">
        <v>0.11409837082252297</v>
      </c>
      <c r="BL48" s="73">
        <v>0.29296072659214956</v>
      </c>
      <c r="BM48" s="73">
        <v>0.619540589029143</v>
      </c>
      <c r="BN48" s="73">
        <v>0.66156074433507328</v>
      </c>
      <c r="BO48" s="73">
        <v>0.38683223973255781</v>
      </c>
    </row>
    <row r="49" spans="1:67" ht="15" x14ac:dyDescent="0.25">
      <c r="A49" s="10">
        <v>2014</v>
      </c>
      <c r="B49" s="41">
        <v>0.25608722252355132</v>
      </c>
      <c r="C49" s="41">
        <v>0.36574128713579956</v>
      </c>
      <c r="D49" s="41">
        <v>0.14356382133701243</v>
      </c>
      <c r="E49" s="41">
        <v>0.18660893869697162</v>
      </c>
      <c r="F49" s="41">
        <v>0.40932139927606054</v>
      </c>
      <c r="G49" s="41">
        <v>0.31040118590167609</v>
      </c>
      <c r="H49" s="41">
        <v>0.27343496804035883</v>
      </c>
      <c r="I49" s="41">
        <v>0.22962105138779665</v>
      </c>
      <c r="J49" s="41">
        <v>0.30251868285522504</v>
      </c>
      <c r="K49" s="73">
        <v>0.42095999272747153</v>
      </c>
      <c r="L49" s="73">
        <v>0.53820658380995612</v>
      </c>
      <c r="M49" s="73">
        <v>0.32277615746188731</v>
      </c>
      <c r="N49" s="73">
        <v>0.29966738521324165</v>
      </c>
      <c r="O49" s="73">
        <v>0.27753874794553524</v>
      </c>
      <c r="P49" s="73">
        <v>0.29428633986415564</v>
      </c>
      <c r="Q49" s="73">
        <v>0.52432515316033512</v>
      </c>
      <c r="R49" s="73">
        <v>0.38506096527429351</v>
      </c>
      <c r="S49" s="73">
        <v>0.39645562093104719</v>
      </c>
      <c r="T49" s="73">
        <v>0.39640823882205661</v>
      </c>
      <c r="U49" s="73">
        <v>0.4540349587440865</v>
      </c>
      <c r="V49" s="73">
        <v>0.12105456756347488</v>
      </c>
      <c r="W49" s="73">
        <v>0.28250323288399382</v>
      </c>
      <c r="X49" s="73">
        <v>0.22494846975148861</v>
      </c>
      <c r="Y49" s="73">
        <v>0.279261913030805</v>
      </c>
      <c r="Z49" s="73">
        <v>0.14589212425325687</v>
      </c>
      <c r="AA49" s="73">
        <v>0.15599482603905995</v>
      </c>
      <c r="AB49" s="73">
        <v>0.11029642947799358</v>
      </c>
      <c r="AC49" s="73">
        <v>0.29586711236304647</v>
      </c>
      <c r="AD49" s="73">
        <v>0.15493269932055315</v>
      </c>
      <c r="AE49" s="73">
        <v>0.32163618683158879</v>
      </c>
      <c r="AF49" s="73">
        <v>0.18961191208868491</v>
      </c>
      <c r="AG49" s="73">
        <v>0.831488536915576</v>
      </c>
      <c r="AH49" s="73">
        <v>0.48788051897495321</v>
      </c>
      <c r="AI49" s="73">
        <v>0.15656414031398783</v>
      </c>
      <c r="AJ49" s="73">
        <v>0.48788051897495321</v>
      </c>
      <c r="AK49" s="73">
        <v>0.28404869111383757</v>
      </c>
      <c r="AL49" s="73">
        <v>0.41913513848868306</v>
      </c>
      <c r="AM49" s="73">
        <v>0.25420637797076989</v>
      </c>
      <c r="AN49" s="73">
        <v>0.41478007617648321</v>
      </c>
      <c r="AO49" s="73">
        <v>0.48913593920770898</v>
      </c>
      <c r="AP49" s="73">
        <v>0.2285365096260831</v>
      </c>
      <c r="AQ49" s="73">
        <v>0.28862334950921426</v>
      </c>
      <c r="AR49" s="73">
        <v>0.28862334950921426</v>
      </c>
      <c r="AS49" s="73">
        <v>0.28862334950921426</v>
      </c>
      <c r="AT49" s="73">
        <v>0.28862334950921426</v>
      </c>
      <c r="AU49" s="73">
        <v>0.28838951125361723</v>
      </c>
      <c r="AV49" s="73">
        <v>0.28862334950921426</v>
      </c>
      <c r="AW49" s="73">
        <v>0.28862334950921426</v>
      </c>
      <c r="AX49" s="73">
        <v>0.38723193083844437</v>
      </c>
      <c r="AY49" s="73">
        <v>0.28786240706496835</v>
      </c>
      <c r="AZ49" s="73">
        <v>0.27160735050117518</v>
      </c>
      <c r="BA49" s="73">
        <v>0.27900354654242282</v>
      </c>
      <c r="BB49" s="73">
        <v>0.19480541914756508</v>
      </c>
      <c r="BC49" s="73">
        <v>0.17512250740108562</v>
      </c>
      <c r="BD49" s="73">
        <v>0.48975594675473627</v>
      </c>
      <c r="BE49" s="73">
        <v>0.67562621903169218</v>
      </c>
      <c r="BF49" s="73">
        <v>0.23640723121024618</v>
      </c>
      <c r="BG49" s="73">
        <v>0.18775490565055911</v>
      </c>
      <c r="BH49" s="73">
        <v>0.23402752822247175</v>
      </c>
      <c r="BI49" s="73">
        <v>0.23511018596293079</v>
      </c>
      <c r="BJ49" s="73">
        <v>0.1478004905896752</v>
      </c>
      <c r="BK49" s="73">
        <v>0.11073993756503413</v>
      </c>
      <c r="BL49" s="73">
        <v>0.30106833118545179</v>
      </c>
      <c r="BM49" s="73">
        <v>0.62455775375964984</v>
      </c>
      <c r="BN49" s="73">
        <v>0.6719908007133486</v>
      </c>
      <c r="BO49" s="73">
        <v>0.38423646153623919</v>
      </c>
    </row>
    <row r="50" spans="1:67" ht="15" x14ac:dyDescent="0.25">
      <c r="A50" s="10">
        <v>2015</v>
      </c>
      <c r="B50" s="41">
        <v>0.24351937871026602</v>
      </c>
      <c r="C50" s="41">
        <v>0.37650422267984734</v>
      </c>
      <c r="D50" s="41">
        <v>0.13319309356277698</v>
      </c>
      <c r="E50" s="41">
        <v>0.20186587954632351</v>
      </c>
      <c r="F50" s="41">
        <v>0.36461663416586687</v>
      </c>
      <c r="G50" s="41">
        <v>0.29549464676091197</v>
      </c>
      <c r="H50" s="41">
        <v>0.28755136279650312</v>
      </c>
      <c r="I50" s="41">
        <v>0.20775933486643383</v>
      </c>
      <c r="J50" s="41">
        <v>0.28264769939805373</v>
      </c>
      <c r="K50" s="73">
        <v>0.43447340866172562</v>
      </c>
      <c r="L50" s="73">
        <v>0.53662780786381936</v>
      </c>
      <c r="M50" s="73">
        <v>0.32735219993220543</v>
      </c>
      <c r="N50" s="73">
        <v>0.30980555866091525</v>
      </c>
      <c r="O50" s="73">
        <v>0.27339383712893223</v>
      </c>
      <c r="P50" s="73">
        <v>0.30094997859320938</v>
      </c>
      <c r="Q50" s="73">
        <v>0.62768517347943509</v>
      </c>
      <c r="R50" s="73">
        <v>0.40135278180281797</v>
      </c>
      <c r="S50" s="73">
        <v>0.40382476151129476</v>
      </c>
      <c r="T50" s="73">
        <v>0.40991255674193766</v>
      </c>
      <c r="U50" s="73">
        <v>0.45989876320101958</v>
      </c>
      <c r="V50" s="73">
        <v>0.11200701144890328</v>
      </c>
      <c r="W50" s="73">
        <v>0.29411183177457978</v>
      </c>
      <c r="X50" s="73">
        <v>0.22372208566020496</v>
      </c>
      <c r="Y50" s="73">
        <v>0.27752056633382222</v>
      </c>
      <c r="Z50" s="73">
        <v>0.13466721916305066</v>
      </c>
      <c r="AA50" s="73">
        <v>0.11736560760414974</v>
      </c>
      <c r="AB50" s="73">
        <v>0.13079530250576935</v>
      </c>
      <c r="AC50" s="73">
        <v>0.28805959523086599</v>
      </c>
      <c r="AD50" s="73">
        <v>0.15388102578048199</v>
      </c>
      <c r="AE50" s="73">
        <v>0.34272991640227513</v>
      </c>
      <c r="AF50" s="73">
        <v>0.20533043028004513</v>
      </c>
      <c r="AG50" s="73">
        <v>0.78543466649410998</v>
      </c>
      <c r="AH50" s="73">
        <v>0.42078392729934538</v>
      </c>
      <c r="AI50" s="73">
        <v>0.1220160759964925</v>
      </c>
      <c r="AJ50" s="73">
        <v>0.420783927299345</v>
      </c>
      <c r="AK50" s="73">
        <v>0.28164470662267604</v>
      </c>
      <c r="AL50" s="73">
        <v>0.36857823888405084</v>
      </c>
      <c r="AM50" s="73">
        <v>0.24312994787413159</v>
      </c>
      <c r="AN50" s="73">
        <v>0.36842628281798023</v>
      </c>
      <c r="AO50" s="73">
        <v>0.40194718532677159</v>
      </c>
      <c r="AP50" s="73">
        <v>0.2035436178224925</v>
      </c>
      <c r="AQ50" s="73">
        <v>0.2754300433473662</v>
      </c>
      <c r="AR50" s="73">
        <v>0.2754300433473662</v>
      </c>
      <c r="AS50" s="73">
        <v>0.2754300433473662</v>
      </c>
      <c r="AT50" s="73">
        <v>0.2754300433473662</v>
      </c>
      <c r="AU50" s="73">
        <v>0.26290904968332618</v>
      </c>
      <c r="AV50" s="73">
        <v>0.2754300433473662</v>
      </c>
      <c r="AW50" s="73">
        <v>0.2754300433473662</v>
      </c>
      <c r="AX50" s="73">
        <v>0.38883842519935796</v>
      </c>
      <c r="AY50" s="73">
        <v>0.27512607043287962</v>
      </c>
      <c r="AZ50" s="73">
        <v>0.28771345500093276</v>
      </c>
      <c r="BA50" s="73">
        <v>0.28714318796497734</v>
      </c>
      <c r="BB50" s="73">
        <v>0.17081459450623288</v>
      </c>
      <c r="BC50" s="73">
        <v>0.17520802563753057</v>
      </c>
      <c r="BD50" s="73">
        <v>0.42752667846366393</v>
      </c>
      <c r="BE50" s="73">
        <v>0.61729719145617601</v>
      </c>
      <c r="BF50" s="73">
        <v>0.22243535130320771</v>
      </c>
      <c r="BG50" s="73">
        <v>0.17609383570950463</v>
      </c>
      <c r="BH50" s="73">
        <v>0.20917710003195031</v>
      </c>
      <c r="BI50" s="73">
        <v>0.20569609589845236</v>
      </c>
      <c r="BJ50" s="73">
        <v>0.17870285430994015</v>
      </c>
      <c r="BK50" s="73">
        <v>0.10169267908469676</v>
      </c>
      <c r="BL50" s="73">
        <v>0.30759511622440361</v>
      </c>
      <c r="BM50" s="73">
        <v>0.62608068438984033</v>
      </c>
      <c r="BN50" s="73">
        <v>0.70907813019757149</v>
      </c>
      <c r="BO50" s="73">
        <v>0.35836405260993542</v>
      </c>
    </row>
    <row r="51" spans="1:67" ht="15" x14ac:dyDescent="0.25">
      <c r="A51" s="10">
        <v>2016</v>
      </c>
      <c r="B51" s="41">
        <v>0.23704380076365167</v>
      </c>
      <c r="C51" s="41">
        <v>0.3726798765387736</v>
      </c>
      <c r="D51" s="41">
        <v>0.12622262411333646</v>
      </c>
      <c r="E51" s="41">
        <v>0.20672549119342443</v>
      </c>
      <c r="F51" s="41">
        <v>0.35503393957328999</v>
      </c>
      <c r="G51" s="41">
        <v>0.2856430656917554</v>
      </c>
      <c r="H51" s="41">
        <v>0.26335065227224441</v>
      </c>
      <c r="I51" s="41">
        <v>0.20584422119182152</v>
      </c>
      <c r="J51" s="41">
        <v>0.2642732498463769</v>
      </c>
      <c r="K51" s="73">
        <v>0.42172059527698391</v>
      </c>
      <c r="L51" s="73">
        <v>0.50090527007169972</v>
      </c>
      <c r="M51" s="73">
        <v>0.33005884993905432</v>
      </c>
      <c r="N51" s="73">
        <v>0.30437380368117939</v>
      </c>
      <c r="O51" s="73">
        <v>0.27742374836847883</v>
      </c>
      <c r="P51" s="73">
        <v>0.3007585409170821</v>
      </c>
      <c r="Q51" s="73">
        <v>0.59006545140679323</v>
      </c>
      <c r="R51" s="73">
        <v>0.37352489574316516</v>
      </c>
      <c r="S51" s="73">
        <v>0.38330637605547513</v>
      </c>
      <c r="T51" s="73">
        <v>0.41082872105664936</v>
      </c>
      <c r="U51" s="73">
        <v>0.46071616472319632</v>
      </c>
      <c r="V51" s="73">
        <v>0.10483964954844165</v>
      </c>
      <c r="W51" s="73">
        <v>0.29163401722745491</v>
      </c>
      <c r="X51" s="73">
        <v>0.22294287634615875</v>
      </c>
      <c r="Y51" s="73">
        <v>0.26691423304668582</v>
      </c>
      <c r="Z51" s="73">
        <v>0.13131320293703633</v>
      </c>
      <c r="AA51" s="73">
        <v>0.13406820043672121</v>
      </c>
      <c r="AB51" s="73">
        <v>0.12707750775377546</v>
      </c>
      <c r="AC51" s="73">
        <v>0.27451340342224706</v>
      </c>
      <c r="AD51" s="73">
        <v>0.14431325195622702</v>
      </c>
      <c r="AE51" s="73">
        <v>0.36557424393065596</v>
      </c>
      <c r="AF51" s="73">
        <v>0.21241295754788692</v>
      </c>
      <c r="AG51" s="73">
        <v>0.78273442643336311</v>
      </c>
      <c r="AH51" s="73">
        <v>0.40545244150658394</v>
      </c>
      <c r="AI51" s="73">
        <v>0.11799489314015946</v>
      </c>
      <c r="AJ51" s="73">
        <v>0.40545244150658394</v>
      </c>
      <c r="AK51" s="73">
        <v>0.28969275343388995</v>
      </c>
      <c r="AL51" s="73">
        <v>0.35082150273363782</v>
      </c>
      <c r="AM51" s="73">
        <v>0.23141894483925582</v>
      </c>
      <c r="AN51" s="73">
        <v>0.35686880985895014</v>
      </c>
      <c r="AO51" s="73">
        <v>0.30062410730046196</v>
      </c>
      <c r="AP51" s="73">
        <v>0.19144513242415012</v>
      </c>
      <c r="AQ51" s="73">
        <v>0.26848532858695229</v>
      </c>
      <c r="AR51" s="73">
        <v>0.26848532858695229</v>
      </c>
      <c r="AS51" s="73">
        <v>0.26848532858695229</v>
      </c>
      <c r="AT51" s="73">
        <v>0.26848532858695229</v>
      </c>
      <c r="AU51" s="73">
        <v>0.24934533947829812</v>
      </c>
      <c r="AV51" s="73">
        <v>0.26848532858695229</v>
      </c>
      <c r="AW51" s="73">
        <v>0.26848532858695229</v>
      </c>
      <c r="AX51" s="73">
        <v>0.38607864666963354</v>
      </c>
      <c r="AY51" s="73">
        <v>0.26848989789400979</v>
      </c>
      <c r="AZ51" s="73">
        <v>0.26160500305115125</v>
      </c>
      <c r="BA51" s="73">
        <v>0.26803524352995822</v>
      </c>
      <c r="BB51" s="73">
        <v>0.1831906075456734</v>
      </c>
      <c r="BC51" s="73">
        <v>0.15941785406553724</v>
      </c>
      <c r="BD51" s="73">
        <v>0.38939853963187993</v>
      </c>
      <c r="BE51" s="73">
        <v>0.5988738245740014</v>
      </c>
      <c r="BF51" s="73">
        <v>0.19990357157694397</v>
      </c>
      <c r="BG51" s="73">
        <v>0.16001012859596789</v>
      </c>
      <c r="BH51" s="73">
        <v>0.19279098793453242</v>
      </c>
      <c r="BI51" s="73">
        <v>0.18330797808564811</v>
      </c>
      <c r="BJ51" s="73">
        <v>0.22617440053821286</v>
      </c>
      <c r="BK51" s="73">
        <v>8.8709992392636605E-2</v>
      </c>
      <c r="BL51" s="73">
        <v>0.30618455317337839</v>
      </c>
      <c r="BM51" s="73">
        <v>0.61484552952299221</v>
      </c>
      <c r="BN51" s="73">
        <v>0.68664360849009165</v>
      </c>
      <c r="BO51" s="73">
        <v>0.3331301433822359</v>
      </c>
    </row>
    <row r="52" spans="1:67" ht="15" x14ac:dyDescent="0.25">
      <c r="A52" s="10">
        <v>2017</v>
      </c>
      <c r="B52" s="41">
        <v>0.24345729106658126</v>
      </c>
      <c r="C52" s="41">
        <v>0.38828149030171349</v>
      </c>
      <c r="D52" s="41">
        <v>0.13028665560089928</v>
      </c>
      <c r="E52" s="41">
        <v>0.20434747455289917</v>
      </c>
      <c r="F52" s="41">
        <v>0.39965324803768509</v>
      </c>
      <c r="G52" s="41">
        <v>0.28584598419993607</v>
      </c>
      <c r="H52" s="41">
        <v>0.26052817947258672</v>
      </c>
      <c r="I52" s="41">
        <v>0.20242825032584336</v>
      </c>
      <c r="J52" s="41">
        <v>0.27041696494884149</v>
      </c>
      <c r="K52" s="73">
        <v>0.43203290236417213</v>
      </c>
      <c r="L52" s="73">
        <v>0.51734059537051624</v>
      </c>
      <c r="M52" s="73">
        <v>0.34041252522838705</v>
      </c>
      <c r="N52" s="73">
        <v>0.31085609735974196</v>
      </c>
      <c r="O52" s="73">
        <v>0.30216036213182396</v>
      </c>
      <c r="P52" s="73">
        <v>0.31671384756504711</v>
      </c>
      <c r="Q52" s="73">
        <v>0.61226615239386184</v>
      </c>
      <c r="R52" s="73">
        <v>0.38583158019461128</v>
      </c>
      <c r="S52" s="73">
        <v>0.396460417580696</v>
      </c>
      <c r="T52" s="73">
        <v>0.42591140306526015</v>
      </c>
      <c r="U52" s="73">
        <v>0.47435942392675939</v>
      </c>
      <c r="V52" s="73">
        <v>0.10741670441320973</v>
      </c>
      <c r="W52" s="73">
        <v>0.2929414589699772</v>
      </c>
      <c r="X52" s="73">
        <v>0.24001182691079234</v>
      </c>
      <c r="Y52" s="73">
        <v>0.270281083273195</v>
      </c>
      <c r="Z52" s="73">
        <v>0.13513438149395926</v>
      </c>
      <c r="AA52" s="73">
        <v>0.12168781974718534</v>
      </c>
      <c r="AB52" s="73">
        <v>0.12776201983516772</v>
      </c>
      <c r="AC52" s="73">
        <v>0.27570215826869598</v>
      </c>
      <c r="AD52" s="73">
        <v>0.14481759326431631</v>
      </c>
      <c r="AE52" s="73">
        <v>0.37285279145854605</v>
      </c>
      <c r="AF52" s="73">
        <v>0.21134440876400415</v>
      </c>
      <c r="AG52" s="73">
        <v>0.80063598474621067</v>
      </c>
      <c r="AH52" s="73">
        <v>0.44778699673391459</v>
      </c>
      <c r="AI52" s="73">
        <v>0.19617875507222876</v>
      </c>
      <c r="AJ52" s="73">
        <v>0.44778699673391403</v>
      </c>
      <c r="AK52" s="73">
        <v>0.30636883250424024</v>
      </c>
      <c r="AL52" s="73">
        <v>0.38079745179007446</v>
      </c>
      <c r="AM52" s="73">
        <v>0.26548031029766678</v>
      </c>
      <c r="AN52" s="73">
        <v>0.39692655377908925</v>
      </c>
      <c r="AO52" s="73">
        <v>0.38538693573803445</v>
      </c>
      <c r="AP52" s="73">
        <v>0.1990752544825499</v>
      </c>
      <c r="AQ52" s="73">
        <v>0.27170928719631493</v>
      </c>
      <c r="AR52" s="73">
        <v>0.27170928719631493</v>
      </c>
      <c r="AS52" s="73">
        <v>0.27170928719631493</v>
      </c>
      <c r="AT52" s="73">
        <v>0.27170928719631565</v>
      </c>
      <c r="AU52" s="73">
        <v>0.25169916430577938</v>
      </c>
      <c r="AV52" s="73">
        <v>0.27170928719631493</v>
      </c>
      <c r="AW52" s="73">
        <v>0.27170928719631493</v>
      </c>
      <c r="AX52" s="73">
        <v>0.35476513099320839</v>
      </c>
      <c r="AY52" s="73">
        <v>0.27181908142469535</v>
      </c>
      <c r="AZ52" s="73">
        <v>0.2614587255988513</v>
      </c>
      <c r="BA52" s="73">
        <v>0.25768866375281968</v>
      </c>
      <c r="BB52" s="73">
        <v>0.16868163895964239</v>
      </c>
      <c r="BC52" s="73">
        <v>0.17585990847226099</v>
      </c>
      <c r="BD52" s="73">
        <v>0.40121250854344231</v>
      </c>
      <c r="BE52" s="73">
        <v>0.5785216368642192</v>
      </c>
      <c r="BF52" s="73">
        <v>0.20610174026177486</v>
      </c>
      <c r="BG52" s="73">
        <v>0.14867494612376966</v>
      </c>
      <c r="BH52" s="73">
        <v>0.18972420135767024</v>
      </c>
      <c r="BI52" s="73">
        <v>0.19416511809235742</v>
      </c>
      <c r="BJ52" s="73">
        <v>0.25763528279435821</v>
      </c>
      <c r="BK52" s="73">
        <v>8.0281120421739224E-2</v>
      </c>
      <c r="BL52" s="73">
        <v>0.33606448564962194</v>
      </c>
      <c r="BM52" s="73">
        <v>0.61556393487042904</v>
      </c>
      <c r="BN52" s="73">
        <v>0.77956262317449809</v>
      </c>
      <c r="BO52" s="73">
        <v>0.34660532468959443</v>
      </c>
    </row>
    <row r="53" spans="1:67" ht="15" x14ac:dyDescent="0.25">
      <c r="A53" s="10">
        <v>2018</v>
      </c>
      <c r="B53" s="41">
        <v>0.2498862244050464</v>
      </c>
      <c r="C53" s="41">
        <v>0.39463922808034674</v>
      </c>
      <c r="D53" s="41">
        <v>0.13294267044962385</v>
      </c>
      <c r="E53" s="41">
        <v>0.22942751322524865</v>
      </c>
      <c r="F53" s="41">
        <v>0.42063545525675855</v>
      </c>
      <c r="G53" s="41">
        <v>0.27194130120789262</v>
      </c>
      <c r="H53" s="41">
        <v>0.3115954702175473</v>
      </c>
      <c r="I53" s="41">
        <v>0.19864752969710384</v>
      </c>
      <c r="J53" s="41">
        <v>0.28258776675370867</v>
      </c>
      <c r="K53" s="73">
        <v>0.43072902537454488</v>
      </c>
      <c r="L53" s="73">
        <v>0.52462485830553762</v>
      </c>
      <c r="M53" s="73">
        <v>0.33594835302940196</v>
      </c>
      <c r="N53" s="73">
        <v>0.31789733829251821</v>
      </c>
      <c r="O53" s="73">
        <v>0.31044289514177148</v>
      </c>
      <c r="P53" s="73">
        <v>0.32501538193791718</v>
      </c>
      <c r="Q53" s="73">
        <v>0.62647023537671243</v>
      </c>
      <c r="R53" s="73">
        <v>0.39290710629516573</v>
      </c>
      <c r="S53" s="73">
        <v>0.40159721179667235</v>
      </c>
      <c r="T53" s="73">
        <v>0.43439667925935566</v>
      </c>
      <c r="U53" s="73">
        <v>0.48495127106801944</v>
      </c>
      <c r="V53" s="73">
        <v>0.10865175540593495</v>
      </c>
      <c r="W53" s="73">
        <v>0.30640145647654243</v>
      </c>
      <c r="X53" s="73">
        <v>0.25521605143661602</v>
      </c>
      <c r="Y53" s="73">
        <v>0.27055707004482238</v>
      </c>
      <c r="Z53" s="73">
        <v>0.13877623331036171</v>
      </c>
      <c r="AA53" s="73">
        <v>0.15443013940908037</v>
      </c>
      <c r="AB53" s="73">
        <v>0.14764605847015344</v>
      </c>
      <c r="AC53" s="73">
        <v>0.28265461521126878</v>
      </c>
      <c r="AD53" s="73">
        <v>0.14857334344910991</v>
      </c>
      <c r="AE53" s="73">
        <v>0.39112983477681623</v>
      </c>
      <c r="AF53" s="73">
        <v>0.23266236733987111</v>
      </c>
      <c r="AG53" s="73">
        <v>0.78528120768232645</v>
      </c>
      <c r="AH53" s="73">
        <v>0.47202908785527536</v>
      </c>
      <c r="AI53" s="73">
        <v>0.19111825445869307</v>
      </c>
      <c r="AJ53" s="73">
        <v>0.47202908785527536</v>
      </c>
      <c r="AK53" s="73">
        <v>0.31797786215221385</v>
      </c>
      <c r="AL53" s="73">
        <v>0.37676948672473975</v>
      </c>
      <c r="AM53" s="73">
        <v>0.32292946543668399</v>
      </c>
      <c r="AN53" s="73">
        <v>0.42752151562543889</v>
      </c>
      <c r="AO53" s="73">
        <v>0.37994915276899716</v>
      </c>
      <c r="AP53" s="73">
        <v>0.17140942503589995</v>
      </c>
      <c r="AQ53" s="73">
        <v>0.25749634880729527</v>
      </c>
      <c r="AR53" s="73">
        <v>0.25749634880729505</v>
      </c>
      <c r="AS53" s="73">
        <v>0.25749634880729527</v>
      </c>
      <c r="AT53" s="73">
        <v>0.25749634880729505</v>
      </c>
      <c r="AU53" s="73">
        <v>0.24407398533875019</v>
      </c>
      <c r="AV53" s="73">
        <v>0.25749634880729505</v>
      </c>
      <c r="AW53" s="73">
        <v>0.25749634880729527</v>
      </c>
      <c r="AX53" s="73">
        <v>0.33244972387843663</v>
      </c>
      <c r="AY53" s="73">
        <v>0.25848733308769456</v>
      </c>
      <c r="AZ53" s="73">
        <v>0.31278823410141743</v>
      </c>
      <c r="BA53" s="73">
        <v>0.30803641357836664</v>
      </c>
      <c r="BB53" s="73">
        <v>0.16225276175425934</v>
      </c>
      <c r="BC53" s="73">
        <v>0.1824500970389662</v>
      </c>
      <c r="BD53" s="73">
        <v>0.40665049967204797</v>
      </c>
      <c r="BE53" s="73">
        <v>0.57282337243932369</v>
      </c>
      <c r="BF53" s="73">
        <v>0.20503048016960135</v>
      </c>
      <c r="BG53" s="73">
        <v>0.1390483573594955</v>
      </c>
      <c r="BH53" s="73">
        <v>0.19548499855236298</v>
      </c>
      <c r="BI53" s="73">
        <v>0.20819400679837086</v>
      </c>
      <c r="BJ53" s="73">
        <v>0.28091779560279767</v>
      </c>
      <c r="BK53" s="73">
        <v>8.0934785543250204E-2</v>
      </c>
      <c r="BL53" s="73">
        <v>0.34877439372295932</v>
      </c>
      <c r="BM53" s="73">
        <v>0.60065136889369752</v>
      </c>
      <c r="BN53" s="73">
        <v>0.81739431920269146</v>
      </c>
      <c r="BO53" s="73">
        <v>0.36485435799556815</v>
      </c>
    </row>
    <row r="54" spans="1:67" ht="15" x14ac:dyDescent="0.25">
      <c r="A54" s="10">
        <v>2019</v>
      </c>
      <c r="B54" s="41">
        <v>0.24953406807475159</v>
      </c>
      <c r="C54" s="41">
        <v>0.39689731222452118</v>
      </c>
      <c r="D54" s="41">
        <v>0.1292868097291168</v>
      </c>
      <c r="E54" s="41">
        <v>0.23037297453415159</v>
      </c>
      <c r="F54" s="41">
        <v>0.40685927084772711</v>
      </c>
      <c r="G54" s="41">
        <v>0.26564331710834233</v>
      </c>
      <c r="H54" s="41">
        <v>0.28458789235502946</v>
      </c>
      <c r="I54" s="41">
        <v>0.21494805574411777</v>
      </c>
      <c r="J54" s="41">
        <v>0.27240750848619733</v>
      </c>
      <c r="K54" s="73">
        <v>0.43238656855602736</v>
      </c>
      <c r="L54" s="73">
        <v>0.55144400502384994</v>
      </c>
      <c r="M54" s="73">
        <v>0.32530140814772152</v>
      </c>
      <c r="N54" s="73">
        <v>0.31771734281447694</v>
      </c>
      <c r="O54" s="73">
        <v>0.317178736228164</v>
      </c>
      <c r="P54" s="73">
        <v>0.32870076618221522</v>
      </c>
      <c r="Q54" s="73">
        <v>0.59880909833038298</v>
      </c>
      <c r="R54" s="73">
        <v>0.39797969801117455</v>
      </c>
      <c r="S54" s="73">
        <v>0.42315708883168401</v>
      </c>
      <c r="T54" s="73">
        <v>0.44546277837069248</v>
      </c>
      <c r="U54" s="73">
        <v>0.47793622649168327</v>
      </c>
      <c r="V54" s="73">
        <v>0.10471800369200998</v>
      </c>
      <c r="W54" s="73">
        <v>0.30976117238180706</v>
      </c>
      <c r="X54" s="73">
        <v>0.26435469520789856</v>
      </c>
      <c r="Y54" s="73">
        <v>0.26661233301992288</v>
      </c>
      <c r="Z54" s="73">
        <v>0.13659526032916106</v>
      </c>
      <c r="AA54" s="73">
        <v>0.1899384253555291</v>
      </c>
      <c r="AB54" s="73">
        <v>0.14117978869819445</v>
      </c>
      <c r="AC54" s="73">
        <v>0.27775483874051138</v>
      </c>
      <c r="AD54" s="73">
        <v>0.14830748231333363</v>
      </c>
      <c r="AE54" s="73">
        <v>0.38086021939592873</v>
      </c>
      <c r="AF54" s="73">
        <v>0.23199783155664</v>
      </c>
      <c r="AG54" s="73">
        <v>0.79400180789736752</v>
      </c>
      <c r="AH54" s="73">
        <v>0.44067335494744009</v>
      </c>
      <c r="AI54" s="73">
        <v>0.1591319972483069</v>
      </c>
      <c r="AJ54" s="73">
        <v>0.44067335494744059</v>
      </c>
      <c r="AK54" s="73">
        <v>0.32060493995619427</v>
      </c>
      <c r="AL54" s="73">
        <v>0.36327117462200642</v>
      </c>
      <c r="AM54" s="73">
        <v>0.35042363245599673</v>
      </c>
      <c r="AN54" s="73">
        <v>0.40344645624133768</v>
      </c>
      <c r="AO54" s="73">
        <v>0.38507811882973325</v>
      </c>
      <c r="AP54" s="73">
        <v>0.17226499919755978</v>
      </c>
      <c r="AQ54" s="73">
        <v>0.25352994219478603</v>
      </c>
      <c r="AR54" s="73">
        <v>0.25352994219478525</v>
      </c>
      <c r="AS54" s="73">
        <v>0.25352994219478525</v>
      </c>
      <c r="AT54" s="73">
        <v>0.25352994219478525</v>
      </c>
      <c r="AU54" s="73">
        <v>0.23791484808343133</v>
      </c>
      <c r="AV54" s="73">
        <v>0.25352994219478525</v>
      </c>
      <c r="AW54" s="73">
        <v>0.25352994219478525</v>
      </c>
      <c r="AX54" s="73">
        <v>0.32465650879801178</v>
      </c>
      <c r="AY54" s="73">
        <v>0.25469979315096813</v>
      </c>
      <c r="AZ54" s="73">
        <v>0.28466142038082198</v>
      </c>
      <c r="BA54" s="73">
        <v>0.28438042205938441</v>
      </c>
      <c r="BB54" s="73">
        <v>0.19835393815200128</v>
      </c>
      <c r="BC54" s="73">
        <v>0.17232818332648966</v>
      </c>
      <c r="BD54" s="73">
        <v>0.37254994917092554</v>
      </c>
      <c r="BE54" s="73">
        <v>0.54974220098143423</v>
      </c>
      <c r="BF54" s="73">
        <v>0.19267071036792141</v>
      </c>
      <c r="BG54" s="73">
        <v>0.14580188615081893</v>
      </c>
      <c r="BH54" s="73">
        <v>0.18762196159482136</v>
      </c>
      <c r="BI54" s="73">
        <v>0.17976466715375522</v>
      </c>
      <c r="BJ54" s="73">
        <v>0.29951364216424681</v>
      </c>
      <c r="BK54" s="73">
        <v>8.3972557083309612E-2</v>
      </c>
      <c r="BL54" s="73">
        <v>0.33054831217669267</v>
      </c>
      <c r="BM54" s="73">
        <v>0.55350598480898627</v>
      </c>
      <c r="BN54" s="73">
        <v>0.84173941700610311</v>
      </c>
      <c r="BO54" s="73">
        <v>0.35303487232386077</v>
      </c>
    </row>
    <row r="55" spans="1:67" ht="15" x14ac:dyDescent="0.25">
      <c r="A55" s="10">
        <v>2020</v>
      </c>
      <c r="B55" s="41">
        <v>0.2252827395643518</v>
      </c>
      <c r="C55" s="41">
        <v>0.37034511315059399</v>
      </c>
      <c r="D55" s="41">
        <v>0.11469535987855652</v>
      </c>
      <c r="E55" s="41">
        <v>0.24907217489640049</v>
      </c>
      <c r="F55" s="41">
        <v>0.33000229016065563</v>
      </c>
      <c r="G55" s="41">
        <v>0.26588840806252156</v>
      </c>
      <c r="H55" s="41">
        <v>0.26188457776878193</v>
      </c>
      <c r="I55" s="41">
        <v>0.18307128345748711</v>
      </c>
      <c r="J55" s="41">
        <v>0.2548617971236834</v>
      </c>
      <c r="K55" s="73">
        <v>0.3942670014072972</v>
      </c>
      <c r="L55" s="73">
        <v>0.54477089285793534</v>
      </c>
      <c r="M55" s="73">
        <v>0.29342172992816168</v>
      </c>
      <c r="N55" s="73">
        <v>0.27720262853096561</v>
      </c>
      <c r="O55" s="73">
        <v>0.30522034803243964</v>
      </c>
      <c r="P55" s="73">
        <v>0.30640296967019925</v>
      </c>
      <c r="Q55" s="73">
        <v>0.56066294806390182</v>
      </c>
      <c r="R55" s="73">
        <v>0.38346319073156482</v>
      </c>
      <c r="S55" s="73">
        <v>0.38967211310085825</v>
      </c>
      <c r="T55" s="73">
        <v>0.42345435042282215</v>
      </c>
      <c r="U55" s="73">
        <v>0.44843141148032528</v>
      </c>
      <c r="V55" s="73">
        <v>9.0497648037811032E-2</v>
      </c>
      <c r="W55" s="73">
        <v>0.29223903309080462</v>
      </c>
      <c r="X55" s="73">
        <v>0.25696394813214113</v>
      </c>
      <c r="Y55" s="73">
        <v>0.22456397436075401</v>
      </c>
      <c r="Z55" s="73">
        <v>0.12720214423491397</v>
      </c>
      <c r="AA55" s="73">
        <v>0.17989795691401547</v>
      </c>
      <c r="AB55" s="73">
        <v>0.16918449839413807</v>
      </c>
      <c r="AC55" s="73">
        <v>0.32013975542104284</v>
      </c>
      <c r="AD55" s="73">
        <v>0.13025717792693101</v>
      </c>
      <c r="AE55" s="73">
        <v>0.39024182844279021</v>
      </c>
      <c r="AF55" s="73">
        <v>0.24942857443805144</v>
      </c>
      <c r="AG55" s="73">
        <v>0.7501468073516947</v>
      </c>
      <c r="AH55" s="73">
        <v>0.36358083699867644</v>
      </c>
      <c r="AI55" s="73">
        <v>0.10672451468664265</v>
      </c>
      <c r="AJ55" s="73">
        <v>0.36358083699867644</v>
      </c>
      <c r="AK55" s="73">
        <v>0.2921573133164363</v>
      </c>
      <c r="AL55" s="73">
        <v>0.2395281884598125</v>
      </c>
      <c r="AM55" s="73">
        <v>0.31364006729223837</v>
      </c>
      <c r="AN55" s="73">
        <v>0.33830486315014063</v>
      </c>
      <c r="AO55" s="73">
        <v>0.31908589955302036</v>
      </c>
      <c r="AP55" s="73">
        <v>0.16078250834636829</v>
      </c>
      <c r="AQ55" s="73">
        <v>0.25084269569210238</v>
      </c>
      <c r="AR55" s="73">
        <v>0.25084269569210238</v>
      </c>
      <c r="AS55" s="73">
        <v>0.25084269569210238</v>
      </c>
      <c r="AT55" s="73">
        <v>0.25084269569210238</v>
      </c>
      <c r="AU55" s="73">
        <v>0.24426020645309121</v>
      </c>
      <c r="AV55" s="73">
        <v>0.25084269569210238</v>
      </c>
      <c r="AW55" s="73">
        <v>0.25084269569210238</v>
      </c>
      <c r="AX55" s="73">
        <v>0.34131939723422511</v>
      </c>
      <c r="AY55" s="73">
        <v>0.2520079827216723</v>
      </c>
      <c r="AZ55" s="73">
        <v>0.25881211668795262</v>
      </c>
      <c r="BA55" s="73">
        <v>0.26976136987046917</v>
      </c>
      <c r="BB55" s="73">
        <v>0.15929608002929971</v>
      </c>
      <c r="BC55" s="73">
        <v>0.1573808341703562</v>
      </c>
      <c r="BD55" s="73">
        <v>0.3447161411468786</v>
      </c>
      <c r="BE55" s="73">
        <v>0.49988173414320752</v>
      </c>
      <c r="BF55" s="73">
        <v>0.17961705625749477</v>
      </c>
      <c r="BG55" s="73">
        <v>0.12028543121174566</v>
      </c>
      <c r="BH55" s="73">
        <v>0.18574782837622519</v>
      </c>
      <c r="BI55" s="73">
        <v>0.16408739931783378</v>
      </c>
      <c r="BJ55" s="73">
        <v>0.25473174669489829</v>
      </c>
      <c r="BK55" s="73">
        <v>8.957396637608378E-2</v>
      </c>
      <c r="BL55" s="73">
        <v>0.28992601374081323</v>
      </c>
      <c r="BM55" s="73">
        <v>0.47956064384929392</v>
      </c>
      <c r="BN55" s="73">
        <v>0.81034742552638961</v>
      </c>
      <c r="BO55" s="73">
        <v>0.33185799260744087</v>
      </c>
    </row>
    <row r="56" spans="1:67" ht="15" x14ac:dyDescent="0.25">
      <c r="A56" s="10">
        <v>2021</v>
      </c>
      <c r="B56" s="41">
        <v>0.24579398439595335</v>
      </c>
      <c r="C56" s="41">
        <v>0.39945571056047957</v>
      </c>
      <c r="D56" s="41">
        <v>0.12214318510421707</v>
      </c>
      <c r="E56" s="41">
        <v>0.26805887775780679</v>
      </c>
      <c r="F56" s="41">
        <v>0.38938157798861789</v>
      </c>
      <c r="G56" s="41">
        <v>0.30775160428438425</v>
      </c>
      <c r="H56" s="41">
        <v>0.3065634569708276</v>
      </c>
      <c r="I56" s="41">
        <v>0.19878278723482232</v>
      </c>
      <c r="J56" s="41">
        <v>0.27340491027971475</v>
      </c>
      <c r="K56" s="73">
        <v>0.42968594938624466</v>
      </c>
      <c r="L56" s="73">
        <v>0.58504856053289733</v>
      </c>
      <c r="M56" s="73">
        <v>0.32416868128862336</v>
      </c>
      <c r="N56" s="73">
        <v>0.30370281728228238</v>
      </c>
      <c r="O56" s="73">
        <v>0.30403121544125367</v>
      </c>
      <c r="P56" s="73">
        <v>0.34554420714725087</v>
      </c>
      <c r="Q56" s="73">
        <v>0.59144419392415104</v>
      </c>
      <c r="R56" s="73">
        <v>0.46638120040292275</v>
      </c>
      <c r="S56" s="73">
        <v>0.40952898863818582</v>
      </c>
      <c r="T56" s="73">
        <v>0.4459460757793472</v>
      </c>
      <c r="U56" s="73">
        <v>0.50144505901424852</v>
      </c>
      <c r="V56" s="73">
        <v>9.6084031701216488E-2</v>
      </c>
      <c r="W56" s="73">
        <v>0.30636080127449739</v>
      </c>
      <c r="X56" s="73">
        <v>0.25609322470895329</v>
      </c>
      <c r="Y56" s="73">
        <v>0.21391431570352212</v>
      </c>
      <c r="Z56" s="73">
        <v>0.13579967055337869</v>
      </c>
      <c r="AA56" s="73">
        <v>0.19976838043215828</v>
      </c>
      <c r="AB56" s="73">
        <v>0.19655636177864713</v>
      </c>
      <c r="AC56" s="73">
        <v>0.31755328849558945</v>
      </c>
      <c r="AD56" s="73">
        <v>0.15171016759356062</v>
      </c>
      <c r="AE56" s="73">
        <v>0.4052502887160615</v>
      </c>
      <c r="AF56" s="73">
        <v>0.26232761531158477</v>
      </c>
      <c r="AG56" s="73">
        <v>0.82006707115680155</v>
      </c>
      <c r="AH56" s="73">
        <v>0.42374146386640232</v>
      </c>
      <c r="AI56" s="73">
        <v>0.13356511897943471</v>
      </c>
      <c r="AJ56" s="73">
        <v>0.42374146386640232</v>
      </c>
      <c r="AK56" s="73">
        <v>0.30118385290835054</v>
      </c>
      <c r="AL56" s="73">
        <v>0.30363191661055172</v>
      </c>
      <c r="AM56" s="73">
        <v>0.38804570478451589</v>
      </c>
      <c r="AN56" s="73">
        <v>0.39760163079507133</v>
      </c>
      <c r="AO56" s="73">
        <v>0.46793257964520707</v>
      </c>
      <c r="AP56" s="73">
        <v>0.17368842527039466</v>
      </c>
      <c r="AQ56" s="73">
        <v>0.29007788402392148</v>
      </c>
      <c r="AR56" s="73">
        <v>0.29007788402392148</v>
      </c>
      <c r="AS56" s="73">
        <v>0.29007788402392148</v>
      </c>
      <c r="AT56" s="73">
        <v>0.29007788402392121</v>
      </c>
      <c r="AU56" s="73">
        <v>0.27947368821404589</v>
      </c>
      <c r="AV56" s="73">
        <v>0.29007788402392121</v>
      </c>
      <c r="AW56" s="73">
        <v>0.29007788402392121</v>
      </c>
      <c r="AX56" s="73">
        <v>0.37752782887732339</v>
      </c>
      <c r="AY56" s="73">
        <v>0.29140011820171335</v>
      </c>
      <c r="AZ56" s="73">
        <v>0.30474641779102618</v>
      </c>
      <c r="BA56" s="73">
        <v>0.31134881407340809</v>
      </c>
      <c r="BB56" s="73">
        <v>0.16853751782649837</v>
      </c>
      <c r="BC56" s="73">
        <v>0.18597552238372783</v>
      </c>
      <c r="BD56" s="73">
        <v>0.38353999679134093</v>
      </c>
      <c r="BE56" s="73">
        <v>0.54134626966525357</v>
      </c>
      <c r="BF56" s="73">
        <v>0.19991510368660673</v>
      </c>
      <c r="BG56" s="73">
        <v>9.6333616973792557E-2</v>
      </c>
      <c r="BH56" s="73">
        <v>0.20654711544240281</v>
      </c>
      <c r="BI56" s="73">
        <v>0.20356992647884581</v>
      </c>
      <c r="BJ56" s="73">
        <v>0.23602329834264768</v>
      </c>
      <c r="BK56" s="73">
        <v>8.7081037709961145E-2</v>
      </c>
      <c r="BL56" s="73">
        <v>0.28003326336042955</v>
      </c>
      <c r="BM56" s="73">
        <v>0.53605995762461434</v>
      </c>
      <c r="BN56" s="73">
        <v>0.8563832416534245</v>
      </c>
      <c r="BO56" s="73">
        <v>0.35953614664320122</v>
      </c>
    </row>
    <row r="57" spans="1:67" ht="15" x14ac:dyDescent="0.25">
      <c r="A57" s="10">
        <v>2022</v>
      </c>
      <c r="B57" s="41">
        <v>0.26379929645026534</v>
      </c>
      <c r="C57" s="41">
        <v>0.44131587174205233</v>
      </c>
      <c r="D57" s="41">
        <v>0.1300972884086723</v>
      </c>
      <c r="E57" s="41">
        <v>0.27514933913195777</v>
      </c>
      <c r="F57" s="41">
        <v>0.43088056615960246</v>
      </c>
      <c r="G57" s="41">
        <v>0.32074289006460482</v>
      </c>
      <c r="H57" s="41">
        <v>0.28860466900913484</v>
      </c>
      <c r="I57" s="41">
        <v>0.21675330351373076</v>
      </c>
      <c r="J57" s="41">
        <v>0.29322143779495519</v>
      </c>
      <c r="K57" s="73">
        <v>0.45079782524104067</v>
      </c>
      <c r="L57" s="73">
        <v>0.67556846938934545</v>
      </c>
      <c r="M57" s="73">
        <v>0.37293375196215794</v>
      </c>
      <c r="N57" s="73">
        <v>0.35609586053873721</v>
      </c>
      <c r="O57" s="73">
        <v>0.32941026198095452</v>
      </c>
      <c r="P57" s="73">
        <v>0.4028401311285385</v>
      </c>
      <c r="Q57" s="73">
        <v>0.59244942698469305</v>
      </c>
      <c r="R57" s="73">
        <v>0.57461501876693366</v>
      </c>
      <c r="S57" s="73">
        <v>0.46611151900946979</v>
      </c>
      <c r="T57" s="73">
        <v>0.48682097362398441</v>
      </c>
      <c r="U57" s="73">
        <v>0.5503045333605775</v>
      </c>
      <c r="V57" s="73">
        <v>0.10231768561363828</v>
      </c>
      <c r="W57" s="73">
        <v>0.33500701905603397</v>
      </c>
      <c r="X57" s="73">
        <v>0.27890125991748538</v>
      </c>
      <c r="Y57" s="73">
        <v>0.22692881582482283</v>
      </c>
      <c r="Z57" s="73">
        <v>0.14581228249909289</v>
      </c>
      <c r="AA57" s="73">
        <v>0.19008685068467748</v>
      </c>
      <c r="AB57" s="73">
        <v>0.20409627226418819</v>
      </c>
      <c r="AC57" s="73">
        <v>0.34313489955639254</v>
      </c>
      <c r="AD57" s="73">
        <v>0.18236971511107841</v>
      </c>
      <c r="AE57" s="73">
        <v>0.41923189428855562</v>
      </c>
      <c r="AF57" s="73">
        <v>0.26885884011248723</v>
      </c>
      <c r="AG57" s="73">
        <v>0.81353149408687475</v>
      </c>
      <c r="AH57" s="73">
        <v>0.47601861272906526</v>
      </c>
      <c r="AI57" s="73">
        <v>0.16074440650485541</v>
      </c>
      <c r="AJ57" s="73">
        <v>0.47601861272906565</v>
      </c>
      <c r="AK57" s="73">
        <v>0.38946786234845798</v>
      </c>
      <c r="AL57" s="73">
        <v>0.34060250508589585</v>
      </c>
      <c r="AM57" s="73">
        <v>0.40408653932759164</v>
      </c>
      <c r="AN57" s="73">
        <v>0.45047025834046994</v>
      </c>
      <c r="AO57" s="73">
        <v>0.41217584526564577</v>
      </c>
      <c r="AP57" s="73">
        <v>0.19304900476972497</v>
      </c>
      <c r="AQ57" s="73">
        <v>0.3028859049236225</v>
      </c>
      <c r="AR57" s="73">
        <v>0.30288590492362216</v>
      </c>
      <c r="AS57" s="73">
        <v>0.30288590492362216</v>
      </c>
      <c r="AT57" s="73">
        <v>0.30288590492362216</v>
      </c>
      <c r="AU57" s="73">
        <v>0.29651309856940933</v>
      </c>
      <c r="AV57" s="73">
        <v>0.30288590492362216</v>
      </c>
      <c r="AW57" s="73">
        <v>0.3028859049236215</v>
      </c>
      <c r="AX57" s="73">
        <v>0.39909240290329562</v>
      </c>
      <c r="AY57" s="73">
        <v>0.30501741856033388</v>
      </c>
      <c r="AZ57" s="73">
        <v>0.28483392198727164</v>
      </c>
      <c r="BA57" s="73">
        <v>0.29984559749139422</v>
      </c>
      <c r="BB57" s="73">
        <v>0.17678668404652345</v>
      </c>
      <c r="BC57" s="73">
        <v>0.22333747472585147</v>
      </c>
      <c r="BD57" s="73">
        <v>0.45216602694767627</v>
      </c>
      <c r="BE57" s="73">
        <v>0.60470870732200588</v>
      </c>
      <c r="BF57" s="73">
        <v>0.2154606273371725</v>
      </c>
      <c r="BG57" s="73">
        <v>0.10992379586677967</v>
      </c>
      <c r="BH57" s="73">
        <v>0.22026340208700979</v>
      </c>
      <c r="BI57" s="73">
        <v>0.23204324141604832</v>
      </c>
      <c r="BJ57" s="73">
        <v>0.26351761493614162</v>
      </c>
      <c r="BK57" s="73">
        <v>9.3707739240996776E-2</v>
      </c>
      <c r="BL57" s="73">
        <v>0.30034757060964679</v>
      </c>
      <c r="BM57" s="73">
        <v>0.58757446494707155</v>
      </c>
      <c r="BN57" s="73">
        <v>0.86626479662610156</v>
      </c>
      <c r="BO57" s="73">
        <v>0.38403915921090181</v>
      </c>
    </row>
    <row r="58" spans="1:67" ht="15" x14ac:dyDescent="0.25">
      <c r="A58" s="10">
        <v>2023</v>
      </c>
      <c r="B58" s="41">
        <v>0.26452097876809044</v>
      </c>
      <c r="C58" s="41">
        <v>0.44003804392842943</v>
      </c>
      <c r="D58" s="41">
        <v>0.12890758126653284</v>
      </c>
      <c r="E58" s="41">
        <v>0.28067883491218626</v>
      </c>
      <c r="F58" s="41">
        <v>0.43519087654800437</v>
      </c>
      <c r="G58" s="41">
        <v>0.31893509563955752</v>
      </c>
      <c r="H58" s="41">
        <v>0.29051583504198319</v>
      </c>
      <c r="I58" s="41">
        <v>0.21464905911413118</v>
      </c>
      <c r="J58" s="41">
        <v>0.2942093102631867</v>
      </c>
      <c r="K58" s="73">
        <v>0.448459934059525</v>
      </c>
      <c r="L58" s="73">
        <v>0.67727107907140904</v>
      </c>
      <c r="M58" s="73">
        <v>0.37312076168311165</v>
      </c>
      <c r="N58" s="73">
        <v>0.35556559963534484</v>
      </c>
      <c r="O58" s="73">
        <v>0.32781365302353804</v>
      </c>
      <c r="P58" s="73">
        <v>0.40202249539776935</v>
      </c>
      <c r="Q58" s="73">
        <v>0.58932681316445712</v>
      </c>
      <c r="R58" s="73">
        <v>0.58128754886214884</v>
      </c>
      <c r="S58" s="73">
        <v>0.4657812604589156</v>
      </c>
      <c r="T58" s="73">
        <v>0.48710048468478906</v>
      </c>
      <c r="U58" s="73">
        <v>0.55046884317604294</v>
      </c>
      <c r="V58" s="73">
        <v>0.10243661661323737</v>
      </c>
      <c r="W58" s="73">
        <v>0.33609875448466081</v>
      </c>
      <c r="X58" s="73">
        <v>0.27976037310739932</v>
      </c>
      <c r="Y58" s="73">
        <v>0.22375068836444609</v>
      </c>
      <c r="Z58" s="73">
        <v>0.14702515888844531</v>
      </c>
      <c r="AA58" s="73">
        <v>0.19074339694431905</v>
      </c>
      <c r="AB58" s="73">
        <v>0.20625857359585956</v>
      </c>
      <c r="AC58" s="73">
        <v>0.34669876410846751</v>
      </c>
      <c r="AD58" s="73">
        <v>0.18228851161253096</v>
      </c>
      <c r="AE58" s="73">
        <v>0.42031984416523888</v>
      </c>
      <c r="AF58" s="73">
        <v>0.26964755419484454</v>
      </c>
      <c r="AG58" s="73">
        <v>0.81062836773144453</v>
      </c>
      <c r="AH58" s="73">
        <v>0.47290089203430191</v>
      </c>
      <c r="AI58" s="73">
        <v>0.1616969719554569</v>
      </c>
      <c r="AJ58" s="73">
        <v>0.47290089203430191</v>
      </c>
      <c r="AK58" s="73">
        <v>0.38441153608242146</v>
      </c>
      <c r="AL58" s="73">
        <v>0.33561200015049897</v>
      </c>
      <c r="AM58" s="73">
        <v>0.40836584977383245</v>
      </c>
      <c r="AN58" s="73">
        <v>0.45227108258863852</v>
      </c>
      <c r="AO58" s="73">
        <v>0.4137807809175692</v>
      </c>
      <c r="AP58" s="73">
        <v>0.19412228465199127</v>
      </c>
      <c r="AQ58" s="73">
        <v>0.30258876028070725</v>
      </c>
      <c r="AR58" s="73">
        <v>0.30258876028070791</v>
      </c>
      <c r="AS58" s="73">
        <v>0.30258876028070791</v>
      </c>
      <c r="AT58" s="73">
        <v>0.30258876028070725</v>
      </c>
      <c r="AU58" s="73">
        <v>0.29596736199989038</v>
      </c>
      <c r="AV58" s="73">
        <v>0.30258876028070791</v>
      </c>
      <c r="AW58" s="73">
        <v>0.30258876028070725</v>
      </c>
      <c r="AX58" s="73">
        <v>0.39224741741446828</v>
      </c>
      <c r="AY58" s="73">
        <v>0.30498591045261414</v>
      </c>
      <c r="AZ58" s="73">
        <v>0.28621961441206983</v>
      </c>
      <c r="BA58" s="73">
        <v>0.30091655414287738</v>
      </c>
      <c r="BB58" s="73">
        <v>0.17465110104172352</v>
      </c>
      <c r="BC58" s="73">
        <v>0.22192276379883241</v>
      </c>
      <c r="BD58" s="73">
        <v>0.44368443610861941</v>
      </c>
      <c r="BE58" s="73">
        <v>0.60380954725222757</v>
      </c>
      <c r="BF58" s="73">
        <v>0.2143699676632066</v>
      </c>
      <c r="BG58" s="73">
        <v>0.10983698858005578</v>
      </c>
      <c r="BH58" s="73">
        <v>0.22180468398905609</v>
      </c>
      <c r="BI58" s="73">
        <v>0.23067576526290343</v>
      </c>
      <c r="BJ58" s="73">
        <v>0.26216073149432162</v>
      </c>
      <c r="BK58" s="73">
        <v>9.3950124554210715E-2</v>
      </c>
      <c r="BL58" s="73">
        <v>0.29888686468148068</v>
      </c>
      <c r="BM58" s="73">
        <v>0.58689356553844374</v>
      </c>
      <c r="BN58" s="73">
        <v>0.84912976504685655</v>
      </c>
      <c r="BO58" s="73">
        <v>0.38407632915398948</v>
      </c>
    </row>
    <row r="59" spans="1:67" ht="15" x14ac:dyDescent="0.25">
      <c r="A59" s="10">
        <v>2024</v>
      </c>
      <c r="B59" s="41">
        <v>0.26420308291884553</v>
      </c>
      <c r="C59" s="41">
        <v>0.4394590301964717</v>
      </c>
      <c r="D59" s="41">
        <v>0.12820457634533289</v>
      </c>
      <c r="E59" s="41">
        <v>0.28290594931172131</v>
      </c>
      <c r="F59" s="41">
        <v>0.43724510556764773</v>
      </c>
      <c r="G59" s="41">
        <v>0.31768011949089897</v>
      </c>
      <c r="H59" s="41">
        <v>0.28878194255938644</v>
      </c>
      <c r="I59" s="41">
        <v>0.21233511102444688</v>
      </c>
      <c r="J59" s="41">
        <v>0.29082526382578094</v>
      </c>
      <c r="K59" s="73">
        <v>0.44645071788925533</v>
      </c>
      <c r="L59" s="73">
        <v>0.67948713812617756</v>
      </c>
      <c r="M59" s="73">
        <v>0.37358440245004959</v>
      </c>
      <c r="N59" s="73">
        <v>0.35551580391464838</v>
      </c>
      <c r="O59" s="73">
        <v>0.32602278767921894</v>
      </c>
      <c r="P59" s="73">
        <v>0.40199195979881241</v>
      </c>
      <c r="Q59" s="73">
        <v>0.58700055888842484</v>
      </c>
      <c r="R59" s="73">
        <v>0.58304486627482199</v>
      </c>
      <c r="S59" s="73">
        <v>0.46546663325433918</v>
      </c>
      <c r="T59" s="73">
        <v>0.48844871084411196</v>
      </c>
      <c r="U59" s="73">
        <v>0.55125578637158246</v>
      </c>
      <c r="V59" s="73">
        <v>0.10226192559207235</v>
      </c>
      <c r="W59" s="73">
        <v>0.33577389646730965</v>
      </c>
      <c r="X59" s="73">
        <v>0.27707488866325697</v>
      </c>
      <c r="Y59" s="73">
        <v>0.22117526700524798</v>
      </c>
      <c r="Z59" s="73">
        <v>0.14704637322905209</v>
      </c>
      <c r="AA59" s="73">
        <v>0.19161638859816571</v>
      </c>
      <c r="AB59" s="73">
        <v>0.20767144057635337</v>
      </c>
      <c r="AC59" s="73">
        <v>0.34756554352818986</v>
      </c>
      <c r="AD59" s="73">
        <v>0.1809535090065458</v>
      </c>
      <c r="AE59" s="73">
        <v>0.42130006996169045</v>
      </c>
      <c r="AF59" s="73">
        <v>0.26964376186183397</v>
      </c>
      <c r="AG59" s="73">
        <v>0.80602462224111504</v>
      </c>
      <c r="AH59" s="73">
        <v>0.46729690234854193</v>
      </c>
      <c r="AI59" s="73">
        <v>0.16213579264761804</v>
      </c>
      <c r="AJ59" s="73">
        <v>0.46729690234854293</v>
      </c>
      <c r="AK59" s="73">
        <v>0.37993057630810417</v>
      </c>
      <c r="AL59" s="73">
        <v>0.32656920349606755</v>
      </c>
      <c r="AM59" s="73">
        <v>0.41348816993084492</v>
      </c>
      <c r="AN59" s="73">
        <v>0.45177252227281234</v>
      </c>
      <c r="AO59" s="73">
        <v>0.41123265174605456</v>
      </c>
      <c r="AP59" s="73">
        <v>0.19570491165717901</v>
      </c>
      <c r="AQ59" s="73">
        <v>0.30069234219979207</v>
      </c>
      <c r="AR59" s="73">
        <v>0.30069234219979135</v>
      </c>
      <c r="AS59" s="73">
        <v>0.30069234219979207</v>
      </c>
      <c r="AT59" s="73">
        <v>0.30069234219979135</v>
      </c>
      <c r="AU59" s="73">
        <v>0.29458910417743733</v>
      </c>
      <c r="AV59" s="73">
        <v>0.30069234219979135</v>
      </c>
      <c r="AW59" s="73">
        <v>0.30069234219979135</v>
      </c>
      <c r="AX59" s="73">
        <v>0.38361890439382013</v>
      </c>
      <c r="AY59" s="73">
        <v>0.30343438568867576</v>
      </c>
      <c r="AZ59" s="73">
        <v>0.28490911561052551</v>
      </c>
      <c r="BA59" s="73">
        <v>0.29859520105546161</v>
      </c>
      <c r="BB59" s="73">
        <v>0.17274101057706123</v>
      </c>
      <c r="BC59" s="73">
        <v>0.22090578167692507</v>
      </c>
      <c r="BD59" s="73">
        <v>0.43669878523286065</v>
      </c>
      <c r="BE59" s="73">
        <v>0.60425486860043698</v>
      </c>
      <c r="BF59" s="73">
        <v>0.21399360003213747</v>
      </c>
      <c r="BG59" s="73">
        <v>0.10984686157952038</v>
      </c>
      <c r="BH59" s="73">
        <v>0.22347728491991223</v>
      </c>
      <c r="BI59" s="73">
        <v>0.22827362985613617</v>
      </c>
      <c r="BJ59" s="73">
        <v>0.2609578899173296</v>
      </c>
      <c r="BK59" s="73">
        <v>9.4368313147541072E-2</v>
      </c>
      <c r="BL59" s="73">
        <v>0.2975884620975599</v>
      </c>
      <c r="BM59" s="73">
        <v>0.58747870614063524</v>
      </c>
      <c r="BN59" s="73">
        <v>0.83400475149995534</v>
      </c>
      <c r="BO59" s="73">
        <v>0.38400458863819842</v>
      </c>
    </row>
    <row r="60" spans="1:67" ht="15" x14ac:dyDescent="0.25">
      <c r="A60" s="10">
        <v>2025</v>
      </c>
      <c r="B60" s="41">
        <v>0.26286317439640183</v>
      </c>
      <c r="C60" s="41">
        <v>0.43948944881366497</v>
      </c>
      <c r="D60" s="41">
        <v>0.12805754527376489</v>
      </c>
      <c r="E60" s="41">
        <v>0.28413187203111329</v>
      </c>
      <c r="F60" s="41">
        <v>0.43626989318227333</v>
      </c>
      <c r="G60" s="41">
        <v>0.3151181243801161</v>
      </c>
      <c r="H60" s="41">
        <v>0.28848028796010888</v>
      </c>
      <c r="I60" s="41">
        <v>0.20896309312229625</v>
      </c>
      <c r="J60" s="41">
        <v>0.28995379444317931</v>
      </c>
      <c r="K60" s="73">
        <v>0.44411375882844728</v>
      </c>
      <c r="L60" s="73">
        <v>0.68145960120851679</v>
      </c>
      <c r="M60" s="73">
        <v>0.37402116119796452</v>
      </c>
      <c r="N60" s="73">
        <v>0.35527291110876835</v>
      </c>
      <c r="O60" s="73">
        <v>0.32458509073610459</v>
      </c>
      <c r="P60" s="73">
        <v>0.40138685874665953</v>
      </c>
      <c r="Q60" s="73">
        <v>0.5844691285821737</v>
      </c>
      <c r="R60" s="73">
        <v>0.58752416103341676</v>
      </c>
      <c r="S60" s="73">
        <v>0.46513102014344515</v>
      </c>
      <c r="T60" s="73">
        <v>0.49009730696328468</v>
      </c>
      <c r="U60" s="73">
        <v>0.55197087801293909</v>
      </c>
      <c r="V60" s="73">
        <v>0.10226477977382617</v>
      </c>
      <c r="W60" s="73">
        <v>0.33633123444826135</v>
      </c>
      <c r="X60" s="73">
        <v>0.2762560553555749</v>
      </c>
      <c r="Y60" s="73">
        <v>0.21857437639878927</v>
      </c>
      <c r="Z60" s="73">
        <v>0.14774319574281924</v>
      </c>
      <c r="AA60" s="73">
        <v>0.19256661792652949</v>
      </c>
      <c r="AB60" s="73">
        <v>0.20972189029334068</v>
      </c>
      <c r="AC60" s="73">
        <v>0.35005677212464054</v>
      </c>
      <c r="AD60" s="73">
        <v>0.18029332300975612</v>
      </c>
      <c r="AE60" s="73">
        <v>0.42217773178187035</v>
      </c>
      <c r="AF60" s="73">
        <v>0.26999493651706469</v>
      </c>
      <c r="AG60" s="73">
        <v>0.80280934832596695</v>
      </c>
      <c r="AH60" s="73">
        <v>0.46325918851126296</v>
      </c>
      <c r="AI60" s="73">
        <v>0.1629640780344265</v>
      </c>
      <c r="AJ60" s="73">
        <v>0.46325918851126296</v>
      </c>
      <c r="AK60" s="73">
        <v>0.37533624072263766</v>
      </c>
      <c r="AL60" s="73">
        <v>0.3195429934517876</v>
      </c>
      <c r="AM60" s="73">
        <v>0.41836762920370019</v>
      </c>
      <c r="AN60" s="73">
        <v>0.45298913927425488</v>
      </c>
      <c r="AO60" s="73">
        <v>0.41091772497905016</v>
      </c>
      <c r="AP60" s="73">
        <v>0.19729679544029827</v>
      </c>
      <c r="AQ60" s="73">
        <v>0.2996423713986473</v>
      </c>
      <c r="AR60" s="73">
        <v>0.29964237139864652</v>
      </c>
      <c r="AS60" s="73">
        <v>0.2996423713986473</v>
      </c>
      <c r="AT60" s="73">
        <v>0.2996423713986473</v>
      </c>
      <c r="AU60" s="73">
        <v>0.29369174663202741</v>
      </c>
      <c r="AV60" s="73">
        <v>0.2996423713986473</v>
      </c>
      <c r="AW60" s="73">
        <v>0.2996423713986473</v>
      </c>
      <c r="AX60" s="73">
        <v>0.37613973580085081</v>
      </c>
      <c r="AY60" s="73">
        <v>0.30271810025543622</v>
      </c>
      <c r="AZ60" s="73">
        <v>0.28494419830724987</v>
      </c>
      <c r="BA60" s="73">
        <v>0.29732371760861714</v>
      </c>
      <c r="BB60" s="73">
        <v>0.17037726655262581</v>
      </c>
      <c r="BC60" s="73">
        <v>0.21941753105788445</v>
      </c>
      <c r="BD60" s="73">
        <v>0.42900365068988155</v>
      </c>
      <c r="BE60" s="73">
        <v>0.60394748680475363</v>
      </c>
      <c r="BF60" s="73">
        <v>0.21333038226265502</v>
      </c>
      <c r="BG60" s="73">
        <v>0.10964071984308126</v>
      </c>
      <c r="BH60" s="73">
        <v>0.22536016653129609</v>
      </c>
      <c r="BI60" s="73">
        <v>0.22630991926820809</v>
      </c>
      <c r="BJ60" s="73">
        <v>0.25994470872655673</v>
      </c>
      <c r="BK60" s="73">
        <v>9.4631442229803561E-2</v>
      </c>
      <c r="BL60" s="73">
        <v>0.29633150579174727</v>
      </c>
      <c r="BM60" s="73">
        <v>0.58760105555071529</v>
      </c>
      <c r="BN60" s="73">
        <v>0.8196137513707914</v>
      </c>
      <c r="BO60" s="73">
        <v>0.3839167975231062</v>
      </c>
    </row>
    <row r="61" spans="1:67" ht="15" x14ac:dyDescent="0.25">
      <c r="A61" s="10">
        <v>2026</v>
      </c>
      <c r="B61" s="41">
        <v>0.26509801986509141</v>
      </c>
      <c r="C61" s="41">
        <v>0.43645321053576319</v>
      </c>
      <c r="D61" s="41">
        <v>0.13497972901577981</v>
      </c>
      <c r="E61" s="41">
        <v>0.28153880222797367</v>
      </c>
      <c r="F61" s="41">
        <v>0.42571602033931588</v>
      </c>
      <c r="G61" s="41">
        <v>0.31219467800954342</v>
      </c>
      <c r="H61" s="41">
        <v>0.2873142044059519</v>
      </c>
      <c r="I61" s="41">
        <v>0.20871661286976342</v>
      </c>
      <c r="J61" s="41">
        <v>0.28542969782077893</v>
      </c>
      <c r="K61" s="73">
        <v>0.44073150369216962</v>
      </c>
      <c r="L61" s="73">
        <v>0.67491273484050507</v>
      </c>
      <c r="M61" s="73">
        <v>0.37157347403009328</v>
      </c>
      <c r="N61" s="73">
        <v>0.35307520060875308</v>
      </c>
      <c r="O61" s="73">
        <v>0.32279655117439149</v>
      </c>
      <c r="P61" s="73">
        <v>0.3985742956114724</v>
      </c>
      <c r="Q61" s="73">
        <v>0.57921546851584638</v>
      </c>
      <c r="R61" s="73">
        <v>0.58222976720107289</v>
      </c>
      <c r="S61" s="73">
        <v>0.4614685348563009</v>
      </c>
      <c r="T61" s="73">
        <v>0.48610193785187594</v>
      </c>
      <c r="U61" s="73">
        <v>0.5471505279542016</v>
      </c>
      <c r="V61" s="73">
        <v>0.11017418858287314</v>
      </c>
      <c r="W61" s="73">
        <v>0.3343860796370528</v>
      </c>
      <c r="X61" s="73">
        <v>0.27511190293226884</v>
      </c>
      <c r="Y61" s="73">
        <v>0.21819931302824036</v>
      </c>
      <c r="Z61" s="73">
        <v>0.14831254811434991</v>
      </c>
      <c r="AA61" s="73">
        <v>0.19253832466894402</v>
      </c>
      <c r="AB61" s="73">
        <v>0.2094648600708644</v>
      </c>
      <c r="AC61" s="73">
        <v>0.34792861014441362</v>
      </c>
      <c r="AD61" s="73">
        <v>0.1804286736843943</v>
      </c>
      <c r="AE61" s="73">
        <v>0.41908795700621376</v>
      </c>
      <c r="AF61" s="73">
        <v>0.26893426567827211</v>
      </c>
      <c r="AG61" s="73">
        <v>0.79464448532972254</v>
      </c>
      <c r="AH61" s="73">
        <v>0.45962166097921447</v>
      </c>
      <c r="AI61" s="73">
        <v>0.16333048530873578</v>
      </c>
      <c r="AJ61" s="73">
        <v>0.45962166097921447</v>
      </c>
      <c r="AK61" s="73">
        <v>0.37287101916110416</v>
      </c>
      <c r="AL61" s="73">
        <v>0.31782168185386539</v>
      </c>
      <c r="AM61" s="73">
        <v>0.41532865579575251</v>
      </c>
      <c r="AN61" s="73">
        <v>0.44948854573203317</v>
      </c>
      <c r="AO61" s="73">
        <v>0.40797808362743115</v>
      </c>
      <c r="AP61" s="73">
        <v>0.19720543314919592</v>
      </c>
      <c r="AQ61" s="73">
        <v>0.29818640142810027</v>
      </c>
      <c r="AR61" s="73">
        <v>0.2981864014280996</v>
      </c>
      <c r="AS61" s="73">
        <v>0.29818640142810027</v>
      </c>
      <c r="AT61" s="73">
        <v>0.29818640142810027</v>
      </c>
      <c r="AU61" s="73">
        <v>0.29231511832503532</v>
      </c>
      <c r="AV61" s="73">
        <v>0.29818640142810027</v>
      </c>
      <c r="AW61" s="73">
        <v>0.29818640142810027</v>
      </c>
      <c r="AX61" s="73">
        <v>0.37366380097160773</v>
      </c>
      <c r="AY61" s="73">
        <v>0.30122112056679867</v>
      </c>
      <c r="AZ61" s="73">
        <v>0.28368420397792149</v>
      </c>
      <c r="BA61" s="73">
        <v>0.29589866302193718</v>
      </c>
      <c r="BB61" s="73">
        <v>0.17064483131335909</v>
      </c>
      <c r="BC61" s="73">
        <v>0.21903122562521427</v>
      </c>
      <c r="BD61" s="73">
        <v>0.42582286366211813</v>
      </c>
      <c r="BE61" s="73">
        <v>0.59843411529545865</v>
      </c>
      <c r="BF61" s="73">
        <v>0.21302523881392121</v>
      </c>
      <c r="BG61" s="73">
        <v>0.11071810522660844</v>
      </c>
      <c r="BH61" s="73">
        <v>0.22489462595898044</v>
      </c>
      <c r="BI61" s="73">
        <v>0.22583171532606694</v>
      </c>
      <c r="BJ61" s="73">
        <v>0.25901804092497094</v>
      </c>
      <c r="BK61" s="73">
        <v>9.5908951314841118E-2</v>
      </c>
      <c r="BL61" s="73">
        <v>0.29491968069595892</v>
      </c>
      <c r="BM61" s="73">
        <v>0.58230563645814082</v>
      </c>
      <c r="BN61" s="73">
        <v>0.8112248296672826</v>
      </c>
      <c r="BO61" s="73">
        <v>0.38133716853756638</v>
      </c>
    </row>
    <row r="62" spans="1:67" ht="15" x14ac:dyDescent="0.25">
      <c r="A62" s="10">
        <v>2027</v>
      </c>
      <c r="B62" s="41">
        <v>0.26702120679088542</v>
      </c>
      <c r="C62" s="41">
        <v>0.43343955578243842</v>
      </c>
      <c r="D62" s="41">
        <v>0.14188645289377511</v>
      </c>
      <c r="E62" s="41">
        <v>0.27909213483951062</v>
      </c>
      <c r="F62" s="41">
        <v>0.41602584818675858</v>
      </c>
      <c r="G62" s="41">
        <v>0.30953826270936241</v>
      </c>
      <c r="H62" s="41">
        <v>0.28611967853004366</v>
      </c>
      <c r="I62" s="41">
        <v>0.20847619870496711</v>
      </c>
      <c r="J62" s="41">
        <v>0.28143165651768021</v>
      </c>
      <c r="K62" s="73">
        <v>0.43734924855589202</v>
      </c>
      <c r="L62" s="73">
        <v>0.66836586847249324</v>
      </c>
      <c r="M62" s="73">
        <v>0.36912578686222203</v>
      </c>
      <c r="N62" s="73">
        <v>0.35087749010873781</v>
      </c>
      <c r="O62" s="73">
        <v>0.32100801161267839</v>
      </c>
      <c r="P62" s="73">
        <v>0.39576173247628521</v>
      </c>
      <c r="Q62" s="73">
        <v>0.57396180844951905</v>
      </c>
      <c r="R62" s="73">
        <v>0.57693537336872902</v>
      </c>
      <c r="S62" s="73">
        <v>0.45780604956915666</v>
      </c>
      <c r="T62" s="73">
        <v>0.48210656874046709</v>
      </c>
      <c r="U62" s="73">
        <v>0.54233017789546412</v>
      </c>
      <c r="V62" s="73">
        <v>0.11808359739192011</v>
      </c>
      <c r="W62" s="73">
        <v>0.33244092482584425</v>
      </c>
      <c r="X62" s="73">
        <v>0.27396775050896277</v>
      </c>
      <c r="Y62" s="73">
        <v>0.21782424965769143</v>
      </c>
      <c r="Z62" s="73">
        <v>0.14888190048588057</v>
      </c>
      <c r="AA62" s="73">
        <v>0.19251003141135858</v>
      </c>
      <c r="AB62" s="73">
        <v>0.20920782984838815</v>
      </c>
      <c r="AC62" s="73">
        <v>0.34580044816418676</v>
      </c>
      <c r="AD62" s="73">
        <v>0.18056402435903249</v>
      </c>
      <c r="AE62" s="73">
        <v>0.41599818223055712</v>
      </c>
      <c r="AF62" s="73">
        <v>0.26787359483947953</v>
      </c>
      <c r="AG62" s="73">
        <v>0.78647962233347801</v>
      </c>
      <c r="AH62" s="73">
        <v>0.45598413344716598</v>
      </c>
      <c r="AI62" s="73">
        <v>0.16369689258304504</v>
      </c>
      <c r="AJ62" s="73">
        <v>0.45598413344716598</v>
      </c>
      <c r="AK62" s="73">
        <v>0.37040579759957065</v>
      </c>
      <c r="AL62" s="73">
        <v>0.31610037025594317</v>
      </c>
      <c r="AM62" s="73">
        <v>0.41228968238780483</v>
      </c>
      <c r="AN62" s="73">
        <v>0.44598795218981147</v>
      </c>
      <c r="AO62" s="73">
        <v>0.40503844227581215</v>
      </c>
      <c r="AP62" s="73">
        <v>0.19711407085809354</v>
      </c>
      <c r="AQ62" s="73">
        <v>0.29673043145755323</v>
      </c>
      <c r="AR62" s="73">
        <v>0.29673043145755262</v>
      </c>
      <c r="AS62" s="73">
        <v>0.29673043145755323</v>
      </c>
      <c r="AT62" s="73">
        <v>0.29673043145755323</v>
      </c>
      <c r="AU62" s="73">
        <v>0.29093849001804323</v>
      </c>
      <c r="AV62" s="73">
        <v>0.29673043145755323</v>
      </c>
      <c r="AW62" s="73">
        <v>0.29673043145755323</v>
      </c>
      <c r="AX62" s="73">
        <v>0.37118786614236471</v>
      </c>
      <c r="AY62" s="73">
        <v>0.29972414087816113</v>
      </c>
      <c r="AZ62" s="73">
        <v>0.28242420964859311</v>
      </c>
      <c r="BA62" s="73">
        <v>0.29447360843525722</v>
      </c>
      <c r="BB62" s="73">
        <v>0.17091239607409234</v>
      </c>
      <c r="BC62" s="73">
        <v>0.21864492019254408</v>
      </c>
      <c r="BD62" s="73">
        <v>0.42264207663435466</v>
      </c>
      <c r="BE62" s="73">
        <v>0.59292074378616366</v>
      </c>
      <c r="BF62" s="73">
        <v>0.21272009536518743</v>
      </c>
      <c r="BG62" s="73">
        <v>0.11179549061013562</v>
      </c>
      <c r="BH62" s="73">
        <v>0.22442908538666478</v>
      </c>
      <c r="BI62" s="73">
        <v>0.22535351138392579</v>
      </c>
      <c r="BJ62" s="73">
        <v>0.25809137312338515</v>
      </c>
      <c r="BK62" s="73">
        <v>9.718646039987866E-2</v>
      </c>
      <c r="BL62" s="73">
        <v>0.29350785560017056</v>
      </c>
      <c r="BM62" s="73">
        <v>0.57701021736556635</v>
      </c>
      <c r="BN62" s="73">
        <v>0.80283590796377369</v>
      </c>
      <c r="BO62" s="73">
        <v>0.37875753955202657</v>
      </c>
    </row>
    <row r="63" spans="1:67" ht="15" x14ac:dyDescent="0.25">
      <c r="A63" s="10">
        <v>2028</v>
      </c>
      <c r="B63" s="41">
        <v>0.2686161570371009</v>
      </c>
      <c r="C63" s="41">
        <v>0.43042344583430259</v>
      </c>
      <c r="D63" s="41">
        <v>0.14878014855937097</v>
      </c>
      <c r="E63" s="41">
        <v>0.27677389410635972</v>
      </c>
      <c r="F63" s="41">
        <v>0.40713544448769817</v>
      </c>
      <c r="G63" s="41">
        <v>0.30707534998734154</v>
      </c>
      <c r="H63" s="41">
        <v>0.28491825319394609</v>
      </c>
      <c r="I63" s="41">
        <v>0.20824606724866765</v>
      </c>
      <c r="J63" s="41">
        <v>0.27779927318979403</v>
      </c>
      <c r="K63" s="73">
        <v>0.4339669934196142</v>
      </c>
      <c r="L63" s="73">
        <v>0.66181900210448119</v>
      </c>
      <c r="M63" s="73">
        <v>0.36667809969435067</v>
      </c>
      <c r="N63" s="73">
        <v>0.34867977960872243</v>
      </c>
      <c r="O63" s="73">
        <v>0.31921947205096518</v>
      </c>
      <c r="P63" s="73">
        <v>0.39294916934109791</v>
      </c>
      <c r="Q63" s="73">
        <v>0.5687081483831915</v>
      </c>
      <c r="R63" s="73">
        <v>0.57164097953638493</v>
      </c>
      <c r="S63" s="73">
        <v>0.45414356428201219</v>
      </c>
      <c r="T63" s="73">
        <v>0.47811119962905807</v>
      </c>
      <c r="U63" s="73">
        <v>0.53750982783672641</v>
      </c>
      <c r="V63" s="73">
        <v>0.12599300620096704</v>
      </c>
      <c r="W63" s="73">
        <v>0.33049577001463559</v>
      </c>
      <c r="X63" s="73">
        <v>0.27282359808565659</v>
      </c>
      <c r="Y63" s="73">
        <v>0.21744918628714244</v>
      </c>
      <c r="Z63" s="73">
        <v>0.14945125285741118</v>
      </c>
      <c r="AA63" s="73">
        <v>0.19248173815377304</v>
      </c>
      <c r="AB63" s="73">
        <v>0.20895079962591179</v>
      </c>
      <c r="AC63" s="73">
        <v>0.34367228618395967</v>
      </c>
      <c r="AD63" s="73">
        <v>0.18069937503367062</v>
      </c>
      <c r="AE63" s="73">
        <v>0.41290840745490037</v>
      </c>
      <c r="AF63" s="73">
        <v>0.26681292400068685</v>
      </c>
      <c r="AG63" s="73">
        <v>0.77831475933723326</v>
      </c>
      <c r="AH63" s="73">
        <v>0.45234660591511727</v>
      </c>
      <c r="AI63" s="73">
        <v>0.16406329985735424</v>
      </c>
      <c r="AJ63" s="73">
        <v>0.45234660591511727</v>
      </c>
      <c r="AK63" s="73">
        <v>0.36794057603803693</v>
      </c>
      <c r="AL63" s="73">
        <v>0.31437905865802085</v>
      </c>
      <c r="AM63" s="73">
        <v>0.40925070897985694</v>
      </c>
      <c r="AN63" s="73">
        <v>0.44248735864758953</v>
      </c>
      <c r="AO63" s="73">
        <v>0.40209880092419292</v>
      </c>
      <c r="AP63" s="73">
        <v>0.19702270856699111</v>
      </c>
      <c r="AQ63" s="73">
        <v>0.29527446148700609</v>
      </c>
      <c r="AR63" s="73">
        <v>0.29527446148700554</v>
      </c>
      <c r="AS63" s="73">
        <v>0.29527446148700609</v>
      </c>
      <c r="AT63" s="73">
        <v>0.29527446148700609</v>
      </c>
      <c r="AU63" s="73">
        <v>0.28956186171105103</v>
      </c>
      <c r="AV63" s="73">
        <v>0.29527446148700609</v>
      </c>
      <c r="AW63" s="73">
        <v>0.29527446148700609</v>
      </c>
      <c r="AX63" s="73">
        <v>0.36871193131312147</v>
      </c>
      <c r="AY63" s="73">
        <v>0.29822716118952347</v>
      </c>
      <c r="AZ63" s="73">
        <v>0.28116421531926461</v>
      </c>
      <c r="BA63" s="73">
        <v>0.29304855384857714</v>
      </c>
      <c r="BB63" s="73">
        <v>0.17117996083482553</v>
      </c>
      <c r="BC63" s="73">
        <v>0.21825861475987379</v>
      </c>
      <c r="BD63" s="73">
        <v>0.41946128960659107</v>
      </c>
      <c r="BE63" s="73">
        <v>0.58740737227686846</v>
      </c>
      <c r="BF63" s="73">
        <v>0.21241495191645354</v>
      </c>
      <c r="BG63" s="73">
        <v>0.11287287599366275</v>
      </c>
      <c r="BH63" s="73">
        <v>0.22396354481434902</v>
      </c>
      <c r="BI63" s="73">
        <v>0.22487530744178452</v>
      </c>
      <c r="BJ63" s="73">
        <v>0.25716470532179925</v>
      </c>
      <c r="BK63" s="73">
        <v>9.8463969484916175E-2</v>
      </c>
      <c r="BL63" s="73">
        <v>0.2920960305043821</v>
      </c>
      <c r="BM63" s="73">
        <v>0.57171479827299165</v>
      </c>
      <c r="BN63" s="73">
        <v>0.79444698626026455</v>
      </c>
      <c r="BO63" s="73">
        <v>0.37617791056648664</v>
      </c>
    </row>
    <row r="64" spans="1:67" ht="15" x14ac:dyDescent="0.25">
      <c r="A64" s="10">
        <v>2029</v>
      </c>
      <c r="B64" s="41">
        <v>0.26990453084879101</v>
      </c>
      <c r="C64" s="41">
        <v>0.42740649687053978</v>
      </c>
      <c r="D64" s="41">
        <v>0.15565884044787284</v>
      </c>
      <c r="E64" s="41">
        <v>0.27456634627803733</v>
      </c>
      <c r="F64" s="41">
        <v>0.39896589775055918</v>
      </c>
      <c r="G64" s="41">
        <v>0.30475389543524944</v>
      </c>
      <c r="H64" s="41">
        <v>0.28371115574353323</v>
      </c>
      <c r="I64" s="41">
        <v>0.20802450897081168</v>
      </c>
      <c r="J64" s="41">
        <v>0.27443128490334229</v>
      </c>
      <c r="K64" s="73">
        <v>0.43058473828333677</v>
      </c>
      <c r="L64" s="73">
        <v>0.65527213573646959</v>
      </c>
      <c r="M64" s="73">
        <v>0.36423041252647959</v>
      </c>
      <c r="N64" s="73">
        <v>0.34648206910870732</v>
      </c>
      <c r="O64" s="73">
        <v>0.31743093248925219</v>
      </c>
      <c r="P64" s="73">
        <v>0.39013660620591095</v>
      </c>
      <c r="Q64" s="73">
        <v>0.5634544883168644</v>
      </c>
      <c r="R64" s="73">
        <v>0.56634658570404128</v>
      </c>
      <c r="S64" s="73">
        <v>0.45048107899486811</v>
      </c>
      <c r="T64" s="73">
        <v>0.47411583051764944</v>
      </c>
      <c r="U64" s="73">
        <v>0.53268947777798914</v>
      </c>
      <c r="V64" s="73">
        <v>0.13390241501001407</v>
      </c>
      <c r="W64" s="73">
        <v>0.32855061520342715</v>
      </c>
      <c r="X64" s="73">
        <v>0.27167944566235064</v>
      </c>
      <c r="Y64" s="73">
        <v>0.21707412291659361</v>
      </c>
      <c r="Z64" s="73">
        <v>0.15002060522894189</v>
      </c>
      <c r="AA64" s="73">
        <v>0.19245344489618765</v>
      </c>
      <c r="AB64" s="73">
        <v>0.20869376940343559</v>
      </c>
      <c r="AC64" s="73">
        <v>0.34154412420373292</v>
      </c>
      <c r="AD64" s="73">
        <v>0.18083472570830889</v>
      </c>
      <c r="AE64" s="73">
        <v>0.40981863267924395</v>
      </c>
      <c r="AF64" s="73">
        <v>0.26575225316189438</v>
      </c>
      <c r="AG64" s="73">
        <v>0.77014989634098918</v>
      </c>
      <c r="AH64" s="73">
        <v>0.44870907838306895</v>
      </c>
      <c r="AI64" s="73">
        <v>0.16442970713166358</v>
      </c>
      <c r="AJ64" s="73">
        <v>0.44870907838306895</v>
      </c>
      <c r="AK64" s="73">
        <v>0.36547535447650353</v>
      </c>
      <c r="AL64" s="73">
        <v>0.31265774706009875</v>
      </c>
      <c r="AM64" s="73">
        <v>0.40621173557190943</v>
      </c>
      <c r="AN64" s="73">
        <v>0.43898676510536799</v>
      </c>
      <c r="AO64" s="73">
        <v>0.39915915957257408</v>
      </c>
      <c r="AP64" s="73">
        <v>0.19693134627588885</v>
      </c>
      <c r="AQ64" s="73">
        <v>0.29381849151645917</v>
      </c>
      <c r="AR64" s="73">
        <v>0.29381849151645867</v>
      </c>
      <c r="AS64" s="73">
        <v>0.29381849151645917</v>
      </c>
      <c r="AT64" s="73">
        <v>0.29381849151645917</v>
      </c>
      <c r="AU64" s="73">
        <v>0.28818523340405905</v>
      </c>
      <c r="AV64" s="73">
        <v>0.29381849151645917</v>
      </c>
      <c r="AW64" s="73">
        <v>0.29381849151645917</v>
      </c>
      <c r="AX64" s="73">
        <v>0.36623599648387856</v>
      </c>
      <c r="AY64" s="73">
        <v>0.29673018150088604</v>
      </c>
      <c r="AZ64" s="73">
        <v>0.27990422098993634</v>
      </c>
      <c r="BA64" s="73">
        <v>0.29162349926189729</v>
      </c>
      <c r="BB64" s="73">
        <v>0.17144752559555887</v>
      </c>
      <c r="BC64" s="73">
        <v>0.21787230932720369</v>
      </c>
      <c r="BD64" s="73">
        <v>0.41628050257882782</v>
      </c>
      <c r="BE64" s="73">
        <v>0.5818940007675738</v>
      </c>
      <c r="BF64" s="73">
        <v>0.21210980846771985</v>
      </c>
      <c r="BG64" s="73">
        <v>0.11395026137718997</v>
      </c>
      <c r="BH64" s="73">
        <v>0.22349800424203345</v>
      </c>
      <c r="BI64" s="73">
        <v>0.22439710349964345</v>
      </c>
      <c r="BJ64" s="73">
        <v>0.25623803752021357</v>
      </c>
      <c r="BK64" s="73">
        <v>9.9741478569953759E-2</v>
      </c>
      <c r="BL64" s="73">
        <v>0.29068420540859391</v>
      </c>
      <c r="BM64" s="73">
        <v>0.5664193791804174</v>
      </c>
      <c r="BN64" s="73">
        <v>0.78605806455675598</v>
      </c>
      <c r="BO64" s="73">
        <v>0.37359828158094699</v>
      </c>
    </row>
    <row r="65" spans="1:67" ht="15" x14ac:dyDescent="0.25">
      <c r="A65" s="10">
        <v>2030</v>
      </c>
      <c r="B65" s="41">
        <v>0.27090589967018219</v>
      </c>
      <c r="C65" s="41">
        <v>0.42438725874152489</v>
      </c>
      <c r="D65" s="41">
        <v>0.16252429285541709</v>
      </c>
      <c r="E65" s="41">
        <v>0.27246149420406118</v>
      </c>
      <c r="F65" s="41">
        <v>0.39144436779979186</v>
      </c>
      <c r="G65" s="41">
        <v>0.30253833911997874</v>
      </c>
      <c r="H65" s="41">
        <v>0.28249937570195577</v>
      </c>
      <c r="I65" s="41">
        <v>0.20781162031593511</v>
      </c>
      <c r="J65" s="41">
        <v>0.27126590491251962</v>
      </c>
      <c r="K65" s="73">
        <v>0.42720248314705878</v>
      </c>
      <c r="L65" s="73">
        <v>0.64872526936845731</v>
      </c>
      <c r="M65" s="73">
        <v>0.36178272535860806</v>
      </c>
      <c r="N65" s="73">
        <v>0.34428435860869178</v>
      </c>
      <c r="O65" s="73">
        <v>0.31564239292753887</v>
      </c>
      <c r="P65" s="73">
        <v>0.38732404307072343</v>
      </c>
      <c r="Q65" s="73">
        <v>0.55820082825053663</v>
      </c>
      <c r="R65" s="73">
        <v>0.56105219187169697</v>
      </c>
      <c r="S65" s="73">
        <v>0.44681859370772348</v>
      </c>
      <c r="T65" s="73">
        <v>0.4701204614062402</v>
      </c>
      <c r="U65" s="73">
        <v>0.52786912771925121</v>
      </c>
      <c r="V65" s="73">
        <v>0.14181182381906093</v>
      </c>
      <c r="W65" s="73">
        <v>0.32660546039221838</v>
      </c>
      <c r="X65" s="73">
        <v>0.27053529323904435</v>
      </c>
      <c r="Y65" s="73">
        <v>0.21669905954604451</v>
      </c>
      <c r="Z65" s="73">
        <v>0.15058995760047245</v>
      </c>
      <c r="AA65" s="73">
        <v>0.19242515163860205</v>
      </c>
      <c r="AB65" s="73">
        <v>0.20843673918095917</v>
      </c>
      <c r="AC65" s="73">
        <v>0.33941596222350573</v>
      </c>
      <c r="AD65" s="73">
        <v>0.18097007638294693</v>
      </c>
      <c r="AE65" s="73">
        <v>0.40672885790358698</v>
      </c>
      <c r="AF65" s="73">
        <v>0.26469158232310158</v>
      </c>
      <c r="AG65" s="73">
        <v>0.76198503334474399</v>
      </c>
      <c r="AH65" s="73">
        <v>0.44507155085102007</v>
      </c>
      <c r="AI65" s="73">
        <v>0.16479611440597269</v>
      </c>
      <c r="AJ65" s="73">
        <v>0.44507155085102007</v>
      </c>
      <c r="AK65" s="73">
        <v>0.3630101329149697</v>
      </c>
      <c r="AL65" s="73">
        <v>0.31093643546217631</v>
      </c>
      <c r="AM65" s="73">
        <v>0.40317276216396136</v>
      </c>
      <c r="AN65" s="73">
        <v>0.4354861715631459</v>
      </c>
      <c r="AO65" s="73">
        <v>0.39621951822095469</v>
      </c>
      <c r="AP65" s="73">
        <v>0.1968399839847863</v>
      </c>
      <c r="AQ65" s="73">
        <v>0.29236252154591191</v>
      </c>
      <c r="AR65" s="73">
        <v>0.29236252154591147</v>
      </c>
      <c r="AS65" s="73">
        <v>0.29236252154591191</v>
      </c>
      <c r="AT65" s="73">
        <v>0.29236252154591191</v>
      </c>
      <c r="AU65" s="73">
        <v>0.28680860509706674</v>
      </c>
      <c r="AV65" s="73">
        <v>0.29236252154591191</v>
      </c>
      <c r="AW65" s="73">
        <v>0.29236252154591191</v>
      </c>
      <c r="AX65" s="73">
        <v>0.3637600616546352</v>
      </c>
      <c r="AY65" s="73">
        <v>0.29523320181224827</v>
      </c>
      <c r="AZ65" s="73">
        <v>0.27864422666060773</v>
      </c>
      <c r="BA65" s="73">
        <v>0.2901984446752171</v>
      </c>
      <c r="BB65" s="73">
        <v>0.17171509035629198</v>
      </c>
      <c r="BC65" s="73">
        <v>0.21748600389453332</v>
      </c>
      <c r="BD65" s="73">
        <v>0.41309971555106401</v>
      </c>
      <c r="BE65" s="73">
        <v>0.57638062925827827</v>
      </c>
      <c r="BF65" s="73">
        <v>0.21180466501898587</v>
      </c>
      <c r="BG65" s="73">
        <v>0.11502764676071706</v>
      </c>
      <c r="BH65" s="73">
        <v>0.2230324636697176</v>
      </c>
      <c r="BI65" s="73">
        <v>0.2239188995575021</v>
      </c>
      <c r="BJ65" s="73">
        <v>0.25531136971862756</v>
      </c>
      <c r="BK65" s="73">
        <v>0.10101898765499123</v>
      </c>
      <c r="BL65" s="73">
        <v>0.28927238031280528</v>
      </c>
      <c r="BM65" s="73">
        <v>0.56112396008784249</v>
      </c>
      <c r="BN65" s="73">
        <v>0.77766914285324651</v>
      </c>
      <c r="BO65" s="73">
        <v>0.37101865259540689</v>
      </c>
    </row>
    <row r="66" spans="1:67" ht="15" x14ac:dyDescent="0.25">
      <c r="A66" s="10">
        <v>2031</v>
      </c>
      <c r="B66" s="41">
        <v>0.27130320300742328</v>
      </c>
      <c r="C66" s="41">
        <v>0.42096136845265586</v>
      </c>
      <c r="D66" s="41">
        <v>0.16918979947115109</v>
      </c>
      <c r="E66" s="41">
        <v>0.27108836155671534</v>
      </c>
      <c r="F66" s="41">
        <v>0.38726172520254404</v>
      </c>
      <c r="G66" s="41">
        <v>0.3006568196043673</v>
      </c>
      <c r="H66" s="41">
        <v>0.28127193967128505</v>
      </c>
      <c r="I66" s="41">
        <v>0.20764038774322305</v>
      </c>
      <c r="J66" s="41">
        <v>0.26868537525185998</v>
      </c>
      <c r="K66" s="73">
        <v>0.42382022801078095</v>
      </c>
      <c r="L66" s="73">
        <v>0.64217840300044526</v>
      </c>
      <c r="M66" s="73">
        <v>0.35933503819073664</v>
      </c>
      <c r="N66" s="73">
        <v>0.34208664810867639</v>
      </c>
      <c r="O66" s="73">
        <v>0.31385385336582566</v>
      </c>
      <c r="P66" s="73">
        <v>0.38451147993553608</v>
      </c>
      <c r="Q66" s="73">
        <v>0.55294716818420908</v>
      </c>
      <c r="R66" s="73">
        <v>0.55575779803935288</v>
      </c>
      <c r="S66" s="73">
        <v>0.44315610842057901</v>
      </c>
      <c r="T66" s="73">
        <v>0.46612509229483123</v>
      </c>
      <c r="U66" s="73">
        <v>0.5230487776605135</v>
      </c>
      <c r="V66" s="73">
        <v>0.14972123262810785</v>
      </c>
      <c r="W66" s="73">
        <v>0.32466030558100972</v>
      </c>
      <c r="X66" s="73">
        <v>0.26939114081573817</v>
      </c>
      <c r="Y66" s="73">
        <v>0.2163239961754955</v>
      </c>
      <c r="Z66" s="73">
        <v>0.15115930997200305</v>
      </c>
      <c r="AA66" s="73">
        <v>0.1923968583810165</v>
      </c>
      <c r="AB66" s="73">
        <v>0.20817970895848284</v>
      </c>
      <c r="AC66" s="73">
        <v>0.3372878002432787</v>
      </c>
      <c r="AD66" s="73">
        <v>0.18110542705758506</v>
      </c>
      <c r="AE66" s="73">
        <v>0.40363908312793018</v>
      </c>
      <c r="AF66" s="73">
        <v>0.26363091148430889</v>
      </c>
      <c r="AG66" s="73">
        <v>0.75382017034849913</v>
      </c>
      <c r="AH66" s="73">
        <v>0.44143402331897141</v>
      </c>
      <c r="AI66" s="73">
        <v>0.16516252168028189</v>
      </c>
      <c r="AJ66" s="73">
        <v>0.44143402331897141</v>
      </c>
      <c r="AK66" s="73">
        <v>0.36054491135343603</v>
      </c>
      <c r="AL66" s="73">
        <v>0.30921512386425398</v>
      </c>
      <c r="AM66" s="73">
        <v>0.40013378875601346</v>
      </c>
      <c r="AN66" s="73">
        <v>0.43198557802092402</v>
      </c>
      <c r="AO66" s="73">
        <v>0.39327987686933552</v>
      </c>
      <c r="AP66" s="73">
        <v>0.19674862169368387</v>
      </c>
      <c r="AQ66" s="73">
        <v>0.29090655157536477</v>
      </c>
      <c r="AR66" s="73">
        <v>0.29090655157536438</v>
      </c>
      <c r="AS66" s="73">
        <v>0.29090655157536477</v>
      </c>
      <c r="AT66" s="73">
        <v>0.29090655157536477</v>
      </c>
      <c r="AU66" s="73">
        <v>0.28543197679007454</v>
      </c>
      <c r="AV66" s="73">
        <v>0.29090655157536477</v>
      </c>
      <c r="AW66" s="73">
        <v>0.29090655157536477</v>
      </c>
      <c r="AX66" s="73">
        <v>0.36128412682539202</v>
      </c>
      <c r="AY66" s="73">
        <v>0.29373622212361061</v>
      </c>
      <c r="AZ66" s="73">
        <v>0.27738423233127923</v>
      </c>
      <c r="BA66" s="73">
        <v>0.28877339008853703</v>
      </c>
      <c r="BB66" s="73">
        <v>0.17198265511702518</v>
      </c>
      <c r="BC66" s="73">
        <v>0.21709969846186306</v>
      </c>
      <c r="BD66" s="73">
        <v>0.40991892852330036</v>
      </c>
      <c r="BE66" s="73">
        <v>0.57086725774898306</v>
      </c>
      <c r="BF66" s="73">
        <v>0.21149952157025201</v>
      </c>
      <c r="BG66" s="73">
        <v>0.11610503214424418</v>
      </c>
      <c r="BH66" s="73">
        <v>0.22256692309740184</v>
      </c>
      <c r="BI66" s="73">
        <v>0.22344069561536084</v>
      </c>
      <c r="BJ66" s="73">
        <v>0.25438470191704166</v>
      </c>
      <c r="BK66" s="73">
        <v>0.10229649674002875</v>
      </c>
      <c r="BL66" s="73">
        <v>0.28786055521701681</v>
      </c>
      <c r="BM66" s="73">
        <v>0.55582854099526779</v>
      </c>
      <c r="BN66" s="73">
        <v>0.76928022114973738</v>
      </c>
      <c r="BO66" s="73">
        <v>0.36843902360986691</v>
      </c>
    </row>
    <row r="67" spans="1:67" ht="15" x14ac:dyDescent="0.25">
      <c r="A67" s="10">
        <v>2032</v>
      </c>
      <c r="B67" s="41">
        <v>0.2716312930291872</v>
      </c>
      <c r="C67" s="41">
        <v>0.4175435480163906</v>
      </c>
      <c r="D67" s="41">
        <v>0.17584978212389127</v>
      </c>
      <c r="E67" s="41">
        <v>0.26972290375019858</v>
      </c>
      <c r="F67" s="41">
        <v>0.38320000490555794</v>
      </c>
      <c r="G67" s="41">
        <v>0.29878476557159389</v>
      </c>
      <c r="H67" s="41">
        <v>0.28004340648284481</v>
      </c>
      <c r="I67" s="41">
        <v>0.20747646720933455</v>
      </c>
      <c r="J67" s="41">
        <v>0.26614863740701145</v>
      </c>
      <c r="K67" s="73">
        <v>0.42043797287450319</v>
      </c>
      <c r="L67" s="73">
        <v>0.63563153663243321</v>
      </c>
      <c r="M67" s="73">
        <v>0.35688735102286534</v>
      </c>
      <c r="N67" s="73">
        <v>0.33988893760866101</v>
      </c>
      <c r="O67" s="73">
        <v>0.31206531380411245</v>
      </c>
      <c r="P67" s="73">
        <v>0.38169891680034879</v>
      </c>
      <c r="Q67" s="73">
        <v>0.54769350811788153</v>
      </c>
      <c r="R67" s="73">
        <v>0.55046340420700879</v>
      </c>
      <c r="S67" s="73">
        <v>0.43949362313343454</v>
      </c>
      <c r="T67" s="73">
        <v>0.46212972318342221</v>
      </c>
      <c r="U67" s="73">
        <v>0.51822842760177579</v>
      </c>
      <c r="V67" s="73">
        <v>0.15763064143715474</v>
      </c>
      <c r="W67" s="73">
        <v>0.32271515076980106</v>
      </c>
      <c r="X67" s="73">
        <v>0.268246988392432</v>
      </c>
      <c r="Y67" s="73">
        <v>0.21594893280494651</v>
      </c>
      <c r="Z67" s="73">
        <v>0.15172866234353366</v>
      </c>
      <c r="AA67" s="73">
        <v>0.19236856512343098</v>
      </c>
      <c r="AB67" s="73">
        <v>0.20792267873600648</v>
      </c>
      <c r="AC67" s="73">
        <v>0.33515963826305167</v>
      </c>
      <c r="AD67" s="73">
        <v>0.18124077773222319</v>
      </c>
      <c r="AE67" s="73">
        <v>0.40054930835227343</v>
      </c>
      <c r="AF67" s="73">
        <v>0.26257024064551621</v>
      </c>
      <c r="AG67" s="73">
        <v>0.74565530735225438</v>
      </c>
      <c r="AH67" s="73">
        <v>0.4377964957869227</v>
      </c>
      <c r="AI67" s="73">
        <v>0.16552892895459109</v>
      </c>
      <c r="AJ67" s="73">
        <v>0.4377964957869227</v>
      </c>
      <c r="AK67" s="73">
        <v>0.3580796897919023</v>
      </c>
      <c r="AL67" s="73">
        <v>0.30749381226633166</v>
      </c>
      <c r="AM67" s="73">
        <v>0.39709481534806568</v>
      </c>
      <c r="AN67" s="73">
        <v>0.42848498447870204</v>
      </c>
      <c r="AO67" s="73">
        <v>0.39034023551771629</v>
      </c>
      <c r="AP67" s="73">
        <v>0.19665725940258141</v>
      </c>
      <c r="AQ67" s="73">
        <v>0.28945058160481762</v>
      </c>
      <c r="AR67" s="73">
        <v>0.28945058160481729</v>
      </c>
      <c r="AS67" s="73">
        <v>0.28945058160481762</v>
      </c>
      <c r="AT67" s="73">
        <v>0.28945058160481762</v>
      </c>
      <c r="AU67" s="73">
        <v>0.28405534848308228</v>
      </c>
      <c r="AV67" s="73">
        <v>0.28945058160481762</v>
      </c>
      <c r="AW67" s="73">
        <v>0.28945058160481762</v>
      </c>
      <c r="AX67" s="73">
        <v>0.35880819199614877</v>
      </c>
      <c r="AY67" s="73">
        <v>0.2922392424349729</v>
      </c>
      <c r="AZ67" s="73">
        <v>0.27612423800195074</v>
      </c>
      <c r="BA67" s="73">
        <v>0.28734833550185696</v>
      </c>
      <c r="BB67" s="73">
        <v>0.17225021987775835</v>
      </c>
      <c r="BC67" s="73">
        <v>0.21671339302919276</v>
      </c>
      <c r="BD67" s="73">
        <v>0.40673814149553678</v>
      </c>
      <c r="BE67" s="73">
        <v>0.56535388623968785</v>
      </c>
      <c r="BF67" s="73">
        <v>0.21119437812151812</v>
      </c>
      <c r="BG67" s="73">
        <v>0.11718241752777131</v>
      </c>
      <c r="BH67" s="73">
        <v>0.2221013825250861</v>
      </c>
      <c r="BI67" s="73">
        <v>0.2229624916732196</v>
      </c>
      <c r="BJ67" s="73">
        <v>0.25345803411545575</v>
      </c>
      <c r="BK67" s="73">
        <v>0.10357400582506625</v>
      </c>
      <c r="BL67" s="73">
        <v>0.28644873012122835</v>
      </c>
      <c r="BM67" s="73">
        <v>0.5505331219026931</v>
      </c>
      <c r="BN67" s="73">
        <v>0.76089129944622813</v>
      </c>
      <c r="BO67" s="73">
        <v>0.36585939462432698</v>
      </c>
    </row>
    <row r="68" spans="1:67" ht="15" x14ac:dyDescent="0.25">
      <c r="A68" s="10">
        <v>2033</v>
      </c>
      <c r="B68" s="41">
        <v>0.27188710577133512</v>
      </c>
      <c r="C68" s="41">
        <v>0.41412860078706015</v>
      </c>
      <c r="D68" s="41">
        <v>0.1825027212115016</v>
      </c>
      <c r="E68" s="41">
        <v>0.26836313074881413</v>
      </c>
      <c r="F68" s="41">
        <v>0.37925132295313052</v>
      </c>
      <c r="G68" s="41">
        <v>0.29692043035834337</v>
      </c>
      <c r="H68" s="41">
        <v>0.27881331814053656</v>
      </c>
      <c r="I68" s="41">
        <v>0.20731915433231551</v>
      </c>
      <c r="J68" s="41">
        <v>0.26364625257314628</v>
      </c>
      <c r="K68" s="73">
        <v>0.41705571773822597</v>
      </c>
      <c r="L68" s="73">
        <v>0.62908467026442205</v>
      </c>
      <c r="M68" s="73">
        <v>0.35443966385499442</v>
      </c>
      <c r="N68" s="73">
        <v>0.33769122710864607</v>
      </c>
      <c r="O68" s="73">
        <v>0.31027677424239963</v>
      </c>
      <c r="P68" s="73">
        <v>0.37888635366516199</v>
      </c>
      <c r="Q68" s="73">
        <v>0.54243984805155476</v>
      </c>
      <c r="R68" s="73">
        <v>0.54516901037466547</v>
      </c>
      <c r="S68" s="73">
        <v>0.43583113784629074</v>
      </c>
      <c r="T68" s="73">
        <v>0.45813435407201392</v>
      </c>
      <c r="U68" s="73">
        <v>0.51340807754303885</v>
      </c>
      <c r="V68" s="73">
        <v>0.16554005024620191</v>
      </c>
      <c r="W68" s="73">
        <v>0.32076999595859285</v>
      </c>
      <c r="X68" s="73">
        <v>0.26710283596912621</v>
      </c>
      <c r="Y68" s="73">
        <v>0.2155738694343978</v>
      </c>
      <c r="Z68" s="73">
        <v>0.15229801471506446</v>
      </c>
      <c r="AA68" s="73">
        <v>0.19234027186584574</v>
      </c>
      <c r="AB68" s="73">
        <v>0.20766564851353042</v>
      </c>
      <c r="AC68" s="73">
        <v>0.33303147628282509</v>
      </c>
      <c r="AD68" s="73">
        <v>0.18137612840686154</v>
      </c>
      <c r="AE68" s="73">
        <v>0.39745953357661723</v>
      </c>
      <c r="AF68" s="73">
        <v>0.26150956980672391</v>
      </c>
      <c r="AG68" s="73">
        <v>0.73749044435601063</v>
      </c>
      <c r="AH68" s="73">
        <v>0.4341589682548746</v>
      </c>
      <c r="AI68" s="73">
        <v>0.16589533622890051</v>
      </c>
      <c r="AJ68" s="73">
        <v>0.4341589682548746</v>
      </c>
      <c r="AK68" s="73">
        <v>0.35561446823036919</v>
      </c>
      <c r="AL68" s="73">
        <v>0.30577250066840977</v>
      </c>
      <c r="AM68" s="73">
        <v>0.39405584194011833</v>
      </c>
      <c r="AN68" s="73">
        <v>0.42498439093648077</v>
      </c>
      <c r="AO68" s="73">
        <v>0.38740059416609768</v>
      </c>
      <c r="AP68" s="73">
        <v>0.19656589711147923</v>
      </c>
      <c r="AQ68" s="73">
        <v>0.28799461163427087</v>
      </c>
      <c r="AR68" s="73">
        <v>0.28799461163427059</v>
      </c>
      <c r="AS68" s="73">
        <v>0.28799461163427087</v>
      </c>
      <c r="AT68" s="73">
        <v>0.28799461163427087</v>
      </c>
      <c r="AU68" s="73">
        <v>0.28267872017609058</v>
      </c>
      <c r="AV68" s="73">
        <v>0.28799461163427087</v>
      </c>
      <c r="AW68" s="73">
        <v>0.28799461163427087</v>
      </c>
      <c r="AX68" s="73">
        <v>0.35633225716690609</v>
      </c>
      <c r="AY68" s="73">
        <v>0.29074226274633569</v>
      </c>
      <c r="AZ68" s="73">
        <v>0.27486424367262263</v>
      </c>
      <c r="BA68" s="73">
        <v>0.28592328091517727</v>
      </c>
      <c r="BB68" s="73">
        <v>0.17251778463849179</v>
      </c>
      <c r="BC68" s="73">
        <v>0.2163270875965228</v>
      </c>
      <c r="BD68" s="73">
        <v>0.40355735446777374</v>
      </c>
      <c r="BE68" s="73">
        <v>0.55984051473039342</v>
      </c>
      <c r="BF68" s="73">
        <v>0.21088923467278453</v>
      </c>
      <c r="BG68" s="73">
        <v>0.11825980291129862</v>
      </c>
      <c r="BH68" s="73">
        <v>0.22163584195277064</v>
      </c>
      <c r="BI68" s="73">
        <v>0.22248428773107867</v>
      </c>
      <c r="BJ68" s="73">
        <v>0.25253136631387024</v>
      </c>
      <c r="BK68" s="73">
        <v>0.1048515149101039</v>
      </c>
      <c r="BL68" s="73">
        <v>0.28503690502544027</v>
      </c>
      <c r="BM68" s="73">
        <v>0.54523770281011918</v>
      </c>
      <c r="BN68" s="73">
        <v>0.75250237774272</v>
      </c>
      <c r="BO68" s="73">
        <v>0.36327976563878761</v>
      </c>
    </row>
    <row r="69" spans="1:67" ht="15" x14ac:dyDescent="0.25">
      <c r="A69" s="10">
        <v>2034</v>
      </c>
      <c r="B69" s="41">
        <v>0.2720690455255188</v>
      </c>
      <c r="C69" s="41">
        <v>0.41071853653811136</v>
      </c>
      <c r="D69" s="41">
        <v>0.18915176902139158</v>
      </c>
      <c r="E69" s="41">
        <v>0.26701354084833773</v>
      </c>
      <c r="F69" s="41">
        <v>0.37541366214758293</v>
      </c>
      <c r="G69" s="41">
        <v>0.2950624577599677</v>
      </c>
      <c r="H69" s="41">
        <v>0.27758171891100436</v>
      </c>
      <c r="I69" s="41">
        <v>0.2071660251163823</v>
      </c>
      <c r="J69" s="41">
        <v>0.26118570597436602</v>
      </c>
      <c r="K69" s="73">
        <v>0.41367346260194798</v>
      </c>
      <c r="L69" s="73">
        <v>0.62253780389640967</v>
      </c>
      <c r="M69" s="73">
        <v>0.3519919766871229</v>
      </c>
      <c r="N69" s="73">
        <v>0.33549351660863058</v>
      </c>
      <c r="O69" s="73">
        <v>0.30848823468068631</v>
      </c>
      <c r="P69" s="73">
        <v>0.37607379052997453</v>
      </c>
      <c r="Q69" s="73">
        <v>0.53718618798522699</v>
      </c>
      <c r="R69" s="73">
        <v>0.53987461654232116</v>
      </c>
      <c r="S69" s="73">
        <v>0.43216865255914616</v>
      </c>
      <c r="T69" s="73">
        <v>0.45413898496060473</v>
      </c>
      <c r="U69" s="73">
        <v>0.50858772748430092</v>
      </c>
      <c r="V69" s="73">
        <v>0.17344945905524875</v>
      </c>
      <c r="W69" s="73">
        <v>0.31882484114738402</v>
      </c>
      <c r="X69" s="73">
        <v>0.26595868354581992</v>
      </c>
      <c r="Y69" s="73">
        <v>0.21519880606384872</v>
      </c>
      <c r="Z69" s="73">
        <v>0.15286736708659501</v>
      </c>
      <c r="AA69" s="73">
        <v>0.1923119786082601</v>
      </c>
      <c r="AB69" s="73">
        <v>0.207408618291054</v>
      </c>
      <c r="AC69" s="73">
        <v>0.3309033143025979</v>
      </c>
      <c r="AD69" s="73">
        <v>0.18151147908149959</v>
      </c>
      <c r="AE69" s="73">
        <v>0.39436975880096026</v>
      </c>
      <c r="AF69" s="73">
        <v>0.26044889896793111</v>
      </c>
      <c r="AG69" s="73">
        <v>0.72932558135976555</v>
      </c>
      <c r="AH69" s="73">
        <v>0.43052144072282572</v>
      </c>
      <c r="AI69" s="73">
        <v>0.16626174350320963</v>
      </c>
      <c r="AJ69" s="73">
        <v>0.43052144072282572</v>
      </c>
      <c r="AK69" s="73">
        <v>0.35314924666883529</v>
      </c>
      <c r="AL69" s="73">
        <v>0.30405118907048728</v>
      </c>
      <c r="AM69" s="73">
        <v>0.39101686853217033</v>
      </c>
      <c r="AN69" s="73">
        <v>0.42148379739425867</v>
      </c>
      <c r="AO69" s="73">
        <v>0.38446095281447834</v>
      </c>
      <c r="AP69" s="73">
        <v>0.19647453482037672</v>
      </c>
      <c r="AQ69" s="73">
        <v>0.28653864166372361</v>
      </c>
      <c r="AR69" s="73">
        <v>0.28653864166372339</v>
      </c>
      <c r="AS69" s="73">
        <v>0.28653864166372361</v>
      </c>
      <c r="AT69" s="73">
        <v>0.28653864166372361</v>
      </c>
      <c r="AU69" s="73">
        <v>0.28130209186909821</v>
      </c>
      <c r="AV69" s="73">
        <v>0.28653864166372361</v>
      </c>
      <c r="AW69" s="73">
        <v>0.28653864166372361</v>
      </c>
      <c r="AX69" s="73">
        <v>0.35385632233766273</v>
      </c>
      <c r="AY69" s="73">
        <v>0.28924528305769792</v>
      </c>
      <c r="AZ69" s="73">
        <v>0.27360424934329403</v>
      </c>
      <c r="BA69" s="73">
        <v>0.28449822632849708</v>
      </c>
      <c r="BB69" s="73">
        <v>0.17278534939922494</v>
      </c>
      <c r="BC69" s="73">
        <v>0.21594078216385243</v>
      </c>
      <c r="BD69" s="73">
        <v>0.40037656744000993</v>
      </c>
      <c r="BE69" s="73">
        <v>0.554327143221098</v>
      </c>
      <c r="BF69" s="73">
        <v>0.21058409122405056</v>
      </c>
      <c r="BG69" s="73">
        <v>0.1193371882948257</v>
      </c>
      <c r="BH69" s="73">
        <v>0.22117030138045482</v>
      </c>
      <c r="BI69" s="73">
        <v>0.2220060837889373</v>
      </c>
      <c r="BJ69" s="73">
        <v>0.25160469851228423</v>
      </c>
      <c r="BK69" s="73">
        <v>0.10612902399514137</v>
      </c>
      <c r="BL69" s="73">
        <v>0.28362507992965169</v>
      </c>
      <c r="BM69" s="73">
        <v>0.53994228371754427</v>
      </c>
      <c r="BN69" s="73">
        <v>0.74411345603921053</v>
      </c>
      <c r="BO69" s="73">
        <v>0.36070013665324752</v>
      </c>
    </row>
    <row r="70" spans="1:67" ht="15" x14ac:dyDescent="0.25">
      <c r="A70" s="10">
        <v>2035</v>
      </c>
      <c r="B70" s="41">
        <v>0.27217523217513773</v>
      </c>
      <c r="C70" s="41">
        <v>0.40731320008731875</v>
      </c>
      <c r="D70" s="41">
        <v>0.19579655196108353</v>
      </c>
      <c r="E70" s="41">
        <v>0.26567311060284132</v>
      </c>
      <c r="F70" s="41">
        <v>0.37168329488073631</v>
      </c>
      <c r="G70" s="41">
        <v>0.29321099007218471</v>
      </c>
      <c r="H70" s="41">
        <v>0.2763488483632327</v>
      </c>
      <c r="I70" s="41">
        <v>0.20701493846013502</v>
      </c>
      <c r="J70" s="41">
        <v>0.25876757988639276</v>
      </c>
      <c r="K70" s="73">
        <v>0.41029120746566999</v>
      </c>
      <c r="L70" s="73">
        <v>0.61599093752839729</v>
      </c>
      <c r="M70" s="73">
        <v>0.34954428951925132</v>
      </c>
      <c r="N70" s="73">
        <v>0.33329580610861492</v>
      </c>
      <c r="O70" s="73">
        <v>0.30669969511897294</v>
      </c>
      <c r="P70" s="73">
        <v>0.37326122739478701</v>
      </c>
      <c r="Q70" s="73">
        <v>0.53193252791889911</v>
      </c>
      <c r="R70" s="73">
        <v>0.53458022270997674</v>
      </c>
      <c r="S70" s="73">
        <v>0.42850616727200147</v>
      </c>
      <c r="T70" s="73">
        <v>0.45014361584919543</v>
      </c>
      <c r="U70" s="73">
        <v>0.50376737742556299</v>
      </c>
      <c r="V70" s="73">
        <v>0.18135886786429556</v>
      </c>
      <c r="W70" s="73">
        <v>0.31687968633617519</v>
      </c>
      <c r="X70" s="73">
        <v>0.26481453112251357</v>
      </c>
      <c r="Y70" s="73">
        <v>0.2148237426932996</v>
      </c>
      <c r="Z70" s="73">
        <v>0.15343671945812551</v>
      </c>
      <c r="AA70" s="73">
        <v>0.19228368535067444</v>
      </c>
      <c r="AB70" s="73">
        <v>0.2071515880685775</v>
      </c>
      <c r="AC70" s="73">
        <v>0.3287751523223707</v>
      </c>
      <c r="AD70" s="73">
        <v>0.18164682975613761</v>
      </c>
      <c r="AE70" s="73">
        <v>0.39127998402530328</v>
      </c>
      <c r="AF70" s="73">
        <v>0.25938822812913825</v>
      </c>
      <c r="AG70" s="73">
        <v>0.72116071836352036</v>
      </c>
      <c r="AH70" s="73">
        <v>0.42688391319077679</v>
      </c>
      <c r="AI70" s="73">
        <v>0.16662815077751875</v>
      </c>
      <c r="AJ70" s="73">
        <v>0.42688391319077679</v>
      </c>
      <c r="AK70" s="73">
        <v>0.3506840251073014</v>
      </c>
      <c r="AL70" s="73">
        <v>0.30232987747256479</v>
      </c>
      <c r="AM70" s="73">
        <v>0.38797789512422215</v>
      </c>
      <c r="AN70" s="73">
        <v>0.41798320385203652</v>
      </c>
      <c r="AO70" s="73">
        <v>0.38152131146285889</v>
      </c>
      <c r="AP70" s="73">
        <v>0.19638317252927417</v>
      </c>
      <c r="AQ70" s="73">
        <v>0.2850826716931763</v>
      </c>
      <c r="AR70" s="73">
        <v>0.28508267169317614</v>
      </c>
      <c r="AS70" s="73">
        <v>0.2850826716931763</v>
      </c>
      <c r="AT70" s="73">
        <v>0.2850826716931763</v>
      </c>
      <c r="AU70" s="73">
        <v>0.27992546356210585</v>
      </c>
      <c r="AV70" s="73">
        <v>0.2850826716931763</v>
      </c>
      <c r="AW70" s="73">
        <v>0.2850826716931763</v>
      </c>
      <c r="AX70" s="73">
        <v>0.35138038750841932</v>
      </c>
      <c r="AY70" s="73">
        <v>0.28774830336906004</v>
      </c>
      <c r="AZ70" s="73">
        <v>0.27234425501396536</v>
      </c>
      <c r="BA70" s="73">
        <v>0.28307317174181684</v>
      </c>
      <c r="BB70" s="73">
        <v>0.17305291415995799</v>
      </c>
      <c r="BC70" s="73">
        <v>0.215554476731182</v>
      </c>
      <c r="BD70" s="73">
        <v>0.39719578041224607</v>
      </c>
      <c r="BE70" s="73">
        <v>0.54881377171180246</v>
      </c>
      <c r="BF70" s="73">
        <v>0.21027894777531655</v>
      </c>
      <c r="BG70" s="73">
        <v>0.12041457367835275</v>
      </c>
      <c r="BH70" s="73">
        <v>0.22070476080813892</v>
      </c>
      <c r="BI70" s="73">
        <v>0.22152787984679592</v>
      </c>
      <c r="BJ70" s="73">
        <v>0.25067803071069816</v>
      </c>
      <c r="BK70" s="73">
        <v>0.10740653308017881</v>
      </c>
      <c r="BL70" s="73">
        <v>0.28221325483386306</v>
      </c>
      <c r="BM70" s="73">
        <v>0.53464686462496924</v>
      </c>
      <c r="BN70" s="73">
        <v>0.73572453433570095</v>
      </c>
      <c r="BO70" s="73">
        <v>0.35812050766770731</v>
      </c>
    </row>
    <row r="71" spans="1:67" ht="15" x14ac:dyDescent="0.25">
      <c r="A71" s="10">
        <v>2036</v>
      </c>
      <c r="B71" s="41">
        <v>0.27219503226593494</v>
      </c>
      <c r="C71" s="41">
        <v>0.40394326445482293</v>
      </c>
      <c r="D71" s="41">
        <v>0.20250885136943328</v>
      </c>
      <c r="E71" s="41">
        <v>0.26432859684915827</v>
      </c>
      <c r="F71" s="41">
        <v>0.368058276553688</v>
      </c>
      <c r="G71" s="41">
        <v>0.29147810530859031</v>
      </c>
      <c r="H71" s="41">
        <v>0.27507139573244377</v>
      </c>
      <c r="I71" s="41">
        <v>0.20680641841632857</v>
      </c>
      <c r="J71" s="41">
        <v>0.25679404006680728</v>
      </c>
      <c r="K71" s="73">
        <v>0.40690895232939245</v>
      </c>
      <c r="L71" s="73">
        <v>0.60944407116038557</v>
      </c>
      <c r="M71" s="73">
        <v>0.34709660235138018</v>
      </c>
      <c r="N71" s="73">
        <v>0.33109809560859976</v>
      </c>
      <c r="O71" s="73">
        <v>0.30491115555725989</v>
      </c>
      <c r="P71" s="73">
        <v>0.37044866425959994</v>
      </c>
      <c r="Q71" s="73">
        <v>0.5266788678525719</v>
      </c>
      <c r="R71" s="73">
        <v>0.52928582887763298</v>
      </c>
      <c r="S71" s="73">
        <v>0.42484368198485722</v>
      </c>
      <c r="T71" s="73">
        <v>0.44614824673778669</v>
      </c>
      <c r="U71" s="73">
        <v>0.49894702736682556</v>
      </c>
      <c r="V71" s="73">
        <v>0.18926827667334259</v>
      </c>
      <c r="W71" s="73">
        <v>0.3149345315249667</v>
      </c>
      <c r="X71" s="73">
        <v>0.26367037869920756</v>
      </c>
      <c r="Y71" s="73">
        <v>0.21444867932275072</v>
      </c>
      <c r="Z71" s="73">
        <v>0.15400607182965623</v>
      </c>
      <c r="AA71" s="73">
        <v>0.19225539209308906</v>
      </c>
      <c r="AB71" s="73">
        <v>0.20689455784610128</v>
      </c>
      <c r="AC71" s="73">
        <v>0.32664699034214384</v>
      </c>
      <c r="AD71" s="73">
        <v>0.18178218043077585</v>
      </c>
      <c r="AE71" s="73">
        <v>0.3881902092496467</v>
      </c>
      <c r="AF71" s="73">
        <v>0.25832755729034573</v>
      </c>
      <c r="AG71" s="73">
        <v>0.71299585536727605</v>
      </c>
      <c r="AH71" s="73">
        <v>0.42324638565872841</v>
      </c>
      <c r="AI71" s="73">
        <v>0.16699455805182803</v>
      </c>
      <c r="AJ71" s="73">
        <v>0.42324638565872841</v>
      </c>
      <c r="AK71" s="73">
        <v>0.34821880354576795</v>
      </c>
      <c r="AL71" s="73">
        <v>0.30060856587464263</v>
      </c>
      <c r="AM71" s="73">
        <v>0.38493892171627458</v>
      </c>
      <c r="AN71" s="73">
        <v>0.41448261030981493</v>
      </c>
      <c r="AO71" s="73">
        <v>0.37858167011123994</v>
      </c>
      <c r="AP71" s="73">
        <v>0.19629181023817183</v>
      </c>
      <c r="AQ71" s="73">
        <v>0.28362670172262933</v>
      </c>
      <c r="AR71" s="73">
        <v>0.28362670172262922</v>
      </c>
      <c r="AS71" s="73">
        <v>0.28362670172262933</v>
      </c>
      <c r="AT71" s="73">
        <v>0.28362670172262933</v>
      </c>
      <c r="AU71" s="73">
        <v>0.27854883525511381</v>
      </c>
      <c r="AV71" s="73">
        <v>0.28362670172262933</v>
      </c>
      <c r="AW71" s="73">
        <v>0.28362670172262933</v>
      </c>
      <c r="AX71" s="73">
        <v>0.34890445267917636</v>
      </c>
      <c r="AY71" s="73">
        <v>0.28625132368042261</v>
      </c>
      <c r="AZ71" s="73">
        <v>0.27108426068463704</v>
      </c>
      <c r="BA71" s="73">
        <v>0.28164811715513693</v>
      </c>
      <c r="BB71" s="73">
        <v>0.1733204789206913</v>
      </c>
      <c r="BC71" s="73">
        <v>0.21516817129851185</v>
      </c>
      <c r="BD71" s="73">
        <v>0.39401499338448276</v>
      </c>
      <c r="BE71" s="73">
        <v>0.54330040020250758</v>
      </c>
      <c r="BF71" s="73">
        <v>0.2099738043265828</v>
      </c>
      <c r="BG71" s="73">
        <v>0.12149195906187997</v>
      </c>
      <c r="BH71" s="73">
        <v>0.22023922023582329</v>
      </c>
      <c r="BI71" s="73">
        <v>0.2210496759046548</v>
      </c>
      <c r="BJ71" s="73">
        <v>0.24975136290911246</v>
      </c>
      <c r="BK71" s="73">
        <v>0.10868404216521638</v>
      </c>
      <c r="BL71" s="73">
        <v>0.28080142973807476</v>
      </c>
      <c r="BM71" s="73">
        <v>0.52935144553239488</v>
      </c>
      <c r="BN71" s="73">
        <v>0.72733561263219226</v>
      </c>
      <c r="BO71" s="73">
        <v>0.3555408786821676</v>
      </c>
    </row>
    <row r="72" spans="1:67" ht="15" x14ac:dyDescent="0.25">
      <c r="A72" s="10">
        <v>2037</v>
      </c>
      <c r="B72" s="41">
        <v>0.27214786025508692</v>
      </c>
      <c r="C72" s="41">
        <v>0.40057516133312121</v>
      </c>
      <c r="D72" s="41">
        <v>0.20920378664599404</v>
      </c>
      <c r="E72" s="41">
        <v>0.26300144961568828</v>
      </c>
      <c r="F72" s="41">
        <v>0.36447580653421158</v>
      </c>
      <c r="G72" s="41">
        <v>0.28976571275157414</v>
      </c>
      <c r="H72" s="41">
        <v>0.27379246725997697</v>
      </c>
      <c r="I72" s="41">
        <v>0.20659378627007838</v>
      </c>
      <c r="J72" s="41">
        <v>0.25487868647256556</v>
      </c>
      <c r="K72" s="73">
        <v>0.40352669719311463</v>
      </c>
      <c r="L72" s="73">
        <v>0.60289720479237352</v>
      </c>
      <c r="M72" s="73">
        <v>0.34464891518350882</v>
      </c>
      <c r="N72" s="73">
        <v>0.32890038510858438</v>
      </c>
      <c r="O72" s="73">
        <v>0.30312261599554668</v>
      </c>
      <c r="P72" s="73">
        <v>0.36763610112441264</v>
      </c>
      <c r="Q72" s="73">
        <v>0.52142520778624435</v>
      </c>
      <c r="R72" s="73">
        <v>0.52399143504528889</v>
      </c>
      <c r="S72" s="73">
        <v>0.42118119669771276</v>
      </c>
      <c r="T72" s="73">
        <v>0.44215287762637767</v>
      </c>
      <c r="U72" s="73">
        <v>0.49412667730808785</v>
      </c>
      <c r="V72" s="73">
        <v>0.19717768548238948</v>
      </c>
      <c r="W72" s="73">
        <v>0.31298937671375804</v>
      </c>
      <c r="X72" s="73">
        <v>0.26252622627590139</v>
      </c>
      <c r="Y72" s="73">
        <v>0.2140736159522017</v>
      </c>
      <c r="Z72" s="73">
        <v>0.15457542420118683</v>
      </c>
      <c r="AA72" s="73">
        <v>0.19222709883550351</v>
      </c>
      <c r="AB72" s="73">
        <v>0.20663752762362494</v>
      </c>
      <c r="AC72" s="73">
        <v>0.32451882836191681</v>
      </c>
      <c r="AD72" s="73">
        <v>0.18191753110541395</v>
      </c>
      <c r="AE72" s="73">
        <v>0.38510043447398995</v>
      </c>
      <c r="AF72" s="73">
        <v>0.25726688645155305</v>
      </c>
      <c r="AG72" s="73">
        <v>0.7048309923710312</v>
      </c>
      <c r="AH72" s="73">
        <v>0.4196088581266797</v>
      </c>
      <c r="AI72" s="73">
        <v>0.16736096532613723</v>
      </c>
      <c r="AJ72" s="73">
        <v>0.4196088581266797</v>
      </c>
      <c r="AK72" s="73">
        <v>0.34575358198423423</v>
      </c>
      <c r="AL72" s="73">
        <v>0.2988872542767203</v>
      </c>
      <c r="AM72" s="73">
        <v>0.38189994830832669</v>
      </c>
      <c r="AN72" s="73">
        <v>0.41098201676759299</v>
      </c>
      <c r="AO72" s="73">
        <v>0.37564202875962072</v>
      </c>
      <c r="AP72" s="73">
        <v>0.1962004479470694</v>
      </c>
      <c r="AQ72" s="73">
        <v>0.28217073175208218</v>
      </c>
      <c r="AR72" s="73">
        <v>0.28217073175208213</v>
      </c>
      <c r="AS72" s="73">
        <v>0.28217073175208218</v>
      </c>
      <c r="AT72" s="73">
        <v>0.28217073175208218</v>
      </c>
      <c r="AU72" s="73">
        <v>0.27717220694812161</v>
      </c>
      <c r="AV72" s="73">
        <v>0.28217073175208218</v>
      </c>
      <c r="AW72" s="73">
        <v>0.28217073175208218</v>
      </c>
      <c r="AX72" s="73">
        <v>0.34642851784993317</v>
      </c>
      <c r="AY72" s="73">
        <v>0.28475434399178495</v>
      </c>
      <c r="AZ72" s="73">
        <v>0.26982426635530854</v>
      </c>
      <c r="BA72" s="73">
        <v>0.28022306256845686</v>
      </c>
      <c r="BB72" s="73">
        <v>0.1735880436814245</v>
      </c>
      <c r="BC72" s="73">
        <v>0.21478186586584155</v>
      </c>
      <c r="BD72" s="73">
        <v>0.39083420635671912</v>
      </c>
      <c r="BE72" s="73">
        <v>0.53778702869321238</v>
      </c>
      <c r="BF72" s="73">
        <v>0.20966866087784894</v>
      </c>
      <c r="BG72" s="73">
        <v>0.1225693444454071</v>
      </c>
      <c r="BH72" s="73">
        <v>0.21977367966350753</v>
      </c>
      <c r="BI72" s="73">
        <v>0.22057147196251353</v>
      </c>
      <c r="BJ72" s="73">
        <v>0.24882469510752656</v>
      </c>
      <c r="BK72" s="73">
        <v>0.10996155125025389</v>
      </c>
      <c r="BL72" s="73">
        <v>0.27938960464228629</v>
      </c>
      <c r="BM72" s="73">
        <v>0.52405602643982019</v>
      </c>
      <c r="BN72" s="73">
        <v>0.71894669092868302</v>
      </c>
      <c r="BO72" s="73">
        <v>0.35296124969662762</v>
      </c>
    </row>
    <row r="73" spans="1:67" ht="15" x14ac:dyDescent="0.25">
      <c r="A73" s="10">
        <v>2038</v>
      </c>
      <c r="B73" s="41">
        <v>0.27202920581270884</v>
      </c>
      <c r="C73" s="41">
        <v>0.39720960888623702</v>
      </c>
      <c r="D73" s="41">
        <v>0.21588108805544792</v>
      </c>
      <c r="E73" s="41">
        <v>0.26168524845590269</v>
      </c>
      <c r="F73" s="41">
        <v>0.36093687405752961</v>
      </c>
      <c r="G73" s="41">
        <v>0.28807348814913269</v>
      </c>
      <c r="H73" s="41">
        <v>0.27251185173036835</v>
      </c>
      <c r="I73" s="41">
        <v>0.20637366106591412</v>
      </c>
      <c r="J73" s="41">
        <v>0.25301159080353874</v>
      </c>
      <c r="K73" s="73">
        <v>0.40014444205683702</v>
      </c>
      <c r="L73" s="73">
        <v>0.59635033842436169</v>
      </c>
      <c r="M73" s="73">
        <v>0.34220122801563757</v>
      </c>
      <c r="N73" s="73">
        <v>0.32670267460856911</v>
      </c>
      <c r="O73" s="73">
        <v>0.30133407643383359</v>
      </c>
      <c r="P73" s="73">
        <v>0.3648235379892254</v>
      </c>
      <c r="Q73" s="73">
        <v>0.51617154771991702</v>
      </c>
      <c r="R73" s="73">
        <v>0.51869704121294502</v>
      </c>
      <c r="S73" s="73">
        <v>0.41751871141056857</v>
      </c>
      <c r="T73" s="73">
        <v>0.43815750851496893</v>
      </c>
      <c r="U73" s="73">
        <v>0.48930632724935036</v>
      </c>
      <c r="V73" s="73">
        <v>0.20508709429143646</v>
      </c>
      <c r="W73" s="73">
        <v>0.31104422190254949</v>
      </c>
      <c r="X73" s="73">
        <v>0.26138207385259532</v>
      </c>
      <c r="Y73" s="73">
        <v>0.2136985525816528</v>
      </c>
      <c r="Z73" s="73">
        <v>0.1551447765727175</v>
      </c>
      <c r="AA73" s="73">
        <v>0.19219880557791805</v>
      </c>
      <c r="AB73" s="73">
        <v>0.20638049740114867</v>
      </c>
      <c r="AC73" s="73">
        <v>0.32239066638168989</v>
      </c>
      <c r="AD73" s="73">
        <v>0.18205288178005213</v>
      </c>
      <c r="AE73" s="73">
        <v>0.38201065969833337</v>
      </c>
      <c r="AF73" s="73">
        <v>0.25620621561276047</v>
      </c>
      <c r="AG73" s="73">
        <v>0.69666612937478667</v>
      </c>
      <c r="AH73" s="73">
        <v>0.41597133059463115</v>
      </c>
      <c r="AI73" s="73">
        <v>0.16772737260044648</v>
      </c>
      <c r="AJ73" s="73">
        <v>0.41597133059463115</v>
      </c>
      <c r="AK73" s="73">
        <v>0.34328836042270067</v>
      </c>
      <c r="AL73" s="73">
        <v>0.29716594267879803</v>
      </c>
      <c r="AM73" s="73">
        <v>0.37886097490037901</v>
      </c>
      <c r="AN73" s="73">
        <v>0.40748142322537129</v>
      </c>
      <c r="AO73" s="73">
        <v>0.37270238740800171</v>
      </c>
      <c r="AP73" s="73">
        <v>0.19610908565596702</v>
      </c>
      <c r="AQ73" s="73">
        <v>0.28071476178153515</v>
      </c>
      <c r="AR73" s="73">
        <v>0.28071476178153515</v>
      </c>
      <c r="AS73" s="73">
        <v>0.28071476178153515</v>
      </c>
      <c r="AT73" s="73">
        <v>0.28071476178153515</v>
      </c>
      <c r="AU73" s="73">
        <v>0.27579557864112952</v>
      </c>
      <c r="AV73" s="73">
        <v>0.28071476178153515</v>
      </c>
      <c r="AW73" s="73">
        <v>0.28071476178153515</v>
      </c>
      <c r="AX73" s="73">
        <v>0.34395258302069009</v>
      </c>
      <c r="AY73" s="73">
        <v>0.28325736430314741</v>
      </c>
      <c r="AZ73" s="73">
        <v>0.26856427202598016</v>
      </c>
      <c r="BA73" s="73">
        <v>0.2787980079817769</v>
      </c>
      <c r="BB73" s="73">
        <v>0.17385560844215775</v>
      </c>
      <c r="BC73" s="73">
        <v>0.21439556043317137</v>
      </c>
      <c r="BD73" s="73">
        <v>0.3876534193289557</v>
      </c>
      <c r="BE73" s="73">
        <v>0.53227365718391739</v>
      </c>
      <c r="BF73" s="73">
        <v>0.20936351742911516</v>
      </c>
      <c r="BG73" s="73">
        <v>0.12364672982893427</v>
      </c>
      <c r="BH73" s="73">
        <v>0.21930813909119187</v>
      </c>
      <c r="BI73" s="73">
        <v>0.22009326802037241</v>
      </c>
      <c r="BJ73" s="73">
        <v>0.24789802730594074</v>
      </c>
      <c r="BK73" s="73">
        <v>0.11123906033529143</v>
      </c>
      <c r="BL73" s="73">
        <v>0.27797777954649794</v>
      </c>
      <c r="BM73" s="73">
        <v>0.51876060734724572</v>
      </c>
      <c r="BN73" s="73">
        <v>0.71055776922517411</v>
      </c>
      <c r="BO73" s="73">
        <v>0.35038162071108786</v>
      </c>
    </row>
    <row r="74" spans="1:67" ht="15" x14ac:dyDescent="0.25">
      <c r="A74" s="10">
        <v>2039</v>
      </c>
      <c r="B74" s="41">
        <v>0.27184380903166039</v>
      </c>
      <c r="C74" s="41">
        <v>0.39384393345624236</v>
      </c>
      <c r="D74" s="41">
        <v>0.22254043993256467</v>
      </c>
      <c r="E74" s="41">
        <v>0.26038237624532268</v>
      </c>
      <c r="F74" s="41">
        <v>0.35744126740671356</v>
      </c>
      <c r="G74" s="41">
        <v>0.28640102095592712</v>
      </c>
      <c r="H74" s="41">
        <v>0.27122968744305859</v>
      </c>
      <c r="I74" s="41">
        <v>0.20615027941634206</v>
      </c>
      <c r="J74" s="41">
        <v>0.25119888503571647</v>
      </c>
      <c r="K74" s="73">
        <v>0.39676218692055931</v>
      </c>
      <c r="L74" s="73">
        <v>0.58980347205634975</v>
      </c>
      <c r="M74" s="73">
        <v>0.33975354084776627</v>
      </c>
      <c r="N74" s="73">
        <v>0.32450496410855378</v>
      </c>
      <c r="O74" s="73">
        <v>0.29954553687212043</v>
      </c>
      <c r="P74" s="73">
        <v>0.36201097485403821</v>
      </c>
      <c r="Q74" s="73">
        <v>0.51091788765358959</v>
      </c>
      <c r="R74" s="73">
        <v>0.51340264738060104</v>
      </c>
      <c r="S74" s="73">
        <v>0.41385622612342415</v>
      </c>
      <c r="T74" s="73">
        <v>0.43416213940356002</v>
      </c>
      <c r="U74" s="73">
        <v>0.48448597719061276</v>
      </c>
      <c r="V74" s="73">
        <v>0.2129965031004834</v>
      </c>
      <c r="W74" s="73">
        <v>0.30909906709134088</v>
      </c>
      <c r="X74" s="73">
        <v>0.2602379214292892</v>
      </c>
      <c r="Y74" s="73">
        <v>0.21332348921110381</v>
      </c>
      <c r="Z74" s="73">
        <v>0.15571412894424813</v>
      </c>
      <c r="AA74" s="73">
        <v>0.19217051232033255</v>
      </c>
      <c r="AB74" s="73">
        <v>0.20612346717867239</v>
      </c>
      <c r="AC74" s="73">
        <v>0.32026250440146292</v>
      </c>
      <c r="AD74" s="73">
        <v>0.18218823245469029</v>
      </c>
      <c r="AE74" s="73">
        <v>0.37892088492267662</v>
      </c>
      <c r="AF74" s="73">
        <v>0.25514554477396784</v>
      </c>
      <c r="AG74" s="73">
        <v>0.68850126637854214</v>
      </c>
      <c r="AH74" s="73">
        <v>0.41233380306258255</v>
      </c>
      <c r="AI74" s="73">
        <v>0.16809377987475568</v>
      </c>
      <c r="AJ74" s="73">
        <v>0.41233380306258255</v>
      </c>
      <c r="AK74" s="73">
        <v>0.34082313886116711</v>
      </c>
      <c r="AL74" s="73">
        <v>0.29544463108087582</v>
      </c>
      <c r="AM74" s="73">
        <v>0.37582200149243117</v>
      </c>
      <c r="AN74" s="73">
        <v>0.40398082968314947</v>
      </c>
      <c r="AO74" s="73">
        <v>0.36976274605638254</v>
      </c>
      <c r="AP74" s="73">
        <v>0.19601772336486464</v>
      </c>
      <c r="AQ74" s="73">
        <v>0.27925879181098806</v>
      </c>
      <c r="AR74" s="73">
        <v>0.27925879181098812</v>
      </c>
      <c r="AS74" s="73">
        <v>0.27925879181098806</v>
      </c>
      <c r="AT74" s="73">
        <v>0.27925879181098806</v>
      </c>
      <c r="AU74" s="73">
        <v>0.27441895033413738</v>
      </c>
      <c r="AV74" s="73">
        <v>0.27925879181098806</v>
      </c>
      <c r="AW74" s="73">
        <v>0.27925879181098806</v>
      </c>
      <c r="AX74" s="73">
        <v>0.34147664819144696</v>
      </c>
      <c r="AY74" s="73">
        <v>0.28176038461450981</v>
      </c>
      <c r="AZ74" s="73">
        <v>0.26730427769665172</v>
      </c>
      <c r="BA74" s="73">
        <v>0.27737295339509688</v>
      </c>
      <c r="BB74" s="73">
        <v>0.17412317320289095</v>
      </c>
      <c r="BC74" s="73">
        <v>0.21400925500050114</v>
      </c>
      <c r="BD74" s="73">
        <v>0.38447263230119216</v>
      </c>
      <c r="BE74" s="73">
        <v>0.5267602856746223</v>
      </c>
      <c r="BF74" s="73">
        <v>0.2090583739803813</v>
      </c>
      <c r="BG74" s="73">
        <v>0.12472411521246142</v>
      </c>
      <c r="BH74" s="73">
        <v>0.21884259851887616</v>
      </c>
      <c r="BI74" s="73">
        <v>0.2196150640782312</v>
      </c>
      <c r="BJ74" s="73">
        <v>0.24697135950435489</v>
      </c>
      <c r="BK74" s="73">
        <v>0.11251656942032896</v>
      </c>
      <c r="BL74" s="73">
        <v>0.27656595445070953</v>
      </c>
      <c r="BM74" s="73">
        <v>0.51346518825467113</v>
      </c>
      <c r="BN74" s="73">
        <v>0.70216884752166508</v>
      </c>
      <c r="BO74" s="73">
        <v>0.34780199172554793</v>
      </c>
    </row>
    <row r="75" spans="1:67" ht="15" x14ac:dyDescent="0.25">
      <c r="A75" s="10">
        <v>2040</v>
      </c>
      <c r="B75" s="41">
        <v>0.27158779430374408</v>
      </c>
      <c r="C75" s="41">
        <v>0.39048227749508907</v>
      </c>
      <c r="D75" s="41">
        <v>0.22918051952883975</v>
      </c>
      <c r="E75" s="41">
        <v>0.259088252117466</v>
      </c>
      <c r="F75" s="41">
        <v>0.35398676231636866</v>
      </c>
      <c r="G75" s="41">
        <v>0.28474795244478363</v>
      </c>
      <c r="H75" s="41">
        <v>0.26994602880800561</v>
      </c>
      <c r="I75" s="41">
        <v>0.20592340581779925</v>
      </c>
      <c r="J75" s="41">
        <v>0.24943332832590909</v>
      </c>
      <c r="K75" s="73">
        <v>0.39337993178428182</v>
      </c>
      <c r="L75" s="73">
        <v>0.58325660568833815</v>
      </c>
      <c r="M75" s="73">
        <v>0.33730585367989513</v>
      </c>
      <c r="N75" s="73">
        <v>0.32230725360853868</v>
      </c>
      <c r="O75" s="73">
        <v>0.29775699731040745</v>
      </c>
      <c r="P75" s="73">
        <v>0.35919841171885114</v>
      </c>
      <c r="Q75" s="73">
        <v>0.50566422758726248</v>
      </c>
      <c r="R75" s="73">
        <v>0.50810825354825739</v>
      </c>
      <c r="S75" s="73">
        <v>0.41019374083628007</v>
      </c>
      <c r="T75" s="73">
        <v>0.43016677029215133</v>
      </c>
      <c r="U75" s="73">
        <v>0.47966562713187544</v>
      </c>
      <c r="V75" s="73">
        <v>0.22090591190953049</v>
      </c>
      <c r="W75" s="73">
        <v>0.30715391228013245</v>
      </c>
      <c r="X75" s="73">
        <v>0.25909376900598319</v>
      </c>
      <c r="Y75" s="73">
        <v>0.21294842584055501</v>
      </c>
      <c r="Z75" s="73">
        <v>0.15628348131577885</v>
      </c>
      <c r="AA75" s="73">
        <v>0.19214221906274717</v>
      </c>
      <c r="AB75" s="73">
        <v>0.20586643695619619</v>
      </c>
      <c r="AC75" s="73">
        <v>0.31813434242123612</v>
      </c>
      <c r="AD75" s="73">
        <v>0.18232358312932856</v>
      </c>
      <c r="AE75" s="73">
        <v>0.3758311101470202</v>
      </c>
      <c r="AF75" s="73">
        <v>0.25408487393517537</v>
      </c>
      <c r="AG75" s="73">
        <v>0.68033640338229784</v>
      </c>
      <c r="AH75" s="73">
        <v>0.40869627553053423</v>
      </c>
      <c r="AI75" s="73">
        <v>0.16846018714906502</v>
      </c>
      <c r="AJ75" s="73">
        <v>0.40869627553053423</v>
      </c>
      <c r="AK75" s="73">
        <v>0.33835791729963371</v>
      </c>
      <c r="AL75" s="73">
        <v>0.29372331948295377</v>
      </c>
      <c r="AM75" s="73">
        <v>0.37278302808448366</v>
      </c>
      <c r="AN75" s="73">
        <v>0.40048023614092787</v>
      </c>
      <c r="AO75" s="73">
        <v>0.3668231047047637</v>
      </c>
      <c r="AP75" s="73">
        <v>0.19592636107376235</v>
      </c>
      <c r="AQ75" s="73">
        <v>0.27780282184044114</v>
      </c>
      <c r="AR75" s="73">
        <v>0.27780282184044125</v>
      </c>
      <c r="AS75" s="73">
        <v>0.27780282184044114</v>
      </c>
      <c r="AT75" s="73">
        <v>0.27780282184044114</v>
      </c>
      <c r="AU75" s="73">
        <v>0.2730423220271454</v>
      </c>
      <c r="AV75" s="73">
        <v>0.27780282184044114</v>
      </c>
      <c r="AW75" s="73">
        <v>0.27780282184044114</v>
      </c>
      <c r="AX75" s="73">
        <v>0.339000713362204</v>
      </c>
      <c r="AY75" s="73">
        <v>0.28026340492587237</v>
      </c>
      <c r="AZ75" s="73">
        <v>0.26604428336732344</v>
      </c>
      <c r="BA75" s="73">
        <v>0.27594789880841702</v>
      </c>
      <c r="BB75" s="73">
        <v>0.17439073796362431</v>
      </c>
      <c r="BC75" s="73">
        <v>0.21362294956783104</v>
      </c>
      <c r="BD75" s="73">
        <v>0.38129184527342885</v>
      </c>
      <c r="BE75" s="73">
        <v>0.52124691416532754</v>
      </c>
      <c r="BF75" s="73">
        <v>0.2087532305316476</v>
      </c>
      <c r="BG75" s="73">
        <v>0.12580150059598866</v>
      </c>
      <c r="BH75" s="73">
        <v>0.21837705794656062</v>
      </c>
      <c r="BI75" s="73">
        <v>0.21913686013609013</v>
      </c>
      <c r="BJ75" s="73">
        <v>0.24604469170276921</v>
      </c>
      <c r="BK75" s="73">
        <v>0.11379407850536657</v>
      </c>
      <c r="BL75" s="73">
        <v>0.27515412935492128</v>
      </c>
      <c r="BM75" s="73">
        <v>0.50816976916209688</v>
      </c>
      <c r="BN75" s="73">
        <v>0.69377992581815651</v>
      </c>
      <c r="BO75" s="73">
        <v>0.34522236274000828</v>
      </c>
    </row>
    <row r="76" spans="1:67" ht="15" x14ac:dyDescent="0.25">
      <c r="A76" s="10">
        <v>2041</v>
      </c>
      <c r="B76" s="41">
        <v>0.27125983471378334</v>
      </c>
      <c r="C76" s="41">
        <v>0.38712127198409624</v>
      </c>
      <c r="D76" s="41">
        <v>0.23580292013868162</v>
      </c>
      <c r="E76" s="41">
        <v>0.25780827811749973</v>
      </c>
      <c r="F76" s="41">
        <v>0.35057579271157291</v>
      </c>
      <c r="G76" s="41">
        <v>0.28311360851318113</v>
      </c>
      <c r="H76" s="41">
        <v>0.26866067666921367</v>
      </c>
      <c r="I76" s="41">
        <v>0.20569069179296162</v>
      </c>
      <c r="J76" s="41">
        <v>0.24770813207547387</v>
      </c>
      <c r="K76" s="73">
        <v>0.38999767664800383</v>
      </c>
      <c r="L76" s="73">
        <v>0.57670973932032588</v>
      </c>
      <c r="M76" s="73">
        <v>0.3348581665120236</v>
      </c>
      <c r="N76" s="73">
        <v>0.32010954310852313</v>
      </c>
      <c r="O76" s="73">
        <v>0.29596845774869412</v>
      </c>
      <c r="P76" s="73">
        <v>0.35638584858366373</v>
      </c>
      <c r="Q76" s="73">
        <v>0.50041056752093471</v>
      </c>
      <c r="R76" s="73">
        <v>0.50281385971591308</v>
      </c>
      <c r="S76" s="73">
        <v>0.40653125554913544</v>
      </c>
      <c r="T76" s="73">
        <v>0.42617140118074215</v>
      </c>
      <c r="U76" s="73">
        <v>0.47484527707313751</v>
      </c>
      <c r="V76" s="73">
        <v>0.22881532071857733</v>
      </c>
      <c r="W76" s="73">
        <v>0.30520875746892367</v>
      </c>
      <c r="X76" s="73">
        <v>0.25794961658267695</v>
      </c>
      <c r="Y76" s="73">
        <v>0.21257336247000591</v>
      </c>
      <c r="Z76" s="73">
        <v>0.1568528336873094</v>
      </c>
      <c r="AA76" s="73">
        <v>0.19211392580516157</v>
      </c>
      <c r="AB76" s="73">
        <v>0.20560940673371975</v>
      </c>
      <c r="AC76" s="73">
        <v>0.31600618044100898</v>
      </c>
      <c r="AD76" s="73">
        <v>0.18245893380396663</v>
      </c>
      <c r="AE76" s="73">
        <v>0.37274133537136328</v>
      </c>
      <c r="AF76" s="73">
        <v>0.25302420309638257</v>
      </c>
      <c r="AG76" s="73">
        <v>0.67217154038605287</v>
      </c>
      <c r="AH76" s="73">
        <v>0.40505874799848535</v>
      </c>
      <c r="AI76" s="73">
        <v>0.16882659442337417</v>
      </c>
      <c r="AJ76" s="73">
        <v>0.40505874799848535</v>
      </c>
      <c r="AK76" s="73">
        <v>0.33589269573809982</v>
      </c>
      <c r="AL76" s="73">
        <v>0.29200200788503128</v>
      </c>
      <c r="AM76" s="73">
        <v>0.36974405467653559</v>
      </c>
      <c r="AN76" s="73">
        <v>0.39697964259870577</v>
      </c>
      <c r="AO76" s="73">
        <v>0.36388346335314431</v>
      </c>
      <c r="AP76" s="73">
        <v>0.19583499878265984</v>
      </c>
      <c r="AQ76" s="73">
        <v>0.27634685186989388</v>
      </c>
      <c r="AR76" s="73">
        <v>0.27634685186989405</v>
      </c>
      <c r="AS76" s="73">
        <v>0.27634685186989388</v>
      </c>
      <c r="AT76" s="73">
        <v>0.27634685186989388</v>
      </c>
      <c r="AU76" s="73">
        <v>0.27166569372015309</v>
      </c>
      <c r="AV76" s="73">
        <v>0.27634685186989388</v>
      </c>
      <c r="AW76" s="73">
        <v>0.27634685186989388</v>
      </c>
      <c r="AX76" s="73">
        <v>0.3365247785329607</v>
      </c>
      <c r="AY76" s="73">
        <v>0.27876642523723461</v>
      </c>
      <c r="AZ76" s="73">
        <v>0.26478428903799484</v>
      </c>
      <c r="BA76" s="73">
        <v>0.27452284422173684</v>
      </c>
      <c r="BB76" s="73">
        <v>0.17465830272435739</v>
      </c>
      <c r="BC76" s="73">
        <v>0.21323664413516069</v>
      </c>
      <c r="BD76" s="73">
        <v>0.3781110582456651</v>
      </c>
      <c r="BE76" s="73">
        <v>0.51573354265603211</v>
      </c>
      <c r="BF76" s="73">
        <v>0.20844808708291362</v>
      </c>
      <c r="BG76" s="73">
        <v>0.12687888597951572</v>
      </c>
      <c r="BH76" s="73">
        <v>0.21791151737424475</v>
      </c>
      <c r="BI76" s="73">
        <v>0.21865865619394875</v>
      </c>
      <c r="BJ76" s="73">
        <v>0.2451180239011832</v>
      </c>
      <c r="BK76" s="73">
        <v>0.11507158759040402</v>
      </c>
      <c r="BL76" s="73">
        <v>0.27374230425913271</v>
      </c>
      <c r="BM76" s="73">
        <v>0.50287435006952197</v>
      </c>
      <c r="BN76" s="73">
        <v>0.68539100411464704</v>
      </c>
      <c r="BO76" s="73">
        <v>0.34264273375446824</v>
      </c>
    </row>
    <row r="77" spans="1:67" ht="15" x14ac:dyDescent="0.25">
      <c r="A77" s="10">
        <v>2042</v>
      </c>
      <c r="B77" s="41">
        <v>0.27086080862927164</v>
      </c>
      <c r="C77" s="41">
        <v>0.38376136574129455</v>
      </c>
      <c r="D77" s="41">
        <v>0.2424069831799805</v>
      </c>
      <c r="E77" s="41">
        <v>0.25653811477315724</v>
      </c>
      <c r="F77" s="41">
        <v>0.34720460082213023</v>
      </c>
      <c r="G77" s="41">
        <v>0.2814973071997724</v>
      </c>
      <c r="H77" s="41">
        <v>0.2673737510468791</v>
      </c>
      <c r="I77" s="41">
        <v>0.20545464103276584</v>
      </c>
      <c r="J77" s="41">
        <v>0.24602025601096919</v>
      </c>
      <c r="K77" s="73">
        <v>0.3866154215117264</v>
      </c>
      <c r="L77" s="73">
        <v>0.57016287295231427</v>
      </c>
      <c r="M77" s="73">
        <v>0.33241047934415258</v>
      </c>
      <c r="N77" s="73">
        <v>0.31791183260850803</v>
      </c>
      <c r="O77" s="73">
        <v>0.29417991818698119</v>
      </c>
      <c r="P77" s="73">
        <v>0.35357328544847666</v>
      </c>
      <c r="Q77" s="73">
        <v>0.49515690745460755</v>
      </c>
      <c r="R77" s="73">
        <v>0.49751946588356943</v>
      </c>
      <c r="S77" s="73">
        <v>0.40286877026199136</v>
      </c>
      <c r="T77" s="73">
        <v>0.42217603206933352</v>
      </c>
      <c r="U77" s="73">
        <v>0.47002492701440018</v>
      </c>
      <c r="V77" s="73">
        <v>0.23672472952762441</v>
      </c>
      <c r="W77" s="73">
        <v>0.30326360265771524</v>
      </c>
      <c r="X77" s="73">
        <v>0.25680546415937094</v>
      </c>
      <c r="Y77" s="73">
        <v>0.21219829909945706</v>
      </c>
      <c r="Z77" s="73">
        <v>0.15742218605884012</v>
      </c>
      <c r="AA77" s="73">
        <v>0.19208563254757621</v>
      </c>
      <c r="AB77" s="73">
        <v>0.20535237651124358</v>
      </c>
      <c r="AC77" s="73">
        <v>0.31387801846078223</v>
      </c>
      <c r="AD77" s="73">
        <v>0.18259428447860487</v>
      </c>
      <c r="AE77" s="73">
        <v>0.36965156059570681</v>
      </c>
      <c r="AF77" s="73">
        <v>0.25196353225759011</v>
      </c>
      <c r="AG77" s="73">
        <v>0.66400667738980867</v>
      </c>
      <c r="AH77" s="73">
        <v>0.40142122046643702</v>
      </c>
      <c r="AI77" s="73">
        <v>0.16919300169768348</v>
      </c>
      <c r="AJ77" s="73">
        <v>0.40142122046643702</v>
      </c>
      <c r="AK77" s="73">
        <v>0.33342747417656649</v>
      </c>
      <c r="AL77" s="73">
        <v>0.29028069628710917</v>
      </c>
      <c r="AM77" s="73">
        <v>0.36670508126858808</v>
      </c>
      <c r="AN77" s="73">
        <v>0.39347904905648423</v>
      </c>
      <c r="AO77" s="73">
        <v>0.36094382200152547</v>
      </c>
      <c r="AP77" s="73">
        <v>0.19574363649155754</v>
      </c>
      <c r="AQ77" s="73">
        <v>0.27489088189934696</v>
      </c>
      <c r="AR77" s="73">
        <v>0.27489088189934718</v>
      </c>
      <c r="AS77" s="73">
        <v>0.27489088189934696</v>
      </c>
      <c r="AT77" s="73">
        <v>0.27489088189934696</v>
      </c>
      <c r="AU77" s="73">
        <v>0.27028906541316111</v>
      </c>
      <c r="AV77" s="73">
        <v>0.27489088189934696</v>
      </c>
      <c r="AW77" s="73">
        <v>0.27489088189934696</v>
      </c>
      <c r="AX77" s="73">
        <v>0.33404884370371773</v>
      </c>
      <c r="AY77" s="73">
        <v>0.27726944554859717</v>
      </c>
      <c r="AZ77" s="73">
        <v>0.26352429470866656</v>
      </c>
      <c r="BA77" s="73">
        <v>0.27309778963505699</v>
      </c>
      <c r="BB77" s="73">
        <v>0.17492586748509076</v>
      </c>
      <c r="BC77" s="73">
        <v>0.21285033870249057</v>
      </c>
      <c r="BD77" s="73">
        <v>0.37493027121790179</v>
      </c>
      <c r="BE77" s="73">
        <v>0.51022017114673734</v>
      </c>
      <c r="BF77" s="73">
        <v>0.20814294363417993</v>
      </c>
      <c r="BG77" s="73">
        <v>0.12795627136304291</v>
      </c>
      <c r="BH77" s="73">
        <v>0.21744597680192917</v>
      </c>
      <c r="BI77" s="73">
        <v>0.21818045225180768</v>
      </c>
      <c r="BJ77" s="73">
        <v>0.24419135609959752</v>
      </c>
      <c r="BK77" s="73">
        <v>0.11634909667544163</v>
      </c>
      <c r="BL77" s="73">
        <v>0.27233047916334446</v>
      </c>
      <c r="BM77" s="73">
        <v>0.49757893097694761</v>
      </c>
      <c r="BN77" s="73">
        <v>0.67700208241113857</v>
      </c>
      <c r="BO77" s="73">
        <v>0.34006310476892859</v>
      </c>
    </row>
    <row r="78" spans="1:67" ht="15" x14ac:dyDescent="0.25">
      <c r="A78" s="10">
        <v>2043</v>
      </c>
      <c r="B78" s="41">
        <v>0.27038924544574261</v>
      </c>
      <c r="C78" s="41">
        <v>0.38040325874916292</v>
      </c>
      <c r="D78" s="41">
        <v>0.24899155370231871</v>
      </c>
      <c r="E78" s="41">
        <v>0.25527863610209722</v>
      </c>
      <c r="F78" s="41">
        <v>0.34387780406143337</v>
      </c>
      <c r="G78" s="41">
        <v>0.27989692866967264</v>
      </c>
      <c r="H78" s="41">
        <v>0.26608530119298407</v>
      </c>
      <c r="I78" s="41">
        <v>0.20521655211062942</v>
      </c>
      <c r="J78" s="41">
        <v>0.24437014720349121</v>
      </c>
      <c r="K78" s="73">
        <v>0.38323316637544869</v>
      </c>
      <c r="L78" s="73">
        <v>0.56361600658430233</v>
      </c>
      <c r="M78" s="73">
        <v>0.32996279217628122</v>
      </c>
      <c r="N78" s="73">
        <v>0.31571412210849265</v>
      </c>
      <c r="O78" s="73">
        <v>0.29239137862526798</v>
      </c>
      <c r="P78" s="73">
        <v>0.35076072231328942</v>
      </c>
      <c r="Q78" s="73">
        <v>0.48990324738828017</v>
      </c>
      <c r="R78" s="73">
        <v>0.4922250720512254</v>
      </c>
      <c r="S78" s="73">
        <v>0.399206284974847</v>
      </c>
      <c r="T78" s="73">
        <v>0.41818066295792461</v>
      </c>
      <c r="U78" s="73">
        <v>0.46520457695566264</v>
      </c>
      <c r="V78" s="73">
        <v>0.24463413833667133</v>
      </c>
      <c r="W78" s="73">
        <v>0.30131844784650663</v>
      </c>
      <c r="X78" s="73">
        <v>0.25566131173606488</v>
      </c>
      <c r="Y78" s="73">
        <v>0.2118232357289081</v>
      </c>
      <c r="Z78" s="73">
        <v>0.15799153843037075</v>
      </c>
      <c r="AA78" s="73">
        <v>0.19205733928999072</v>
      </c>
      <c r="AB78" s="73">
        <v>0.20509534628876727</v>
      </c>
      <c r="AC78" s="73">
        <v>0.3117498564805552</v>
      </c>
      <c r="AD78" s="73">
        <v>0.18272963515324306</v>
      </c>
      <c r="AE78" s="73">
        <v>0.36656178582005006</v>
      </c>
      <c r="AF78" s="73">
        <v>0.25090286141879742</v>
      </c>
      <c r="AG78" s="73">
        <v>0.65584181439356404</v>
      </c>
      <c r="AH78" s="73">
        <v>0.39778369293438842</v>
      </c>
      <c r="AI78" s="73">
        <v>0.16955940897199273</v>
      </c>
      <c r="AJ78" s="73">
        <v>0.39778369293438842</v>
      </c>
      <c r="AK78" s="73">
        <v>0.33096225261503281</v>
      </c>
      <c r="AL78" s="73">
        <v>0.2885593846891869</v>
      </c>
      <c r="AM78" s="73">
        <v>0.36366610786064024</v>
      </c>
      <c r="AN78" s="73">
        <v>0.38997845551426241</v>
      </c>
      <c r="AO78" s="73">
        <v>0.3580041806499063</v>
      </c>
      <c r="AP78" s="73">
        <v>0.19565227420045514</v>
      </c>
      <c r="AQ78" s="73">
        <v>0.27343491192879987</v>
      </c>
      <c r="AR78" s="73">
        <v>0.27343491192880015</v>
      </c>
      <c r="AS78" s="73">
        <v>0.27343491192879987</v>
      </c>
      <c r="AT78" s="73">
        <v>0.27343491192879987</v>
      </c>
      <c r="AU78" s="73">
        <v>0.26891243710616897</v>
      </c>
      <c r="AV78" s="73">
        <v>0.27343491192879987</v>
      </c>
      <c r="AW78" s="73">
        <v>0.27343491192879987</v>
      </c>
      <c r="AX78" s="73">
        <v>0.3315729088744746</v>
      </c>
      <c r="AY78" s="73">
        <v>0.27577246585995957</v>
      </c>
      <c r="AZ78" s="73">
        <v>0.26226430037933812</v>
      </c>
      <c r="BA78" s="73">
        <v>0.27167273504837697</v>
      </c>
      <c r="BB78" s="73">
        <v>0.17519343224582398</v>
      </c>
      <c r="BC78" s="73">
        <v>0.21246403326982036</v>
      </c>
      <c r="BD78" s="73">
        <v>0.37174948419013826</v>
      </c>
      <c r="BE78" s="73">
        <v>0.50470679963744225</v>
      </c>
      <c r="BF78" s="73">
        <v>0.20783780018544609</v>
      </c>
      <c r="BG78" s="73">
        <v>0.12903365674657008</v>
      </c>
      <c r="BH78" s="73">
        <v>0.21698043622961347</v>
      </c>
      <c r="BI78" s="73">
        <v>0.21770224830966647</v>
      </c>
      <c r="BJ78" s="73">
        <v>0.24326468829801168</v>
      </c>
      <c r="BK78" s="73">
        <v>0.11762660576047916</v>
      </c>
      <c r="BL78" s="73">
        <v>0.27091865406755605</v>
      </c>
      <c r="BM78" s="73">
        <v>0.49228351188437297</v>
      </c>
      <c r="BN78" s="73">
        <v>0.66861316070762944</v>
      </c>
      <c r="BO78" s="73">
        <v>0.33748347578338866</v>
      </c>
    </row>
    <row r="79" spans="1:67" ht="15" x14ac:dyDescent="0.25">
      <c r="A79" s="10">
        <v>2044</v>
      </c>
      <c r="B79" s="41">
        <v>0.26984539078414826</v>
      </c>
      <c r="C79" s="41">
        <v>0.37704807588103645</v>
      </c>
      <c r="D79" s="41">
        <v>0.25555723741418057</v>
      </c>
      <c r="E79" s="41">
        <v>0.25402933074056927</v>
      </c>
      <c r="F79" s="41">
        <v>0.34059066458204956</v>
      </c>
      <c r="G79" s="41">
        <v>0.27831169392621058</v>
      </c>
      <c r="H79" s="41">
        <v>0.26479543985376269</v>
      </c>
      <c r="I79" s="41">
        <v>0.20497429173089476</v>
      </c>
      <c r="J79" s="41">
        <v>0.24275554877179403</v>
      </c>
      <c r="K79" s="73">
        <v>0.3798509112391707</v>
      </c>
      <c r="L79" s="73">
        <v>0.55706914021629006</v>
      </c>
      <c r="M79" s="73">
        <v>0.32751510500840975</v>
      </c>
      <c r="N79" s="73">
        <v>0.31351641160847715</v>
      </c>
      <c r="O79" s="73">
        <v>0.29060283906355466</v>
      </c>
      <c r="P79" s="73">
        <v>0.34794815917810201</v>
      </c>
      <c r="Q79" s="73">
        <v>0.4846495873219524</v>
      </c>
      <c r="R79" s="73">
        <v>0.4869306782188812</v>
      </c>
      <c r="S79" s="73">
        <v>0.39554379968770242</v>
      </c>
      <c r="T79" s="73">
        <v>0.41418529384651542</v>
      </c>
      <c r="U79" s="73">
        <v>0.46038422689692471</v>
      </c>
      <c r="V79" s="73">
        <v>0.25254354714571814</v>
      </c>
      <c r="W79" s="73">
        <v>0.29937329303529786</v>
      </c>
      <c r="X79" s="73">
        <v>0.25451715931275859</v>
      </c>
      <c r="Y79" s="73">
        <v>0.211448172358359</v>
      </c>
      <c r="Z79" s="73">
        <v>0.15856089080190131</v>
      </c>
      <c r="AA79" s="73">
        <v>0.19202904603240509</v>
      </c>
      <c r="AB79" s="73">
        <v>0.20483831606629083</v>
      </c>
      <c r="AC79" s="73">
        <v>0.30962169450032806</v>
      </c>
      <c r="AD79" s="73">
        <v>0.18286498582788108</v>
      </c>
      <c r="AE79" s="73">
        <v>0.3634720110443932</v>
      </c>
      <c r="AF79" s="73">
        <v>0.24984219058000467</v>
      </c>
      <c r="AG79" s="73">
        <v>0.64767695139731896</v>
      </c>
      <c r="AH79" s="73">
        <v>0.39414616540233954</v>
      </c>
      <c r="AI79" s="73">
        <v>0.16992581624630185</v>
      </c>
      <c r="AJ79" s="73">
        <v>0.39414616540233954</v>
      </c>
      <c r="AK79" s="73">
        <v>0.32849703105349903</v>
      </c>
      <c r="AL79" s="73">
        <v>0.28683807309126447</v>
      </c>
      <c r="AM79" s="73">
        <v>0.36062713445269229</v>
      </c>
      <c r="AN79" s="73">
        <v>0.38647786197204037</v>
      </c>
      <c r="AO79" s="73">
        <v>0.35506453929828702</v>
      </c>
      <c r="AP79" s="73">
        <v>0.19556091190935262</v>
      </c>
      <c r="AQ79" s="73">
        <v>0.27197894195825262</v>
      </c>
      <c r="AR79" s="73">
        <v>0.27197894195825295</v>
      </c>
      <c r="AS79" s="73">
        <v>0.27197894195825262</v>
      </c>
      <c r="AT79" s="73">
        <v>0.27197894195825262</v>
      </c>
      <c r="AU79" s="73">
        <v>0.26753580879917666</v>
      </c>
      <c r="AV79" s="73">
        <v>0.27197894195825262</v>
      </c>
      <c r="AW79" s="73">
        <v>0.27197894195825262</v>
      </c>
      <c r="AX79" s="73">
        <v>0.32909697404523125</v>
      </c>
      <c r="AY79" s="73">
        <v>0.2742754861713218</v>
      </c>
      <c r="AZ79" s="73">
        <v>0.26100430605000952</v>
      </c>
      <c r="BA79" s="73">
        <v>0.27024768046169678</v>
      </c>
      <c r="BB79" s="73">
        <v>0.1754609970065571</v>
      </c>
      <c r="BC79" s="73">
        <v>0.21207772783714998</v>
      </c>
      <c r="BD79" s="73">
        <v>0.3685686971623745</v>
      </c>
      <c r="BE79" s="73">
        <v>0.49919342812814682</v>
      </c>
      <c r="BF79" s="73">
        <v>0.20753265673671212</v>
      </c>
      <c r="BG79" s="73">
        <v>0.13011104213009714</v>
      </c>
      <c r="BH79" s="73">
        <v>0.21651489565729765</v>
      </c>
      <c r="BI79" s="73">
        <v>0.21722404436752515</v>
      </c>
      <c r="BJ79" s="73">
        <v>0.24233802049642567</v>
      </c>
      <c r="BK79" s="73">
        <v>0.11890411484551661</v>
      </c>
      <c r="BL79" s="73">
        <v>0.26950682897176748</v>
      </c>
      <c r="BM79" s="73">
        <v>0.48698809279179811</v>
      </c>
      <c r="BN79" s="73">
        <v>0.66022423900412008</v>
      </c>
      <c r="BO79" s="73">
        <v>0.33490384679784863</v>
      </c>
    </row>
    <row r="80" spans="1:67" ht="15" x14ac:dyDescent="0.25">
      <c r="A80" s="10">
        <v>2045</v>
      </c>
      <c r="B80" s="41">
        <v>0.26923027862331483</v>
      </c>
      <c r="C80" s="41">
        <v>0.37369667052730182</v>
      </c>
      <c r="D80" s="41">
        <v>0.26210338800368344</v>
      </c>
      <c r="E80" s="41">
        <v>0.25278792136217387</v>
      </c>
      <c r="F80" s="41">
        <v>0.33734279062879002</v>
      </c>
      <c r="G80" s="41">
        <v>0.27674164856386207</v>
      </c>
      <c r="H80" s="41">
        <v>0.26350383426601748</v>
      </c>
      <c r="I80" s="41">
        <v>0.20473014974773021</v>
      </c>
      <c r="J80" s="41">
        <v>0.24117118322110337</v>
      </c>
      <c r="K80" s="73">
        <v>0.3764686561028931</v>
      </c>
      <c r="L80" s="73">
        <v>0.55052227384827823</v>
      </c>
      <c r="M80" s="73">
        <v>0.3250674178405385</v>
      </c>
      <c r="N80" s="73">
        <v>0.31131870110846188</v>
      </c>
      <c r="O80" s="73">
        <v>0.28881429950184156</v>
      </c>
      <c r="P80" s="73">
        <v>0.34513559604291483</v>
      </c>
      <c r="Q80" s="73">
        <v>0.47939592725562508</v>
      </c>
      <c r="R80" s="73">
        <v>0.48163628438653727</v>
      </c>
      <c r="S80" s="73">
        <v>0.39188131440055812</v>
      </c>
      <c r="T80" s="73">
        <v>0.41018992473510663</v>
      </c>
      <c r="U80" s="73">
        <v>0.45556387683818722</v>
      </c>
      <c r="V80" s="73">
        <v>0.26045295595476514</v>
      </c>
      <c r="W80" s="73">
        <v>0.29742813822408931</v>
      </c>
      <c r="X80" s="73">
        <v>0.25337300688945252</v>
      </c>
      <c r="Y80" s="73">
        <v>0.21107310898781009</v>
      </c>
      <c r="Z80" s="73">
        <v>0.15913024317343197</v>
      </c>
      <c r="AA80" s="73">
        <v>0.19200075277481965</v>
      </c>
      <c r="AB80" s="73">
        <v>0.20458128584381458</v>
      </c>
      <c r="AC80" s="73">
        <v>0.30749353252010114</v>
      </c>
      <c r="AD80" s="73">
        <v>0.18300033650251929</v>
      </c>
      <c r="AE80" s="73">
        <v>0.36038223626873656</v>
      </c>
      <c r="AF80" s="73">
        <v>0.2487815197412121</v>
      </c>
      <c r="AG80" s="73">
        <v>0.63951208840107443</v>
      </c>
      <c r="AH80" s="73">
        <v>0.39050863787029105</v>
      </c>
      <c r="AI80" s="73">
        <v>0.1702922235206111</v>
      </c>
      <c r="AJ80" s="73">
        <v>0.39050863787029105</v>
      </c>
      <c r="AK80" s="73">
        <v>0.32603180949196547</v>
      </c>
      <c r="AL80" s="73">
        <v>0.28511676149334225</v>
      </c>
      <c r="AM80" s="73">
        <v>0.35758816104474456</v>
      </c>
      <c r="AN80" s="73">
        <v>0.38297726842981861</v>
      </c>
      <c r="AO80" s="73">
        <v>0.35212489794666796</v>
      </c>
      <c r="AP80" s="73">
        <v>0.19546954961825025</v>
      </c>
      <c r="AQ80" s="73">
        <v>0.27052297198770558</v>
      </c>
      <c r="AR80" s="73">
        <v>0.27052297198770597</v>
      </c>
      <c r="AS80" s="73">
        <v>0.27052297198770558</v>
      </c>
      <c r="AT80" s="73">
        <v>0.27052297198770558</v>
      </c>
      <c r="AU80" s="73">
        <v>0.26615918049218457</v>
      </c>
      <c r="AV80" s="73">
        <v>0.27052297198770558</v>
      </c>
      <c r="AW80" s="73">
        <v>0.27052297198770558</v>
      </c>
      <c r="AX80" s="73">
        <v>0.32662103921598823</v>
      </c>
      <c r="AY80" s="73">
        <v>0.27277850648268426</v>
      </c>
      <c r="AZ80" s="73">
        <v>0.25974431172068113</v>
      </c>
      <c r="BA80" s="73">
        <v>0.26882262587501682</v>
      </c>
      <c r="BB80" s="73">
        <v>0.17572856176729035</v>
      </c>
      <c r="BC80" s="73">
        <v>0.21169142240447977</v>
      </c>
      <c r="BD80" s="73">
        <v>0.36538791013461103</v>
      </c>
      <c r="BE80" s="73">
        <v>0.49368005661885167</v>
      </c>
      <c r="BF80" s="73">
        <v>0.20722751328797834</v>
      </c>
      <c r="BG80" s="73">
        <v>0.13118842751362431</v>
      </c>
      <c r="BH80" s="73">
        <v>0.21604935508498196</v>
      </c>
      <c r="BI80" s="73">
        <v>0.21674584042538397</v>
      </c>
      <c r="BJ80" s="73">
        <v>0.24141135269483985</v>
      </c>
      <c r="BK80" s="73">
        <v>0.12018162393055418</v>
      </c>
      <c r="BL80" s="73">
        <v>0.26809500387597912</v>
      </c>
      <c r="BM80" s="73">
        <v>0.48169267369922358</v>
      </c>
      <c r="BN80" s="73">
        <v>0.65183531730061117</v>
      </c>
      <c r="BO80" s="73">
        <v>0.33232421781230881</v>
      </c>
    </row>
    <row r="81" spans="1:67" ht="15" x14ac:dyDescent="0.25">
      <c r="A81" s="10">
        <v>2046</v>
      </c>
      <c r="B81" s="41">
        <v>0.26854654354566171</v>
      </c>
      <c r="C81" s="41">
        <v>0.37034714138514457</v>
      </c>
      <c r="D81" s="41">
        <v>0.268628999137762</v>
      </c>
      <c r="E81" s="41">
        <v>0.25155438313419487</v>
      </c>
      <c r="F81" s="41">
        <v>0.33413682553879265</v>
      </c>
      <c r="G81" s="41">
        <v>0.27518605510578409</v>
      </c>
      <c r="H81" s="41">
        <v>0.26221046180550045</v>
      </c>
      <c r="I81" s="41">
        <v>0.20448332429008201</v>
      </c>
      <c r="J81" s="41">
        <v>0.23962120085752131</v>
      </c>
      <c r="K81" s="73">
        <v>0.37308640096661549</v>
      </c>
      <c r="L81" s="73">
        <v>0.54397540748026652</v>
      </c>
      <c r="M81" s="73">
        <v>0.32261973067266736</v>
      </c>
      <c r="N81" s="73">
        <v>0.30912099060844667</v>
      </c>
      <c r="O81" s="73">
        <v>0.28702575994012852</v>
      </c>
      <c r="P81" s="73">
        <v>0.34232303290772775</v>
      </c>
      <c r="Q81" s="73">
        <v>0.47414226718929781</v>
      </c>
      <c r="R81" s="73">
        <v>0.47634189055419351</v>
      </c>
      <c r="S81" s="73">
        <v>0.38821882911341393</v>
      </c>
      <c r="T81" s="73">
        <v>0.40619455562369788</v>
      </c>
      <c r="U81" s="73">
        <v>0.45074352677944984</v>
      </c>
      <c r="V81" s="73">
        <v>0.2683623647638122</v>
      </c>
      <c r="W81" s="73">
        <v>0.29548298341288082</v>
      </c>
      <c r="X81" s="73">
        <v>0.25222885446614651</v>
      </c>
      <c r="Y81" s="73">
        <v>0.21069804561726121</v>
      </c>
      <c r="Z81" s="73">
        <v>0.15969959554496269</v>
      </c>
      <c r="AA81" s="73">
        <v>0.19197245951723424</v>
      </c>
      <c r="AB81" s="73">
        <v>0.20432425562133835</v>
      </c>
      <c r="AC81" s="73">
        <v>0.30536537053987428</v>
      </c>
      <c r="AD81" s="73">
        <v>0.18313568717715753</v>
      </c>
      <c r="AE81" s="73">
        <v>0.35729246149308003</v>
      </c>
      <c r="AF81" s="73">
        <v>0.24772084890241955</v>
      </c>
      <c r="AG81" s="73">
        <v>0.63134722540483001</v>
      </c>
      <c r="AH81" s="73">
        <v>0.38687111033824262</v>
      </c>
      <c r="AI81" s="73">
        <v>0.17065863079492041</v>
      </c>
      <c r="AJ81" s="73">
        <v>0.38687111033824262</v>
      </c>
      <c r="AK81" s="73">
        <v>0.32356658793043203</v>
      </c>
      <c r="AL81" s="73">
        <v>0.28339544989542009</v>
      </c>
      <c r="AM81" s="73">
        <v>0.35454918763679694</v>
      </c>
      <c r="AN81" s="73">
        <v>0.37947667488759695</v>
      </c>
      <c r="AO81" s="73">
        <v>0.34918525659504901</v>
      </c>
      <c r="AP81" s="73">
        <v>0.19537818732714793</v>
      </c>
      <c r="AQ81" s="73">
        <v>0.26906700201715861</v>
      </c>
      <c r="AR81" s="73">
        <v>0.26906700201715905</v>
      </c>
      <c r="AS81" s="73">
        <v>0.26906700201715861</v>
      </c>
      <c r="AT81" s="73">
        <v>0.26906700201715861</v>
      </c>
      <c r="AU81" s="73">
        <v>0.26478255218519253</v>
      </c>
      <c r="AV81" s="73">
        <v>0.26906700201715861</v>
      </c>
      <c r="AW81" s="73">
        <v>0.26906700201715861</v>
      </c>
      <c r="AX81" s="73">
        <v>0.32414510438674526</v>
      </c>
      <c r="AY81" s="73">
        <v>0.27128152679404677</v>
      </c>
      <c r="AZ81" s="73">
        <v>0.2584843173913528</v>
      </c>
      <c r="BA81" s="73">
        <v>0.26739757128833691</v>
      </c>
      <c r="BB81" s="73">
        <v>0.17599612652802363</v>
      </c>
      <c r="BC81" s="73">
        <v>0.21130511697180962</v>
      </c>
      <c r="BD81" s="73">
        <v>0.36220712310684766</v>
      </c>
      <c r="BE81" s="73">
        <v>0.4881666851095568</v>
      </c>
      <c r="BF81" s="73">
        <v>0.20692236983924459</v>
      </c>
      <c r="BG81" s="73">
        <v>0.1322658128971515</v>
      </c>
      <c r="BH81" s="73">
        <v>0.21558381451266637</v>
      </c>
      <c r="BI81" s="73">
        <v>0.21626763648324285</v>
      </c>
      <c r="BJ81" s="73">
        <v>0.24048468489325414</v>
      </c>
      <c r="BK81" s="73">
        <v>0.12145913301559173</v>
      </c>
      <c r="BL81" s="73">
        <v>0.26668317878019082</v>
      </c>
      <c r="BM81" s="73">
        <v>0.47639725460664911</v>
      </c>
      <c r="BN81" s="73">
        <v>0.64344639559710248</v>
      </c>
      <c r="BO81" s="73">
        <v>0.32974458882676905</v>
      </c>
    </row>
    <row r="82" spans="1:67" ht="15" x14ac:dyDescent="0.25">
      <c r="A82" s="10">
        <v>2047</v>
      </c>
      <c r="B82" s="41">
        <v>0.2677953414814101</v>
      </c>
      <c r="C82" s="41">
        <v>0.36700012931601844</v>
      </c>
      <c r="D82" s="41">
        <v>0.27513397308123444</v>
      </c>
      <c r="E82" s="41">
        <v>0.25032470132024748</v>
      </c>
      <c r="F82" s="41">
        <v>0.33096513620400786</v>
      </c>
      <c r="G82" s="41">
        <v>0.27364323326544798</v>
      </c>
      <c r="H82" s="41">
        <v>0.26091577803834454</v>
      </c>
      <c r="I82" s="41">
        <v>0.20423543003213235</v>
      </c>
      <c r="J82" s="41">
        <v>0.23810195012977334</v>
      </c>
      <c r="K82" s="73">
        <v>0.36970414583033784</v>
      </c>
      <c r="L82" s="73">
        <v>0.53742854111225458</v>
      </c>
      <c r="M82" s="73">
        <v>0.320172043504796</v>
      </c>
      <c r="N82" s="73">
        <v>0.3069232801084314</v>
      </c>
      <c r="O82" s="73">
        <v>0.28523722037841537</v>
      </c>
      <c r="P82" s="73">
        <v>0.33951046977254051</v>
      </c>
      <c r="Q82" s="73">
        <v>0.46888860712297037</v>
      </c>
      <c r="R82" s="73">
        <v>0.47104749672184948</v>
      </c>
      <c r="S82" s="73">
        <v>0.38455634382626958</v>
      </c>
      <c r="T82" s="73">
        <v>0.40219918651228898</v>
      </c>
      <c r="U82" s="73">
        <v>0.44592317672071224</v>
      </c>
      <c r="V82" s="73">
        <v>0.27627177357285915</v>
      </c>
      <c r="W82" s="73">
        <v>0.29353782860167221</v>
      </c>
      <c r="X82" s="73">
        <v>0.25108470204284039</v>
      </c>
      <c r="Y82" s="73">
        <v>0.21032298224671225</v>
      </c>
      <c r="Z82" s="73">
        <v>0.16026894791649329</v>
      </c>
      <c r="AA82" s="73">
        <v>0.19194416625964875</v>
      </c>
      <c r="AB82" s="73">
        <v>0.20406722539886205</v>
      </c>
      <c r="AC82" s="73">
        <v>0.30323720855964731</v>
      </c>
      <c r="AD82" s="73">
        <v>0.18327103785179569</v>
      </c>
      <c r="AE82" s="73">
        <v>0.35420268671742333</v>
      </c>
      <c r="AF82" s="73">
        <v>0.24666017806362694</v>
      </c>
      <c r="AG82" s="73">
        <v>0.62318236240858538</v>
      </c>
      <c r="AH82" s="73">
        <v>0.38323358280619402</v>
      </c>
      <c r="AI82" s="73">
        <v>0.17102503806922964</v>
      </c>
      <c r="AJ82" s="73">
        <v>0.38323358280619402</v>
      </c>
      <c r="AK82" s="73">
        <v>0.32110136636889836</v>
      </c>
      <c r="AL82" s="73">
        <v>0.28167413829749782</v>
      </c>
      <c r="AM82" s="73">
        <v>0.35151021422884915</v>
      </c>
      <c r="AN82" s="73">
        <v>0.37597608134537513</v>
      </c>
      <c r="AO82" s="73">
        <v>0.34624561524342984</v>
      </c>
      <c r="AP82" s="73">
        <v>0.19528682503604552</v>
      </c>
      <c r="AQ82" s="73">
        <v>0.26761103204661152</v>
      </c>
      <c r="AR82" s="73">
        <v>0.26761103204661202</v>
      </c>
      <c r="AS82" s="73">
        <v>0.26761103204661152</v>
      </c>
      <c r="AT82" s="73">
        <v>0.26761103204661152</v>
      </c>
      <c r="AU82" s="73">
        <v>0.26340592387820039</v>
      </c>
      <c r="AV82" s="73">
        <v>0.26761103204661152</v>
      </c>
      <c r="AW82" s="73">
        <v>0.26761103204661152</v>
      </c>
      <c r="AX82" s="73">
        <v>0.32166916955750213</v>
      </c>
      <c r="AY82" s="73">
        <v>0.26978454710540917</v>
      </c>
      <c r="AZ82" s="73">
        <v>0.25722432306202436</v>
      </c>
      <c r="BA82" s="73">
        <v>0.26597251670165689</v>
      </c>
      <c r="BB82" s="73">
        <v>0.17626369128875688</v>
      </c>
      <c r="BC82" s="73">
        <v>0.21091881153913938</v>
      </c>
      <c r="BD82" s="73">
        <v>0.35902633607908413</v>
      </c>
      <c r="BE82" s="73">
        <v>0.48265331360026165</v>
      </c>
      <c r="BF82" s="73">
        <v>0.20661722639051075</v>
      </c>
      <c r="BG82" s="73">
        <v>0.13334319828067864</v>
      </c>
      <c r="BH82" s="73">
        <v>0.21511827394035063</v>
      </c>
      <c r="BI82" s="73">
        <v>0.21578943254110164</v>
      </c>
      <c r="BJ82" s="73">
        <v>0.2395580170916683</v>
      </c>
      <c r="BK82" s="73">
        <v>0.12273664210062928</v>
      </c>
      <c r="BL82" s="73">
        <v>0.26527135368440241</v>
      </c>
      <c r="BM82" s="73">
        <v>0.47110183551407442</v>
      </c>
      <c r="BN82" s="73">
        <v>0.63505747389359335</v>
      </c>
      <c r="BO82" s="73">
        <v>0.32716495984122917</v>
      </c>
    </row>
    <row r="83" spans="1:67" ht="15" x14ac:dyDescent="0.25">
      <c r="A83" s="10">
        <v>2048</v>
      </c>
      <c r="B83" s="41">
        <v>0.26697621860108034</v>
      </c>
      <c r="C83" s="41">
        <v>0.36365625129483009</v>
      </c>
      <c r="D83" s="41">
        <v>0.28161805854400046</v>
      </c>
      <c r="E83" s="41">
        <v>0.24910457187799939</v>
      </c>
      <c r="F83" s="41">
        <v>0.32783030276362612</v>
      </c>
      <c r="G83" s="41">
        <v>0.27211086857814726</v>
      </c>
      <c r="H83" s="41">
        <v>0.25961975687234906</v>
      </c>
      <c r="I83" s="41">
        <v>0.20398469409987224</v>
      </c>
      <c r="J83" s="41">
        <v>0.23660973094256346</v>
      </c>
      <c r="K83" s="73">
        <v>0.36632189069405996</v>
      </c>
      <c r="L83" s="73">
        <v>0.53088167474424242</v>
      </c>
      <c r="M83" s="73">
        <v>0.31772435633692458</v>
      </c>
      <c r="N83" s="73">
        <v>0.3047255696084159</v>
      </c>
      <c r="O83" s="73">
        <v>0.2834486808167021</v>
      </c>
      <c r="P83" s="73">
        <v>0.33669790663735311</v>
      </c>
      <c r="Q83" s="73">
        <v>0.46363494705664277</v>
      </c>
      <c r="R83" s="73">
        <v>0.46575310288950533</v>
      </c>
      <c r="S83" s="73">
        <v>0.38089385853912505</v>
      </c>
      <c r="T83" s="73">
        <v>0.3982038174008799</v>
      </c>
      <c r="U83" s="73">
        <v>0.44110282666197442</v>
      </c>
      <c r="V83" s="73">
        <v>0.28418118238190598</v>
      </c>
      <c r="W83" s="73">
        <v>0.2915926737904635</v>
      </c>
      <c r="X83" s="73">
        <v>0.24994054961953419</v>
      </c>
      <c r="Y83" s="73">
        <v>0.20994791887616321</v>
      </c>
      <c r="Z83" s="73">
        <v>0.16083830028802387</v>
      </c>
      <c r="AA83" s="73">
        <v>0.19191587300206317</v>
      </c>
      <c r="AB83" s="73">
        <v>0.20381019517638566</v>
      </c>
      <c r="AC83" s="73">
        <v>0.30110904657942023</v>
      </c>
      <c r="AD83" s="73">
        <v>0.18340638852643376</v>
      </c>
      <c r="AE83" s="73">
        <v>0.35111291194176647</v>
      </c>
      <c r="AF83" s="73">
        <v>0.24559950722483423</v>
      </c>
      <c r="AG83" s="73">
        <v>0.61501749941234052</v>
      </c>
      <c r="AH83" s="73">
        <v>0.37959605527414525</v>
      </c>
      <c r="AI83" s="73">
        <v>0.17139144534353878</v>
      </c>
      <c r="AJ83" s="73">
        <v>0.37959605527414525</v>
      </c>
      <c r="AK83" s="73">
        <v>0.31863614480736463</v>
      </c>
      <c r="AL83" s="73">
        <v>0.27995282669957544</v>
      </c>
      <c r="AM83" s="73">
        <v>0.3484712408209012</v>
      </c>
      <c r="AN83" s="73">
        <v>0.37247548780315315</v>
      </c>
      <c r="AO83" s="73">
        <v>0.34330597389181061</v>
      </c>
      <c r="AP83" s="73">
        <v>0.19519546274494304</v>
      </c>
      <c r="AQ83" s="73">
        <v>0.26615506207606432</v>
      </c>
      <c r="AR83" s="73">
        <v>0.26615506207606487</v>
      </c>
      <c r="AS83" s="73">
        <v>0.26615506207606432</v>
      </c>
      <c r="AT83" s="73">
        <v>0.26615506207606432</v>
      </c>
      <c r="AU83" s="73">
        <v>0.26202929557120813</v>
      </c>
      <c r="AV83" s="73">
        <v>0.26615506207606432</v>
      </c>
      <c r="AW83" s="73">
        <v>0.26615506207606432</v>
      </c>
      <c r="AX83" s="73">
        <v>0.31919323472825883</v>
      </c>
      <c r="AY83" s="73">
        <v>0.26828756741677146</v>
      </c>
      <c r="AZ83" s="73">
        <v>0.25596432873269581</v>
      </c>
      <c r="BA83" s="73">
        <v>0.26454746211497676</v>
      </c>
      <c r="BB83" s="73">
        <v>0.17653125604949002</v>
      </c>
      <c r="BC83" s="73">
        <v>0.21053250610646906</v>
      </c>
      <c r="BD83" s="73">
        <v>0.35584554905132043</v>
      </c>
      <c r="BE83" s="73">
        <v>0.47713994209096622</v>
      </c>
      <c r="BF83" s="73">
        <v>0.20631208294177683</v>
      </c>
      <c r="BG83" s="73">
        <v>0.13442058366420573</v>
      </c>
      <c r="BH83" s="73">
        <v>0.21465273336803484</v>
      </c>
      <c r="BI83" s="73">
        <v>0.21531122859896035</v>
      </c>
      <c r="BJ83" s="73">
        <v>0.23863134929008231</v>
      </c>
      <c r="BK83" s="73">
        <v>0.12401415118566674</v>
      </c>
      <c r="BL83" s="73">
        <v>0.26385952858861389</v>
      </c>
      <c r="BM83" s="73">
        <v>0.46580641642149961</v>
      </c>
      <c r="BN83" s="73">
        <v>0.6266685521900841</v>
      </c>
      <c r="BO83" s="73">
        <v>0.32458533085568919</v>
      </c>
    </row>
    <row r="84" spans="1:67" ht="15" x14ac:dyDescent="0.25">
      <c r="A84" s="10">
        <v>2049</v>
      </c>
      <c r="B84" s="41">
        <v>0.26609332689765408</v>
      </c>
      <c r="C84" s="41">
        <v>0.36031540070633761</v>
      </c>
      <c r="D84" s="41">
        <v>0.28808093712555982</v>
      </c>
      <c r="E84" s="41">
        <v>0.24788738961784773</v>
      </c>
      <c r="F84" s="41">
        <v>0.32472689133915417</v>
      </c>
      <c r="G84" s="41">
        <v>0.27058836420046778</v>
      </c>
      <c r="H84" s="41">
        <v>0.25832239021547604</v>
      </c>
      <c r="I84" s="41">
        <v>0.20373484941809708</v>
      </c>
      <c r="J84" s="41">
        <v>0.23514473882689266</v>
      </c>
      <c r="K84" s="73">
        <v>0.36293963555778236</v>
      </c>
      <c r="L84" s="73">
        <v>0.52433480837623059</v>
      </c>
      <c r="M84" s="73">
        <v>0.31527666916905334</v>
      </c>
      <c r="N84" s="73">
        <v>0.30252785910840063</v>
      </c>
      <c r="O84" s="73">
        <v>0.281660141254989</v>
      </c>
      <c r="P84" s="73">
        <v>0.33388534350216592</v>
      </c>
      <c r="Q84" s="73">
        <v>0.45838128699031544</v>
      </c>
      <c r="R84" s="73">
        <v>0.46045870905716146</v>
      </c>
      <c r="S84" s="73">
        <v>0.37723137325198075</v>
      </c>
      <c r="T84" s="73">
        <v>0.3942084482894711</v>
      </c>
      <c r="U84" s="73">
        <v>0.43628247660323694</v>
      </c>
      <c r="V84" s="73">
        <v>0.29209059119095299</v>
      </c>
      <c r="W84" s="73">
        <v>0.28964751897925495</v>
      </c>
      <c r="X84" s="73">
        <v>0.24879639719622812</v>
      </c>
      <c r="Y84" s="73">
        <v>0.2095728555056143</v>
      </c>
      <c r="Z84" s="73">
        <v>0.16140765265955456</v>
      </c>
      <c r="AA84" s="73">
        <v>0.19188757974447773</v>
      </c>
      <c r="AB84" s="73">
        <v>0.2035531649539094</v>
      </c>
      <c r="AC84" s="73">
        <v>0.29898088459919331</v>
      </c>
      <c r="AD84" s="73">
        <v>0.18354173920107195</v>
      </c>
      <c r="AE84" s="73">
        <v>0.34802313716610989</v>
      </c>
      <c r="AF84" s="73">
        <v>0.24453883638604162</v>
      </c>
      <c r="AG84" s="73">
        <v>0.60685263641609599</v>
      </c>
      <c r="AH84" s="73">
        <v>0.37595852774209676</v>
      </c>
      <c r="AI84" s="73">
        <v>0.17175785261784807</v>
      </c>
      <c r="AJ84" s="73">
        <v>0.37595852774209676</v>
      </c>
      <c r="AK84" s="73">
        <v>0.31617092324583107</v>
      </c>
      <c r="AL84" s="73">
        <v>0.27823151510165323</v>
      </c>
      <c r="AM84" s="73">
        <v>0.34543226741295346</v>
      </c>
      <c r="AN84" s="73">
        <v>0.36897489426093139</v>
      </c>
      <c r="AO84" s="73">
        <v>0.34036633254019161</v>
      </c>
      <c r="AP84" s="73">
        <v>0.19510410045384066</v>
      </c>
      <c r="AQ84" s="73">
        <v>0.26469909210551729</v>
      </c>
      <c r="AR84" s="73">
        <v>0.2646990921055179</v>
      </c>
      <c r="AS84" s="73">
        <v>0.26469909210551729</v>
      </c>
      <c r="AT84" s="73">
        <v>0.26469909210551729</v>
      </c>
      <c r="AU84" s="73">
        <v>0.26065266726421604</v>
      </c>
      <c r="AV84" s="73">
        <v>0.26469909210551729</v>
      </c>
      <c r="AW84" s="73">
        <v>0.26469909210551729</v>
      </c>
      <c r="AX84" s="73">
        <v>0.31671729989901581</v>
      </c>
      <c r="AY84" s="73">
        <v>0.26679058772813391</v>
      </c>
      <c r="AZ84" s="73">
        <v>0.25470433440336743</v>
      </c>
      <c r="BA84" s="73">
        <v>0.2631224075282968</v>
      </c>
      <c r="BB84" s="73">
        <v>0.17679882081022327</v>
      </c>
      <c r="BC84" s="73">
        <v>0.21014620067379888</v>
      </c>
      <c r="BD84" s="73">
        <v>0.35266476202355701</v>
      </c>
      <c r="BE84" s="73">
        <v>0.47162657058167129</v>
      </c>
      <c r="BF84" s="73">
        <v>0.20600693949304305</v>
      </c>
      <c r="BG84" s="73">
        <v>0.1354979690477329</v>
      </c>
      <c r="BH84" s="73">
        <v>0.21418719279571918</v>
      </c>
      <c r="BI84" s="73">
        <v>0.21483302465681919</v>
      </c>
      <c r="BJ84" s="73">
        <v>0.23770468148849655</v>
      </c>
      <c r="BK84" s="73">
        <v>0.12529166027070429</v>
      </c>
      <c r="BL84" s="73">
        <v>0.26244770349282553</v>
      </c>
      <c r="BM84" s="73">
        <v>0.46051099732892509</v>
      </c>
      <c r="BN84" s="73">
        <v>0.61827963048657519</v>
      </c>
      <c r="BO84" s="73">
        <v>0.32200570187014943</v>
      </c>
    </row>
    <row r="85" spans="1:67" ht="15" x14ac:dyDescent="0.25">
      <c r="A85" s="10">
        <v>2050</v>
      </c>
      <c r="B85" s="41">
        <v>0.26514705917246112</v>
      </c>
      <c r="C85" s="41">
        <v>0.35697567213639625</v>
      </c>
      <c r="D85" s="41">
        <v>0.29452291097694472</v>
      </c>
      <c r="E85" s="41">
        <v>0.24667639756541015</v>
      </c>
      <c r="F85" s="41">
        <v>0.32165264788903086</v>
      </c>
      <c r="G85" s="41">
        <v>0.26907588354047002</v>
      </c>
      <c r="H85" s="41">
        <v>0.25702347981480977</v>
      </c>
      <c r="I85" s="41">
        <v>0.20348172152325664</v>
      </c>
      <c r="J85" s="41">
        <v>0.23370336002639769</v>
      </c>
      <c r="K85" s="73">
        <v>0.35955738042150426</v>
      </c>
      <c r="L85" s="73">
        <v>0.51778794200821732</v>
      </c>
      <c r="M85" s="73">
        <v>0.31282898200118242</v>
      </c>
      <c r="N85" s="73">
        <v>0.30033014860838492</v>
      </c>
      <c r="O85" s="73">
        <v>0.27987160169327574</v>
      </c>
      <c r="P85" s="73">
        <v>0.33107278036697907</v>
      </c>
      <c r="Q85" s="73">
        <v>0.45312762692398856</v>
      </c>
      <c r="R85" s="73">
        <v>0.45516431522481721</v>
      </c>
      <c r="S85" s="73">
        <v>0.37356888796483617</v>
      </c>
      <c r="T85" s="73">
        <v>0.39021307917806258</v>
      </c>
      <c r="U85" s="73">
        <v>0.43146212654449884</v>
      </c>
      <c r="V85" s="73">
        <v>0.3000000000000001</v>
      </c>
      <c r="W85" s="73">
        <v>0.2877023641680469</v>
      </c>
      <c r="X85" s="73">
        <v>0.24765224477292258</v>
      </c>
      <c r="Y85" s="73">
        <v>0.20919779213506554</v>
      </c>
      <c r="Z85" s="73">
        <v>0.16197700503108547</v>
      </c>
      <c r="AA85" s="73">
        <v>0.19185928648689232</v>
      </c>
      <c r="AB85" s="73">
        <v>0.2032961347314331</v>
      </c>
      <c r="AC85" s="73">
        <v>0.29685272261896639</v>
      </c>
      <c r="AD85" s="73">
        <v>0.18367708987571008</v>
      </c>
      <c r="AE85" s="73">
        <v>0.34493336239045302</v>
      </c>
      <c r="AF85" s="73">
        <v>0.2434781655472491</v>
      </c>
      <c r="AG85" s="73">
        <v>0.5986877734198508</v>
      </c>
      <c r="AH85" s="73">
        <v>0.37232100021004805</v>
      </c>
      <c r="AI85" s="73">
        <v>0.17212425989215699</v>
      </c>
      <c r="AJ85" s="73">
        <v>0.37232100021004805</v>
      </c>
      <c r="AK85" s="73">
        <v>0.3137057016842979</v>
      </c>
      <c r="AL85" s="73">
        <v>0.27651020350373107</v>
      </c>
      <c r="AM85" s="73">
        <v>0.34239329400500618</v>
      </c>
      <c r="AN85" s="73">
        <v>0.36547430071870934</v>
      </c>
      <c r="AO85" s="73">
        <v>0.33742669118857288</v>
      </c>
      <c r="AP85" s="73">
        <v>0.1950127381627382</v>
      </c>
      <c r="AQ85" s="73">
        <v>0.26324312213497086</v>
      </c>
      <c r="AR85" s="73">
        <v>0.26324312213497042</v>
      </c>
      <c r="AS85" s="73">
        <v>0.26324312213497086</v>
      </c>
      <c r="AT85" s="73">
        <v>0.26324312213497086</v>
      </c>
      <c r="AU85" s="73">
        <v>0.25927603895722429</v>
      </c>
      <c r="AV85" s="73">
        <v>0.26324312213497086</v>
      </c>
      <c r="AW85" s="73">
        <v>0.26324312213497086</v>
      </c>
      <c r="AX85" s="73">
        <v>0.31424136506977329</v>
      </c>
      <c r="AY85" s="73">
        <v>0.26529360803949681</v>
      </c>
      <c r="AZ85" s="73">
        <v>0.25344434007403926</v>
      </c>
      <c r="BA85" s="73">
        <v>0.26169735294161744</v>
      </c>
      <c r="BB85" s="73">
        <v>0.17706638557095652</v>
      </c>
      <c r="BC85" s="73">
        <v>0.20975989524112898</v>
      </c>
      <c r="BD85" s="73">
        <v>0.34948397499579376</v>
      </c>
      <c r="BE85" s="73">
        <v>0.46611319907237514</v>
      </c>
      <c r="BF85" s="73">
        <v>0.20570179604430933</v>
      </c>
      <c r="BG85" s="73">
        <v>0.13657535443126015</v>
      </c>
      <c r="BH85" s="73">
        <v>0.21372165222340342</v>
      </c>
      <c r="BI85" s="73">
        <v>0.21435482071467804</v>
      </c>
      <c r="BJ85" s="73">
        <v>0.23677801368691048</v>
      </c>
      <c r="BK85" s="73">
        <v>0.12656916935574167</v>
      </c>
      <c r="BL85" s="73">
        <v>0.26103587839703751</v>
      </c>
      <c r="BM85" s="73">
        <v>0.45521557823634962</v>
      </c>
      <c r="BN85" s="73">
        <v>0.60989070878306706</v>
      </c>
      <c r="BO85" s="73">
        <v>0.31942607288461017</v>
      </c>
    </row>
    <row r="86" spans="1:67" ht="15" x14ac:dyDescent="0.25">
      <c r="A86" s="10">
        <v>2051</v>
      </c>
      <c r="B86" s="41">
        <v>0.26303229921582144</v>
      </c>
      <c r="C86" s="41">
        <v>0.35357943003093267</v>
      </c>
      <c r="D86" s="41">
        <v>0.29046585291914384</v>
      </c>
      <c r="E86" s="41">
        <v>0.24552029107264403</v>
      </c>
      <c r="F86" s="41">
        <v>0.31895168761488479</v>
      </c>
      <c r="G86" s="41">
        <v>0.26752727673202598</v>
      </c>
      <c r="H86" s="41">
        <v>0.25572359140143586</v>
      </c>
      <c r="I86" s="41">
        <v>0.20274818928796853</v>
      </c>
      <c r="J86" s="41">
        <v>0.23255639707323808</v>
      </c>
      <c r="K86" s="73">
        <v>0.3561751252852266</v>
      </c>
      <c r="L86" s="73">
        <v>0.51124107564020549</v>
      </c>
      <c r="M86" s="73">
        <v>0.31038129483331112</v>
      </c>
      <c r="N86" s="73">
        <v>0.29813243810836965</v>
      </c>
      <c r="O86" s="73">
        <v>0.27808306213156264</v>
      </c>
      <c r="P86" s="73">
        <v>0.32826021723179188</v>
      </c>
      <c r="Q86" s="73">
        <v>0.44787396685766123</v>
      </c>
      <c r="R86" s="73">
        <v>0.44986992139247334</v>
      </c>
      <c r="S86" s="73">
        <v>0.36990640267769193</v>
      </c>
      <c r="T86" s="73">
        <v>0.38621771006665373</v>
      </c>
      <c r="U86" s="73">
        <v>0.42664177648576129</v>
      </c>
      <c r="V86" s="73">
        <v>0.29556433328617587</v>
      </c>
      <c r="W86" s="73">
        <v>0.28575720935683835</v>
      </c>
      <c r="X86" s="73">
        <v>0.24650809234961657</v>
      </c>
      <c r="Y86" s="73">
        <v>0.2088227287645166</v>
      </c>
      <c r="Z86" s="73">
        <v>0.16254635740261617</v>
      </c>
      <c r="AA86" s="73">
        <v>0.19183099322930686</v>
      </c>
      <c r="AB86" s="73">
        <v>0.20303910450895685</v>
      </c>
      <c r="AC86" s="73">
        <v>0.29472456063873947</v>
      </c>
      <c r="AD86" s="73">
        <v>0.18381244055034826</v>
      </c>
      <c r="AE86" s="73">
        <v>0.34184358761479638</v>
      </c>
      <c r="AF86" s="73">
        <v>0.24241749470845653</v>
      </c>
      <c r="AG86" s="73">
        <v>0.59052291042360627</v>
      </c>
      <c r="AH86" s="73">
        <v>0.3686834726779995</v>
      </c>
      <c r="AI86" s="73">
        <v>0.17249066716646624</v>
      </c>
      <c r="AJ86" s="73">
        <v>0.3686834726779995</v>
      </c>
      <c r="AK86" s="73">
        <v>0.31124048012276428</v>
      </c>
      <c r="AL86" s="73">
        <v>0.27478889190580885</v>
      </c>
      <c r="AM86" s="73">
        <v>0.33935432059705845</v>
      </c>
      <c r="AN86" s="73">
        <v>0.36197370717648752</v>
      </c>
      <c r="AO86" s="73">
        <v>0.33448704983695376</v>
      </c>
      <c r="AP86" s="73">
        <v>0.1949213758716358</v>
      </c>
      <c r="AQ86" s="73">
        <v>0.26178715216442383</v>
      </c>
      <c r="AR86" s="73">
        <v>0.26178715216442344</v>
      </c>
      <c r="AS86" s="73">
        <v>0.26178715216442383</v>
      </c>
      <c r="AT86" s="73">
        <v>0.26178715216442383</v>
      </c>
      <c r="AU86" s="73">
        <v>0.2578994106502322</v>
      </c>
      <c r="AV86" s="73">
        <v>0.26178715216442383</v>
      </c>
      <c r="AW86" s="73">
        <v>0.26178715216442383</v>
      </c>
      <c r="AX86" s="73">
        <v>0.31176543024053022</v>
      </c>
      <c r="AY86" s="73">
        <v>0.26379662835085926</v>
      </c>
      <c r="AZ86" s="73">
        <v>0.25218434574471088</v>
      </c>
      <c r="BA86" s="73">
        <v>0.26027229835493748</v>
      </c>
      <c r="BB86" s="73">
        <v>0.1773339503316898</v>
      </c>
      <c r="BC86" s="73">
        <v>0.2093735898084588</v>
      </c>
      <c r="BD86" s="73">
        <v>0.34630318796803033</v>
      </c>
      <c r="BE86" s="73">
        <v>0.4605998275630801</v>
      </c>
      <c r="BF86" s="73">
        <v>0.20539665259557555</v>
      </c>
      <c r="BG86" s="73">
        <v>0.13765273981478732</v>
      </c>
      <c r="BH86" s="73">
        <v>0.21325611165108777</v>
      </c>
      <c r="BI86" s="73">
        <v>0.21387661677253691</v>
      </c>
      <c r="BJ86" s="73">
        <v>0.23585134588532472</v>
      </c>
      <c r="BK86" s="73">
        <v>0.12784667844077921</v>
      </c>
      <c r="BL86" s="73">
        <v>0.25962405330124916</v>
      </c>
      <c r="BM86" s="73">
        <v>0.44992015914377503</v>
      </c>
      <c r="BN86" s="73">
        <v>0.60150178707955826</v>
      </c>
      <c r="BO86" s="73">
        <v>0.31684644389907035</v>
      </c>
    </row>
    <row r="87" spans="1:67" ht="15" x14ac:dyDescent="0.25">
      <c r="A87" s="10">
        <v>2052</v>
      </c>
      <c r="B87" s="41">
        <v>0.26095020417567227</v>
      </c>
      <c r="C87" s="41">
        <v>0.35018747766767266</v>
      </c>
      <c r="D87" s="41">
        <v>0.2864156089940682</v>
      </c>
      <c r="E87" s="41">
        <v>0.24436499245277724</v>
      </c>
      <c r="F87" s="41">
        <v>0.31625614913801336</v>
      </c>
      <c r="G87" s="41">
        <v>0.26597971275932053</v>
      </c>
      <c r="H87" s="41">
        <v>0.25442224396155361</v>
      </c>
      <c r="I87" s="41">
        <v>0.20204370134055441</v>
      </c>
      <c r="J87" s="41">
        <v>0.23141809540551089</v>
      </c>
      <c r="K87" s="73">
        <v>0.35279287014894867</v>
      </c>
      <c r="L87" s="73">
        <v>0.50469420927219322</v>
      </c>
      <c r="M87" s="73">
        <v>0.30793360766543965</v>
      </c>
      <c r="N87" s="73">
        <v>0.29593472760835415</v>
      </c>
      <c r="O87" s="73">
        <v>0.27629452256984932</v>
      </c>
      <c r="P87" s="73">
        <v>0.32544765409660448</v>
      </c>
      <c r="Q87" s="73">
        <v>0.44262030679133352</v>
      </c>
      <c r="R87" s="73">
        <v>0.44457552756012914</v>
      </c>
      <c r="S87" s="73">
        <v>0.36624391739054735</v>
      </c>
      <c r="T87" s="73">
        <v>0.3822223409552446</v>
      </c>
      <c r="U87" s="73">
        <v>0.42182142642702342</v>
      </c>
      <c r="V87" s="73">
        <v>0.29112866657235148</v>
      </c>
      <c r="W87" s="73">
        <v>0.28381205454562958</v>
      </c>
      <c r="X87" s="73">
        <v>0.24536393992631034</v>
      </c>
      <c r="Y87" s="73">
        <v>0.2084476653939675</v>
      </c>
      <c r="Z87" s="73">
        <v>0.16311570977414669</v>
      </c>
      <c r="AA87" s="73">
        <v>0.19180269997172125</v>
      </c>
      <c r="AB87" s="73">
        <v>0.2027820742864804</v>
      </c>
      <c r="AC87" s="73">
        <v>0.29259639865851234</v>
      </c>
      <c r="AD87" s="73">
        <v>0.18394779122498628</v>
      </c>
      <c r="AE87" s="73">
        <v>0.33875381283913941</v>
      </c>
      <c r="AF87" s="73">
        <v>0.24135682386966373</v>
      </c>
      <c r="AG87" s="73">
        <v>0.5823580474273613</v>
      </c>
      <c r="AH87" s="73">
        <v>0.36504594514595073</v>
      </c>
      <c r="AI87" s="73">
        <v>0.17285707444077536</v>
      </c>
      <c r="AJ87" s="73">
        <v>0.36504594514595073</v>
      </c>
      <c r="AK87" s="73">
        <v>0.30877525856123045</v>
      </c>
      <c r="AL87" s="73">
        <v>0.27306758030788642</v>
      </c>
      <c r="AM87" s="73">
        <v>0.33631534718911044</v>
      </c>
      <c r="AN87" s="73">
        <v>0.35847311363426554</v>
      </c>
      <c r="AO87" s="73">
        <v>0.33154740848533443</v>
      </c>
      <c r="AP87" s="73">
        <v>0.19483001358053328</v>
      </c>
      <c r="AQ87" s="73">
        <v>0.26033118219387658</v>
      </c>
      <c r="AR87" s="73">
        <v>0.26033118219387624</v>
      </c>
      <c r="AS87" s="73">
        <v>0.26033118219387658</v>
      </c>
      <c r="AT87" s="73">
        <v>0.26033118219387658</v>
      </c>
      <c r="AU87" s="73">
        <v>0.25652278234323989</v>
      </c>
      <c r="AV87" s="73">
        <v>0.26033118219387658</v>
      </c>
      <c r="AW87" s="73">
        <v>0.26033118219387658</v>
      </c>
      <c r="AX87" s="73">
        <v>0.30928949541128686</v>
      </c>
      <c r="AY87" s="73">
        <v>0.2622996486622215</v>
      </c>
      <c r="AZ87" s="73">
        <v>0.25092435141538227</v>
      </c>
      <c r="BA87" s="73">
        <v>0.2588472437682573</v>
      </c>
      <c r="BB87" s="73">
        <v>0.17760151509242289</v>
      </c>
      <c r="BC87" s="73">
        <v>0.2089872843757884</v>
      </c>
      <c r="BD87" s="73">
        <v>0.34312240094026653</v>
      </c>
      <c r="BE87" s="73">
        <v>0.45508645605378467</v>
      </c>
      <c r="BF87" s="73">
        <v>0.20509150914684157</v>
      </c>
      <c r="BG87" s="73">
        <v>0.13873012519831437</v>
      </c>
      <c r="BH87" s="73">
        <v>0.21279057107877192</v>
      </c>
      <c r="BI87" s="73">
        <v>0.21339841283039557</v>
      </c>
      <c r="BJ87" s="73">
        <v>0.23492467808373871</v>
      </c>
      <c r="BK87" s="73">
        <v>0.12912418752581664</v>
      </c>
      <c r="BL87" s="73">
        <v>0.25821222820546058</v>
      </c>
      <c r="BM87" s="73">
        <v>0.44462474005120012</v>
      </c>
      <c r="BN87" s="73">
        <v>0.59311286537604879</v>
      </c>
      <c r="BO87" s="73">
        <v>0.31426681491353026</v>
      </c>
    </row>
    <row r="88" spans="1:67" ht="15" x14ac:dyDescent="0.25">
      <c r="A88" s="10">
        <v>2053</v>
      </c>
      <c r="B88" s="41">
        <v>0.25889967900436106</v>
      </c>
      <c r="C88" s="41">
        <v>0.34680008295818376</v>
      </c>
      <c r="D88" s="41">
        <v>0.28237250044540868</v>
      </c>
      <c r="E88" s="41">
        <v>0.24321295966060924</v>
      </c>
      <c r="F88" s="41">
        <v>0.31356757125616253</v>
      </c>
      <c r="G88" s="41">
        <v>0.26443337929897082</v>
      </c>
      <c r="H88" s="41">
        <v>0.25311989734458845</v>
      </c>
      <c r="I88" s="41">
        <v>0.20136637485333631</v>
      </c>
      <c r="J88" s="41">
        <v>0.23029032651244036</v>
      </c>
      <c r="K88" s="73">
        <v>0.34941061501267107</v>
      </c>
      <c r="L88" s="73">
        <v>0.4981473429041815</v>
      </c>
      <c r="M88" s="73">
        <v>0.30548592049756845</v>
      </c>
      <c r="N88" s="73">
        <v>0.29373701710833894</v>
      </c>
      <c r="O88" s="73">
        <v>0.27450598300813628</v>
      </c>
      <c r="P88" s="73">
        <v>0.32263509096141735</v>
      </c>
      <c r="Q88" s="73">
        <v>0.43736664672500625</v>
      </c>
      <c r="R88" s="73">
        <v>0.43928113372778532</v>
      </c>
      <c r="S88" s="73">
        <v>0.3625814321034031</v>
      </c>
      <c r="T88" s="73">
        <v>0.37822697184383586</v>
      </c>
      <c r="U88" s="73">
        <v>0.41700107636828598</v>
      </c>
      <c r="V88" s="73">
        <v>0.28669299985852736</v>
      </c>
      <c r="W88" s="73">
        <v>0.28186689973442114</v>
      </c>
      <c r="X88" s="73">
        <v>0.2442197875030043</v>
      </c>
      <c r="Y88" s="73">
        <v>0.20807260202341865</v>
      </c>
      <c r="Z88" s="73">
        <v>0.16368506214567738</v>
      </c>
      <c r="AA88" s="73">
        <v>0.19177440671413581</v>
      </c>
      <c r="AB88" s="73">
        <v>0.20252504406400418</v>
      </c>
      <c r="AC88" s="73">
        <v>0.29046823667828547</v>
      </c>
      <c r="AD88" s="73">
        <v>0.18408314189962452</v>
      </c>
      <c r="AE88" s="73">
        <v>0.33566403806348288</v>
      </c>
      <c r="AF88" s="73">
        <v>0.24029615303087121</v>
      </c>
      <c r="AG88" s="73">
        <v>0.574193184431117</v>
      </c>
      <c r="AH88" s="73">
        <v>0.3614084176139023</v>
      </c>
      <c r="AI88" s="73">
        <v>0.17322348171508467</v>
      </c>
      <c r="AJ88" s="73">
        <v>0.3614084176139023</v>
      </c>
      <c r="AK88" s="73">
        <v>0.306310036999697</v>
      </c>
      <c r="AL88" s="73">
        <v>0.27134626870996426</v>
      </c>
      <c r="AM88" s="73">
        <v>0.33327637378116287</v>
      </c>
      <c r="AN88" s="73">
        <v>0.35497252009204383</v>
      </c>
      <c r="AO88" s="73">
        <v>0.32860776713371548</v>
      </c>
      <c r="AP88" s="73">
        <v>0.19473865128943096</v>
      </c>
      <c r="AQ88" s="73">
        <v>0.2588752122233296</v>
      </c>
      <c r="AR88" s="73">
        <v>0.25887521222332932</v>
      </c>
      <c r="AS88" s="73">
        <v>0.2588752122233296</v>
      </c>
      <c r="AT88" s="73">
        <v>0.2588752122233296</v>
      </c>
      <c r="AU88" s="73">
        <v>0.25514615403624785</v>
      </c>
      <c r="AV88" s="73">
        <v>0.2588752122233296</v>
      </c>
      <c r="AW88" s="73">
        <v>0.2588752122233296</v>
      </c>
      <c r="AX88" s="73">
        <v>0.30681356058204384</v>
      </c>
      <c r="AY88" s="73">
        <v>0.26080266897358401</v>
      </c>
      <c r="AZ88" s="73">
        <v>0.24966435708605395</v>
      </c>
      <c r="BA88" s="73">
        <v>0.25742218918157739</v>
      </c>
      <c r="BB88" s="73">
        <v>0.17786907985315623</v>
      </c>
      <c r="BC88" s="73">
        <v>0.20860097894311827</v>
      </c>
      <c r="BD88" s="73">
        <v>0.33994161391250316</v>
      </c>
      <c r="BE88" s="73">
        <v>0.44957308454448974</v>
      </c>
      <c r="BF88" s="73">
        <v>0.20478636569810785</v>
      </c>
      <c r="BG88" s="73">
        <v>0.13980751058184157</v>
      </c>
      <c r="BH88" s="73">
        <v>0.21232503050645629</v>
      </c>
      <c r="BI88" s="73">
        <v>0.21292020888825441</v>
      </c>
      <c r="BJ88" s="73">
        <v>0.23399801028215297</v>
      </c>
      <c r="BK88" s="73">
        <v>0.13040169661085421</v>
      </c>
      <c r="BL88" s="73">
        <v>0.25680040310967228</v>
      </c>
      <c r="BM88" s="73">
        <v>0.4393293209586257</v>
      </c>
      <c r="BN88" s="73">
        <v>0.5847239436725401</v>
      </c>
      <c r="BO88" s="73">
        <v>0.31168718592799055</v>
      </c>
    </row>
    <row r="89" spans="1:67" ht="15" x14ac:dyDescent="0.25">
      <c r="A89" s="10">
        <v>2054</v>
      </c>
      <c r="B89" s="41">
        <v>0.2568796116537555</v>
      </c>
      <c r="C89" s="41">
        <v>0.34341676821760753</v>
      </c>
      <c r="D89" s="41">
        <v>0.27833599478821608</v>
      </c>
      <c r="E89" s="41">
        <v>0.24205955466276047</v>
      </c>
      <c r="F89" s="41">
        <v>0.31088594353049537</v>
      </c>
      <c r="G89" s="41">
        <v>0.26288842022965314</v>
      </c>
      <c r="H89" s="41">
        <v>0.25181626245207883</v>
      </c>
      <c r="I89" s="41">
        <v>0.20071679565662634</v>
      </c>
      <c r="J89" s="41">
        <v>0.22917092281114121</v>
      </c>
      <c r="K89" s="73">
        <v>0.34602835987639335</v>
      </c>
      <c r="L89" s="73">
        <v>0.4916004765361694</v>
      </c>
      <c r="M89" s="73">
        <v>0.30303823332969715</v>
      </c>
      <c r="N89" s="73">
        <v>0.29153930660832361</v>
      </c>
      <c r="O89" s="73">
        <v>0.27271744344642312</v>
      </c>
      <c r="P89" s="73">
        <v>0.31982252782623011</v>
      </c>
      <c r="Q89" s="73">
        <v>0.43211298665867875</v>
      </c>
      <c r="R89" s="73">
        <v>0.43398673989544134</v>
      </c>
      <c r="S89" s="73">
        <v>0.35891894681625874</v>
      </c>
      <c r="T89" s="73">
        <v>0.37423160273242695</v>
      </c>
      <c r="U89" s="73">
        <v>0.41218072630954838</v>
      </c>
      <c r="V89" s="73">
        <v>0.28225733314470314</v>
      </c>
      <c r="W89" s="73">
        <v>0.27992174492321248</v>
      </c>
      <c r="X89" s="73">
        <v>0.24307563507969823</v>
      </c>
      <c r="Y89" s="73">
        <v>0.20769753865286969</v>
      </c>
      <c r="Z89" s="73">
        <v>0.16425441451720804</v>
      </c>
      <c r="AA89" s="73">
        <v>0.19174611345655035</v>
      </c>
      <c r="AB89" s="73">
        <v>0.2022680138415279</v>
      </c>
      <c r="AC89" s="73">
        <v>0.2883400746980585</v>
      </c>
      <c r="AD89" s="73">
        <v>0.18421849257426268</v>
      </c>
      <c r="AE89" s="73">
        <v>0.33257426328782619</v>
      </c>
      <c r="AF89" s="73">
        <v>0.2392354821920786</v>
      </c>
      <c r="AG89" s="73">
        <v>0.56602832143487225</v>
      </c>
      <c r="AH89" s="73">
        <v>0.3577708900818537</v>
      </c>
      <c r="AI89" s="73">
        <v>0.17358988898939393</v>
      </c>
      <c r="AJ89" s="73">
        <v>0.3577708900818537</v>
      </c>
      <c r="AK89" s="73">
        <v>0.30384481543816338</v>
      </c>
      <c r="AL89" s="73">
        <v>0.26962495711204199</v>
      </c>
      <c r="AM89" s="73">
        <v>0.33023740037321503</v>
      </c>
      <c r="AN89" s="73">
        <v>0.35147192654982201</v>
      </c>
      <c r="AO89" s="73">
        <v>0.32566812578209636</v>
      </c>
      <c r="AP89" s="73">
        <v>0.19464728899832856</v>
      </c>
      <c r="AQ89" s="73">
        <v>0.25741924225278251</v>
      </c>
      <c r="AR89" s="73">
        <v>0.25741924225278229</v>
      </c>
      <c r="AS89" s="73">
        <v>0.25741924225278251</v>
      </c>
      <c r="AT89" s="73">
        <v>0.25741924225278251</v>
      </c>
      <c r="AU89" s="73">
        <v>0.25376952572925571</v>
      </c>
      <c r="AV89" s="73">
        <v>0.25741924225278251</v>
      </c>
      <c r="AW89" s="73">
        <v>0.25741924225278251</v>
      </c>
      <c r="AX89" s="73">
        <v>0.30433762575280071</v>
      </c>
      <c r="AY89" s="73">
        <v>0.25930568928494641</v>
      </c>
      <c r="AZ89" s="73">
        <v>0.24840436275672553</v>
      </c>
      <c r="BA89" s="73">
        <v>0.25599713459489737</v>
      </c>
      <c r="BB89" s="73">
        <v>0.17813664461388942</v>
      </c>
      <c r="BC89" s="73">
        <v>0.20821467351044801</v>
      </c>
      <c r="BD89" s="73">
        <v>0.33676082688473963</v>
      </c>
      <c r="BE89" s="73">
        <v>0.44405971303519454</v>
      </c>
      <c r="BF89" s="73">
        <v>0.20448122224937398</v>
      </c>
      <c r="BG89" s="73">
        <v>0.14088489596536871</v>
      </c>
      <c r="BH89" s="73">
        <v>0.21185948993414058</v>
      </c>
      <c r="BI89" s="73">
        <v>0.21244200494611321</v>
      </c>
      <c r="BJ89" s="73">
        <v>0.23307134248056713</v>
      </c>
      <c r="BK89" s="73">
        <v>0.13167920569589173</v>
      </c>
      <c r="BL89" s="73">
        <v>0.25538857801388387</v>
      </c>
      <c r="BM89" s="73">
        <v>0.43403390186605106</v>
      </c>
      <c r="BN89" s="73">
        <v>0.57633502196903097</v>
      </c>
      <c r="BO89" s="73">
        <v>0.30910755694245068</v>
      </c>
    </row>
    <row r="90" spans="1:67" ht="15" x14ac:dyDescent="0.25">
      <c r="A90" s="10">
        <v>2055</v>
      </c>
      <c r="B90" s="41">
        <v>0.25489042391564831</v>
      </c>
      <c r="C90" s="41">
        <v>0.34003518799461402</v>
      </c>
      <c r="D90" s="41">
        <v>0.27430685968875468</v>
      </c>
      <c r="E90" s="41">
        <v>0.24090734135466638</v>
      </c>
      <c r="F90" s="41">
        <v>0.30820978497081891</v>
      </c>
      <c r="G90" s="41">
        <v>0.2613440492353995</v>
      </c>
      <c r="H90" s="41">
        <v>0.25051129183007481</v>
      </c>
      <c r="I90" s="41">
        <v>0.20009561526386185</v>
      </c>
      <c r="J90" s="41">
        <v>0.22806178386596587</v>
      </c>
      <c r="K90" s="73">
        <v>0.34264610474011559</v>
      </c>
      <c r="L90" s="73">
        <v>0.48505361016815735</v>
      </c>
      <c r="M90" s="73">
        <v>0.30059054616182579</v>
      </c>
      <c r="N90" s="73">
        <v>0.28934159610830823</v>
      </c>
      <c r="O90" s="73">
        <v>0.27092890388470992</v>
      </c>
      <c r="P90" s="73">
        <v>0.31700996469104281</v>
      </c>
      <c r="Q90" s="73">
        <v>0.42685932659235126</v>
      </c>
      <c r="R90" s="73">
        <v>0.42869234606309725</v>
      </c>
      <c r="S90" s="73">
        <v>0.35525646152911433</v>
      </c>
      <c r="T90" s="73">
        <v>0.37023623362101793</v>
      </c>
      <c r="U90" s="73">
        <v>0.40736037625081073</v>
      </c>
      <c r="V90" s="73">
        <v>0.27782166643087886</v>
      </c>
      <c r="W90" s="73">
        <v>0.27797659011200382</v>
      </c>
      <c r="X90" s="73">
        <v>0.24193148265639208</v>
      </c>
      <c r="Y90" s="73">
        <v>0.20732247528232067</v>
      </c>
      <c r="Z90" s="73">
        <v>0.16482376688873862</v>
      </c>
      <c r="AA90" s="73">
        <v>0.1917178201989648</v>
      </c>
      <c r="AB90" s="73">
        <v>0.20201098361905154</v>
      </c>
      <c r="AC90" s="73">
        <v>0.28621191271783147</v>
      </c>
      <c r="AD90" s="73">
        <v>0.18435384324890081</v>
      </c>
      <c r="AE90" s="73">
        <v>0.32948448851216944</v>
      </c>
      <c r="AF90" s="73">
        <v>0.23817481135328591</v>
      </c>
      <c r="AG90" s="73">
        <v>0.5578634584386275</v>
      </c>
      <c r="AH90" s="73">
        <v>0.35413336254980499</v>
      </c>
      <c r="AI90" s="73">
        <v>0.1739562962637031</v>
      </c>
      <c r="AJ90" s="73">
        <v>0.35413336254980499</v>
      </c>
      <c r="AK90" s="73">
        <v>0.30137959387662971</v>
      </c>
      <c r="AL90" s="73">
        <v>0.26790364551411966</v>
      </c>
      <c r="AM90" s="73">
        <v>0.32719842696526719</v>
      </c>
      <c r="AN90" s="73">
        <v>0.34797133300760014</v>
      </c>
      <c r="AO90" s="73">
        <v>0.32272848443047719</v>
      </c>
      <c r="AP90" s="73">
        <v>0.19455592670722613</v>
      </c>
      <c r="AQ90" s="73">
        <v>0.25596327228223537</v>
      </c>
      <c r="AR90" s="73">
        <v>0.2559632722822352</v>
      </c>
      <c r="AS90" s="73">
        <v>0.25596327228223537</v>
      </c>
      <c r="AT90" s="73">
        <v>0.25596327228223537</v>
      </c>
      <c r="AU90" s="73">
        <v>0.25239289742226351</v>
      </c>
      <c r="AV90" s="73">
        <v>0.25596327228223537</v>
      </c>
      <c r="AW90" s="73">
        <v>0.25596327228223537</v>
      </c>
      <c r="AX90" s="73">
        <v>0.30186169092355752</v>
      </c>
      <c r="AY90" s="73">
        <v>0.25780870959630875</v>
      </c>
      <c r="AZ90" s="73">
        <v>0.24714436842739704</v>
      </c>
      <c r="BA90" s="73">
        <v>0.25457208000821729</v>
      </c>
      <c r="BB90" s="73">
        <v>0.17840420937462262</v>
      </c>
      <c r="BC90" s="73">
        <v>0.20782836807777774</v>
      </c>
      <c r="BD90" s="73">
        <v>0.33358003985697604</v>
      </c>
      <c r="BE90" s="73">
        <v>0.43854634152589933</v>
      </c>
      <c r="BF90" s="73">
        <v>0.20417607880064012</v>
      </c>
      <c r="BG90" s="73">
        <v>0.14196228134889582</v>
      </c>
      <c r="BH90" s="73">
        <v>0.21139394936182482</v>
      </c>
      <c r="BI90" s="73">
        <v>0.21196380100397197</v>
      </c>
      <c r="BJ90" s="73">
        <v>0.23214467467898123</v>
      </c>
      <c r="BK90" s="73">
        <v>0.13295671478092921</v>
      </c>
      <c r="BL90" s="73">
        <v>0.25397675291809541</v>
      </c>
      <c r="BM90" s="73">
        <v>0.42873848277347631</v>
      </c>
      <c r="BN90" s="73">
        <v>0.56794610026552184</v>
      </c>
      <c r="BO90" s="73">
        <v>0.30652792795691075</v>
      </c>
    </row>
    <row r="91" spans="1:67" ht="15" x14ac:dyDescent="0.25">
      <c r="A91" s="10">
        <v>2056</v>
      </c>
      <c r="B91" s="41">
        <v>0.25293059859049627</v>
      </c>
      <c r="C91" s="41">
        <v>0.3366588030513995</v>
      </c>
      <c r="D91" s="41">
        <v>0.27028562709401249</v>
      </c>
      <c r="E91" s="41">
        <v>0.23975764601178767</v>
      </c>
      <c r="F91" s="41">
        <v>0.30553622446721534</v>
      </c>
      <c r="G91" s="41">
        <v>0.25980022238810374</v>
      </c>
      <c r="H91" s="41">
        <v>0.24920490374578141</v>
      </c>
      <c r="I91" s="41">
        <v>0.19950029687328799</v>
      </c>
      <c r="J91" s="41">
        <v>0.22696366407726215</v>
      </c>
      <c r="K91" s="73">
        <v>0.33926384960383787</v>
      </c>
      <c r="L91" s="73">
        <v>0.47850674380014535</v>
      </c>
      <c r="M91" s="73">
        <v>0.29814285899395448</v>
      </c>
      <c r="N91" s="73">
        <v>0.2871438856082929</v>
      </c>
      <c r="O91" s="73">
        <v>0.26914036432299676</v>
      </c>
      <c r="P91" s="73">
        <v>0.31419740155585557</v>
      </c>
      <c r="Q91" s="73">
        <v>0.42160566652602383</v>
      </c>
      <c r="R91" s="73">
        <v>0.42339795223075327</v>
      </c>
      <c r="S91" s="73">
        <v>0.35159397624196997</v>
      </c>
      <c r="T91" s="73">
        <v>0.36624086450960902</v>
      </c>
      <c r="U91" s="73">
        <v>0.40254002619207313</v>
      </c>
      <c r="V91" s="73">
        <v>0.27338599971705463</v>
      </c>
      <c r="W91" s="73">
        <v>0.27603143530079521</v>
      </c>
      <c r="X91" s="73">
        <v>0.24078733023308599</v>
      </c>
      <c r="Y91" s="73">
        <v>0.20694741191177171</v>
      </c>
      <c r="Z91" s="73">
        <v>0.16539311926026926</v>
      </c>
      <c r="AA91" s="73">
        <v>0.19168952694137931</v>
      </c>
      <c r="AB91" s="73">
        <v>0.20175395339657523</v>
      </c>
      <c r="AC91" s="73">
        <v>0.2840837507376045</v>
      </c>
      <c r="AD91" s="73">
        <v>0.18448919392353896</v>
      </c>
      <c r="AE91" s="73">
        <v>0.32639471373651274</v>
      </c>
      <c r="AF91" s="73">
        <v>0.23711414051449328</v>
      </c>
      <c r="AG91" s="73">
        <v>0.54969859544238286</v>
      </c>
      <c r="AH91" s="73">
        <v>0.35049583501775639</v>
      </c>
      <c r="AI91" s="73">
        <v>0.17432270353801232</v>
      </c>
      <c r="AJ91" s="73">
        <v>0.35049583501775639</v>
      </c>
      <c r="AK91" s="73">
        <v>0.2989143723150961</v>
      </c>
      <c r="AL91" s="73">
        <v>0.26618233391619739</v>
      </c>
      <c r="AM91" s="73">
        <v>0.3241594535573194</v>
      </c>
      <c r="AN91" s="73">
        <v>0.34447073946537832</v>
      </c>
      <c r="AO91" s="73">
        <v>0.31978884307885808</v>
      </c>
      <c r="AP91" s="73">
        <v>0.19446456441612373</v>
      </c>
      <c r="AQ91" s="73">
        <v>0.25450730231168828</v>
      </c>
      <c r="AR91" s="73">
        <v>0.25450730231168817</v>
      </c>
      <c r="AS91" s="73">
        <v>0.25450730231168828</v>
      </c>
      <c r="AT91" s="73">
        <v>0.25450730231168828</v>
      </c>
      <c r="AU91" s="73">
        <v>0.25101626911527136</v>
      </c>
      <c r="AV91" s="73">
        <v>0.25450730231168828</v>
      </c>
      <c r="AW91" s="73">
        <v>0.25450730231168828</v>
      </c>
      <c r="AX91" s="73">
        <v>0.29938575609431439</v>
      </c>
      <c r="AY91" s="73">
        <v>0.25631172990767115</v>
      </c>
      <c r="AZ91" s="73">
        <v>0.24588437409806857</v>
      </c>
      <c r="BA91" s="73">
        <v>0.25314702542153728</v>
      </c>
      <c r="BB91" s="73">
        <v>0.17867177413535584</v>
      </c>
      <c r="BC91" s="73">
        <v>0.20744206264510751</v>
      </c>
      <c r="BD91" s="73">
        <v>0.33039925282921251</v>
      </c>
      <c r="BE91" s="73">
        <v>0.43303297001660418</v>
      </c>
      <c r="BF91" s="73">
        <v>0.20387093535190629</v>
      </c>
      <c r="BG91" s="73">
        <v>0.14303966673242297</v>
      </c>
      <c r="BH91" s="73">
        <v>0.21092840878950911</v>
      </c>
      <c r="BI91" s="73">
        <v>0.21148559706183076</v>
      </c>
      <c r="BJ91" s="73">
        <v>0.23121800687739538</v>
      </c>
      <c r="BK91" s="73">
        <v>0.13423422386596673</v>
      </c>
      <c r="BL91" s="73">
        <v>0.25256492782230699</v>
      </c>
      <c r="BM91" s="73">
        <v>0.42344306368090168</v>
      </c>
      <c r="BN91" s="73">
        <v>0.55955717856201281</v>
      </c>
      <c r="BO91" s="73">
        <v>0.30394829897137088</v>
      </c>
    </row>
    <row r="92" spans="1:67" ht="15" x14ac:dyDescent="0.25">
      <c r="A92" s="10">
        <v>2057</v>
      </c>
      <c r="B92" s="41">
        <v>0.25099961481558208</v>
      </c>
      <c r="C92" s="41">
        <v>0.33328602760769033</v>
      </c>
      <c r="D92" s="41">
        <v>0.26627266224909935</v>
      </c>
      <c r="E92" s="41">
        <v>0.23861065378630636</v>
      </c>
      <c r="F92" s="41">
        <v>0.30286641018351496</v>
      </c>
      <c r="G92" s="41">
        <v>0.25825673344206995</v>
      </c>
      <c r="H92" s="41">
        <v>0.24789684159051745</v>
      </c>
      <c r="I92" s="41">
        <v>0.19892830454609758</v>
      </c>
      <c r="J92" s="41">
        <v>0.2258765860440215</v>
      </c>
      <c r="K92" s="73">
        <v>0.33588159446756033</v>
      </c>
      <c r="L92" s="73">
        <v>0.47195987743213358</v>
      </c>
      <c r="M92" s="73">
        <v>0.29569517182608329</v>
      </c>
      <c r="N92" s="73">
        <v>0.28494617510827774</v>
      </c>
      <c r="O92" s="73">
        <v>0.26735182476128372</v>
      </c>
      <c r="P92" s="73">
        <v>0.31138483842066844</v>
      </c>
      <c r="Q92" s="73">
        <v>0.41635200645969661</v>
      </c>
      <c r="R92" s="73">
        <v>0.41810355839840946</v>
      </c>
      <c r="S92" s="73">
        <v>0.34793149095482578</v>
      </c>
      <c r="T92" s="73">
        <v>0.36224549539820028</v>
      </c>
      <c r="U92" s="73">
        <v>0.3977196761333357</v>
      </c>
      <c r="V92" s="73">
        <v>0.26895033300323051</v>
      </c>
      <c r="W92" s="73">
        <v>0.27408628048958672</v>
      </c>
      <c r="X92" s="73">
        <v>0.23964317780977998</v>
      </c>
      <c r="Y92" s="73">
        <v>0.20657234854122286</v>
      </c>
      <c r="Z92" s="73">
        <v>0.16596247163179997</v>
      </c>
      <c r="AA92" s="73">
        <v>0.1916612336837939</v>
      </c>
      <c r="AB92" s="73">
        <v>0.20149692317409901</v>
      </c>
      <c r="AC92" s="73">
        <v>0.28195558875737764</v>
      </c>
      <c r="AD92" s="73">
        <v>0.1846245445981772</v>
      </c>
      <c r="AE92" s="73">
        <v>0.32330493896085621</v>
      </c>
      <c r="AF92" s="73">
        <v>0.23605346967570076</v>
      </c>
      <c r="AG92" s="73">
        <v>0.54153373244613845</v>
      </c>
      <c r="AH92" s="73">
        <v>0.3468583074857079</v>
      </c>
      <c r="AI92" s="73">
        <v>0.17468911081232164</v>
      </c>
      <c r="AJ92" s="73">
        <v>0.3468583074857079</v>
      </c>
      <c r="AK92" s="73">
        <v>0.29644915075356265</v>
      </c>
      <c r="AL92" s="73">
        <v>0.26446102231827523</v>
      </c>
      <c r="AM92" s="73">
        <v>0.32112048014937178</v>
      </c>
      <c r="AN92" s="73">
        <v>0.34097014592315661</v>
      </c>
      <c r="AO92" s="73">
        <v>0.31684920172723913</v>
      </c>
      <c r="AP92" s="73">
        <v>0.1943732021250214</v>
      </c>
      <c r="AQ92" s="73">
        <v>0.2530513323411413</v>
      </c>
      <c r="AR92" s="73">
        <v>0.25305133234114124</v>
      </c>
      <c r="AS92" s="73">
        <v>0.2530513323411413</v>
      </c>
      <c r="AT92" s="73">
        <v>0.2530513323411413</v>
      </c>
      <c r="AU92" s="73">
        <v>0.24963964080827938</v>
      </c>
      <c r="AV92" s="73">
        <v>0.2530513323411413</v>
      </c>
      <c r="AW92" s="73">
        <v>0.2530513323411413</v>
      </c>
      <c r="AX92" s="73">
        <v>0.29690982126507137</v>
      </c>
      <c r="AY92" s="73">
        <v>0.25481475021903366</v>
      </c>
      <c r="AZ92" s="73">
        <v>0.24462437976874024</v>
      </c>
      <c r="BA92" s="73">
        <v>0.25172197083485742</v>
      </c>
      <c r="BB92" s="73">
        <v>0.17893933889608915</v>
      </c>
      <c r="BC92" s="73">
        <v>0.20705575721243735</v>
      </c>
      <c r="BD92" s="73">
        <v>0.32721846580144914</v>
      </c>
      <c r="BE92" s="73">
        <v>0.4275195985073092</v>
      </c>
      <c r="BF92" s="73">
        <v>0.20356579190317253</v>
      </c>
      <c r="BG92" s="73">
        <v>0.14411705211595016</v>
      </c>
      <c r="BH92" s="73">
        <v>0.21046286821719351</v>
      </c>
      <c r="BI92" s="73">
        <v>0.21100739311968963</v>
      </c>
      <c r="BJ92" s="73">
        <v>0.23029133907580962</v>
      </c>
      <c r="BK92" s="73">
        <v>0.1355117329510043</v>
      </c>
      <c r="BL92" s="73">
        <v>0.2511531027265187</v>
      </c>
      <c r="BM92" s="73">
        <v>0.41814764458832721</v>
      </c>
      <c r="BN92" s="73">
        <v>0.55116825685850401</v>
      </c>
      <c r="BO92" s="73">
        <v>0.30136866998583112</v>
      </c>
    </row>
    <row r="93" spans="1:67" ht="15" x14ac:dyDescent="0.25">
      <c r="A93" s="10">
        <v>2058</v>
      </c>
      <c r="B93" s="41">
        <v>0.24909633203214929</v>
      </c>
      <c r="C93" s="41">
        <v>0.32991457144820596</v>
      </c>
      <c r="D93" s="41">
        <v>0.26226788855045774</v>
      </c>
      <c r="E93" s="41">
        <v>0.23746459804948503</v>
      </c>
      <c r="F93" s="41">
        <v>0.30020024764621883</v>
      </c>
      <c r="G93" s="41">
        <v>0.25671357644335563</v>
      </c>
      <c r="H93" s="41">
        <v>0.24658747654641766</v>
      </c>
      <c r="I93" s="41">
        <v>0.19837949425162155</v>
      </c>
      <c r="J93" s="41">
        <v>0.2247990893921831</v>
      </c>
      <c r="K93" s="73">
        <v>0.33249933933128245</v>
      </c>
      <c r="L93" s="73">
        <v>0.46541301106412136</v>
      </c>
      <c r="M93" s="73">
        <v>0.29324748465821188</v>
      </c>
      <c r="N93" s="73">
        <v>0.28274846460826225</v>
      </c>
      <c r="O93" s="73">
        <v>0.26556328519957045</v>
      </c>
      <c r="P93" s="73">
        <v>0.30857227528548109</v>
      </c>
      <c r="Q93" s="73">
        <v>0.41109834639336895</v>
      </c>
      <c r="R93" s="73">
        <v>0.41280916456606531</v>
      </c>
      <c r="S93" s="73">
        <v>0.34426900566768126</v>
      </c>
      <c r="T93" s="73">
        <v>0.3582501262867912</v>
      </c>
      <c r="U93" s="73">
        <v>0.39289932607459793</v>
      </c>
      <c r="V93" s="73">
        <v>0.26451466628940618</v>
      </c>
      <c r="W93" s="73">
        <v>0.272141125678378</v>
      </c>
      <c r="X93" s="73">
        <v>0.2384990253864738</v>
      </c>
      <c r="Y93" s="73">
        <v>0.20619728517067379</v>
      </c>
      <c r="Z93" s="73">
        <v>0.16653182400333053</v>
      </c>
      <c r="AA93" s="73">
        <v>0.19163294042620832</v>
      </c>
      <c r="AB93" s="73">
        <v>0.20123989295162262</v>
      </c>
      <c r="AC93" s="73">
        <v>0.27982742677715056</v>
      </c>
      <c r="AD93" s="73">
        <v>0.18475989527281528</v>
      </c>
      <c r="AE93" s="73">
        <v>0.32021516418519935</v>
      </c>
      <c r="AF93" s="73">
        <v>0.23499279883690802</v>
      </c>
      <c r="AG93" s="73">
        <v>0.53336886944989359</v>
      </c>
      <c r="AH93" s="73">
        <v>0.34322077995365918</v>
      </c>
      <c r="AI93" s="73">
        <v>0.17505551808663078</v>
      </c>
      <c r="AJ93" s="73">
        <v>0.34322077995365918</v>
      </c>
      <c r="AK93" s="73">
        <v>0.29398392919202887</v>
      </c>
      <c r="AL93" s="73">
        <v>0.26273971072035285</v>
      </c>
      <c r="AM93" s="73">
        <v>0.31808150674142383</v>
      </c>
      <c r="AN93" s="73">
        <v>0.33746955238093468</v>
      </c>
      <c r="AO93" s="73">
        <v>0.31390956037561984</v>
      </c>
      <c r="AP93" s="73">
        <v>0.19428183983391892</v>
      </c>
      <c r="AQ93" s="73">
        <v>0.2515953623705941</v>
      </c>
      <c r="AR93" s="73">
        <v>0.2515953623705941</v>
      </c>
      <c r="AS93" s="73">
        <v>0.2515953623705941</v>
      </c>
      <c r="AT93" s="73">
        <v>0.2515953623705941</v>
      </c>
      <c r="AU93" s="73">
        <v>0.24826301250128713</v>
      </c>
      <c r="AV93" s="73">
        <v>0.2515953623705941</v>
      </c>
      <c r="AW93" s="73">
        <v>0.2515953623705941</v>
      </c>
      <c r="AX93" s="73">
        <v>0.29443388643582813</v>
      </c>
      <c r="AY93" s="73">
        <v>0.25331777053039595</v>
      </c>
      <c r="AZ93" s="73">
        <v>0.24336438543941169</v>
      </c>
      <c r="BA93" s="73">
        <v>0.25029691624817724</v>
      </c>
      <c r="BB93" s="73">
        <v>0.17920690365682229</v>
      </c>
      <c r="BC93" s="73">
        <v>0.20666945177976703</v>
      </c>
      <c r="BD93" s="73">
        <v>0.32403767877368544</v>
      </c>
      <c r="BE93" s="73">
        <v>0.42200622699801388</v>
      </c>
      <c r="BF93" s="73">
        <v>0.20326064845443861</v>
      </c>
      <c r="BG93" s="73">
        <v>0.14519443749947725</v>
      </c>
      <c r="BH93" s="73">
        <v>0.20999732764487769</v>
      </c>
      <c r="BI93" s="73">
        <v>0.21052918917754834</v>
      </c>
      <c r="BJ93" s="73">
        <v>0.22936467127422369</v>
      </c>
      <c r="BK93" s="73">
        <v>0.13678924203604176</v>
      </c>
      <c r="BL93" s="73">
        <v>0.2497412776307302</v>
      </c>
      <c r="BM93" s="73">
        <v>0.4128522254957524</v>
      </c>
      <c r="BN93" s="73">
        <v>0.54277933515499477</v>
      </c>
      <c r="BO93" s="73">
        <v>0.29878904100029113</v>
      </c>
    </row>
    <row r="94" spans="1:67" ht="15" x14ac:dyDescent="0.25">
      <c r="A94" s="10">
        <v>2059</v>
      </c>
      <c r="B94" s="41">
        <v>0.24722164725182424</v>
      </c>
      <c r="C94" s="41">
        <v>0.32654763766065531</v>
      </c>
      <c r="D94" s="41">
        <v>0.25827160681413774</v>
      </c>
      <c r="E94" s="41">
        <v>0.23632117129734997</v>
      </c>
      <c r="F94" s="41">
        <v>0.29753856631270942</v>
      </c>
      <c r="G94" s="41">
        <v>0.2551702875249412</v>
      </c>
      <c r="H94" s="41">
        <v>0.24527682813873497</v>
      </c>
      <c r="I94" s="41">
        <v>0.19785494746573212</v>
      </c>
      <c r="J94" s="41">
        <v>0.22373297345802398</v>
      </c>
      <c r="K94" s="73">
        <v>0.32911708419500463</v>
      </c>
      <c r="L94" s="73">
        <v>0.45886614469610915</v>
      </c>
      <c r="M94" s="73">
        <v>0.29079979749034046</v>
      </c>
      <c r="N94" s="73">
        <v>0.28055075410824676</v>
      </c>
      <c r="O94" s="73">
        <v>0.26377474563785719</v>
      </c>
      <c r="P94" s="73">
        <v>0.30575971215029374</v>
      </c>
      <c r="Q94" s="73">
        <v>0.40584468632704135</v>
      </c>
      <c r="R94" s="73">
        <v>0.40751477073372117</v>
      </c>
      <c r="S94" s="73">
        <v>0.34060652038053679</v>
      </c>
      <c r="T94" s="73">
        <v>0.35425475717538213</v>
      </c>
      <c r="U94" s="73">
        <v>0.38807897601586011</v>
      </c>
      <c r="V94" s="73">
        <v>0.26007899957558184</v>
      </c>
      <c r="W94" s="73">
        <v>0.27019597086716929</v>
      </c>
      <c r="X94" s="73">
        <v>0.23735487296316762</v>
      </c>
      <c r="Y94" s="73">
        <v>0.20582222180012474</v>
      </c>
      <c r="Z94" s="73">
        <v>0.1671011763748611</v>
      </c>
      <c r="AA94" s="73">
        <v>0.19160464716862274</v>
      </c>
      <c r="AB94" s="73">
        <v>0.20098286272914623</v>
      </c>
      <c r="AC94" s="73">
        <v>0.27769926479692347</v>
      </c>
      <c r="AD94" s="73">
        <v>0.18489524594745335</v>
      </c>
      <c r="AE94" s="73">
        <v>0.31712538940954255</v>
      </c>
      <c r="AF94" s="73">
        <v>0.2339321279981153</v>
      </c>
      <c r="AG94" s="73">
        <v>0.52520400645364873</v>
      </c>
      <c r="AH94" s="73">
        <v>0.33958325242161047</v>
      </c>
      <c r="AI94" s="73">
        <v>0.17542192536093992</v>
      </c>
      <c r="AJ94" s="73">
        <v>0.33958325242161047</v>
      </c>
      <c r="AK94" s="73">
        <v>0.29151870763049509</v>
      </c>
      <c r="AL94" s="73">
        <v>0.26101839912243047</v>
      </c>
      <c r="AM94" s="73">
        <v>0.31504253333347587</v>
      </c>
      <c r="AN94" s="73">
        <v>0.33396895883871269</v>
      </c>
      <c r="AO94" s="73">
        <v>0.31096991902400056</v>
      </c>
      <c r="AP94" s="73">
        <v>0.19419047754281643</v>
      </c>
      <c r="AQ94" s="73">
        <v>0.2501393924000469</v>
      </c>
      <c r="AR94" s="73">
        <v>0.25013939240004696</v>
      </c>
      <c r="AS94" s="73">
        <v>0.2501393924000469</v>
      </c>
      <c r="AT94" s="73">
        <v>0.2501393924000469</v>
      </c>
      <c r="AU94" s="73">
        <v>0.2468863841942949</v>
      </c>
      <c r="AV94" s="73">
        <v>0.2501393924000469</v>
      </c>
      <c r="AW94" s="73">
        <v>0.2501393924000469</v>
      </c>
      <c r="AX94" s="73">
        <v>0.29195795160658489</v>
      </c>
      <c r="AY94" s="73">
        <v>0.25182079084175824</v>
      </c>
      <c r="AZ94" s="73">
        <v>0.24210439111008314</v>
      </c>
      <c r="BA94" s="73">
        <v>0.24887186166149713</v>
      </c>
      <c r="BB94" s="73">
        <v>0.17947446841755543</v>
      </c>
      <c r="BC94" s="73">
        <v>0.20628314634709671</v>
      </c>
      <c r="BD94" s="73">
        <v>0.3208568917459218</v>
      </c>
      <c r="BE94" s="73">
        <v>0.41649285548871856</v>
      </c>
      <c r="BF94" s="73">
        <v>0.20295550500570469</v>
      </c>
      <c r="BG94" s="73">
        <v>0.1462718228830043</v>
      </c>
      <c r="BH94" s="73">
        <v>0.20953178707256187</v>
      </c>
      <c r="BI94" s="73">
        <v>0.21005098523540702</v>
      </c>
      <c r="BJ94" s="73">
        <v>0.22843800347263774</v>
      </c>
      <c r="BK94" s="73">
        <v>0.13806675112107919</v>
      </c>
      <c r="BL94" s="73">
        <v>0.24832945253494171</v>
      </c>
      <c r="BM94" s="73">
        <v>0.4075568064031776</v>
      </c>
      <c r="BN94" s="73">
        <v>0.53439041345148552</v>
      </c>
      <c r="BO94" s="73">
        <v>0.29620941201475115</v>
      </c>
    </row>
    <row r="95" spans="1:67" ht="15" x14ac:dyDescent="0.25">
      <c r="A95" s="10">
        <v>2060</v>
      </c>
      <c r="B95" s="41">
        <v>0.24537310048120772</v>
      </c>
      <c r="C95" s="41">
        <v>0.32318287619959274</v>
      </c>
      <c r="D95" s="41">
        <v>0.25428401265660833</v>
      </c>
      <c r="E95" s="41">
        <v>0.23517815331541797</v>
      </c>
      <c r="F95" s="41">
        <v>0.29488080399542654</v>
      </c>
      <c r="G95" s="41">
        <v>0.25362647187741327</v>
      </c>
      <c r="H95" s="41">
        <v>0.24396452704630595</v>
      </c>
      <c r="I95" s="41">
        <v>0.1973522713709838</v>
      </c>
      <c r="J95" s="41">
        <v>0.22267891490342751</v>
      </c>
      <c r="K95" s="73">
        <v>0.32573482905872697</v>
      </c>
      <c r="L95" s="73">
        <v>0.45231927832809732</v>
      </c>
      <c r="M95" s="73">
        <v>0.28835211032246927</v>
      </c>
      <c r="N95" s="73">
        <v>0.27835304360823154</v>
      </c>
      <c r="O95" s="73">
        <v>0.26198620607614415</v>
      </c>
      <c r="P95" s="73">
        <v>0.30294714901510655</v>
      </c>
      <c r="Q95" s="73">
        <v>0.40059102626071402</v>
      </c>
      <c r="R95" s="73">
        <v>0.4022203769013773</v>
      </c>
      <c r="S95" s="73">
        <v>0.33694403509339249</v>
      </c>
      <c r="T95" s="73">
        <v>0.35025938806397333</v>
      </c>
      <c r="U95" s="73">
        <v>0.38325862595712268</v>
      </c>
      <c r="V95" s="73">
        <v>0.25564333286175772</v>
      </c>
      <c r="W95" s="73">
        <v>0.26825081605596074</v>
      </c>
      <c r="X95" s="73">
        <v>0.23621072053986159</v>
      </c>
      <c r="Y95" s="73">
        <v>0.20544715842957584</v>
      </c>
      <c r="Z95" s="73">
        <v>0.16767052874639179</v>
      </c>
      <c r="AA95" s="73">
        <v>0.19157635391103731</v>
      </c>
      <c r="AB95" s="73">
        <v>0.20072583250666998</v>
      </c>
      <c r="AC95" s="73">
        <v>0.27557110281669661</v>
      </c>
      <c r="AD95" s="73">
        <v>0.18503059662209156</v>
      </c>
      <c r="AE95" s="73">
        <v>0.31403561463388596</v>
      </c>
      <c r="AF95" s="73">
        <v>0.23287145715932273</v>
      </c>
      <c r="AG95" s="73">
        <v>0.51703914345740432</v>
      </c>
      <c r="AH95" s="73">
        <v>0.33594572488956193</v>
      </c>
      <c r="AI95" s="73">
        <v>0.17578833263524921</v>
      </c>
      <c r="AJ95" s="73">
        <v>0.33594572488956193</v>
      </c>
      <c r="AK95" s="73">
        <v>0.28905348606896158</v>
      </c>
      <c r="AL95" s="73">
        <v>0.25929708752450831</v>
      </c>
      <c r="AM95" s="73">
        <v>0.3120035599255282</v>
      </c>
      <c r="AN95" s="73">
        <v>0.33046836529649098</v>
      </c>
      <c r="AO95" s="73">
        <v>0.30803027767238161</v>
      </c>
      <c r="AP95" s="73">
        <v>0.19409911525171411</v>
      </c>
      <c r="AQ95" s="73">
        <v>0.24868342242949992</v>
      </c>
      <c r="AR95" s="73">
        <v>0.24868342242949998</v>
      </c>
      <c r="AS95" s="73">
        <v>0.24868342242949992</v>
      </c>
      <c r="AT95" s="73">
        <v>0.24868342242949992</v>
      </c>
      <c r="AU95" s="73">
        <v>0.24550975588730287</v>
      </c>
      <c r="AV95" s="73">
        <v>0.24868342242949992</v>
      </c>
      <c r="AW95" s="73">
        <v>0.24868342242949992</v>
      </c>
      <c r="AX95" s="73">
        <v>0.28948201677734181</v>
      </c>
      <c r="AY95" s="73">
        <v>0.25032381115312069</v>
      </c>
      <c r="AZ95" s="73">
        <v>0.24084439678075478</v>
      </c>
      <c r="BA95" s="73">
        <v>0.24744680707481723</v>
      </c>
      <c r="BB95" s="73">
        <v>0.17974203317828871</v>
      </c>
      <c r="BC95" s="73">
        <v>0.20589684091442653</v>
      </c>
      <c r="BD95" s="73">
        <v>0.31767610471815838</v>
      </c>
      <c r="BE95" s="73">
        <v>0.41097948397942352</v>
      </c>
      <c r="BF95" s="73">
        <v>0.20265036155697091</v>
      </c>
      <c r="BG95" s="73">
        <v>0.14734920826653153</v>
      </c>
      <c r="BH95" s="73">
        <v>0.20906624650024624</v>
      </c>
      <c r="BI95" s="73">
        <v>0.2095727812932659</v>
      </c>
      <c r="BJ95" s="73">
        <v>0.22751133567105197</v>
      </c>
      <c r="BK95" s="73">
        <v>0.13934426020611676</v>
      </c>
      <c r="BL95" s="73">
        <v>0.24691762743915341</v>
      </c>
      <c r="BM95" s="73">
        <v>0.40226138731060307</v>
      </c>
      <c r="BN95" s="73">
        <v>0.52600149174797672</v>
      </c>
      <c r="BO95" s="73">
        <v>0.29362978302921139</v>
      </c>
    </row>
    <row r="96" spans="1:67" ht="15" x14ac:dyDescent="0.25">
      <c r="A96" s="10">
        <v>2061</v>
      </c>
      <c r="B96" s="41">
        <v>0.2435506122531686</v>
      </c>
      <c r="C96" s="41">
        <v>0.31981885755655792</v>
      </c>
      <c r="D96" s="41">
        <v>0.25030519904170673</v>
      </c>
      <c r="E96" s="41">
        <v>0.23403815688905874</v>
      </c>
      <c r="F96" s="41">
        <v>0.29222566911306858</v>
      </c>
      <c r="G96" s="41">
        <v>0.25208230089819245</v>
      </c>
      <c r="H96" s="41">
        <v>0.2426506250210069</v>
      </c>
      <c r="I96" s="41">
        <v>0.19687183652206719</v>
      </c>
      <c r="J96" s="41">
        <v>0.2216377375046604</v>
      </c>
      <c r="K96" s="73">
        <v>0.32235257392244915</v>
      </c>
      <c r="L96" s="73">
        <v>0.44577241196008516</v>
      </c>
      <c r="M96" s="73">
        <v>0.2859044231545978</v>
      </c>
      <c r="N96" s="73">
        <v>0.27615533310821616</v>
      </c>
      <c r="O96" s="73">
        <v>0.26019766651443088</v>
      </c>
      <c r="P96" s="73">
        <v>0.3001345858799192</v>
      </c>
      <c r="Q96" s="73">
        <v>0.39533736619438642</v>
      </c>
      <c r="R96" s="73">
        <v>0.39692598306903321</v>
      </c>
      <c r="S96" s="73">
        <v>0.33328154980624802</v>
      </c>
      <c r="T96" s="73">
        <v>0.34626401895256431</v>
      </c>
      <c r="U96" s="73">
        <v>0.37843827589838497</v>
      </c>
      <c r="V96" s="73">
        <v>0.25120766614793338</v>
      </c>
      <c r="W96" s="73">
        <v>0.26630566124475208</v>
      </c>
      <c r="X96" s="73">
        <v>0.23506656811655541</v>
      </c>
      <c r="Y96" s="73">
        <v>0.20507209505902682</v>
      </c>
      <c r="Z96" s="73">
        <v>0.16823988111792235</v>
      </c>
      <c r="AA96" s="73">
        <v>0.19154806065345176</v>
      </c>
      <c r="AB96" s="73">
        <v>0.20046880228419361</v>
      </c>
      <c r="AC96" s="73">
        <v>0.27344294083646953</v>
      </c>
      <c r="AD96" s="73">
        <v>0.18516594729672964</v>
      </c>
      <c r="AE96" s="73">
        <v>0.3109458398582291</v>
      </c>
      <c r="AF96" s="73">
        <v>0.23181078632053001</v>
      </c>
      <c r="AG96" s="73">
        <v>0.50887428046115946</v>
      </c>
      <c r="AH96" s="73">
        <v>0.33230819735751327</v>
      </c>
      <c r="AI96" s="73">
        <v>0.17615473990955838</v>
      </c>
      <c r="AJ96" s="73">
        <v>0.33230819735751327</v>
      </c>
      <c r="AK96" s="73">
        <v>0.28658826450742786</v>
      </c>
      <c r="AL96" s="73">
        <v>0.25757577592658593</v>
      </c>
      <c r="AM96" s="73">
        <v>0.30896458651758035</v>
      </c>
      <c r="AN96" s="73">
        <v>0.32696777175426905</v>
      </c>
      <c r="AO96" s="73">
        <v>0.30509063632076239</v>
      </c>
      <c r="AP96" s="73">
        <v>0.19400775296061162</v>
      </c>
      <c r="AQ96" s="73">
        <v>0.24722745245895275</v>
      </c>
      <c r="AR96" s="73">
        <v>0.24722745245895283</v>
      </c>
      <c r="AS96" s="73">
        <v>0.24722745245895275</v>
      </c>
      <c r="AT96" s="73">
        <v>0.24722745245895275</v>
      </c>
      <c r="AU96" s="73">
        <v>0.24413312758031067</v>
      </c>
      <c r="AV96" s="73">
        <v>0.24722745245895275</v>
      </c>
      <c r="AW96" s="73">
        <v>0.24722745245895275</v>
      </c>
      <c r="AX96" s="73">
        <v>0.28700608194809857</v>
      </c>
      <c r="AY96" s="73">
        <v>0.24882683146448303</v>
      </c>
      <c r="AZ96" s="73">
        <v>0.23958440245142626</v>
      </c>
      <c r="BA96" s="73">
        <v>0.24602175248813715</v>
      </c>
      <c r="BB96" s="73">
        <v>0.18000959793902188</v>
      </c>
      <c r="BC96" s="73">
        <v>0.20551053548175624</v>
      </c>
      <c r="BD96" s="73">
        <v>0.31449531769039468</v>
      </c>
      <c r="BE96" s="73">
        <v>0.40546611247012826</v>
      </c>
      <c r="BF96" s="73">
        <v>0.20234521810823702</v>
      </c>
      <c r="BG96" s="73">
        <v>0.14842659365005859</v>
      </c>
      <c r="BH96" s="73">
        <v>0.20860070592793045</v>
      </c>
      <c r="BI96" s="73">
        <v>0.20909457735112463</v>
      </c>
      <c r="BJ96" s="73">
        <v>0.22658466786946607</v>
      </c>
      <c r="BK96" s="73">
        <v>0.14062176929115425</v>
      </c>
      <c r="BL96" s="73">
        <v>0.24550580234336492</v>
      </c>
      <c r="BM96" s="73">
        <v>0.39696596821802832</v>
      </c>
      <c r="BN96" s="73">
        <v>0.51761257004446748</v>
      </c>
      <c r="BO96" s="73">
        <v>0.29105015404367135</v>
      </c>
    </row>
    <row r="97" spans="1:67" ht="15" x14ac:dyDescent="0.25">
      <c r="A97" s="10">
        <v>2062</v>
      </c>
      <c r="B97" s="41">
        <v>0.24175258436440125</v>
      </c>
      <c r="C97" s="41">
        <v>0.31645735941755559</v>
      </c>
      <c r="D97" s="41">
        <v>0.24633550772769366</v>
      </c>
      <c r="E97" s="41">
        <v>0.23289957185325141</v>
      </c>
      <c r="F97" s="41">
        <v>0.28957229467370271</v>
      </c>
      <c r="G97" s="41">
        <v>0.25053701754545538</v>
      </c>
      <c r="H97" s="41">
        <v>0.24133547262469845</v>
      </c>
      <c r="I97" s="41">
        <v>0.19641203242308147</v>
      </c>
      <c r="J97" s="41">
        <v>0.22060921631038466</v>
      </c>
      <c r="K97" s="73">
        <v>0.3189703187861716</v>
      </c>
      <c r="L97" s="73">
        <v>0.43922554559207339</v>
      </c>
      <c r="M97" s="73">
        <v>0.28345673598672666</v>
      </c>
      <c r="N97" s="73">
        <v>0.27395762260820095</v>
      </c>
      <c r="O97" s="73">
        <v>0.25840912695271784</v>
      </c>
      <c r="P97" s="73">
        <v>0.29732202274473213</v>
      </c>
      <c r="Q97" s="73">
        <v>0.3900837061280592</v>
      </c>
      <c r="R97" s="73">
        <v>0.39163158923668939</v>
      </c>
      <c r="S97" s="73">
        <v>0.32961906451910383</v>
      </c>
      <c r="T97" s="73">
        <v>0.34226864984115557</v>
      </c>
      <c r="U97" s="73">
        <v>0.37361792583964754</v>
      </c>
      <c r="V97" s="73">
        <v>0.24677199943410927</v>
      </c>
      <c r="W97" s="73">
        <v>0.26436050643354359</v>
      </c>
      <c r="X97" s="73">
        <v>0.23392241569324942</v>
      </c>
      <c r="Y97" s="73">
        <v>0.20469703168847797</v>
      </c>
      <c r="Z97" s="73">
        <v>0.16880923348945306</v>
      </c>
      <c r="AA97" s="73">
        <v>0.19151976739586635</v>
      </c>
      <c r="AB97" s="73">
        <v>0.20021177206171739</v>
      </c>
      <c r="AC97" s="73">
        <v>0.27131477885624267</v>
      </c>
      <c r="AD97" s="73">
        <v>0.18530129797136791</v>
      </c>
      <c r="AE97" s="73">
        <v>0.30785606508257257</v>
      </c>
      <c r="AF97" s="73">
        <v>0.23075011548173749</v>
      </c>
      <c r="AG97" s="73">
        <v>0.50070941746491504</v>
      </c>
      <c r="AH97" s="73">
        <v>0.32867066982546478</v>
      </c>
      <c r="AI97" s="73">
        <v>0.17652114718386769</v>
      </c>
      <c r="AJ97" s="73">
        <v>0.32867066982546478</v>
      </c>
      <c r="AK97" s="73">
        <v>0.28412304294589441</v>
      </c>
      <c r="AL97" s="73">
        <v>0.25585446432866377</v>
      </c>
      <c r="AM97" s="73">
        <v>0.30592561310963268</v>
      </c>
      <c r="AN97" s="73">
        <v>0.3234671782120474</v>
      </c>
      <c r="AO97" s="73">
        <v>0.30215099496914338</v>
      </c>
      <c r="AP97" s="73">
        <v>0.1939163906695093</v>
      </c>
      <c r="AQ97" s="73">
        <v>0.24577148248840583</v>
      </c>
      <c r="AR97" s="73">
        <v>0.24577148248840588</v>
      </c>
      <c r="AS97" s="73">
        <v>0.24577148248840583</v>
      </c>
      <c r="AT97" s="73">
        <v>0.24577148248840583</v>
      </c>
      <c r="AU97" s="73">
        <v>0.24275649927331866</v>
      </c>
      <c r="AV97" s="73">
        <v>0.24577148248840583</v>
      </c>
      <c r="AW97" s="73">
        <v>0.24577148248840583</v>
      </c>
      <c r="AX97" s="73">
        <v>0.2845301471188556</v>
      </c>
      <c r="AY97" s="73">
        <v>0.2473298517758456</v>
      </c>
      <c r="AZ97" s="73">
        <v>0.23832440812209793</v>
      </c>
      <c r="BA97" s="73">
        <v>0.24459669790145727</v>
      </c>
      <c r="BB97" s="73">
        <v>0.18027716269975519</v>
      </c>
      <c r="BC97" s="73">
        <v>0.20512423004908609</v>
      </c>
      <c r="BD97" s="73">
        <v>0.31131453066263132</v>
      </c>
      <c r="BE97" s="73">
        <v>0.39995274096083328</v>
      </c>
      <c r="BF97" s="73">
        <v>0.20204007465950327</v>
      </c>
      <c r="BG97" s="73">
        <v>0.14950397903358581</v>
      </c>
      <c r="BH97" s="73">
        <v>0.20813516535561485</v>
      </c>
      <c r="BI97" s="73">
        <v>0.20861637340898351</v>
      </c>
      <c r="BJ97" s="73">
        <v>0.22565800006788031</v>
      </c>
      <c r="BK97" s="73">
        <v>0.14189927837619182</v>
      </c>
      <c r="BL97" s="73">
        <v>0.24409397724757667</v>
      </c>
      <c r="BM97" s="73">
        <v>0.39167054912545385</v>
      </c>
      <c r="BN97" s="73">
        <v>0.50922364834095868</v>
      </c>
      <c r="BO97" s="73">
        <v>0.28847052505813164</v>
      </c>
    </row>
    <row r="98" spans="1:67" ht="15" x14ac:dyDescent="0.25">
      <c r="A98" s="10">
        <v>2063</v>
      </c>
      <c r="B98" s="41">
        <v>0.23997932699292723</v>
      </c>
      <c r="C98" s="41">
        <v>0.31309723241602655</v>
      </c>
      <c r="D98" s="41">
        <v>0.24237501789451221</v>
      </c>
      <c r="E98" s="41">
        <v>0.23176348410828262</v>
      </c>
      <c r="F98" s="41">
        <v>0.28692396415898413</v>
      </c>
      <c r="G98" s="41">
        <v>0.24899144824450084</v>
      </c>
      <c r="H98" s="41">
        <v>0.24001895486512054</v>
      </c>
      <c r="I98" s="41">
        <v>0.19597306085670033</v>
      </c>
      <c r="J98" s="41">
        <v>0.21959441413203873</v>
      </c>
      <c r="K98" s="73">
        <v>0.315588063649894</v>
      </c>
      <c r="L98" s="73">
        <v>0.4326786792240615</v>
      </c>
      <c r="M98" s="73">
        <v>0.28100904881885547</v>
      </c>
      <c r="N98" s="73">
        <v>0.27175991210818573</v>
      </c>
      <c r="O98" s="73">
        <v>0.2566205873910048</v>
      </c>
      <c r="P98" s="73">
        <v>0.29450945960954494</v>
      </c>
      <c r="Q98" s="73">
        <v>0.38483004606173193</v>
      </c>
      <c r="R98" s="73">
        <v>0.38633719540434552</v>
      </c>
      <c r="S98" s="73">
        <v>0.32595657923195959</v>
      </c>
      <c r="T98" s="73">
        <v>0.33827328072974683</v>
      </c>
      <c r="U98" s="73">
        <v>0.36879757578091005</v>
      </c>
      <c r="V98" s="73">
        <v>0.24233633272028512</v>
      </c>
      <c r="W98" s="73">
        <v>0.26241535162233504</v>
      </c>
      <c r="X98" s="73">
        <v>0.23277826326994341</v>
      </c>
      <c r="Y98" s="73">
        <v>0.20432196831792906</v>
      </c>
      <c r="Z98" s="73">
        <v>0.16937858586098375</v>
      </c>
      <c r="AA98" s="73">
        <v>0.19149147413828094</v>
      </c>
      <c r="AB98" s="73">
        <v>0.19995474183924117</v>
      </c>
      <c r="AC98" s="73">
        <v>0.26918661687601581</v>
      </c>
      <c r="AD98" s="73">
        <v>0.18543664864600612</v>
      </c>
      <c r="AE98" s="73">
        <v>0.30476629030691599</v>
      </c>
      <c r="AF98" s="73">
        <v>0.22968944464294494</v>
      </c>
      <c r="AG98" s="73">
        <v>0.49254455446867057</v>
      </c>
      <c r="AH98" s="73">
        <v>0.32503314229341629</v>
      </c>
      <c r="AI98" s="73">
        <v>0.176887554458177</v>
      </c>
      <c r="AJ98" s="73">
        <v>0.32503314229341629</v>
      </c>
      <c r="AK98" s="73">
        <v>0.28165782138436091</v>
      </c>
      <c r="AL98" s="73">
        <v>0.25413315273074161</v>
      </c>
      <c r="AM98" s="73">
        <v>0.302886639701685</v>
      </c>
      <c r="AN98" s="73">
        <v>0.31996658466982569</v>
      </c>
      <c r="AO98" s="73">
        <v>0.29921135361752438</v>
      </c>
      <c r="AP98" s="73">
        <v>0.19382502837840695</v>
      </c>
      <c r="AQ98" s="73">
        <v>0.24431551251785885</v>
      </c>
      <c r="AR98" s="73">
        <v>0.24431551251785891</v>
      </c>
      <c r="AS98" s="73">
        <v>0.24431551251785885</v>
      </c>
      <c r="AT98" s="73">
        <v>0.24431551251785885</v>
      </c>
      <c r="AU98" s="73">
        <v>0.24137987096632663</v>
      </c>
      <c r="AV98" s="73">
        <v>0.24431551251785885</v>
      </c>
      <c r="AW98" s="73">
        <v>0.24431551251785885</v>
      </c>
      <c r="AX98" s="73">
        <v>0.28205421228961258</v>
      </c>
      <c r="AY98" s="73">
        <v>0.24583287208720811</v>
      </c>
      <c r="AZ98" s="73">
        <v>0.23706441379276957</v>
      </c>
      <c r="BA98" s="73">
        <v>0.24317164331477736</v>
      </c>
      <c r="BB98" s="73">
        <v>0.18054472746048847</v>
      </c>
      <c r="BC98" s="73">
        <v>0.20473792461641593</v>
      </c>
      <c r="BD98" s="73">
        <v>0.3081337436348679</v>
      </c>
      <c r="BE98" s="73">
        <v>0.39443936945153829</v>
      </c>
      <c r="BF98" s="73">
        <v>0.20173493121076949</v>
      </c>
      <c r="BG98" s="73">
        <v>0.15058136441711301</v>
      </c>
      <c r="BH98" s="73">
        <v>0.20766962478329923</v>
      </c>
      <c r="BI98" s="73">
        <v>0.20813816946684238</v>
      </c>
      <c r="BJ98" s="73">
        <v>0.22473133226629455</v>
      </c>
      <c r="BK98" s="73">
        <v>0.14317678746122939</v>
      </c>
      <c r="BL98" s="73">
        <v>0.24268215215178837</v>
      </c>
      <c r="BM98" s="73">
        <v>0.38637513003287932</v>
      </c>
      <c r="BN98" s="73">
        <v>0.50083472663744988</v>
      </c>
      <c r="BO98" s="73">
        <v>0.28589089607259188</v>
      </c>
    </row>
    <row r="99" spans="1:67" ht="15" x14ac:dyDescent="0.25">
      <c r="A99" s="10">
        <v>2064</v>
      </c>
      <c r="B99" s="41">
        <v>0.23823015825183175</v>
      </c>
      <c r="C99" s="41">
        <v>0.30973805422154838</v>
      </c>
      <c r="D99" s="41">
        <v>0.23842400575606454</v>
      </c>
      <c r="E99" s="41">
        <v>0.23062774786904666</v>
      </c>
      <c r="F99" s="41">
        <v>0.28427704558566436</v>
      </c>
      <c r="G99" s="41">
        <v>0.24744445419137889</v>
      </c>
      <c r="H99" s="41">
        <v>0.23870101482001219</v>
      </c>
      <c r="I99" s="41">
        <v>0.19555383687079936</v>
      </c>
      <c r="J99" s="41">
        <v>0.21859508589293147</v>
      </c>
      <c r="K99" s="73">
        <v>0.31220580851361607</v>
      </c>
      <c r="L99" s="73">
        <v>0.42613181285604917</v>
      </c>
      <c r="M99" s="73">
        <v>0.27856136165098394</v>
      </c>
      <c r="N99" s="73">
        <v>0.26956220160817018</v>
      </c>
      <c r="O99" s="73">
        <v>0.25483204782929142</v>
      </c>
      <c r="P99" s="73">
        <v>0.29169689647435748</v>
      </c>
      <c r="Q99" s="73">
        <v>0.37957638599540411</v>
      </c>
      <c r="R99" s="73">
        <v>0.38104280157200121</v>
      </c>
      <c r="S99" s="73">
        <v>0.32229409394481495</v>
      </c>
      <c r="T99" s="73">
        <v>0.33427791161833759</v>
      </c>
      <c r="U99" s="73">
        <v>0.36397722572217217</v>
      </c>
      <c r="V99" s="73">
        <v>0.2379006660064607</v>
      </c>
      <c r="W99" s="73">
        <v>0.26047019681112626</v>
      </c>
      <c r="X99" s="73">
        <v>0.23163411084663713</v>
      </c>
      <c r="Y99" s="73">
        <v>0.20394690494737994</v>
      </c>
      <c r="Z99" s="73">
        <v>0.16994793823251425</v>
      </c>
      <c r="AA99" s="73">
        <v>0.19146318088069528</v>
      </c>
      <c r="AB99" s="73">
        <v>0.19969771161676469</v>
      </c>
      <c r="AC99" s="73">
        <v>0.26705845489578861</v>
      </c>
      <c r="AD99" s="73">
        <v>0.18557199932064411</v>
      </c>
      <c r="AE99" s="73">
        <v>0.30167651553125902</v>
      </c>
      <c r="AF99" s="73">
        <v>0.22862877380415211</v>
      </c>
      <c r="AG99" s="73">
        <v>0.48437969147242554</v>
      </c>
      <c r="AH99" s="73">
        <v>0.32139561476136741</v>
      </c>
      <c r="AI99" s="73">
        <v>0.17725396173248606</v>
      </c>
      <c r="AJ99" s="73">
        <v>0.32139561476136741</v>
      </c>
      <c r="AK99" s="73">
        <v>0.27919259982282707</v>
      </c>
      <c r="AL99" s="73">
        <v>0.25241184113281911</v>
      </c>
      <c r="AM99" s="73">
        <v>0.29984766629373694</v>
      </c>
      <c r="AN99" s="73">
        <v>0.3164659911276036</v>
      </c>
      <c r="AO99" s="73">
        <v>0.29627171226590499</v>
      </c>
      <c r="AP99" s="73">
        <v>0.19373366608730438</v>
      </c>
      <c r="AQ99" s="73">
        <v>0.2428595425473116</v>
      </c>
      <c r="AR99" s="73">
        <v>0.24285954254731165</v>
      </c>
      <c r="AS99" s="73">
        <v>0.2428595425473116</v>
      </c>
      <c r="AT99" s="73">
        <v>0.2428595425473116</v>
      </c>
      <c r="AU99" s="73">
        <v>0.24000324265933431</v>
      </c>
      <c r="AV99" s="73">
        <v>0.2428595425473116</v>
      </c>
      <c r="AW99" s="73">
        <v>0.2428595425473116</v>
      </c>
      <c r="AX99" s="73">
        <v>0.27957827746036923</v>
      </c>
      <c r="AY99" s="73">
        <v>0.24433589239857034</v>
      </c>
      <c r="AZ99" s="73">
        <v>0.23580441946344094</v>
      </c>
      <c r="BA99" s="73">
        <v>0.24174658872809715</v>
      </c>
      <c r="BB99" s="73">
        <v>0.18081229222122155</v>
      </c>
      <c r="BC99" s="73">
        <v>0.2043516191837455</v>
      </c>
      <c r="BD99" s="73">
        <v>0.30495295660710414</v>
      </c>
      <c r="BE99" s="73">
        <v>0.38892599794224281</v>
      </c>
      <c r="BF99" s="73">
        <v>0.20142978776203549</v>
      </c>
      <c r="BG99" s="73">
        <v>0.15165874980064004</v>
      </c>
      <c r="BH99" s="73">
        <v>0.20720408421098335</v>
      </c>
      <c r="BI99" s="73">
        <v>0.20765996552470101</v>
      </c>
      <c r="BJ99" s="73">
        <v>0.22380466446470854</v>
      </c>
      <c r="BK99" s="73">
        <v>0.14445429654626676</v>
      </c>
      <c r="BL99" s="73">
        <v>0.24127032705599979</v>
      </c>
      <c r="BM99" s="73">
        <v>0.38107971094030441</v>
      </c>
      <c r="BN99" s="73">
        <v>0.49244580493394047</v>
      </c>
      <c r="BO99" s="73">
        <v>0.28331126708705179</v>
      </c>
    </row>
    <row r="100" spans="1:67" ht="15" x14ac:dyDescent="0.25">
      <c r="A100" s="10">
        <v>2065</v>
      </c>
      <c r="B100" s="41">
        <v>0.23650384080923542</v>
      </c>
      <c r="C100" s="41">
        <v>0.30638153430460918</v>
      </c>
      <c r="D100" s="41">
        <v>0.23448245160346287</v>
      </c>
      <c r="E100" s="41">
        <v>0.22949448183182841</v>
      </c>
      <c r="F100" s="41">
        <v>0.28163594775040401</v>
      </c>
      <c r="G100" s="41">
        <v>0.24589610725120295</v>
      </c>
      <c r="H100" s="41">
        <v>0.23738176864738242</v>
      </c>
      <c r="I100" s="41">
        <v>0.19515412504265306</v>
      </c>
      <c r="J100" s="41">
        <v>0.21760877899123005</v>
      </c>
      <c r="K100" s="73">
        <v>0.3088235533773383</v>
      </c>
      <c r="L100" s="73">
        <v>0.41958494648803718</v>
      </c>
      <c r="M100" s="73">
        <v>0.27611367448311258</v>
      </c>
      <c r="N100" s="73">
        <v>0.2673644911081548</v>
      </c>
      <c r="O100" s="73">
        <v>0.25304350826757821</v>
      </c>
      <c r="P100" s="73">
        <v>0.28888433333917024</v>
      </c>
      <c r="Q100" s="73">
        <v>0.37432272592907667</v>
      </c>
      <c r="R100" s="73">
        <v>0.37574840773965729</v>
      </c>
      <c r="S100" s="73">
        <v>0.31863160865767054</v>
      </c>
      <c r="T100" s="73">
        <v>0.33028254250692862</v>
      </c>
      <c r="U100" s="73">
        <v>0.35915687566343457</v>
      </c>
      <c r="V100" s="73">
        <v>0.23346499929263645</v>
      </c>
      <c r="W100" s="73">
        <v>0.2585250419999176</v>
      </c>
      <c r="X100" s="73">
        <v>0.230489958423331</v>
      </c>
      <c r="Y100" s="73">
        <v>0.20357184157683095</v>
      </c>
      <c r="Z100" s="73">
        <v>0.17051729060404489</v>
      </c>
      <c r="AA100" s="73">
        <v>0.19143488762310976</v>
      </c>
      <c r="AB100" s="73">
        <v>0.19944068139428836</v>
      </c>
      <c r="AC100" s="73">
        <v>0.26493029291556158</v>
      </c>
      <c r="AD100" s="73">
        <v>0.18570734999528227</v>
      </c>
      <c r="AE100" s="73">
        <v>0.29858674075560226</v>
      </c>
      <c r="AF100" s="73">
        <v>0.22756810296535945</v>
      </c>
      <c r="AG100" s="73">
        <v>0.47621482847618085</v>
      </c>
      <c r="AH100" s="73">
        <v>0.31775808722931875</v>
      </c>
      <c r="AI100" s="73">
        <v>0.17762036900679529</v>
      </c>
      <c r="AJ100" s="73">
        <v>0.31775808722931875</v>
      </c>
      <c r="AK100" s="73">
        <v>0.2767273782612934</v>
      </c>
      <c r="AL100" s="73">
        <v>0.25069052953489679</v>
      </c>
      <c r="AM100" s="73">
        <v>0.29680869288578915</v>
      </c>
      <c r="AN100" s="73">
        <v>0.31296539758538178</v>
      </c>
      <c r="AO100" s="73">
        <v>0.29333207091428587</v>
      </c>
      <c r="AP100" s="73">
        <v>0.19364230379620198</v>
      </c>
      <c r="AQ100" s="73">
        <v>0.24140357257676451</v>
      </c>
      <c r="AR100" s="73">
        <v>0.24140357257676456</v>
      </c>
      <c r="AS100" s="73">
        <v>0.24140357257676451</v>
      </c>
      <c r="AT100" s="73">
        <v>0.24140357257676451</v>
      </c>
      <c r="AU100" s="73">
        <v>0.23862661435234217</v>
      </c>
      <c r="AV100" s="73">
        <v>0.24140357257676451</v>
      </c>
      <c r="AW100" s="73">
        <v>0.24140357257676451</v>
      </c>
      <c r="AX100" s="73">
        <v>0.27710234263112604</v>
      </c>
      <c r="AY100" s="73">
        <v>0.24283891270993274</v>
      </c>
      <c r="AZ100" s="73">
        <v>0.23454442513411247</v>
      </c>
      <c r="BA100" s="73">
        <v>0.24032153414141713</v>
      </c>
      <c r="BB100" s="73">
        <v>0.18107985698195475</v>
      </c>
      <c r="BC100" s="73">
        <v>0.20396531375107527</v>
      </c>
      <c r="BD100" s="73">
        <v>0.30177216957934055</v>
      </c>
      <c r="BE100" s="73">
        <v>0.3834126264329476</v>
      </c>
      <c r="BF100" s="73">
        <v>0.20112464431330165</v>
      </c>
      <c r="BG100" s="73">
        <v>0.15273613518416715</v>
      </c>
      <c r="BH100" s="73">
        <v>0.20673854363866762</v>
      </c>
      <c r="BI100" s="73">
        <v>0.20718176158255977</v>
      </c>
      <c r="BJ100" s="73">
        <v>0.22287799666312266</v>
      </c>
      <c r="BK100" s="73">
        <v>0.14573180563130428</v>
      </c>
      <c r="BL100" s="73">
        <v>0.23985850196021138</v>
      </c>
      <c r="BM100" s="73">
        <v>0.37578429184772971</v>
      </c>
      <c r="BN100" s="73">
        <v>0.48405688323043145</v>
      </c>
      <c r="BO100" s="73">
        <v>0.28073163810151186</v>
      </c>
    </row>
    <row r="101" spans="1:67" ht="15" x14ac:dyDescent="0.25">
      <c r="A101" s="10">
        <v>2066</v>
      </c>
      <c r="B101" s="41">
        <v>0.23479949098559594</v>
      </c>
      <c r="C101" s="41">
        <v>0.30302584020670614</v>
      </c>
      <c r="D101" s="41">
        <v>0.23055079475274426</v>
      </c>
      <c r="E101" s="41">
        <v>0.22836235097859742</v>
      </c>
      <c r="F101" s="41">
        <v>0.2790008798529714</v>
      </c>
      <c r="G101" s="41">
        <v>0.24434623594856539</v>
      </c>
      <c r="H101" s="41">
        <v>0.23606109760783786</v>
      </c>
      <c r="I101" s="41">
        <v>0.19477392102541449</v>
      </c>
      <c r="J101" s="41">
        <v>0.21663311310249994</v>
      </c>
      <c r="K101" s="73">
        <v>0.30544129824106075</v>
      </c>
      <c r="L101" s="73">
        <v>0.41303808012002541</v>
      </c>
      <c r="M101" s="73">
        <v>0.27366598731524144</v>
      </c>
      <c r="N101" s="73">
        <v>0.26516678060813964</v>
      </c>
      <c r="O101" s="73">
        <v>0.25125496870586522</v>
      </c>
      <c r="P101" s="73">
        <v>0.28607177020398311</v>
      </c>
      <c r="Q101" s="73">
        <v>0.36906906586274946</v>
      </c>
      <c r="R101" s="73">
        <v>0.37045401390731347</v>
      </c>
      <c r="S101" s="73">
        <v>0.3149691233705264</v>
      </c>
      <c r="T101" s="73">
        <v>0.32628717339551994</v>
      </c>
      <c r="U101" s="73">
        <v>0.35433652560469714</v>
      </c>
      <c r="V101" s="73">
        <v>0.22902933257881236</v>
      </c>
      <c r="W101" s="73">
        <v>0.25657988718870917</v>
      </c>
      <c r="X101" s="73">
        <v>0.22934580600002505</v>
      </c>
      <c r="Y101" s="73">
        <v>0.2031967782062821</v>
      </c>
      <c r="Z101" s="73">
        <v>0.1710866429755756</v>
      </c>
      <c r="AA101" s="73">
        <v>0.19140659436552437</v>
      </c>
      <c r="AB101" s="73">
        <v>0.19918365117181219</v>
      </c>
      <c r="AC101" s="73">
        <v>0.26280213093533478</v>
      </c>
      <c r="AD101" s="73">
        <v>0.18584270066992054</v>
      </c>
      <c r="AE101" s="73">
        <v>0.29549696597994579</v>
      </c>
      <c r="AF101" s="73">
        <v>0.22650743212656696</v>
      </c>
      <c r="AG101" s="73">
        <v>0.46804996547993649</v>
      </c>
      <c r="AH101" s="73">
        <v>0.31412055969727037</v>
      </c>
      <c r="AI101" s="73">
        <v>0.1779867762811046</v>
      </c>
      <c r="AJ101" s="73">
        <v>0.31412055969727037</v>
      </c>
      <c r="AK101" s="73">
        <v>0.27426215669975995</v>
      </c>
      <c r="AL101" s="73">
        <v>0.24896921793697468</v>
      </c>
      <c r="AM101" s="73">
        <v>0.29376971947784153</v>
      </c>
      <c r="AN101" s="73">
        <v>0.30946480404316012</v>
      </c>
      <c r="AO101" s="73">
        <v>0.29039242956266692</v>
      </c>
      <c r="AP101" s="73">
        <v>0.19355094150509969</v>
      </c>
      <c r="AQ101" s="73">
        <v>0.23994760260621759</v>
      </c>
      <c r="AR101" s="73">
        <v>0.23994760260621764</v>
      </c>
      <c r="AS101" s="73">
        <v>0.23994760260621759</v>
      </c>
      <c r="AT101" s="73">
        <v>0.23994760260621759</v>
      </c>
      <c r="AU101" s="73">
        <v>0.23724998604535016</v>
      </c>
      <c r="AV101" s="73">
        <v>0.23994760260621759</v>
      </c>
      <c r="AW101" s="73">
        <v>0.23994760260621759</v>
      </c>
      <c r="AX101" s="73">
        <v>0.27462640780188308</v>
      </c>
      <c r="AY101" s="73">
        <v>0.24134193302129528</v>
      </c>
      <c r="AZ101" s="73">
        <v>0.23328443080478417</v>
      </c>
      <c r="BA101" s="73">
        <v>0.23889647955473731</v>
      </c>
      <c r="BB101" s="73">
        <v>0.18134742174268809</v>
      </c>
      <c r="BC101" s="73">
        <v>0.20357900831840514</v>
      </c>
      <c r="BD101" s="73">
        <v>0.29859138255157719</v>
      </c>
      <c r="BE101" s="73">
        <v>0.37789925492365267</v>
      </c>
      <c r="BF101" s="73">
        <v>0.20081950086456793</v>
      </c>
      <c r="BG101" s="73">
        <v>0.15381352056769437</v>
      </c>
      <c r="BH101" s="73">
        <v>0.20627300306635202</v>
      </c>
      <c r="BI101" s="73">
        <v>0.20670355764041867</v>
      </c>
      <c r="BJ101" s="73">
        <v>0.22195132886153693</v>
      </c>
      <c r="BK101" s="73">
        <v>0.14700931471634185</v>
      </c>
      <c r="BL101" s="73">
        <v>0.23844667686442314</v>
      </c>
      <c r="BM101" s="73">
        <v>0.3704888727551553</v>
      </c>
      <c r="BN101" s="73">
        <v>0.47566796152692276</v>
      </c>
      <c r="BO101" s="73">
        <v>0.27815200911597215</v>
      </c>
    </row>
    <row r="102" spans="1:67" ht="15" x14ac:dyDescent="0.25">
      <c r="A102" s="10">
        <v>2067</v>
      </c>
      <c r="B102" s="41">
        <v>0.23311629771522685</v>
      </c>
      <c r="C102" s="41">
        <v>0.29967270189270107</v>
      </c>
      <c r="D102" s="41">
        <v>0.22662984158689953</v>
      </c>
      <c r="E102" s="41">
        <v>0.22723289249124135</v>
      </c>
      <c r="F102" s="41">
        <v>0.27636501230147514</v>
      </c>
      <c r="G102" s="41">
        <v>0.2427953482009243</v>
      </c>
      <c r="H102" s="41">
        <v>0.23473888708161489</v>
      </c>
      <c r="I102" s="41">
        <v>0.19441209192347281</v>
      </c>
      <c r="J102" s="41">
        <v>0.21566920497149517</v>
      </c>
      <c r="K102" s="73">
        <v>0.30205904310478304</v>
      </c>
      <c r="L102" s="73">
        <v>0.40649121375201341</v>
      </c>
      <c r="M102" s="73">
        <v>0.27121830014737014</v>
      </c>
      <c r="N102" s="73">
        <v>0.26296907010812431</v>
      </c>
      <c r="O102" s="73">
        <v>0.24946642914415207</v>
      </c>
      <c r="P102" s="73">
        <v>0.28325920706879593</v>
      </c>
      <c r="Q102" s="73">
        <v>0.36381540579642202</v>
      </c>
      <c r="R102" s="73">
        <v>0.36515962007496949</v>
      </c>
      <c r="S102" s="73">
        <v>0.31130663808338205</v>
      </c>
      <c r="T102" s="73">
        <v>0.32229180428411103</v>
      </c>
      <c r="U102" s="73">
        <v>0.3495161755459596</v>
      </c>
      <c r="V102" s="73">
        <v>0.22459366586498813</v>
      </c>
      <c r="W102" s="73">
        <v>0.25463473237750056</v>
      </c>
      <c r="X102" s="73">
        <v>0.22820165357671895</v>
      </c>
      <c r="Y102" s="73">
        <v>0.20282171483573314</v>
      </c>
      <c r="Z102" s="73">
        <v>0.17165599534710624</v>
      </c>
      <c r="AA102" s="73">
        <v>0.19137830110793888</v>
      </c>
      <c r="AB102" s="73">
        <v>0.19892662094933586</v>
      </c>
      <c r="AC102" s="73">
        <v>0.2606739689551078</v>
      </c>
      <c r="AD102" s="73">
        <v>0.18597805134455869</v>
      </c>
      <c r="AE102" s="73">
        <v>0.2924071912042891</v>
      </c>
      <c r="AF102" s="73">
        <v>0.22544676128777433</v>
      </c>
      <c r="AG102" s="73">
        <v>0.45988510248369185</v>
      </c>
      <c r="AH102" s="73">
        <v>0.31048303216522177</v>
      </c>
      <c r="AI102" s="73">
        <v>0.17835318355541385</v>
      </c>
      <c r="AJ102" s="73">
        <v>0.31048303216522177</v>
      </c>
      <c r="AK102" s="73">
        <v>0.27179693513822634</v>
      </c>
      <c r="AL102" s="73">
        <v>0.24724790633905241</v>
      </c>
      <c r="AM102" s="73">
        <v>0.29073074606989374</v>
      </c>
      <c r="AN102" s="73">
        <v>0.30596421050093831</v>
      </c>
      <c r="AO102" s="73">
        <v>0.2874527882110478</v>
      </c>
      <c r="AP102" s="73">
        <v>0.19345957921399728</v>
      </c>
      <c r="AQ102" s="73">
        <v>0.23849163263567053</v>
      </c>
      <c r="AR102" s="73">
        <v>0.23849163263567058</v>
      </c>
      <c r="AS102" s="73">
        <v>0.23849163263567053</v>
      </c>
      <c r="AT102" s="73">
        <v>0.23849163263567053</v>
      </c>
      <c r="AU102" s="73">
        <v>0.23587335773835807</v>
      </c>
      <c r="AV102" s="73">
        <v>0.23849163263567053</v>
      </c>
      <c r="AW102" s="73">
        <v>0.23849163263567053</v>
      </c>
      <c r="AX102" s="73">
        <v>0.27215047297263989</v>
      </c>
      <c r="AY102" s="73">
        <v>0.23984495333265773</v>
      </c>
      <c r="AZ102" s="73">
        <v>0.23202443647545573</v>
      </c>
      <c r="BA102" s="73">
        <v>0.23747142496805732</v>
      </c>
      <c r="BB102" s="73">
        <v>0.18161498650342131</v>
      </c>
      <c r="BC102" s="73">
        <v>0.2031927028857349</v>
      </c>
      <c r="BD102" s="73">
        <v>0.29541059552381366</v>
      </c>
      <c r="BE102" s="73">
        <v>0.37238588341435752</v>
      </c>
      <c r="BF102" s="73">
        <v>0.20051435741583409</v>
      </c>
      <c r="BG102" s="73">
        <v>0.15489090595122151</v>
      </c>
      <c r="BH102" s="73">
        <v>0.20580746249403631</v>
      </c>
      <c r="BI102" s="73">
        <v>0.20622535369827746</v>
      </c>
      <c r="BJ102" s="73">
        <v>0.22102466105995108</v>
      </c>
      <c r="BK102" s="73">
        <v>0.14828682380137939</v>
      </c>
      <c r="BL102" s="73">
        <v>0.23703485176863473</v>
      </c>
      <c r="BM102" s="73">
        <v>0.36519345366258066</v>
      </c>
      <c r="BN102" s="73">
        <v>0.46727903982341379</v>
      </c>
      <c r="BO102" s="73">
        <v>0.27557238013043228</v>
      </c>
    </row>
    <row r="103" spans="1:67" ht="15" x14ac:dyDescent="0.25">
      <c r="A103" s="10">
        <v>2068</v>
      </c>
      <c r="B103" s="41">
        <v>0.23145465206232527</v>
      </c>
      <c r="C103" s="41">
        <v>0.29632247930130945</v>
      </c>
      <c r="D103" s="41">
        <v>0.22271951451174177</v>
      </c>
      <c r="E103" s="41">
        <v>0.22610512297848875</v>
      </c>
      <c r="F103" s="41">
        <v>0.27373455572095179</v>
      </c>
      <c r="G103" s="41">
        <v>0.24124329353931084</v>
      </c>
      <c r="H103" s="41">
        <v>0.23341529723890164</v>
      </c>
      <c r="I103" s="41">
        <v>0.19406862066361519</v>
      </c>
      <c r="J103" s="41">
        <v>0.21471963202720507</v>
      </c>
      <c r="K103" s="73">
        <v>0.29867678796850533</v>
      </c>
      <c r="L103" s="73">
        <v>0.39994434738400142</v>
      </c>
      <c r="M103" s="73">
        <v>0.26877061297949889</v>
      </c>
      <c r="N103" s="73">
        <v>0.26077135960810904</v>
      </c>
      <c r="O103" s="73">
        <v>0.24767788958243894</v>
      </c>
      <c r="P103" s="73">
        <v>0.28044664393360869</v>
      </c>
      <c r="Q103" s="73">
        <v>0.35856174573009464</v>
      </c>
      <c r="R103" s="73">
        <v>0.35986522624262557</v>
      </c>
      <c r="S103" s="73">
        <v>0.30764415279623769</v>
      </c>
      <c r="T103" s="73">
        <v>0.31829643517270217</v>
      </c>
      <c r="U103" s="73">
        <v>0.344695825487222</v>
      </c>
      <c r="V103" s="73">
        <v>0.22015799915116394</v>
      </c>
      <c r="W103" s="73">
        <v>0.25268957756629196</v>
      </c>
      <c r="X103" s="73">
        <v>0.22705750115341289</v>
      </c>
      <c r="Y103" s="73">
        <v>0.2024466514651842</v>
      </c>
      <c r="Z103" s="73">
        <v>0.17222534771863687</v>
      </c>
      <c r="AA103" s="73">
        <v>0.19135000785035339</v>
      </c>
      <c r="AB103" s="73">
        <v>0.19866959072685958</v>
      </c>
      <c r="AC103" s="73">
        <v>0.25854580697488089</v>
      </c>
      <c r="AD103" s="73">
        <v>0.18611340201919685</v>
      </c>
      <c r="AE103" s="73">
        <v>0.28931741642863246</v>
      </c>
      <c r="AF103" s="73">
        <v>0.22438609044898175</v>
      </c>
      <c r="AG103" s="73">
        <v>0.45172023948744727</v>
      </c>
      <c r="AH103" s="73">
        <v>0.30684550463317323</v>
      </c>
      <c r="AI103" s="73">
        <v>0.17871959082972305</v>
      </c>
      <c r="AJ103" s="73">
        <v>0.30684550463317323</v>
      </c>
      <c r="AK103" s="73">
        <v>0.26933171357669278</v>
      </c>
      <c r="AL103" s="73">
        <v>0.24552659474113017</v>
      </c>
      <c r="AM103" s="73">
        <v>0.28769177266194595</v>
      </c>
      <c r="AN103" s="73">
        <v>0.30246361695871649</v>
      </c>
      <c r="AO103" s="73">
        <v>0.28451314685942869</v>
      </c>
      <c r="AP103" s="73">
        <v>0.19336821692289488</v>
      </c>
      <c r="AQ103" s="73">
        <v>0.23703566266512349</v>
      </c>
      <c r="AR103" s="73">
        <v>0.23703566266512355</v>
      </c>
      <c r="AS103" s="73">
        <v>0.23703566266512349</v>
      </c>
      <c r="AT103" s="73">
        <v>0.23703566266512349</v>
      </c>
      <c r="AU103" s="73">
        <v>0.23449672943136599</v>
      </c>
      <c r="AV103" s="73">
        <v>0.23703566266512349</v>
      </c>
      <c r="AW103" s="73">
        <v>0.23703566266512349</v>
      </c>
      <c r="AX103" s="73">
        <v>0.26967453814339681</v>
      </c>
      <c r="AY103" s="73">
        <v>0.23834797364402019</v>
      </c>
      <c r="AZ103" s="73">
        <v>0.23076444214612732</v>
      </c>
      <c r="BA103" s="73">
        <v>0.23604637038137735</v>
      </c>
      <c r="BB103" s="73">
        <v>0.18188255126415453</v>
      </c>
      <c r="BC103" s="73">
        <v>0.2028063974530647</v>
      </c>
      <c r="BD103" s="73">
        <v>0.29222980849605018</v>
      </c>
      <c r="BE103" s="73">
        <v>0.36687251190506237</v>
      </c>
      <c r="BF103" s="73">
        <v>0.20020921396710029</v>
      </c>
      <c r="BG103" s="73">
        <v>0.15596829133474868</v>
      </c>
      <c r="BH103" s="73">
        <v>0.20534192192172063</v>
      </c>
      <c r="BI103" s="73">
        <v>0.20574714975613628</v>
      </c>
      <c r="BJ103" s="73">
        <v>0.22009799325836527</v>
      </c>
      <c r="BK103" s="73">
        <v>0.14956433288641691</v>
      </c>
      <c r="BL103" s="73">
        <v>0.23562302667284643</v>
      </c>
      <c r="BM103" s="73">
        <v>0.35989803457000608</v>
      </c>
      <c r="BN103" s="73">
        <v>0.45889011811990488</v>
      </c>
      <c r="BO103" s="73">
        <v>0.27299275114489241</v>
      </c>
    </row>
    <row r="104" spans="1:67" ht="15" x14ac:dyDescent="0.25">
      <c r="A104" s="10">
        <v>2069</v>
      </c>
      <c r="B104" s="41">
        <v>0.22981308379748616</v>
      </c>
      <c r="C104" s="41">
        <v>0.29297500068292115</v>
      </c>
      <c r="D104" s="41">
        <v>0.2188201344699682</v>
      </c>
      <c r="E104" s="41">
        <v>0.22497813810015002</v>
      </c>
      <c r="F104" s="41">
        <v>0.27110597595134578</v>
      </c>
      <c r="G104" s="41">
        <v>0.23969035446260734</v>
      </c>
      <c r="H104" s="41">
        <v>0.23209055050985636</v>
      </c>
      <c r="I104" s="41">
        <v>0.19374188985899862</v>
      </c>
      <c r="J104" s="41">
        <v>0.2137831284955426</v>
      </c>
      <c r="K104" s="73">
        <v>0.29529453283222762</v>
      </c>
      <c r="L104" s="73">
        <v>0.39339748101598943</v>
      </c>
      <c r="M104" s="73">
        <v>0.26632292581162753</v>
      </c>
      <c r="N104" s="73">
        <v>0.25857364910809366</v>
      </c>
      <c r="O104" s="73">
        <v>0.24588935002072576</v>
      </c>
      <c r="P104" s="73">
        <v>0.27763408079842145</v>
      </c>
      <c r="Q104" s="73">
        <v>0.35330808566376715</v>
      </c>
      <c r="R104" s="73">
        <v>0.35457083241028153</v>
      </c>
      <c r="S104" s="73">
        <v>0.30398166750909333</v>
      </c>
      <c r="T104" s="73">
        <v>0.31430106606129321</v>
      </c>
      <c r="U104" s="73">
        <v>0.33987547542848434</v>
      </c>
      <c r="V104" s="73">
        <v>0.21572233243733968</v>
      </c>
      <c r="W104" s="73">
        <v>0.25074442275508335</v>
      </c>
      <c r="X104" s="73">
        <v>0.22591334873010677</v>
      </c>
      <c r="Y104" s="73">
        <v>0.20207158809463519</v>
      </c>
      <c r="Z104" s="73">
        <v>0.17279470009016751</v>
      </c>
      <c r="AA104" s="73">
        <v>0.19132171459276789</v>
      </c>
      <c r="AB104" s="73">
        <v>0.19841256050438325</v>
      </c>
      <c r="AC104" s="73">
        <v>0.25641764499465386</v>
      </c>
      <c r="AD104" s="73">
        <v>0.18624875269383501</v>
      </c>
      <c r="AE104" s="73">
        <v>0.28622764165297571</v>
      </c>
      <c r="AF104" s="73">
        <v>0.22332541961018906</v>
      </c>
      <c r="AG104" s="73">
        <v>0.44355537649120258</v>
      </c>
      <c r="AH104" s="73">
        <v>0.30320797710112457</v>
      </c>
      <c r="AI104" s="73">
        <v>0.17908599810403228</v>
      </c>
      <c r="AJ104" s="73">
        <v>0.30320797710112457</v>
      </c>
      <c r="AK104" s="73">
        <v>0.26686649201515911</v>
      </c>
      <c r="AL104" s="73">
        <v>0.24380528314320787</v>
      </c>
      <c r="AM104" s="73">
        <v>0.28465279925399817</v>
      </c>
      <c r="AN104" s="73">
        <v>0.29896302341649467</v>
      </c>
      <c r="AO104" s="73">
        <v>0.28157350550780957</v>
      </c>
      <c r="AP104" s="73">
        <v>0.19327685463179248</v>
      </c>
      <c r="AQ104" s="73">
        <v>0.2355796926945764</v>
      </c>
      <c r="AR104" s="73">
        <v>0.23557969269457646</v>
      </c>
      <c r="AS104" s="73">
        <v>0.2355796926945764</v>
      </c>
      <c r="AT104" s="73">
        <v>0.2355796926945764</v>
      </c>
      <c r="AU104" s="73">
        <v>0.23312010112437384</v>
      </c>
      <c r="AV104" s="73">
        <v>0.2355796926945764</v>
      </c>
      <c r="AW104" s="73">
        <v>0.2355796926945764</v>
      </c>
      <c r="AX104" s="73">
        <v>0.26719860331415368</v>
      </c>
      <c r="AY104" s="73">
        <v>0.23685099395538259</v>
      </c>
      <c r="AZ104" s="73">
        <v>0.22950444781679885</v>
      </c>
      <c r="BA104" s="73">
        <v>0.23462131579469733</v>
      </c>
      <c r="BB104" s="73">
        <v>0.18215011602488776</v>
      </c>
      <c r="BC104" s="73">
        <v>0.20242009202039443</v>
      </c>
      <c r="BD104" s="73">
        <v>0.28904902146828659</v>
      </c>
      <c r="BE104" s="73">
        <v>0.36135914039576728</v>
      </c>
      <c r="BF104" s="73">
        <v>0.19990407051836642</v>
      </c>
      <c r="BG104" s="73">
        <v>0.1570456767182758</v>
      </c>
      <c r="BH104" s="73">
        <v>0.20487638134940489</v>
      </c>
      <c r="BI104" s="73">
        <v>0.20526894581399505</v>
      </c>
      <c r="BJ104" s="73">
        <v>0.21917132545677939</v>
      </c>
      <c r="BK104" s="73">
        <v>0.15084184197145442</v>
      </c>
      <c r="BL104" s="73">
        <v>0.23421120157705796</v>
      </c>
      <c r="BM104" s="73">
        <v>0.35460261547743138</v>
      </c>
      <c r="BN104" s="73">
        <v>0.45050119641639585</v>
      </c>
      <c r="BO104" s="73">
        <v>0.27041312215935254</v>
      </c>
    </row>
    <row r="105" spans="1:67" ht="15" x14ac:dyDescent="0.25">
      <c r="A105" s="10">
        <v>2070</v>
      </c>
      <c r="B105" s="41">
        <v>0.22819260747968723</v>
      </c>
      <c r="C105" s="41">
        <v>0.28962890879775077</v>
      </c>
      <c r="D105" s="41">
        <v>0.21493210978778512</v>
      </c>
      <c r="E105" s="41">
        <v>0.22385298857726282</v>
      </c>
      <c r="F105" s="41">
        <v>0.2684831364555802</v>
      </c>
      <c r="G105" s="41">
        <v>0.23813625285491224</v>
      </c>
      <c r="H105" s="41">
        <v>0.23076459164742941</v>
      </c>
      <c r="I105" s="41">
        <v>0.19343389601719724</v>
      </c>
      <c r="J105" s="41">
        <v>0.21286041318432153</v>
      </c>
      <c r="K105" s="73">
        <v>0.29191227769594991</v>
      </c>
      <c r="L105" s="73">
        <v>0.38685061464797743</v>
      </c>
      <c r="M105" s="73">
        <v>0.26387523864375617</v>
      </c>
      <c r="N105" s="73">
        <v>0.25637593860807828</v>
      </c>
      <c r="O105" s="73">
        <v>0.24410081045901258</v>
      </c>
      <c r="P105" s="73">
        <v>0.27482151766323415</v>
      </c>
      <c r="Q105" s="73">
        <v>0.34805442559743965</v>
      </c>
      <c r="R105" s="73">
        <v>0.34927643857793755</v>
      </c>
      <c r="S105" s="73">
        <v>0.30031918222194892</v>
      </c>
      <c r="T105" s="73">
        <v>0.3103056969498843</v>
      </c>
      <c r="U105" s="73">
        <v>0.33505512536974669</v>
      </c>
      <c r="V105" s="73">
        <v>0.21128666572351543</v>
      </c>
      <c r="W105" s="73">
        <v>0.24879926794387475</v>
      </c>
      <c r="X105" s="73">
        <v>0.22476919630680064</v>
      </c>
      <c r="Y105" s="73">
        <v>0.20169652472408622</v>
      </c>
      <c r="Z105" s="73">
        <v>0.17336405246169811</v>
      </c>
      <c r="AA105" s="73">
        <v>0.19129342133518237</v>
      </c>
      <c r="AB105" s="73">
        <v>0.19815553028190691</v>
      </c>
      <c r="AC105" s="73">
        <v>0.25428948301442689</v>
      </c>
      <c r="AD105" s="73">
        <v>0.18638410336847314</v>
      </c>
      <c r="AE105" s="73">
        <v>0.28313786687731896</v>
      </c>
      <c r="AF105" s="73">
        <v>0.2222647487713964</v>
      </c>
      <c r="AG105" s="73">
        <v>0.43539051349495789</v>
      </c>
      <c r="AH105" s="73">
        <v>0.29957044956907591</v>
      </c>
      <c r="AI105" s="73">
        <v>0.17945240537834148</v>
      </c>
      <c r="AJ105" s="73">
        <v>0.29957044956907591</v>
      </c>
      <c r="AK105" s="73">
        <v>0.26440127045362544</v>
      </c>
      <c r="AL105" s="73">
        <v>0.24208397154528558</v>
      </c>
      <c r="AM105" s="73">
        <v>0.28161382584605033</v>
      </c>
      <c r="AN105" s="73">
        <v>0.29546242987427285</v>
      </c>
      <c r="AO105" s="73">
        <v>0.27863386415619046</v>
      </c>
      <c r="AP105" s="73">
        <v>0.19318549234069005</v>
      </c>
      <c r="AQ105" s="73">
        <v>0.23412372272402932</v>
      </c>
      <c r="AR105" s="73">
        <v>0.23412372272402934</v>
      </c>
      <c r="AS105" s="73">
        <v>0.23412372272402932</v>
      </c>
      <c r="AT105" s="73">
        <v>0.23412372272402932</v>
      </c>
      <c r="AU105" s="73">
        <v>0.2317434728173817</v>
      </c>
      <c r="AV105" s="73">
        <v>0.23412372272402932</v>
      </c>
      <c r="AW105" s="73">
        <v>0.23412372272402932</v>
      </c>
      <c r="AX105" s="73">
        <v>0.26472266848491055</v>
      </c>
      <c r="AY105" s="73">
        <v>0.23535401426674499</v>
      </c>
      <c r="AZ105" s="73">
        <v>0.22824445348747038</v>
      </c>
      <c r="BA105" s="73">
        <v>0.23319626120801734</v>
      </c>
      <c r="BB105" s="73">
        <v>0.18241768078562096</v>
      </c>
      <c r="BC105" s="73">
        <v>0.20203378658772417</v>
      </c>
      <c r="BD105" s="73">
        <v>0.28586823444052301</v>
      </c>
      <c r="BE105" s="73">
        <v>0.35584576888647201</v>
      </c>
      <c r="BF105" s="73">
        <v>0.19959892706963256</v>
      </c>
      <c r="BG105" s="73">
        <v>0.15812306210180294</v>
      </c>
      <c r="BH105" s="73">
        <v>0.20441084077708915</v>
      </c>
      <c r="BI105" s="73">
        <v>0.20479074187185381</v>
      </c>
      <c r="BJ105" s="73">
        <v>0.21824465765519352</v>
      </c>
      <c r="BK105" s="73">
        <v>0.15211935105649191</v>
      </c>
      <c r="BL105" s="73">
        <v>0.23279937648126958</v>
      </c>
      <c r="BM105" s="73">
        <v>0.34930719638485669</v>
      </c>
      <c r="BN105" s="73">
        <v>0.44211227471288683</v>
      </c>
      <c r="BO105" s="73">
        <v>0.26783349317381266</v>
      </c>
    </row>
    <row r="106" spans="1:67" ht="15" x14ac:dyDescent="0.25">
      <c r="A106" s="10">
        <v>2071</v>
      </c>
      <c r="B106" s="41">
        <v>0.22659137389568731</v>
      </c>
      <c r="C106" s="41">
        <v>0.28628480721905647</v>
      </c>
      <c r="D106" s="41">
        <v>0.21105618519856917</v>
      </c>
      <c r="E106" s="41">
        <v>0.22272981894655469</v>
      </c>
      <c r="F106" s="41">
        <v>0.26586353130182194</v>
      </c>
      <c r="G106" s="41">
        <v>0.23658081879503046</v>
      </c>
      <c r="H106" s="41">
        <v>0.22943737622285956</v>
      </c>
      <c r="I106" s="41">
        <v>0.19314282824835804</v>
      </c>
      <c r="J106" s="41">
        <v>0.21194985551648415</v>
      </c>
      <c r="K106" s="73">
        <v>0.28853002255967225</v>
      </c>
      <c r="L106" s="73">
        <v>0.38030374827996544</v>
      </c>
      <c r="M106" s="73">
        <v>0.26142755147588492</v>
      </c>
      <c r="N106" s="73">
        <v>0.25417822810806306</v>
      </c>
      <c r="O106" s="73">
        <v>0.24231227089729948</v>
      </c>
      <c r="P106" s="73">
        <v>0.27200895452804702</v>
      </c>
      <c r="Q106" s="73">
        <v>0.34280076553111233</v>
      </c>
      <c r="R106" s="73">
        <v>0.34398204474559363</v>
      </c>
      <c r="S106" s="73">
        <v>0.29665669693480468</v>
      </c>
      <c r="T106" s="73">
        <v>0.30631032783847545</v>
      </c>
      <c r="U106" s="73">
        <v>0.3302347753110092</v>
      </c>
      <c r="V106" s="73">
        <v>0.20685099900969126</v>
      </c>
      <c r="W106" s="73">
        <v>0.24685411313266623</v>
      </c>
      <c r="X106" s="73">
        <v>0.22362504388349461</v>
      </c>
      <c r="Y106" s="73">
        <v>0.20132146135353732</v>
      </c>
      <c r="Z106" s="73">
        <v>0.17393340483322881</v>
      </c>
      <c r="AA106" s="73">
        <v>0.19126512807759694</v>
      </c>
      <c r="AB106" s="73">
        <v>0.19789850005943066</v>
      </c>
      <c r="AC106" s="73">
        <v>0.25216132103419997</v>
      </c>
      <c r="AD106" s="73">
        <v>0.18651945404311135</v>
      </c>
      <c r="AE106" s="73">
        <v>0.28004809210166237</v>
      </c>
      <c r="AF106" s="73">
        <v>0.22120407793260383</v>
      </c>
      <c r="AG106" s="73">
        <v>0.42722565049871336</v>
      </c>
      <c r="AH106" s="73">
        <v>0.29593292203702742</v>
      </c>
      <c r="AI106" s="73">
        <v>0.17981881265265076</v>
      </c>
      <c r="AJ106" s="73">
        <v>0.29593292203702742</v>
      </c>
      <c r="AK106" s="73">
        <v>0.26193604889209193</v>
      </c>
      <c r="AL106" s="73">
        <v>0.24036265994736336</v>
      </c>
      <c r="AM106" s="73">
        <v>0.27857485243810259</v>
      </c>
      <c r="AN106" s="73">
        <v>0.29196183633205108</v>
      </c>
      <c r="AO106" s="73">
        <v>0.2756942228045714</v>
      </c>
      <c r="AP106" s="73">
        <v>0.1930941300495877</v>
      </c>
      <c r="AQ106" s="73">
        <v>0.23266775275348231</v>
      </c>
      <c r="AR106" s="73">
        <v>0.23266775275348237</v>
      </c>
      <c r="AS106" s="73">
        <v>0.23266775275348231</v>
      </c>
      <c r="AT106" s="73">
        <v>0.23266775275348231</v>
      </c>
      <c r="AU106" s="73">
        <v>0.23036684451038963</v>
      </c>
      <c r="AV106" s="73">
        <v>0.23266775275348231</v>
      </c>
      <c r="AW106" s="73">
        <v>0.23266775275348231</v>
      </c>
      <c r="AX106" s="73">
        <v>0.26224673365566742</v>
      </c>
      <c r="AY106" s="73">
        <v>0.23385703457810747</v>
      </c>
      <c r="AZ106" s="73">
        <v>0.226984459158142</v>
      </c>
      <c r="BA106" s="73">
        <v>0.23177120662133738</v>
      </c>
      <c r="BB106" s="73">
        <v>0.18268524554635424</v>
      </c>
      <c r="BC106" s="73">
        <v>0.20164748115505399</v>
      </c>
      <c r="BD106" s="73">
        <v>0.28268744741275958</v>
      </c>
      <c r="BE106" s="73">
        <v>0.35033239737717697</v>
      </c>
      <c r="BF106" s="73">
        <v>0.19929378362089878</v>
      </c>
      <c r="BG106" s="73">
        <v>0.1592004474853301</v>
      </c>
      <c r="BH106" s="73">
        <v>0.2039453002047735</v>
      </c>
      <c r="BI106" s="73">
        <v>0.20431253792971266</v>
      </c>
      <c r="BJ106" s="73">
        <v>0.21731798985360773</v>
      </c>
      <c r="BK106" s="73">
        <v>0.15339686014152945</v>
      </c>
      <c r="BL106" s="73">
        <v>0.23138755138548125</v>
      </c>
      <c r="BM106" s="73">
        <v>0.34401177729228216</v>
      </c>
      <c r="BN106" s="73">
        <v>0.43372335300937798</v>
      </c>
      <c r="BO106" s="73">
        <v>0.26525386418827285</v>
      </c>
    </row>
    <row r="107" spans="1:67" ht="15" x14ac:dyDescent="0.25">
      <c r="A107" s="10">
        <v>2072</v>
      </c>
      <c r="B107" s="41">
        <v>0.22500847261263812</v>
      </c>
      <c r="C107" s="41">
        <v>0.28294323816182454</v>
      </c>
      <c r="D107" s="41">
        <v>0.20719304479752351</v>
      </c>
      <c r="E107" s="41">
        <v>0.22160684673183317</v>
      </c>
      <c r="F107" s="41">
        <v>0.26324837443300364</v>
      </c>
      <c r="G107" s="41">
        <v>0.23502381051052765</v>
      </c>
      <c r="H107" s="41">
        <v>0.22810876029488744</v>
      </c>
      <c r="I107" s="41">
        <v>0.19286877682228776</v>
      </c>
      <c r="J107" s="41">
        <v>0.21104985180662034</v>
      </c>
      <c r="K107" s="73">
        <v>0.28514776742339459</v>
      </c>
      <c r="L107" s="73">
        <v>0.37375688191195355</v>
      </c>
      <c r="M107" s="73">
        <v>0.25897986430801373</v>
      </c>
      <c r="N107" s="73">
        <v>0.25198051760804779</v>
      </c>
      <c r="O107" s="73">
        <v>0.24052373133558641</v>
      </c>
      <c r="P107" s="73">
        <v>0.26919639139285984</v>
      </c>
      <c r="Q107" s="73">
        <v>0.33754710546478495</v>
      </c>
      <c r="R107" s="73">
        <v>0.3386876509132497</v>
      </c>
      <c r="S107" s="73">
        <v>0.29299421164766037</v>
      </c>
      <c r="T107" s="73">
        <v>0.3023149587270666</v>
      </c>
      <c r="U107" s="73">
        <v>0.32541442525227166</v>
      </c>
      <c r="V107" s="73">
        <v>0.20241533229586708</v>
      </c>
      <c r="W107" s="73">
        <v>0.2449089583214577</v>
      </c>
      <c r="X107" s="73">
        <v>0.22248089146018854</v>
      </c>
      <c r="Y107" s="73">
        <v>0.20094639798298841</v>
      </c>
      <c r="Z107" s="73">
        <v>0.17450275720475947</v>
      </c>
      <c r="AA107" s="73">
        <v>0.19123683482001147</v>
      </c>
      <c r="AB107" s="73">
        <v>0.19764146983695438</v>
      </c>
      <c r="AC107" s="73">
        <v>0.25003315905397305</v>
      </c>
      <c r="AD107" s="73">
        <v>0.18665480471774956</v>
      </c>
      <c r="AE107" s="73">
        <v>0.27695831732600573</v>
      </c>
      <c r="AF107" s="73">
        <v>0.22014340709381125</v>
      </c>
      <c r="AG107" s="73">
        <v>0.41906078750246883</v>
      </c>
      <c r="AH107" s="73">
        <v>0.29229539450497888</v>
      </c>
      <c r="AI107" s="73">
        <v>0.18018521992696004</v>
      </c>
      <c r="AJ107" s="73">
        <v>0.29229539450497888</v>
      </c>
      <c r="AK107" s="73">
        <v>0.25947082733055837</v>
      </c>
      <c r="AL107" s="73">
        <v>0.23864134834944117</v>
      </c>
      <c r="AM107" s="73">
        <v>0.27553587903015492</v>
      </c>
      <c r="AN107" s="73">
        <v>0.28846124278982932</v>
      </c>
      <c r="AO107" s="73">
        <v>0.27275458145295234</v>
      </c>
      <c r="AP107" s="73">
        <v>0.19300276775848535</v>
      </c>
      <c r="AQ107" s="73">
        <v>0.2312117827829353</v>
      </c>
      <c r="AR107" s="73">
        <v>0.23121178278293536</v>
      </c>
      <c r="AS107" s="73">
        <v>0.2312117827829353</v>
      </c>
      <c r="AT107" s="73">
        <v>0.2312117827829353</v>
      </c>
      <c r="AU107" s="73">
        <v>0.22899021620339757</v>
      </c>
      <c r="AV107" s="73">
        <v>0.2312117827829353</v>
      </c>
      <c r="AW107" s="73">
        <v>0.2312117827829353</v>
      </c>
      <c r="AX107" s="73">
        <v>0.2597707988264244</v>
      </c>
      <c r="AY107" s="73">
        <v>0.23236005488946995</v>
      </c>
      <c r="AZ107" s="73">
        <v>0.22572446482881361</v>
      </c>
      <c r="BA107" s="73">
        <v>0.23034615203465744</v>
      </c>
      <c r="BB107" s="73">
        <v>0.18295281030708749</v>
      </c>
      <c r="BC107" s="73">
        <v>0.20126117572238378</v>
      </c>
      <c r="BD107" s="73">
        <v>0.27950666038499605</v>
      </c>
      <c r="BE107" s="73">
        <v>0.34481902586788188</v>
      </c>
      <c r="BF107" s="73">
        <v>0.19898864017216497</v>
      </c>
      <c r="BG107" s="73">
        <v>0.16027783286885727</v>
      </c>
      <c r="BH107" s="73">
        <v>0.20347975963245785</v>
      </c>
      <c r="BI107" s="73">
        <v>0.2038343339875715</v>
      </c>
      <c r="BJ107" s="73">
        <v>0.21639132205202194</v>
      </c>
      <c r="BK107" s="73">
        <v>0.15467436922656702</v>
      </c>
      <c r="BL107" s="73">
        <v>0.22997572628969296</v>
      </c>
      <c r="BM107" s="73">
        <v>0.33871635819970758</v>
      </c>
      <c r="BN107" s="73">
        <v>0.42533443130586912</v>
      </c>
      <c r="BO107" s="73">
        <v>0.26267423520273303</v>
      </c>
    </row>
    <row r="108" spans="1:67" ht="15" x14ac:dyDescent="0.25">
      <c r="A108" s="10">
        <v>2073</v>
      </c>
      <c r="B108" s="41">
        <v>0.2234447141988315</v>
      </c>
      <c r="C108" s="41">
        <v>0.27960502068799575</v>
      </c>
      <c r="D108" s="41">
        <v>0.20334285085326206</v>
      </c>
      <c r="E108" s="41">
        <v>0.22048530804963817</v>
      </c>
      <c r="F108" s="41">
        <v>0.26063695890388006</v>
      </c>
      <c r="G108" s="41">
        <v>0.2334649596648963</v>
      </c>
      <c r="H108" s="41">
        <v>0.22677857216219521</v>
      </c>
      <c r="I108" s="41">
        <v>0.1926124948647451</v>
      </c>
      <c r="J108" s="41">
        <v>0.21016392096125525</v>
      </c>
      <c r="K108" s="73">
        <v>0.28176551228711666</v>
      </c>
      <c r="L108" s="73">
        <v>0.36721001554394134</v>
      </c>
      <c r="M108" s="73">
        <v>0.2565321771401422</v>
      </c>
      <c r="N108" s="73">
        <v>0.24978280710803222</v>
      </c>
      <c r="O108" s="73">
        <v>0.23873519177387306</v>
      </c>
      <c r="P108" s="73">
        <v>0.26638382825767237</v>
      </c>
      <c r="Q108" s="73">
        <v>0.33229344539845729</v>
      </c>
      <c r="R108" s="73">
        <v>0.3333932570809055</v>
      </c>
      <c r="S108" s="73">
        <v>0.2893317263605158</v>
      </c>
      <c r="T108" s="73">
        <v>0.29831958961565747</v>
      </c>
      <c r="U108" s="73">
        <v>0.32059407519353383</v>
      </c>
      <c r="V108" s="73">
        <v>0.19797966558204269</v>
      </c>
      <c r="W108" s="73">
        <v>0.24296380351024896</v>
      </c>
      <c r="X108" s="73">
        <v>0.22133673903688231</v>
      </c>
      <c r="Y108" s="73">
        <v>0.20057133461243928</v>
      </c>
      <c r="Z108" s="73">
        <v>0.17507210957628999</v>
      </c>
      <c r="AA108" s="73">
        <v>0.19120854156242584</v>
      </c>
      <c r="AB108" s="73">
        <v>0.19738443961447796</v>
      </c>
      <c r="AC108" s="73">
        <v>0.24790499707374589</v>
      </c>
      <c r="AD108" s="73">
        <v>0.18679015539238755</v>
      </c>
      <c r="AE108" s="73">
        <v>0.27386854255034881</v>
      </c>
      <c r="AF108" s="73">
        <v>0.21908273625501845</v>
      </c>
      <c r="AG108" s="73">
        <v>0.41089592450622386</v>
      </c>
      <c r="AH108" s="73">
        <v>0.28865786697293006</v>
      </c>
      <c r="AI108" s="73">
        <v>0.18055162720126913</v>
      </c>
      <c r="AJ108" s="73">
        <v>0.28865786697293006</v>
      </c>
      <c r="AK108" s="73">
        <v>0.25700560576902454</v>
      </c>
      <c r="AL108" s="73">
        <v>0.23692003675151868</v>
      </c>
      <c r="AM108" s="73">
        <v>0.27249690562220691</v>
      </c>
      <c r="AN108" s="73">
        <v>0.28496064924760728</v>
      </c>
      <c r="AO108" s="73">
        <v>0.269814940101333</v>
      </c>
      <c r="AP108" s="73">
        <v>0.19291140546738278</v>
      </c>
      <c r="AQ108" s="73">
        <v>0.22975581281238808</v>
      </c>
      <c r="AR108" s="73">
        <v>0.22975581281238813</v>
      </c>
      <c r="AS108" s="73">
        <v>0.22975581281238808</v>
      </c>
      <c r="AT108" s="73">
        <v>0.22975581281238808</v>
      </c>
      <c r="AU108" s="73">
        <v>0.22761358789640529</v>
      </c>
      <c r="AV108" s="73">
        <v>0.22975581281238808</v>
      </c>
      <c r="AW108" s="73">
        <v>0.22975581281238808</v>
      </c>
      <c r="AX108" s="73">
        <v>0.25729486399718104</v>
      </c>
      <c r="AY108" s="73">
        <v>0.23086307520083221</v>
      </c>
      <c r="AZ108" s="73">
        <v>0.22446447049948498</v>
      </c>
      <c r="BA108" s="73">
        <v>0.22892109744797728</v>
      </c>
      <c r="BB108" s="73">
        <v>0.18322037506782057</v>
      </c>
      <c r="BC108" s="73">
        <v>0.20087487028971343</v>
      </c>
      <c r="BD108" s="73">
        <v>0.27632587335723235</v>
      </c>
      <c r="BE108" s="73">
        <v>0.33930565435858651</v>
      </c>
      <c r="BF108" s="73">
        <v>0.19868349672343102</v>
      </c>
      <c r="BG108" s="73">
        <v>0.1613552182523843</v>
      </c>
      <c r="BH108" s="73">
        <v>0.20301421906014197</v>
      </c>
      <c r="BI108" s="73">
        <v>0.20335613004543013</v>
      </c>
      <c r="BJ108" s="73">
        <v>0.21546465425043593</v>
      </c>
      <c r="BK108" s="73">
        <v>0.15595187831160442</v>
      </c>
      <c r="BL108" s="73">
        <v>0.22856390119390438</v>
      </c>
      <c r="BM108" s="73">
        <v>0.33342093910713272</v>
      </c>
      <c r="BN108" s="73">
        <v>0.41694550960235982</v>
      </c>
      <c r="BO108" s="73">
        <v>0.26009460621719294</v>
      </c>
    </row>
    <row r="109" spans="1:67" ht="15" x14ac:dyDescent="0.25">
      <c r="A109" s="10">
        <v>2074</v>
      </c>
      <c r="B109" s="41">
        <v>0.22189857462299492</v>
      </c>
      <c r="C109" s="41">
        <v>0.27626987560211735</v>
      </c>
      <c r="D109" s="41">
        <v>0.19950645171027162</v>
      </c>
      <c r="E109" s="41">
        <v>0.2193643226123575</v>
      </c>
      <c r="F109" s="41">
        <v>0.25802862230619406</v>
      </c>
      <c r="G109" s="41">
        <v>0.23190464355601806</v>
      </c>
      <c r="H109" s="41">
        <v>0.22544723092412092</v>
      </c>
      <c r="I109" s="41">
        <v>0.1923732730227376</v>
      </c>
      <c r="J109" s="41">
        <v>0.20928973114893659</v>
      </c>
      <c r="K109" s="73">
        <v>0.27838325715083917</v>
      </c>
      <c r="L109" s="73">
        <v>0.36066314917592956</v>
      </c>
      <c r="M109" s="73">
        <v>0.25408448997227112</v>
      </c>
      <c r="N109" s="73">
        <v>0.24758509660801706</v>
      </c>
      <c r="O109" s="73">
        <v>0.23694665221216007</v>
      </c>
      <c r="P109" s="73">
        <v>0.26357126512248535</v>
      </c>
      <c r="Q109" s="73">
        <v>0.32703978533213007</v>
      </c>
      <c r="R109" s="73">
        <v>0.32809886324856175</v>
      </c>
      <c r="S109" s="73">
        <v>0.28566924107337166</v>
      </c>
      <c r="T109" s="73">
        <v>0.29432422050424878</v>
      </c>
      <c r="U109" s="73">
        <v>0.31577372513479646</v>
      </c>
      <c r="V109" s="73">
        <v>0.19354399886821863</v>
      </c>
      <c r="W109" s="73">
        <v>0.24101864869904058</v>
      </c>
      <c r="X109" s="73">
        <v>0.22019258661357638</v>
      </c>
      <c r="Y109" s="73">
        <v>0.20019627124189049</v>
      </c>
      <c r="Z109" s="73">
        <v>0.17564146194782077</v>
      </c>
      <c r="AA109" s="73">
        <v>0.19118024830484051</v>
      </c>
      <c r="AB109" s="73">
        <v>0.1971274093920018</v>
      </c>
      <c r="AC109" s="73">
        <v>0.24577683509351908</v>
      </c>
      <c r="AD109" s="73">
        <v>0.18692550606702588</v>
      </c>
      <c r="AE109" s="73">
        <v>0.27077876777469234</v>
      </c>
      <c r="AF109" s="73">
        <v>0.21802206541622599</v>
      </c>
      <c r="AG109" s="73">
        <v>0.4027310615099795</v>
      </c>
      <c r="AH109" s="73">
        <v>0.28502033944088168</v>
      </c>
      <c r="AI109" s="73">
        <v>0.18091803447557847</v>
      </c>
      <c r="AJ109" s="73">
        <v>0.28502033944088168</v>
      </c>
      <c r="AK109" s="73">
        <v>0.25454038420749109</v>
      </c>
      <c r="AL109" s="73">
        <v>0.23519872515359661</v>
      </c>
      <c r="AM109" s="73">
        <v>0.26945793221425934</v>
      </c>
      <c r="AN109" s="73">
        <v>0.28146005570538568</v>
      </c>
      <c r="AO109" s="73">
        <v>0.26687529874971411</v>
      </c>
      <c r="AP109" s="73">
        <v>0.19282004317628054</v>
      </c>
      <c r="AQ109" s="73">
        <v>0.22829984284184118</v>
      </c>
      <c r="AR109" s="73">
        <v>0.22829984284184124</v>
      </c>
      <c r="AS109" s="73">
        <v>0.22829984284184118</v>
      </c>
      <c r="AT109" s="73">
        <v>0.22829984284184118</v>
      </c>
      <c r="AU109" s="73">
        <v>0.22623695958941334</v>
      </c>
      <c r="AV109" s="73">
        <v>0.22829984284184118</v>
      </c>
      <c r="AW109" s="73">
        <v>0.22829984284184118</v>
      </c>
      <c r="AX109" s="73">
        <v>0.25481892916793814</v>
      </c>
      <c r="AY109" s="73">
        <v>0.22936609551219481</v>
      </c>
      <c r="AZ109" s="73">
        <v>0.22320447617015673</v>
      </c>
      <c r="BA109" s="73">
        <v>0.22749604286129746</v>
      </c>
      <c r="BB109" s="73">
        <v>0.18348793982855394</v>
      </c>
      <c r="BC109" s="73">
        <v>0.20048856485704331</v>
      </c>
      <c r="BD109" s="73">
        <v>0.27314508632946904</v>
      </c>
      <c r="BE109" s="73">
        <v>0.33379228284929163</v>
      </c>
      <c r="BF109" s="73">
        <v>0.19837835327469733</v>
      </c>
      <c r="BG109" s="73">
        <v>0.16243260363591155</v>
      </c>
      <c r="BH109" s="73">
        <v>0.20254867848782643</v>
      </c>
      <c r="BI109" s="73">
        <v>0.20287792610328909</v>
      </c>
      <c r="BJ109" s="73">
        <v>0.21453798644885025</v>
      </c>
      <c r="BK109" s="73">
        <v>0.15722938739664205</v>
      </c>
      <c r="BL109" s="73">
        <v>0.22715207609811616</v>
      </c>
      <c r="BM109" s="73">
        <v>0.3281255200145583</v>
      </c>
      <c r="BN109" s="73">
        <v>0.40855658789885119</v>
      </c>
      <c r="BO109" s="73">
        <v>0.25751497723165323</v>
      </c>
    </row>
    <row r="110" spans="1:67" ht="15" x14ac:dyDescent="0.25">
      <c r="A110" s="10">
        <v>2075</v>
      </c>
      <c r="B110" s="41">
        <v>0.22036912013205756</v>
      </c>
      <c r="C110" s="41">
        <v>0.27293689858997605</v>
      </c>
      <c r="D110" s="41">
        <v>0.19568472350532598</v>
      </c>
      <c r="E110" s="41">
        <v>0.21824430007799081</v>
      </c>
      <c r="F110" s="41">
        <v>0.25542214650400785</v>
      </c>
      <c r="G110" s="41">
        <v>0.23034234688411678</v>
      </c>
      <c r="H110" s="41">
        <v>0.22411454013463608</v>
      </c>
      <c r="I110" s="41">
        <v>0.19215069602535667</v>
      </c>
      <c r="J110" s="41">
        <v>0.2084258045090242</v>
      </c>
      <c r="K110" s="73">
        <v>0.27500100201456135</v>
      </c>
      <c r="L110" s="73">
        <v>0.35411628280791746</v>
      </c>
      <c r="M110" s="73">
        <v>0.25163680280439971</v>
      </c>
      <c r="N110" s="73">
        <v>0.24538738610800162</v>
      </c>
      <c r="O110" s="73">
        <v>0.23515811265044684</v>
      </c>
      <c r="P110" s="73">
        <v>0.260758701987298</v>
      </c>
      <c r="Q110" s="73">
        <v>0.32178612526580253</v>
      </c>
      <c r="R110" s="73">
        <v>0.32280446941621765</v>
      </c>
      <c r="S110" s="73">
        <v>0.28200675578622719</v>
      </c>
      <c r="T110" s="73">
        <v>0.29032885139283976</v>
      </c>
      <c r="U110" s="73">
        <v>0.31095337507605875</v>
      </c>
      <c r="V110" s="73">
        <v>0.18910833215439429</v>
      </c>
      <c r="W110" s="73">
        <v>0.23907349388783189</v>
      </c>
      <c r="X110" s="73">
        <v>0.2190484341902702</v>
      </c>
      <c r="Y110" s="73">
        <v>0.19982120787134147</v>
      </c>
      <c r="Z110" s="73">
        <v>0.17621081431935132</v>
      </c>
      <c r="AA110" s="73">
        <v>0.19115195504725493</v>
      </c>
      <c r="AB110" s="73">
        <v>0.19687037916952541</v>
      </c>
      <c r="AC110" s="73">
        <v>0.24364867311329202</v>
      </c>
      <c r="AD110" s="73">
        <v>0.18706085674166398</v>
      </c>
      <c r="AE110" s="73">
        <v>0.26768899299903554</v>
      </c>
      <c r="AF110" s="73">
        <v>0.21696139457743327</v>
      </c>
      <c r="AG110" s="73">
        <v>0.39456619851373476</v>
      </c>
      <c r="AH110" s="73">
        <v>0.28138281190883296</v>
      </c>
      <c r="AI110" s="73">
        <v>0.18128444174988761</v>
      </c>
      <c r="AJ110" s="73">
        <v>0.28138281190883296</v>
      </c>
      <c r="AK110" s="73">
        <v>0.25207516264595742</v>
      </c>
      <c r="AL110" s="73">
        <v>0.23347741355567425</v>
      </c>
      <c r="AM110" s="73">
        <v>0.26641895880631145</v>
      </c>
      <c r="AN110" s="73">
        <v>0.27795946216316375</v>
      </c>
      <c r="AO110" s="73">
        <v>0.26393565739809488</v>
      </c>
      <c r="AP110" s="73">
        <v>0.19272868088517806</v>
      </c>
      <c r="AQ110" s="73">
        <v>0.22684387287129404</v>
      </c>
      <c r="AR110" s="73">
        <v>0.22684387287129409</v>
      </c>
      <c r="AS110" s="73">
        <v>0.22684387287129404</v>
      </c>
      <c r="AT110" s="73">
        <v>0.22684387287129404</v>
      </c>
      <c r="AU110" s="73">
        <v>0.22486033128242114</v>
      </c>
      <c r="AV110" s="73">
        <v>0.22684387287129404</v>
      </c>
      <c r="AW110" s="73">
        <v>0.22684387287129404</v>
      </c>
      <c r="AX110" s="73">
        <v>0.25234299433869489</v>
      </c>
      <c r="AY110" s="73">
        <v>0.22786911582355712</v>
      </c>
      <c r="AZ110" s="73">
        <v>0.22194448184082821</v>
      </c>
      <c r="BA110" s="73">
        <v>0.22607098827461738</v>
      </c>
      <c r="BB110" s="73">
        <v>0.18375550458928711</v>
      </c>
      <c r="BC110" s="73">
        <v>0.20010225942437301</v>
      </c>
      <c r="BD110" s="73">
        <v>0.2699642993017054</v>
      </c>
      <c r="BE110" s="73">
        <v>0.32827891133999632</v>
      </c>
      <c r="BF110" s="73">
        <v>0.19807320982596341</v>
      </c>
      <c r="BG110" s="73">
        <v>0.16350998901943864</v>
      </c>
      <c r="BH110" s="73">
        <v>0.20208313791551061</v>
      </c>
      <c r="BI110" s="73">
        <v>0.20239972216114779</v>
      </c>
      <c r="BJ110" s="73">
        <v>0.21361131864726432</v>
      </c>
      <c r="BK110" s="73">
        <v>0.15850689648167951</v>
      </c>
      <c r="BL110" s="73">
        <v>0.22574025100232767</v>
      </c>
      <c r="BM110" s="73">
        <v>0.32283010092198355</v>
      </c>
      <c r="BN110" s="73">
        <v>0.40016766619534205</v>
      </c>
      <c r="BO110" s="73">
        <v>0.2549353482461133</v>
      </c>
    </row>
    <row r="111" spans="1:67" ht="15" x14ac:dyDescent="0.25">
      <c r="A111" s="10">
        <v>2076</v>
      </c>
      <c r="B111" s="41">
        <v>0.2188566604385285</v>
      </c>
      <c r="C111" s="41">
        <v>0.26960612671733081</v>
      </c>
      <c r="D111" s="41">
        <v>0.1918786501509239</v>
      </c>
      <c r="E111" s="41">
        <v>0.21712522830108633</v>
      </c>
      <c r="F111" s="41">
        <v>0.25281842108546848</v>
      </c>
      <c r="G111" s="41">
        <v>0.22877825297735938</v>
      </c>
      <c r="H111" s="41">
        <v>0.2227806214632273</v>
      </c>
      <c r="I111" s="41">
        <v>0.19194427956699639</v>
      </c>
      <c r="J111" s="41">
        <v>0.20757432516657912</v>
      </c>
      <c r="K111" s="73">
        <v>0.27161874687828363</v>
      </c>
      <c r="L111" s="73">
        <v>0.34756941643990552</v>
      </c>
      <c r="M111" s="73">
        <v>0.24918911563652843</v>
      </c>
      <c r="N111" s="73">
        <v>0.24318967560798627</v>
      </c>
      <c r="O111" s="73">
        <v>0.23336957308873368</v>
      </c>
      <c r="P111" s="73">
        <v>0.25794613885211076</v>
      </c>
      <c r="Q111" s="73">
        <v>0.31653246519947509</v>
      </c>
      <c r="R111" s="73">
        <v>0.31751007558387367</v>
      </c>
      <c r="S111" s="73">
        <v>0.27834427049908284</v>
      </c>
      <c r="T111" s="73">
        <v>0.28633348228143085</v>
      </c>
      <c r="U111" s="73">
        <v>0.30613302501732115</v>
      </c>
      <c r="V111" s="73">
        <v>0.18467266544057009</v>
      </c>
      <c r="W111" s="73">
        <v>0.23712833907662331</v>
      </c>
      <c r="X111" s="73">
        <v>0.21790428176696411</v>
      </c>
      <c r="Y111" s="73">
        <v>0.19944614450079248</v>
      </c>
      <c r="Z111" s="73">
        <v>0.17678016669088198</v>
      </c>
      <c r="AA111" s="73">
        <v>0.19112366178966944</v>
      </c>
      <c r="AB111" s="73">
        <v>0.1966133489470491</v>
      </c>
      <c r="AC111" s="73">
        <v>0.24152051113306505</v>
      </c>
      <c r="AD111" s="73">
        <v>0.18719620741630211</v>
      </c>
      <c r="AE111" s="73">
        <v>0.26459921822337884</v>
      </c>
      <c r="AF111" s="73">
        <v>0.21590072373864064</v>
      </c>
      <c r="AG111" s="73">
        <v>0.38640133551749012</v>
      </c>
      <c r="AH111" s="73">
        <v>0.27774528437678436</v>
      </c>
      <c r="AI111" s="73">
        <v>0.18165084902419687</v>
      </c>
      <c r="AJ111" s="73">
        <v>0.27774528437678436</v>
      </c>
      <c r="AK111" s="73">
        <v>0.24960994108442383</v>
      </c>
      <c r="AL111" s="73">
        <v>0.23175610195775198</v>
      </c>
      <c r="AM111" s="73">
        <v>0.26337998539836366</v>
      </c>
      <c r="AN111" s="73">
        <v>0.27445886862094193</v>
      </c>
      <c r="AO111" s="73">
        <v>0.26099601604647577</v>
      </c>
      <c r="AP111" s="73">
        <v>0.19263731859407565</v>
      </c>
      <c r="AQ111" s="73">
        <v>0.22538790290074698</v>
      </c>
      <c r="AR111" s="73">
        <v>0.22538790290074706</v>
      </c>
      <c r="AS111" s="73">
        <v>0.22538790290074698</v>
      </c>
      <c r="AT111" s="73">
        <v>0.22538790290074698</v>
      </c>
      <c r="AU111" s="73">
        <v>0.22348370297542899</v>
      </c>
      <c r="AV111" s="73">
        <v>0.22538790290074698</v>
      </c>
      <c r="AW111" s="73">
        <v>0.22538790290074698</v>
      </c>
      <c r="AX111" s="73">
        <v>0.24986705950945179</v>
      </c>
      <c r="AY111" s="73">
        <v>0.22637213613491958</v>
      </c>
      <c r="AZ111" s="73">
        <v>0.22068448751149977</v>
      </c>
      <c r="BA111" s="73">
        <v>0.22464593368793737</v>
      </c>
      <c r="BB111" s="73">
        <v>0.18402306935002033</v>
      </c>
      <c r="BC111" s="73">
        <v>0.19971595399170278</v>
      </c>
      <c r="BD111" s="73">
        <v>0.26678351227394187</v>
      </c>
      <c r="BE111" s="73">
        <v>0.32276553983070116</v>
      </c>
      <c r="BF111" s="73">
        <v>0.19776806637722957</v>
      </c>
      <c r="BG111" s="73">
        <v>0.16458737440296578</v>
      </c>
      <c r="BH111" s="73">
        <v>0.20161759734319495</v>
      </c>
      <c r="BI111" s="73">
        <v>0.20192151821900658</v>
      </c>
      <c r="BJ111" s="73">
        <v>0.21268465084567847</v>
      </c>
      <c r="BK111" s="73">
        <v>0.15978440556671702</v>
      </c>
      <c r="BL111" s="73">
        <v>0.22432842590653931</v>
      </c>
      <c r="BM111" s="73">
        <v>0.31753468182940892</v>
      </c>
      <c r="BN111" s="73">
        <v>0.39177874449183309</v>
      </c>
      <c r="BO111" s="73">
        <v>0.25235571926057343</v>
      </c>
    </row>
    <row r="112" spans="1:67" ht="15" x14ac:dyDescent="0.25">
      <c r="A112" s="10">
        <v>2077</v>
      </c>
      <c r="B112" s="41">
        <v>0.21736025400710038</v>
      </c>
      <c r="C112" s="41">
        <v>0.26627736351676301</v>
      </c>
      <c r="D112" s="41">
        <v>0.18808885780414134</v>
      </c>
      <c r="E112" s="41">
        <v>0.2160071443631405</v>
      </c>
      <c r="F112" s="41">
        <v>0.25021641538421135</v>
      </c>
      <c r="G112" s="41">
        <v>0.22721270469282862</v>
      </c>
      <c r="H112" s="41">
        <v>0.22144549216161608</v>
      </c>
      <c r="I112" s="41">
        <v>0.19175346165602927</v>
      </c>
      <c r="J112" s="41">
        <v>0.20673527853471863</v>
      </c>
      <c r="K112" s="73">
        <v>0.26823649174200603</v>
      </c>
      <c r="L112" s="73">
        <v>0.34102255007189364</v>
      </c>
      <c r="M112" s="73">
        <v>0.24674142846865721</v>
      </c>
      <c r="N112" s="73">
        <v>0.24099196510797102</v>
      </c>
      <c r="O112" s="73">
        <v>0.23158103352702064</v>
      </c>
      <c r="P112" s="73">
        <v>0.25513357571692363</v>
      </c>
      <c r="Q112" s="73">
        <v>0.31127880513314782</v>
      </c>
      <c r="R112" s="73">
        <v>0.31221568175152986</v>
      </c>
      <c r="S112" s="73">
        <v>0.27468178521193859</v>
      </c>
      <c r="T112" s="73">
        <v>0.28233811317002205</v>
      </c>
      <c r="U112" s="73">
        <v>0.30131267495858366</v>
      </c>
      <c r="V112" s="73">
        <v>0.18023699872674595</v>
      </c>
      <c r="W112" s="73">
        <v>0.23518318426541487</v>
      </c>
      <c r="X112" s="73">
        <v>0.21676012934365815</v>
      </c>
      <c r="Y112" s="73">
        <v>0.1990710811302436</v>
      </c>
      <c r="Z112" s="73">
        <v>0.1773495190624127</v>
      </c>
      <c r="AA112" s="73">
        <v>0.19109536853208406</v>
      </c>
      <c r="AB112" s="73">
        <v>0.1963563187245729</v>
      </c>
      <c r="AC112" s="73">
        <v>0.23939234915283819</v>
      </c>
      <c r="AD112" s="73">
        <v>0.18733155809094038</v>
      </c>
      <c r="AE112" s="73">
        <v>0.26150944344772226</v>
      </c>
      <c r="AF112" s="73">
        <v>0.21484005289984812</v>
      </c>
      <c r="AG112" s="73">
        <v>0.3782364725212457</v>
      </c>
      <c r="AH112" s="73">
        <v>0.27410775684473587</v>
      </c>
      <c r="AI112" s="73">
        <v>0.18201725629850621</v>
      </c>
      <c r="AJ112" s="73">
        <v>0.27410775684473587</v>
      </c>
      <c r="AK112" s="73">
        <v>0.24714471952289038</v>
      </c>
      <c r="AL112" s="73">
        <v>0.23003479035982985</v>
      </c>
      <c r="AM112" s="73">
        <v>0.26034101199041604</v>
      </c>
      <c r="AN112" s="73">
        <v>0.27095827507872022</v>
      </c>
      <c r="AO112" s="73">
        <v>0.25805637469485676</v>
      </c>
      <c r="AP112" s="73">
        <v>0.19254595630297333</v>
      </c>
      <c r="AQ112" s="73">
        <v>0.22393193293020003</v>
      </c>
      <c r="AR112" s="73">
        <v>0.22393193293020008</v>
      </c>
      <c r="AS112" s="73">
        <v>0.22393193293020003</v>
      </c>
      <c r="AT112" s="73">
        <v>0.22393193293020003</v>
      </c>
      <c r="AU112" s="73">
        <v>0.22210707466843702</v>
      </c>
      <c r="AV112" s="73">
        <v>0.22393193293020003</v>
      </c>
      <c r="AW112" s="73">
        <v>0.22393193293020003</v>
      </c>
      <c r="AX112" s="73">
        <v>0.24739112468020882</v>
      </c>
      <c r="AY112" s="73">
        <v>0.22487515644628212</v>
      </c>
      <c r="AZ112" s="73">
        <v>0.21942449318217144</v>
      </c>
      <c r="BA112" s="73">
        <v>0.22322087910125751</v>
      </c>
      <c r="BB112" s="73">
        <v>0.18429063411075364</v>
      </c>
      <c r="BC112" s="73">
        <v>0.19932964855903265</v>
      </c>
      <c r="BD112" s="73">
        <v>0.26360272524617845</v>
      </c>
      <c r="BE112" s="73">
        <v>0.31725216832140618</v>
      </c>
      <c r="BF112" s="73">
        <v>0.19746292292849582</v>
      </c>
      <c r="BG112" s="73">
        <v>0.165664759786493</v>
      </c>
      <c r="BH112" s="73">
        <v>0.20115205677087933</v>
      </c>
      <c r="BI112" s="73">
        <v>0.20144331427686546</v>
      </c>
      <c r="BJ112" s="73">
        <v>0.21175798304409274</v>
      </c>
      <c r="BK112" s="73">
        <v>0.16106191465175462</v>
      </c>
      <c r="BL112" s="73">
        <v>0.22291660081075104</v>
      </c>
      <c r="BM112" s="73">
        <v>0.31223926273683444</v>
      </c>
      <c r="BN112" s="73">
        <v>0.38338982278832434</v>
      </c>
      <c r="BO112" s="73">
        <v>0.24977609027503372</v>
      </c>
    </row>
    <row r="113" spans="1:67" ht="15" x14ac:dyDescent="0.25">
      <c r="A113" s="10">
        <v>2078</v>
      </c>
      <c r="B113" s="41">
        <v>0.21587987907995015</v>
      </c>
      <c r="C113" s="41">
        <v>0.2629526371610168</v>
      </c>
      <c r="D113" s="41">
        <v>0.1843163817684777</v>
      </c>
      <c r="E113" s="41">
        <v>0.21488918745414667</v>
      </c>
      <c r="F113" s="41">
        <v>0.24761752804754525</v>
      </c>
      <c r="G113" s="41">
        <v>0.22564478633711665</v>
      </c>
      <c r="H113" s="41">
        <v>0.22010920348585142</v>
      </c>
      <c r="I113" s="41">
        <v>0.1915780455260423</v>
      </c>
      <c r="J113" s="41">
        <v>0.20590771877658195</v>
      </c>
      <c r="K113" s="73">
        <v>0.26485423660572821</v>
      </c>
      <c r="L113" s="73">
        <v>0.33447568370388148</v>
      </c>
      <c r="M113" s="73">
        <v>0.24429374130078579</v>
      </c>
      <c r="N113" s="73">
        <v>0.23879425460795556</v>
      </c>
      <c r="O113" s="73">
        <v>0.22979249396530735</v>
      </c>
      <c r="P113" s="73">
        <v>0.25232101258173628</v>
      </c>
      <c r="Q113" s="73">
        <v>0.30602514506682021</v>
      </c>
      <c r="R113" s="73">
        <v>0.30692128791918571</v>
      </c>
      <c r="S113" s="73">
        <v>0.27101929992479412</v>
      </c>
      <c r="T113" s="73">
        <v>0.27834274405861303</v>
      </c>
      <c r="U113" s="73">
        <v>0.29649232489984595</v>
      </c>
      <c r="V113" s="73">
        <v>0.17580133201292164</v>
      </c>
      <c r="W113" s="73">
        <v>0.23323802945420616</v>
      </c>
      <c r="X113" s="73">
        <v>0.21561597692035192</v>
      </c>
      <c r="Y113" s="73">
        <v>0.19869601775969456</v>
      </c>
      <c r="Z113" s="73">
        <v>0.17791887143394322</v>
      </c>
      <c r="AA113" s="73">
        <v>0.19106707527449845</v>
      </c>
      <c r="AB113" s="73">
        <v>0.19609928850209649</v>
      </c>
      <c r="AC113" s="73">
        <v>0.23726418717261111</v>
      </c>
      <c r="AD113" s="73">
        <v>0.18746690876557842</v>
      </c>
      <c r="AE113" s="73">
        <v>0.25841966867206545</v>
      </c>
      <c r="AF113" s="73">
        <v>0.21377938206105537</v>
      </c>
      <c r="AG113" s="73">
        <v>0.37007160952500084</v>
      </c>
      <c r="AH113" s="73">
        <v>0.27047022931268716</v>
      </c>
      <c r="AI113" s="73">
        <v>0.18238366357281532</v>
      </c>
      <c r="AJ113" s="73">
        <v>0.27047022931268716</v>
      </c>
      <c r="AK113" s="73">
        <v>0.24467949796135666</v>
      </c>
      <c r="AL113" s="73">
        <v>0.22831347876190744</v>
      </c>
      <c r="AM113" s="73">
        <v>0.25730203858246808</v>
      </c>
      <c r="AN113" s="73">
        <v>0.26745768153649829</v>
      </c>
      <c r="AO113" s="73">
        <v>0.25511673334323753</v>
      </c>
      <c r="AP113" s="73">
        <v>0.19245459401187084</v>
      </c>
      <c r="AQ113" s="73">
        <v>0.22247596295965283</v>
      </c>
      <c r="AR113" s="73">
        <v>0.22247596295965291</v>
      </c>
      <c r="AS113" s="73">
        <v>0.22247596295965283</v>
      </c>
      <c r="AT113" s="73">
        <v>0.22247596295965283</v>
      </c>
      <c r="AU113" s="73">
        <v>0.22073044636144479</v>
      </c>
      <c r="AV113" s="73">
        <v>0.22247596295965283</v>
      </c>
      <c r="AW113" s="73">
        <v>0.22247596295965283</v>
      </c>
      <c r="AX113" s="73">
        <v>0.24491518985096555</v>
      </c>
      <c r="AY113" s="73">
        <v>0.2233781767576444</v>
      </c>
      <c r="AZ113" s="73">
        <v>0.21816449885284289</v>
      </c>
      <c r="BA113" s="73">
        <v>0.22179582451457741</v>
      </c>
      <c r="BB113" s="73">
        <v>0.18455819887148678</v>
      </c>
      <c r="BC113" s="73">
        <v>0.19894334312636233</v>
      </c>
      <c r="BD113" s="73">
        <v>0.26042193821841481</v>
      </c>
      <c r="BE113" s="73">
        <v>0.31173879681211086</v>
      </c>
      <c r="BF113" s="73">
        <v>0.1971577794797619</v>
      </c>
      <c r="BG113" s="73">
        <v>0.16674214517002006</v>
      </c>
      <c r="BH113" s="73">
        <v>0.20068651619856348</v>
      </c>
      <c r="BI113" s="73">
        <v>0.20096511033472414</v>
      </c>
      <c r="BJ113" s="73">
        <v>0.21083131524250678</v>
      </c>
      <c r="BK113" s="73">
        <v>0.16233942373679205</v>
      </c>
      <c r="BL113" s="73">
        <v>0.22150477571496255</v>
      </c>
      <c r="BM113" s="73">
        <v>0.30694384364425964</v>
      </c>
      <c r="BN113" s="73">
        <v>0.37500090108481515</v>
      </c>
      <c r="BO113" s="73">
        <v>0.24719646128949374</v>
      </c>
    </row>
    <row r="114" spans="1:67" ht="15" x14ac:dyDescent="0.25">
      <c r="A114" s="10">
        <v>2079</v>
      </c>
      <c r="B114" s="41">
        <v>0.21441505845801176</v>
      </c>
      <c r="C114" s="41">
        <v>0.25963055852354905</v>
      </c>
      <c r="D114" s="41">
        <v>0.18056153666018909</v>
      </c>
      <c r="E114" s="41">
        <v>0.21377269471504681</v>
      </c>
      <c r="F114" s="41">
        <v>0.24502164082150357</v>
      </c>
      <c r="G114" s="41">
        <v>0.22407498096564374</v>
      </c>
      <c r="H114" s="41">
        <v>0.21877167962854513</v>
      </c>
      <c r="I114" s="41">
        <v>0.19141755950049891</v>
      </c>
      <c r="J114" s="41">
        <v>0.20509297333481605</v>
      </c>
      <c r="K114" s="73">
        <v>0.26147198146945033</v>
      </c>
      <c r="L114" s="73">
        <v>0.32792881733586926</v>
      </c>
      <c r="M114" s="73">
        <v>0.24184605413291435</v>
      </c>
      <c r="N114" s="73">
        <v>0.23659654410794007</v>
      </c>
      <c r="O114" s="73">
        <v>0.22800395440359408</v>
      </c>
      <c r="P114" s="73">
        <v>0.2495084494465489</v>
      </c>
      <c r="Q114" s="73">
        <v>0.30077148500049256</v>
      </c>
      <c r="R114" s="73">
        <v>0.30162689408684151</v>
      </c>
      <c r="S114" s="73">
        <v>0.2673568146376496</v>
      </c>
      <c r="T114" s="73">
        <v>0.27434737494720396</v>
      </c>
      <c r="U114" s="73">
        <v>0.29167197484110818</v>
      </c>
      <c r="V114" s="73">
        <v>0.1713656652990973</v>
      </c>
      <c r="W114" s="73">
        <v>0.23129287464299744</v>
      </c>
      <c r="X114" s="73">
        <v>0.21447182449704569</v>
      </c>
      <c r="Y114" s="73">
        <v>0.19832095438914549</v>
      </c>
      <c r="Z114" s="73">
        <v>0.17848822380547372</v>
      </c>
      <c r="AA114" s="73">
        <v>0.19103878201691285</v>
      </c>
      <c r="AB114" s="73">
        <v>0.19584225827962004</v>
      </c>
      <c r="AC114" s="73">
        <v>0.235136025192384</v>
      </c>
      <c r="AD114" s="73">
        <v>0.18760225944021647</v>
      </c>
      <c r="AE114" s="73">
        <v>0.25532989389640859</v>
      </c>
      <c r="AF114" s="73">
        <v>0.2127187112222626</v>
      </c>
      <c r="AG114" s="73">
        <v>0.36190674652875598</v>
      </c>
      <c r="AH114" s="73">
        <v>0.26683270178063839</v>
      </c>
      <c r="AI114" s="73">
        <v>0.18275007084712444</v>
      </c>
      <c r="AJ114" s="73">
        <v>0.26683270178063839</v>
      </c>
      <c r="AK114" s="73">
        <v>0.24221427639982293</v>
      </c>
      <c r="AL114" s="73">
        <v>0.22659216716398503</v>
      </c>
      <c r="AM114" s="73">
        <v>0.25426306517452013</v>
      </c>
      <c r="AN114" s="73">
        <v>0.26395708799427631</v>
      </c>
      <c r="AO114" s="73">
        <v>0.25217709199161825</v>
      </c>
      <c r="AP114" s="73">
        <v>0.19236323172076833</v>
      </c>
      <c r="AQ114" s="73">
        <v>0.22101999298910566</v>
      </c>
      <c r="AR114" s="73">
        <v>0.22101999298910571</v>
      </c>
      <c r="AS114" s="73">
        <v>0.22101999298910566</v>
      </c>
      <c r="AT114" s="73">
        <v>0.22101999298910566</v>
      </c>
      <c r="AU114" s="73">
        <v>0.2193538180544525</v>
      </c>
      <c r="AV114" s="73">
        <v>0.22101999298910566</v>
      </c>
      <c r="AW114" s="73">
        <v>0.22101999298910566</v>
      </c>
      <c r="AX114" s="73">
        <v>0.24243925502172234</v>
      </c>
      <c r="AY114" s="73">
        <v>0.22188119706900672</v>
      </c>
      <c r="AZ114" s="73">
        <v>0.21690450452351431</v>
      </c>
      <c r="BA114" s="73">
        <v>0.22037076992789728</v>
      </c>
      <c r="BB114" s="73">
        <v>0.18482576363221989</v>
      </c>
      <c r="BC114" s="73">
        <v>0.19855703769369196</v>
      </c>
      <c r="BD114" s="73">
        <v>0.25724115119065111</v>
      </c>
      <c r="BE114" s="73">
        <v>0.30622542530281549</v>
      </c>
      <c r="BF114" s="73">
        <v>0.19685263603102796</v>
      </c>
      <c r="BG114" s="73">
        <v>0.16781953055354709</v>
      </c>
      <c r="BH114" s="73">
        <v>0.20022097562624766</v>
      </c>
      <c r="BI114" s="73">
        <v>0.20048690639258282</v>
      </c>
      <c r="BJ114" s="73">
        <v>0.2099046474409208</v>
      </c>
      <c r="BK114" s="73">
        <v>0.16361693282182946</v>
      </c>
      <c r="BL114" s="73">
        <v>0.22009295061917403</v>
      </c>
      <c r="BM114" s="73">
        <v>0.30164842455168484</v>
      </c>
      <c r="BN114" s="73">
        <v>0.36661197938130596</v>
      </c>
      <c r="BO114" s="73">
        <v>0.24461683230395373</v>
      </c>
    </row>
    <row r="115" spans="1:67" ht="15" x14ac:dyDescent="0.25">
      <c r="A115" s="10">
        <v>2080</v>
      </c>
      <c r="B115" s="41">
        <v>0.21296511985803659</v>
      </c>
      <c r="C115" s="41">
        <v>0.25631215076949981</v>
      </c>
      <c r="D115" s="41">
        <v>0.17682609100390068</v>
      </c>
      <c r="E115" s="41">
        <v>0.21265594794683979</v>
      </c>
      <c r="F115" s="41">
        <v>0.24242949542061931</v>
      </c>
      <c r="G115" s="41">
        <v>0.22250284191513364</v>
      </c>
      <c r="H115" s="41">
        <v>0.21743289321005824</v>
      </c>
      <c r="I115" s="41">
        <v>0.19127115220935817</v>
      </c>
      <c r="J115" s="41">
        <v>0.20429026257333011</v>
      </c>
      <c r="K115" s="73">
        <v>0.25808972633317234</v>
      </c>
      <c r="L115" s="73">
        <v>0.3213819509678576</v>
      </c>
      <c r="M115" s="73">
        <v>0.2393983669650436</v>
      </c>
      <c r="N115" s="73">
        <v>0.23439883360792466</v>
      </c>
      <c r="O115" s="73">
        <v>0.22621541484188096</v>
      </c>
      <c r="P115" s="73">
        <v>0.24669588631136227</v>
      </c>
      <c r="Q115" s="73">
        <v>0.29551782493416606</v>
      </c>
      <c r="R115" s="73">
        <v>0.29633250025449753</v>
      </c>
      <c r="S115" s="73">
        <v>0.26369432935050507</v>
      </c>
      <c r="T115" s="73">
        <v>0.27035200583579566</v>
      </c>
      <c r="U115" s="73">
        <v>0.2868516247823702</v>
      </c>
      <c r="V115" s="73">
        <v>0.16692999858527335</v>
      </c>
      <c r="W115" s="73">
        <v>0.22934771983178942</v>
      </c>
      <c r="X115" s="73">
        <v>0.21332767207373973</v>
      </c>
      <c r="Y115" s="73">
        <v>0.19794589101859686</v>
      </c>
      <c r="Z115" s="73">
        <v>0.17905757617700485</v>
      </c>
      <c r="AA115" s="73">
        <v>0.19101048875932758</v>
      </c>
      <c r="AB115" s="73">
        <v>0.1955852280571439</v>
      </c>
      <c r="AC115" s="73">
        <v>0.23300786321215719</v>
      </c>
      <c r="AD115" s="73">
        <v>0.18773761011485468</v>
      </c>
      <c r="AE115" s="73">
        <v>0.25224011912075184</v>
      </c>
      <c r="AF115" s="73">
        <v>0.2116580403834703</v>
      </c>
      <c r="AG115" s="73">
        <v>0.35374188353251096</v>
      </c>
      <c r="AH115" s="73">
        <v>0.26319517424858985</v>
      </c>
      <c r="AI115" s="73">
        <v>0.18311647812143345</v>
      </c>
      <c r="AJ115" s="73">
        <v>0.26319517424858985</v>
      </c>
      <c r="AK115" s="73">
        <v>0.23974905483828976</v>
      </c>
      <c r="AL115" s="73">
        <v>0.22487085556606307</v>
      </c>
      <c r="AM115" s="73">
        <v>0.25122409176657312</v>
      </c>
      <c r="AN115" s="73">
        <v>0.26045649445205438</v>
      </c>
      <c r="AO115" s="73">
        <v>0.24923745063999975</v>
      </c>
      <c r="AP115" s="73">
        <v>0.19227186942966593</v>
      </c>
      <c r="AQ115" s="73">
        <v>0.21956402301855898</v>
      </c>
      <c r="AR115" s="73">
        <v>0.21956402301855882</v>
      </c>
      <c r="AS115" s="73">
        <v>0.21956402301855898</v>
      </c>
      <c r="AT115" s="73">
        <v>0.21956402301855898</v>
      </c>
      <c r="AU115" s="73">
        <v>0.21797718974746036</v>
      </c>
      <c r="AV115" s="73">
        <v>0.21956402301855898</v>
      </c>
      <c r="AW115" s="73">
        <v>0.21956402301855898</v>
      </c>
      <c r="AX115" s="73">
        <v>0.23996332019247993</v>
      </c>
      <c r="AY115" s="73">
        <v>0.2203842173803694</v>
      </c>
      <c r="AZ115" s="73">
        <v>0.21564451019418635</v>
      </c>
      <c r="BA115" s="73">
        <v>0.21894571534121762</v>
      </c>
      <c r="BB115" s="73">
        <v>0.18509332839295325</v>
      </c>
      <c r="BC115" s="73">
        <v>0.19817073226102222</v>
      </c>
      <c r="BD115" s="73">
        <v>0.25406036416288813</v>
      </c>
      <c r="BE115" s="73">
        <v>0.30071205379352073</v>
      </c>
      <c r="BF115" s="73">
        <v>0.19654749258229437</v>
      </c>
      <c r="BG115" s="73">
        <v>0.1688969159370747</v>
      </c>
      <c r="BH115" s="73">
        <v>0.19975543505393203</v>
      </c>
      <c r="BI115" s="73">
        <v>0.20000870245044186</v>
      </c>
      <c r="BJ115" s="73">
        <v>0.20897797963933484</v>
      </c>
      <c r="BK115" s="73">
        <v>0.16489444190686731</v>
      </c>
      <c r="BL115" s="73">
        <v>0.21868112552338564</v>
      </c>
      <c r="BM115" s="73">
        <v>0.29635300545911047</v>
      </c>
      <c r="BN115" s="73">
        <v>0.35822305767779744</v>
      </c>
      <c r="BO115" s="73">
        <v>0.24203720331841472</v>
      </c>
    </row>
    <row r="116" spans="1:67" ht="15" x14ac:dyDescent="0.25">
      <c r="A116" s="10">
        <v>2081</v>
      </c>
      <c r="B116" s="41">
        <v>0.21186454177036881</v>
      </c>
      <c r="C116" s="41">
        <v>0.2529783583883628</v>
      </c>
      <c r="D116" s="41">
        <v>0.1775402490148944</v>
      </c>
      <c r="E116" s="41">
        <v>0.21154703748162948</v>
      </c>
      <c r="F116" s="41">
        <v>0.23981870918292578</v>
      </c>
      <c r="G116" s="41">
        <v>0.22092992888517501</v>
      </c>
      <c r="H116" s="41">
        <v>0.21608995894460342</v>
      </c>
      <c r="I116" s="41">
        <v>0.1911682277945613</v>
      </c>
      <c r="J116" s="41">
        <v>0.20350004099621163</v>
      </c>
      <c r="K116" s="73">
        <v>0.25470747119689463</v>
      </c>
      <c r="L116" s="73">
        <v>0.31483508459984566</v>
      </c>
      <c r="M116" s="73">
        <v>0.23695067979717233</v>
      </c>
      <c r="N116" s="73">
        <v>0.2322011231079093</v>
      </c>
      <c r="O116" s="73">
        <v>0.22442687528016783</v>
      </c>
      <c r="P116" s="73">
        <v>0.24388332317617509</v>
      </c>
      <c r="Q116" s="73">
        <v>0.29026416486783868</v>
      </c>
      <c r="R116" s="73">
        <v>0.29103810642215361</v>
      </c>
      <c r="S116" s="73">
        <v>0.26003184406336077</v>
      </c>
      <c r="T116" s="73">
        <v>0.26635663672438681</v>
      </c>
      <c r="U116" s="73">
        <v>0.28203127472363265</v>
      </c>
      <c r="V116" s="73">
        <v>0.1681057298363906</v>
      </c>
      <c r="W116" s="73">
        <v>0.22740256502058087</v>
      </c>
      <c r="X116" s="73">
        <v>0.21218351965043364</v>
      </c>
      <c r="Y116" s="73">
        <v>0.19757082764804793</v>
      </c>
      <c r="Z116" s="73">
        <v>0.17962692854853551</v>
      </c>
      <c r="AA116" s="73">
        <v>0.19098219550174211</v>
      </c>
      <c r="AB116" s="73">
        <v>0.19532819783466759</v>
      </c>
      <c r="AC116" s="73">
        <v>0.23087970123193025</v>
      </c>
      <c r="AD116" s="73">
        <v>0.18787296078949287</v>
      </c>
      <c r="AE116" s="73">
        <v>0.24915034434509517</v>
      </c>
      <c r="AF116" s="73">
        <v>0.21059736954467773</v>
      </c>
      <c r="AG116" s="73">
        <v>0.34557702053626638</v>
      </c>
      <c r="AH116" s="73">
        <v>0.2595576467165413</v>
      </c>
      <c r="AI116" s="73">
        <v>0.1834828853957427</v>
      </c>
      <c r="AJ116" s="73">
        <v>0.2595576467165413</v>
      </c>
      <c r="AK116" s="73">
        <v>0.2372838332767562</v>
      </c>
      <c r="AL116" s="73">
        <v>0.22314954396814082</v>
      </c>
      <c r="AM116" s="73">
        <v>0.24818511835862539</v>
      </c>
      <c r="AN116" s="73">
        <v>0.25695590090983261</v>
      </c>
      <c r="AO116" s="73">
        <v>0.24629780928838071</v>
      </c>
      <c r="AP116" s="73">
        <v>0.19218050713856355</v>
      </c>
      <c r="AQ116" s="73">
        <v>0.21810805304801195</v>
      </c>
      <c r="AR116" s="73">
        <v>0.21810805304801179</v>
      </c>
      <c r="AS116" s="73">
        <v>0.21810805304801195</v>
      </c>
      <c r="AT116" s="73">
        <v>0.21810805304801195</v>
      </c>
      <c r="AU116" s="73">
        <v>0.21660056144046827</v>
      </c>
      <c r="AV116" s="73">
        <v>0.21810805304801195</v>
      </c>
      <c r="AW116" s="73">
        <v>0.21810805304801195</v>
      </c>
      <c r="AX116" s="73">
        <v>0.23748738536323685</v>
      </c>
      <c r="AY116" s="73">
        <v>0.21888723769173185</v>
      </c>
      <c r="AZ116" s="73">
        <v>0.21438451586485793</v>
      </c>
      <c r="BA116" s="73">
        <v>0.21752066075453766</v>
      </c>
      <c r="BB116" s="73">
        <v>0.18536089315368651</v>
      </c>
      <c r="BC116" s="73">
        <v>0.19778442682835204</v>
      </c>
      <c r="BD116" s="73">
        <v>0.2508795771351246</v>
      </c>
      <c r="BE116" s="73">
        <v>0.29519868228422563</v>
      </c>
      <c r="BF116" s="73">
        <v>0.19624234913356056</v>
      </c>
      <c r="BG116" s="73">
        <v>0.16997430132060187</v>
      </c>
      <c r="BH116" s="73">
        <v>0.19928989448161633</v>
      </c>
      <c r="BI116" s="73">
        <v>0.19953049850830068</v>
      </c>
      <c r="BJ116" s="73">
        <v>0.20805131183774903</v>
      </c>
      <c r="BK116" s="73">
        <v>0.16617195099190482</v>
      </c>
      <c r="BL116" s="73">
        <v>0.21726930042759729</v>
      </c>
      <c r="BM116" s="73">
        <v>0.29105758636653589</v>
      </c>
      <c r="BN116" s="73">
        <v>0.34983413597428853</v>
      </c>
      <c r="BO116" s="73">
        <v>0.2394575743328749</v>
      </c>
    </row>
    <row r="117" spans="1:67" ht="15" x14ac:dyDescent="0.25">
      <c r="A117" s="10">
        <v>2082</v>
      </c>
      <c r="B117" s="41">
        <v>0.21076271103345112</v>
      </c>
      <c r="C117" s="41">
        <v>0.24964876835009459</v>
      </c>
      <c r="D117" s="41">
        <v>0.17825014402312128</v>
      </c>
      <c r="E117" s="41">
        <v>0.21043808901794522</v>
      </c>
      <c r="F117" s="41">
        <v>0.2372097565521068</v>
      </c>
      <c r="G117" s="41">
        <v>0.2193541615764622</v>
      </c>
      <c r="H117" s="41">
        <v>0.21474619640745327</v>
      </c>
      <c r="I117" s="41">
        <v>0.19107368641368491</v>
      </c>
      <c r="J117" s="41">
        <v>0.20272121734113244</v>
      </c>
      <c r="K117" s="73">
        <v>0.25132521606061697</v>
      </c>
      <c r="L117" s="73">
        <v>0.30828821823183361</v>
      </c>
      <c r="M117" s="73">
        <v>0.23450299262930105</v>
      </c>
      <c r="N117" s="73">
        <v>0.23000341260789395</v>
      </c>
      <c r="O117" s="73">
        <v>0.22263833571845468</v>
      </c>
      <c r="P117" s="73">
        <v>0.24107076004098787</v>
      </c>
      <c r="Q117" s="73">
        <v>0.28501050480151124</v>
      </c>
      <c r="R117" s="73">
        <v>0.28574371258980957</v>
      </c>
      <c r="S117" s="73">
        <v>0.25636935877621642</v>
      </c>
      <c r="T117" s="73">
        <v>0.2623612676129779</v>
      </c>
      <c r="U117" s="73">
        <v>0.27721092466489505</v>
      </c>
      <c r="V117" s="73">
        <v>0.16928146108750783</v>
      </c>
      <c r="W117" s="73">
        <v>0.22545741020937232</v>
      </c>
      <c r="X117" s="73">
        <v>0.21103936722712754</v>
      </c>
      <c r="Y117" s="73">
        <v>0.19719576427749896</v>
      </c>
      <c r="Z117" s="73">
        <v>0.18019628092006615</v>
      </c>
      <c r="AA117" s="73">
        <v>0.19095390224415662</v>
      </c>
      <c r="AB117" s="73">
        <v>0.19507116761219132</v>
      </c>
      <c r="AC117" s="73">
        <v>0.22875153925170327</v>
      </c>
      <c r="AD117" s="73">
        <v>0.18800831146413099</v>
      </c>
      <c r="AE117" s="73">
        <v>0.24606056956943848</v>
      </c>
      <c r="AF117" s="73">
        <v>0.20953669870588507</v>
      </c>
      <c r="AG117" s="73">
        <v>0.33741215754002168</v>
      </c>
      <c r="AH117" s="73">
        <v>0.2559201191844927</v>
      </c>
      <c r="AI117" s="73">
        <v>0.18384929267005193</v>
      </c>
      <c r="AJ117" s="73">
        <v>0.2559201191844927</v>
      </c>
      <c r="AK117" s="73">
        <v>0.23481861171522259</v>
      </c>
      <c r="AL117" s="73">
        <v>0.22142823237021855</v>
      </c>
      <c r="AM117" s="73">
        <v>0.24514614495067763</v>
      </c>
      <c r="AN117" s="73">
        <v>0.25345530736761079</v>
      </c>
      <c r="AO117" s="73">
        <v>0.24335816793676165</v>
      </c>
      <c r="AP117" s="73">
        <v>0.19208914484746115</v>
      </c>
      <c r="AQ117" s="73">
        <v>0.21665208307746489</v>
      </c>
      <c r="AR117" s="73">
        <v>0.21665208307746472</v>
      </c>
      <c r="AS117" s="73">
        <v>0.21665208307746489</v>
      </c>
      <c r="AT117" s="73">
        <v>0.21665208307746489</v>
      </c>
      <c r="AU117" s="73">
        <v>0.21522393313347615</v>
      </c>
      <c r="AV117" s="73">
        <v>0.21665208307746489</v>
      </c>
      <c r="AW117" s="73">
        <v>0.21665208307746489</v>
      </c>
      <c r="AX117" s="73">
        <v>0.23501145053399375</v>
      </c>
      <c r="AY117" s="73">
        <v>0.21739025800309428</v>
      </c>
      <c r="AZ117" s="73">
        <v>0.21312452153552949</v>
      </c>
      <c r="BA117" s="73">
        <v>0.21609560616785767</v>
      </c>
      <c r="BB117" s="73">
        <v>0.18562845791441973</v>
      </c>
      <c r="BC117" s="73">
        <v>0.19739812139568183</v>
      </c>
      <c r="BD117" s="73">
        <v>0.24769879010736109</v>
      </c>
      <c r="BE117" s="73">
        <v>0.28968531077493048</v>
      </c>
      <c r="BF117" s="73">
        <v>0.19593720568482673</v>
      </c>
      <c r="BG117" s="73">
        <v>0.17105168670412901</v>
      </c>
      <c r="BH117" s="73">
        <v>0.19882435390930062</v>
      </c>
      <c r="BI117" s="73">
        <v>0.19905229456615947</v>
      </c>
      <c r="BJ117" s="73">
        <v>0.20712464403616321</v>
      </c>
      <c r="BK117" s="73">
        <v>0.16744946007694236</v>
      </c>
      <c r="BL117" s="73">
        <v>0.21585747533180891</v>
      </c>
      <c r="BM117" s="73">
        <v>0.28576216727396125</v>
      </c>
      <c r="BN117" s="73">
        <v>0.34144521427077956</v>
      </c>
      <c r="BO117" s="73">
        <v>0.23687794534733506</v>
      </c>
    </row>
    <row r="118" spans="1:67" ht="15" x14ac:dyDescent="0.25">
      <c r="A118" s="10">
        <v>2083</v>
      </c>
      <c r="B118" s="41">
        <v>0.20966014011843201</v>
      </c>
      <c r="C118" s="41">
        <v>0.24632419004911812</v>
      </c>
      <c r="D118" s="41">
        <v>0.17895760449240342</v>
      </c>
      <c r="E118" s="41">
        <v>0.20932903865462718</v>
      </c>
      <c r="F118" s="41">
        <v>0.23460306606112363</v>
      </c>
      <c r="G118" s="41">
        <v>0.21777567404338988</v>
      </c>
      <c r="H118" s="41">
        <v>0.21340174002778767</v>
      </c>
      <c r="I118" s="41">
        <v>0.19098732506063226</v>
      </c>
      <c r="J118" s="41">
        <v>0.20195393861964336</v>
      </c>
      <c r="K118" s="73">
        <v>0.24794296092433929</v>
      </c>
      <c r="L118" s="73">
        <v>0.30174135186382178</v>
      </c>
      <c r="M118" s="73">
        <v>0.2320553054614298</v>
      </c>
      <c r="N118" s="73">
        <v>0.22780570210787868</v>
      </c>
      <c r="O118" s="73">
        <v>0.22084979615674161</v>
      </c>
      <c r="P118" s="73">
        <v>0.23825819690580075</v>
      </c>
      <c r="Q118" s="73">
        <v>0.27975684473518392</v>
      </c>
      <c r="R118" s="73">
        <v>0.28044931875746576</v>
      </c>
      <c r="S118" s="73">
        <v>0.25270687348907211</v>
      </c>
      <c r="T118" s="73">
        <v>0.2583658985015691</v>
      </c>
      <c r="U118" s="73">
        <v>0.27239057460615757</v>
      </c>
      <c r="V118" s="73">
        <v>0.17045719233862511</v>
      </c>
      <c r="W118" s="73">
        <v>0.22351225539816383</v>
      </c>
      <c r="X118" s="73">
        <v>0.20989521480382153</v>
      </c>
      <c r="Y118" s="73">
        <v>0.19682070090695009</v>
      </c>
      <c r="Z118" s="73">
        <v>0.18076563329159687</v>
      </c>
      <c r="AA118" s="73">
        <v>0.19092560898657118</v>
      </c>
      <c r="AB118" s="73">
        <v>0.19481413738971506</v>
      </c>
      <c r="AC118" s="73">
        <v>0.22662337727147641</v>
      </c>
      <c r="AD118" s="73">
        <v>0.18814366213876926</v>
      </c>
      <c r="AE118" s="73">
        <v>0.24297079479378189</v>
      </c>
      <c r="AF118" s="73">
        <v>0.20847602786709254</v>
      </c>
      <c r="AG118" s="73">
        <v>0.32924729454377721</v>
      </c>
      <c r="AH118" s="73">
        <v>0.25228259165244415</v>
      </c>
      <c r="AI118" s="73">
        <v>0.18421569994436124</v>
      </c>
      <c r="AJ118" s="73">
        <v>0.25228259165244415</v>
      </c>
      <c r="AK118" s="73">
        <v>0.23235339015368905</v>
      </c>
      <c r="AL118" s="73">
        <v>0.21970692077229637</v>
      </c>
      <c r="AM118" s="73">
        <v>0.24210717154272995</v>
      </c>
      <c r="AN118" s="73">
        <v>0.24995471382538906</v>
      </c>
      <c r="AO118" s="73">
        <v>0.24041852658514265</v>
      </c>
      <c r="AP118" s="73">
        <v>0.19199778255635883</v>
      </c>
      <c r="AQ118" s="73">
        <v>0.21519611310691791</v>
      </c>
      <c r="AR118" s="73">
        <v>0.21519611310691775</v>
      </c>
      <c r="AS118" s="73">
        <v>0.21519611310691791</v>
      </c>
      <c r="AT118" s="73">
        <v>0.21519611310691791</v>
      </c>
      <c r="AU118" s="73">
        <v>0.21384730482648412</v>
      </c>
      <c r="AV118" s="73">
        <v>0.21519611310691791</v>
      </c>
      <c r="AW118" s="73">
        <v>0.21519611310691791</v>
      </c>
      <c r="AX118" s="73">
        <v>0.23253551570475076</v>
      </c>
      <c r="AY118" s="73">
        <v>0.21589327831445682</v>
      </c>
      <c r="AZ118" s="73">
        <v>0.21186452720620114</v>
      </c>
      <c r="BA118" s="73">
        <v>0.21467055158117776</v>
      </c>
      <c r="BB118" s="73">
        <v>0.18589602267515301</v>
      </c>
      <c r="BC118" s="73">
        <v>0.1970118159630117</v>
      </c>
      <c r="BD118" s="73">
        <v>0.24451800307959765</v>
      </c>
      <c r="BE118" s="73">
        <v>0.28417193926563539</v>
      </c>
      <c r="BF118" s="73">
        <v>0.19563206223609297</v>
      </c>
      <c r="BG118" s="73">
        <v>0.17212907208765624</v>
      </c>
      <c r="BH118" s="73">
        <v>0.19835881333698499</v>
      </c>
      <c r="BI118" s="73">
        <v>0.19857409062401835</v>
      </c>
      <c r="BJ118" s="73">
        <v>0.20619797623457742</v>
      </c>
      <c r="BK118" s="73">
        <v>0.16872696916197996</v>
      </c>
      <c r="BL118" s="73">
        <v>0.21444565023602061</v>
      </c>
      <c r="BM118" s="73">
        <v>0.28046674818138673</v>
      </c>
      <c r="BN118" s="73">
        <v>0.33305629256727071</v>
      </c>
      <c r="BO118" s="73">
        <v>0.23429831636179532</v>
      </c>
    </row>
    <row r="119" spans="1:67" ht="15" x14ac:dyDescent="0.25">
      <c r="A119" s="10">
        <v>2084</v>
      </c>
      <c r="B119" s="41">
        <v>0.20855635570743225</v>
      </c>
      <c r="C119" s="41">
        <v>0.24300448122143206</v>
      </c>
      <c r="D119" s="41">
        <v>0.17966114629709801</v>
      </c>
      <c r="E119" s="41">
        <v>0.20821926717025338</v>
      </c>
      <c r="F119" s="41">
        <v>0.23199880285325411</v>
      </c>
      <c r="G119" s="41">
        <v>0.21619438584778014</v>
      </c>
      <c r="H119" s="41">
        <v>0.21205661294985101</v>
      </c>
      <c r="I119" s="41">
        <v>0.19090860552761821</v>
      </c>
      <c r="J119" s="41">
        <v>0.20119901042346433</v>
      </c>
      <c r="K119" s="73">
        <v>0.24456070578806152</v>
      </c>
      <c r="L119" s="73">
        <v>0.29519448549580973</v>
      </c>
      <c r="M119" s="73">
        <v>0.22960761829355847</v>
      </c>
      <c r="N119" s="73">
        <v>0.2256079916078633</v>
      </c>
      <c r="O119" s="73">
        <v>0.21906125659502845</v>
      </c>
      <c r="P119" s="73">
        <v>0.2354456337706135</v>
      </c>
      <c r="Q119" s="73">
        <v>0.27450318466885643</v>
      </c>
      <c r="R119" s="73">
        <v>0.27515492492512172</v>
      </c>
      <c r="S119" s="73">
        <v>0.24904438820192776</v>
      </c>
      <c r="T119" s="73">
        <v>0.25437052939016014</v>
      </c>
      <c r="U119" s="73">
        <v>0.26757022454741991</v>
      </c>
      <c r="V119" s="73">
        <v>0.1716329235897423</v>
      </c>
      <c r="W119" s="73">
        <v>0.2215671005869552</v>
      </c>
      <c r="X119" s="73">
        <v>0.20875106238051541</v>
      </c>
      <c r="Y119" s="73">
        <v>0.1964456375364011</v>
      </c>
      <c r="Z119" s="73">
        <v>0.18133498566312745</v>
      </c>
      <c r="AA119" s="73">
        <v>0.19089731572898569</v>
      </c>
      <c r="AB119" s="73">
        <v>0.19455710716723873</v>
      </c>
      <c r="AC119" s="73">
        <v>0.22449521529124938</v>
      </c>
      <c r="AD119" s="73">
        <v>0.18827901281340739</v>
      </c>
      <c r="AE119" s="73">
        <v>0.23988102001812514</v>
      </c>
      <c r="AF119" s="73">
        <v>0.20741535702829986</v>
      </c>
      <c r="AG119" s="73">
        <v>0.32108243154753252</v>
      </c>
      <c r="AH119" s="73">
        <v>0.24864506412039555</v>
      </c>
      <c r="AI119" s="73">
        <v>0.18458210721867044</v>
      </c>
      <c r="AJ119" s="73">
        <v>0.24864506412039555</v>
      </c>
      <c r="AK119" s="73">
        <v>0.22988816859215541</v>
      </c>
      <c r="AL119" s="73">
        <v>0.2179856091743741</v>
      </c>
      <c r="AM119" s="73">
        <v>0.23906819813478219</v>
      </c>
      <c r="AN119" s="73">
        <v>0.24645412028316718</v>
      </c>
      <c r="AO119" s="73">
        <v>0.23747888523352351</v>
      </c>
      <c r="AP119" s="73">
        <v>0.19190642026525637</v>
      </c>
      <c r="AQ119" s="73">
        <v>0.21374014313637082</v>
      </c>
      <c r="AR119" s="73">
        <v>0.21374014313637066</v>
      </c>
      <c r="AS119" s="73">
        <v>0.21374014313637082</v>
      </c>
      <c r="AT119" s="73">
        <v>0.21374014313637082</v>
      </c>
      <c r="AU119" s="73">
        <v>0.212470676519492</v>
      </c>
      <c r="AV119" s="73">
        <v>0.21374014313637082</v>
      </c>
      <c r="AW119" s="73">
        <v>0.21374014313637082</v>
      </c>
      <c r="AX119" s="73">
        <v>0.2300595808755076</v>
      </c>
      <c r="AY119" s="73">
        <v>0.21439629862581919</v>
      </c>
      <c r="AZ119" s="73">
        <v>0.21060453287687267</v>
      </c>
      <c r="BA119" s="73">
        <v>0.21324549699449774</v>
      </c>
      <c r="BB119" s="73">
        <v>0.18616358743588624</v>
      </c>
      <c r="BC119" s="73">
        <v>0.19662551053034147</v>
      </c>
      <c r="BD119" s="73">
        <v>0.24133721605183411</v>
      </c>
      <c r="BE119" s="73">
        <v>0.27865856775634024</v>
      </c>
      <c r="BF119" s="73">
        <v>0.19532691878735908</v>
      </c>
      <c r="BG119" s="73">
        <v>0.17320645747118335</v>
      </c>
      <c r="BH119" s="73">
        <v>0.19789327276466925</v>
      </c>
      <c r="BI119" s="73">
        <v>0.19809588668187711</v>
      </c>
      <c r="BJ119" s="73">
        <v>0.20527130843299157</v>
      </c>
      <c r="BK119" s="73">
        <v>0.17000447824701742</v>
      </c>
      <c r="BL119" s="73">
        <v>0.2130338251402322</v>
      </c>
      <c r="BM119" s="73">
        <v>0.27517132908881203</v>
      </c>
      <c r="BN119" s="73">
        <v>0.32466737086376168</v>
      </c>
      <c r="BO119" s="73">
        <v>0.23171868737625542</v>
      </c>
    </row>
    <row r="120" spans="1:67" ht="15" x14ac:dyDescent="0.25">
      <c r="A120" s="10">
        <v>2085</v>
      </c>
      <c r="B120" s="41">
        <v>0.20745113030546194</v>
      </c>
      <c r="C120" s="41">
        <v>0.23968965526927605</v>
      </c>
      <c r="D120" s="41">
        <v>0.18036168907243519</v>
      </c>
      <c r="E120" s="41">
        <v>0.20710904994944146</v>
      </c>
      <c r="F120" s="41">
        <v>0.22939696959358022</v>
      </c>
      <c r="G120" s="41">
        <v>0.21460995423738027</v>
      </c>
      <c r="H120" s="41">
        <v>0.21071079519489852</v>
      </c>
      <c r="I120" s="41">
        <v>0.19083712883475479</v>
      </c>
      <c r="J120" s="41">
        <v>0.20045524718584035</v>
      </c>
      <c r="K120" s="73">
        <v>0.24117845065178359</v>
      </c>
      <c r="L120" s="73">
        <v>0.28864761912779752</v>
      </c>
      <c r="M120" s="73">
        <v>0.22715993112568697</v>
      </c>
      <c r="N120" s="73">
        <v>0.22341028110784777</v>
      </c>
      <c r="O120" s="73">
        <v>0.2172727170333151</v>
      </c>
      <c r="P120" s="73">
        <v>0.23263307063542613</v>
      </c>
      <c r="Q120" s="73">
        <v>0.26924952460252877</v>
      </c>
      <c r="R120" s="73">
        <v>0.26986053109277752</v>
      </c>
      <c r="S120" s="73">
        <v>0.24538190291478318</v>
      </c>
      <c r="T120" s="73">
        <v>0.25037516027875101</v>
      </c>
      <c r="U120" s="73">
        <v>0.26274987448868209</v>
      </c>
      <c r="V120" s="73">
        <v>0.17280865484085939</v>
      </c>
      <c r="W120" s="73">
        <v>0.21962194577574645</v>
      </c>
      <c r="X120" s="73">
        <v>0.20760690995720915</v>
      </c>
      <c r="Y120" s="73">
        <v>0.19607057416585197</v>
      </c>
      <c r="Z120" s="73">
        <v>0.18190433803465794</v>
      </c>
      <c r="AA120" s="73">
        <v>0.19086902247140006</v>
      </c>
      <c r="AB120" s="73">
        <v>0.19430007694476228</v>
      </c>
      <c r="AC120" s="73">
        <v>0.22236705331102224</v>
      </c>
      <c r="AD120" s="73">
        <v>0.18841436348804538</v>
      </c>
      <c r="AE120" s="73">
        <v>0.23679124524246828</v>
      </c>
      <c r="AF120" s="73">
        <v>0.20635468618950706</v>
      </c>
      <c r="AG120" s="73">
        <v>0.31291756855128766</v>
      </c>
      <c r="AH120" s="73">
        <v>0.24500753658834673</v>
      </c>
      <c r="AI120" s="73">
        <v>0.1849485144929795</v>
      </c>
      <c r="AJ120" s="73">
        <v>0.24500753658834673</v>
      </c>
      <c r="AK120" s="73">
        <v>0.22742294703062163</v>
      </c>
      <c r="AL120" s="73">
        <v>0.21626429757645163</v>
      </c>
      <c r="AM120" s="73">
        <v>0.23602922472683424</v>
      </c>
      <c r="AN120" s="73">
        <v>0.2429535267409452</v>
      </c>
      <c r="AO120" s="73">
        <v>0.23453924388190425</v>
      </c>
      <c r="AP120" s="73">
        <v>0.19181505797415382</v>
      </c>
      <c r="AQ120" s="73">
        <v>0.2122841731658236</v>
      </c>
      <c r="AR120" s="73">
        <v>0.21228417316582343</v>
      </c>
      <c r="AS120" s="73">
        <v>0.2122841731658236</v>
      </c>
      <c r="AT120" s="73">
        <v>0.2122841731658236</v>
      </c>
      <c r="AU120" s="73">
        <v>0.21109404821249969</v>
      </c>
      <c r="AV120" s="73">
        <v>0.2122841731658236</v>
      </c>
      <c r="AW120" s="73">
        <v>0.2122841731658236</v>
      </c>
      <c r="AX120" s="73">
        <v>0.22758364604626433</v>
      </c>
      <c r="AY120" s="73">
        <v>0.21289931893718145</v>
      </c>
      <c r="AZ120" s="73">
        <v>0.20934453854754406</v>
      </c>
      <c r="BA120" s="73">
        <v>0.21182044240781758</v>
      </c>
      <c r="BB120" s="73">
        <v>0.18643115219661932</v>
      </c>
      <c r="BC120" s="73">
        <v>0.19623920509767112</v>
      </c>
      <c r="BD120" s="73">
        <v>0.23815642902407039</v>
      </c>
      <c r="BE120" s="73">
        <v>0.27314519624704486</v>
      </c>
      <c r="BF120" s="73">
        <v>0.19502177533862511</v>
      </c>
      <c r="BG120" s="73">
        <v>0.17428384285471035</v>
      </c>
      <c r="BH120" s="73">
        <v>0.19742773219235338</v>
      </c>
      <c r="BI120" s="73">
        <v>0.19761768273973573</v>
      </c>
      <c r="BJ120" s="73">
        <v>0.20434464063140553</v>
      </c>
      <c r="BK120" s="73">
        <v>0.1712819873320548</v>
      </c>
      <c r="BL120" s="73">
        <v>0.21162200004444365</v>
      </c>
      <c r="BM120" s="73">
        <v>0.26987590999623717</v>
      </c>
      <c r="BN120" s="73">
        <v>0.31627844916025249</v>
      </c>
      <c r="BO120" s="73">
        <v>0.22913905839071538</v>
      </c>
    </row>
    <row r="121" spans="1:67" ht="15" x14ac:dyDescent="0.25">
      <c r="A121" s="10">
        <v>2086</v>
      </c>
      <c r="B121" s="41">
        <v>0.20634293020338118</v>
      </c>
      <c r="C121" s="41">
        <v>0.23637951268335272</v>
      </c>
      <c r="D121" s="41">
        <v>0.18105827000382957</v>
      </c>
      <c r="E121" s="41">
        <v>0.20599883093002533</v>
      </c>
      <c r="F121" s="41">
        <v>0.22679746396182743</v>
      </c>
      <c r="G121" s="41">
        <v>0.21302230689954127</v>
      </c>
      <c r="H121" s="41">
        <v>0.20936426904881311</v>
      </c>
      <c r="I121" s="41">
        <v>0.19077234585927974</v>
      </c>
      <c r="J121" s="41">
        <v>0.19972089705771645</v>
      </c>
      <c r="K121" s="73">
        <v>0.23779619551550601</v>
      </c>
      <c r="L121" s="73">
        <v>0.28210075275978569</v>
      </c>
      <c r="M121" s="73">
        <v>0.22471224395781583</v>
      </c>
      <c r="N121" s="73">
        <v>0.22121257060783259</v>
      </c>
      <c r="O121" s="73">
        <v>0.21548417747160209</v>
      </c>
      <c r="P121" s="73">
        <v>0.22982050750023905</v>
      </c>
      <c r="Q121" s="73">
        <v>0.26399586453620155</v>
      </c>
      <c r="R121" s="73">
        <v>0.26456613726043371</v>
      </c>
      <c r="S121" s="73">
        <v>0.24171941762763902</v>
      </c>
      <c r="T121" s="73">
        <v>0.24637979116734229</v>
      </c>
      <c r="U121" s="73">
        <v>0.25792952442994466</v>
      </c>
      <c r="V121" s="73">
        <v>0.17398438609197672</v>
      </c>
      <c r="W121" s="73">
        <v>0.21767679096453801</v>
      </c>
      <c r="X121" s="73">
        <v>0.2064627575339032</v>
      </c>
      <c r="Y121" s="73">
        <v>0.19569551079530315</v>
      </c>
      <c r="Z121" s="73">
        <v>0.18247369040618872</v>
      </c>
      <c r="AA121" s="73">
        <v>0.19084072921381465</v>
      </c>
      <c r="AB121" s="73">
        <v>0.19404304672228612</v>
      </c>
      <c r="AC121" s="73">
        <v>0.22023889133079541</v>
      </c>
      <c r="AD121" s="73">
        <v>0.18854971416268368</v>
      </c>
      <c r="AE121" s="73">
        <v>0.23370147046681175</v>
      </c>
      <c r="AF121" s="73">
        <v>0.20529401535071456</v>
      </c>
      <c r="AG121" s="73">
        <v>0.30475270555504319</v>
      </c>
      <c r="AH121" s="73">
        <v>0.24137000905629832</v>
      </c>
      <c r="AI121" s="73">
        <v>0.18531492176728886</v>
      </c>
      <c r="AJ121" s="73">
        <v>0.24137000905629832</v>
      </c>
      <c r="AK121" s="73">
        <v>0.22495772546908818</v>
      </c>
      <c r="AL121" s="73">
        <v>0.2145429859785295</v>
      </c>
      <c r="AM121" s="73">
        <v>0.23299025131888662</v>
      </c>
      <c r="AN121" s="73">
        <v>0.23945293319872354</v>
      </c>
      <c r="AO121" s="73">
        <v>0.23159960253028533</v>
      </c>
      <c r="AP121" s="73">
        <v>0.19172369568305156</v>
      </c>
      <c r="AQ121" s="73">
        <v>0.21082820319527668</v>
      </c>
      <c r="AR121" s="73">
        <v>0.21082820319527651</v>
      </c>
      <c r="AS121" s="73">
        <v>0.21082820319527668</v>
      </c>
      <c r="AT121" s="73">
        <v>0.21082820319527668</v>
      </c>
      <c r="AU121" s="73">
        <v>0.20971741990550771</v>
      </c>
      <c r="AV121" s="73">
        <v>0.21082820319527668</v>
      </c>
      <c r="AW121" s="73">
        <v>0.21082820319527668</v>
      </c>
      <c r="AX121" s="73">
        <v>0.22510771121702136</v>
      </c>
      <c r="AY121" s="73">
        <v>0.21140233924854401</v>
      </c>
      <c r="AZ121" s="73">
        <v>0.20808454421821576</v>
      </c>
      <c r="BA121" s="73">
        <v>0.21039538782113773</v>
      </c>
      <c r="BB121" s="73">
        <v>0.18669871695735266</v>
      </c>
      <c r="BC121" s="73">
        <v>0.19585289966500102</v>
      </c>
      <c r="BD121" s="73">
        <v>0.23497564199630699</v>
      </c>
      <c r="BE121" s="73">
        <v>0.26763182473774993</v>
      </c>
      <c r="BF121" s="73">
        <v>0.19471663188989141</v>
      </c>
      <c r="BG121" s="73">
        <v>0.1753612282382376</v>
      </c>
      <c r="BH121" s="73">
        <v>0.19696219162003781</v>
      </c>
      <c r="BI121" s="73">
        <v>0.19713947879759464</v>
      </c>
      <c r="BJ121" s="73">
        <v>0.2034179728298198</v>
      </c>
      <c r="BK121" s="73">
        <v>0.17255949641709245</v>
      </c>
      <c r="BL121" s="73">
        <v>0.2102101749486554</v>
      </c>
      <c r="BM121" s="73">
        <v>0.2645804909036627</v>
      </c>
      <c r="BN121" s="73">
        <v>0.30788952745674375</v>
      </c>
      <c r="BO121" s="73">
        <v>0.22655942940517571</v>
      </c>
    </row>
    <row r="122" spans="1:67" ht="15" x14ac:dyDescent="0.25">
      <c r="A122" s="10">
        <v>2087</v>
      </c>
      <c r="B122" s="41">
        <v>0.20523204747507914</v>
      </c>
      <c r="C122" s="41">
        <v>0.23307372733847145</v>
      </c>
      <c r="D122" s="41">
        <v>0.18175114074929272</v>
      </c>
      <c r="E122" s="41">
        <v>0.20488824424692104</v>
      </c>
      <c r="F122" s="41">
        <v>0.22419828782608409</v>
      </c>
      <c r="G122" s="41">
        <v>0.21143142538963561</v>
      </c>
      <c r="H122" s="41">
        <v>0.20801698227927232</v>
      </c>
      <c r="I122" s="41">
        <v>0.1907138838508535</v>
      </c>
      <c r="J122" s="41">
        <v>0.1989976884127356</v>
      </c>
      <c r="K122" s="73">
        <v>0.23441394037922822</v>
      </c>
      <c r="L122" s="73">
        <v>0.27555388639177364</v>
      </c>
      <c r="M122" s="73">
        <v>0.22226455678994447</v>
      </c>
      <c r="N122" s="73">
        <v>0.21901486010781712</v>
      </c>
      <c r="O122" s="73">
        <v>0.21369563790988888</v>
      </c>
      <c r="P122" s="73">
        <v>0.22700794436505178</v>
      </c>
      <c r="Q122" s="73">
        <v>0.258742204469874</v>
      </c>
      <c r="R122" s="73">
        <v>0.25927174342808967</v>
      </c>
      <c r="S122" s="73">
        <v>0.23805693234049458</v>
      </c>
      <c r="T122" s="73">
        <v>0.2423844220559333</v>
      </c>
      <c r="U122" s="73">
        <v>0.253109174371207</v>
      </c>
      <c r="V122" s="73">
        <v>0.17516011734309392</v>
      </c>
      <c r="W122" s="73">
        <v>0.21573163615332938</v>
      </c>
      <c r="X122" s="73">
        <v>0.20531860511059705</v>
      </c>
      <c r="Y122" s="73">
        <v>0.19532044742475413</v>
      </c>
      <c r="Z122" s="73">
        <v>0.18304304277771927</v>
      </c>
      <c r="AA122" s="73">
        <v>0.1908124359562291</v>
      </c>
      <c r="AB122" s="73">
        <v>0.19378601649980975</v>
      </c>
      <c r="AC122" s="73">
        <v>0.21811072935056838</v>
      </c>
      <c r="AD122" s="73">
        <v>0.18868506483732178</v>
      </c>
      <c r="AE122" s="73">
        <v>0.23061169569115497</v>
      </c>
      <c r="AF122" s="73">
        <v>0.2042333445119219</v>
      </c>
      <c r="AG122" s="73">
        <v>0.2965878425587985</v>
      </c>
      <c r="AH122" s="73">
        <v>0.23773248152424964</v>
      </c>
      <c r="AI122" s="73">
        <v>0.18568132904159804</v>
      </c>
      <c r="AJ122" s="73">
        <v>0.23773248152424964</v>
      </c>
      <c r="AK122" s="73">
        <v>0.22249250390755448</v>
      </c>
      <c r="AL122" s="73">
        <v>0.21282167438060717</v>
      </c>
      <c r="AM122" s="73">
        <v>0.22995127791093878</v>
      </c>
      <c r="AN122" s="73">
        <v>0.23595233965650164</v>
      </c>
      <c r="AO122" s="73">
        <v>0.22865996117866616</v>
      </c>
      <c r="AP122" s="73">
        <v>0.1916323333919491</v>
      </c>
      <c r="AQ122" s="73">
        <v>0.20937223322472956</v>
      </c>
      <c r="AR122" s="73">
        <v>0.20937223322472939</v>
      </c>
      <c r="AS122" s="73">
        <v>0.20937223322472956</v>
      </c>
      <c r="AT122" s="73">
        <v>0.20937223322472956</v>
      </c>
      <c r="AU122" s="73">
        <v>0.20834079159851554</v>
      </c>
      <c r="AV122" s="73">
        <v>0.20937223322472956</v>
      </c>
      <c r="AW122" s="73">
        <v>0.20937223322472956</v>
      </c>
      <c r="AX122" s="73">
        <v>0.2226317763877782</v>
      </c>
      <c r="AY122" s="73">
        <v>0.20990535955990638</v>
      </c>
      <c r="AZ122" s="73">
        <v>0.20682454988888727</v>
      </c>
      <c r="BA122" s="73">
        <v>0.20897033323445768</v>
      </c>
      <c r="BB122" s="73">
        <v>0.18696628171808582</v>
      </c>
      <c r="BC122" s="73">
        <v>0.19546659423233076</v>
      </c>
      <c r="BD122" s="73">
        <v>0.23179485496854341</v>
      </c>
      <c r="BE122" s="73">
        <v>0.26211845322845467</v>
      </c>
      <c r="BF122" s="73">
        <v>0.19441148844115752</v>
      </c>
      <c r="BG122" s="73">
        <v>0.17643861362176469</v>
      </c>
      <c r="BH122" s="73">
        <v>0.19649665104772204</v>
      </c>
      <c r="BI122" s="73">
        <v>0.1966612748554534</v>
      </c>
      <c r="BJ122" s="73">
        <v>0.20249130502823393</v>
      </c>
      <c r="BK122" s="73">
        <v>0.17383700550212991</v>
      </c>
      <c r="BL122" s="73">
        <v>0.20879834985286697</v>
      </c>
      <c r="BM122" s="73">
        <v>0.25928507181108801</v>
      </c>
      <c r="BN122" s="73">
        <v>0.29950060575323467</v>
      </c>
      <c r="BO122" s="73">
        <v>0.22397980041963583</v>
      </c>
    </row>
    <row r="123" spans="1:67" ht="15" x14ac:dyDescent="0.25">
      <c r="A123" s="10">
        <v>2088</v>
      </c>
      <c r="B123" s="41">
        <v>0.2041183265954831</v>
      </c>
      <c r="C123" s="41">
        <v>0.22977281345611644</v>
      </c>
      <c r="D123" s="41">
        <v>0.18244151161361308</v>
      </c>
      <c r="E123" s="41">
        <v>0.20377779659671152</v>
      </c>
      <c r="F123" s="41">
        <v>0.22160065798277453</v>
      </c>
      <c r="G123" s="41">
        <v>0.20983743492164975</v>
      </c>
      <c r="H123" s="41">
        <v>0.20666902329749401</v>
      </c>
      <c r="I123" s="41">
        <v>0.19066139925280726</v>
      </c>
      <c r="J123" s="41">
        <v>0.19828507018890984</v>
      </c>
      <c r="K123" s="73">
        <v>0.23103168524295056</v>
      </c>
      <c r="L123" s="73">
        <v>0.2690070200237617</v>
      </c>
      <c r="M123" s="73">
        <v>0.21981686962207322</v>
      </c>
      <c r="N123" s="73">
        <v>0.21681714960780185</v>
      </c>
      <c r="O123" s="73">
        <v>0.21190709834817581</v>
      </c>
      <c r="P123" s="73">
        <v>0.22419538122986463</v>
      </c>
      <c r="Q123" s="73">
        <v>0.25348854440354662</v>
      </c>
      <c r="R123" s="73">
        <v>0.25397734959574575</v>
      </c>
      <c r="S123" s="73">
        <v>0.23439444705335027</v>
      </c>
      <c r="T123" s="73">
        <v>0.23838905294452448</v>
      </c>
      <c r="U123" s="73">
        <v>0.24828882431246943</v>
      </c>
      <c r="V123" s="73">
        <v>0.1763358485942112</v>
      </c>
      <c r="W123" s="73">
        <v>0.21378648134212089</v>
      </c>
      <c r="X123" s="73">
        <v>0.20417445268729101</v>
      </c>
      <c r="Y123" s="73">
        <v>0.19494538405420522</v>
      </c>
      <c r="Z123" s="73">
        <v>0.18361239514924996</v>
      </c>
      <c r="AA123" s="73">
        <v>0.19078414269864369</v>
      </c>
      <c r="AB123" s="73">
        <v>0.1935289862773335</v>
      </c>
      <c r="AC123" s="73">
        <v>0.21598256737034147</v>
      </c>
      <c r="AD123" s="73">
        <v>0.18882041551195999</v>
      </c>
      <c r="AE123" s="73">
        <v>0.22752192091549836</v>
      </c>
      <c r="AF123" s="73">
        <v>0.2031726736731293</v>
      </c>
      <c r="AG123" s="73">
        <v>0.28842297956255392</v>
      </c>
      <c r="AH123" s="73">
        <v>0.23409495399220109</v>
      </c>
      <c r="AI123" s="73">
        <v>0.18604773631590732</v>
      </c>
      <c r="AJ123" s="73">
        <v>0.23409495399220109</v>
      </c>
      <c r="AK123" s="73">
        <v>0.22002728234602095</v>
      </c>
      <c r="AL123" s="73">
        <v>0.21110036278268496</v>
      </c>
      <c r="AM123" s="73">
        <v>0.2269123045029911</v>
      </c>
      <c r="AN123" s="73">
        <v>0.23245174611427991</v>
      </c>
      <c r="AO123" s="73">
        <v>0.22572031982704713</v>
      </c>
      <c r="AP123" s="73">
        <v>0.19154097110084675</v>
      </c>
      <c r="AQ123" s="73">
        <v>0.20791626325418255</v>
      </c>
      <c r="AR123" s="73">
        <v>0.20791626325418239</v>
      </c>
      <c r="AS123" s="73">
        <v>0.20791626325418255</v>
      </c>
      <c r="AT123" s="73">
        <v>0.20791626325418255</v>
      </c>
      <c r="AU123" s="73">
        <v>0.20696416329152348</v>
      </c>
      <c r="AV123" s="73">
        <v>0.20791626325418255</v>
      </c>
      <c r="AW123" s="73">
        <v>0.20791626325418255</v>
      </c>
      <c r="AX123" s="73">
        <v>0.22015584155853515</v>
      </c>
      <c r="AY123" s="73">
        <v>0.20840837987126887</v>
      </c>
      <c r="AZ123" s="73">
        <v>0.20556455555955888</v>
      </c>
      <c r="BA123" s="73">
        <v>0.20754527864777778</v>
      </c>
      <c r="BB123" s="73">
        <v>0.18723384647881908</v>
      </c>
      <c r="BC123" s="73">
        <v>0.19508028879966061</v>
      </c>
      <c r="BD123" s="73">
        <v>0.22861406794077993</v>
      </c>
      <c r="BE123" s="73">
        <v>0.25660508171915958</v>
      </c>
      <c r="BF123" s="73">
        <v>0.19410634499242374</v>
      </c>
      <c r="BG123" s="73">
        <v>0.17751599900529186</v>
      </c>
      <c r="BH123" s="73">
        <v>0.19603111047540639</v>
      </c>
      <c r="BI123" s="73">
        <v>0.19618307091331222</v>
      </c>
      <c r="BJ123" s="73">
        <v>0.20156463722664814</v>
      </c>
      <c r="BK123" s="73">
        <v>0.17511451458716745</v>
      </c>
      <c r="BL123" s="73">
        <v>0.20738652475707867</v>
      </c>
      <c r="BM123" s="73">
        <v>0.25398965271851348</v>
      </c>
      <c r="BN123" s="73">
        <v>0.29111168404972576</v>
      </c>
      <c r="BO123" s="73">
        <v>0.22140017143409602</v>
      </c>
    </row>
    <row r="124" spans="1:67" ht="15" x14ac:dyDescent="0.25">
      <c r="A124" s="10">
        <v>2089</v>
      </c>
      <c r="B124" s="41">
        <v>0.20300141209429273</v>
      </c>
      <c r="C124" s="41">
        <v>0.2264760635652969</v>
      </c>
      <c r="D124" s="41">
        <v>0.18312850853855622</v>
      </c>
      <c r="E124" s="41">
        <v>0.20266723550523028</v>
      </c>
      <c r="F124" s="41">
        <v>0.21900462546719693</v>
      </c>
      <c r="G124" s="41">
        <v>0.20824013446684747</v>
      </c>
      <c r="H124" s="41">
        <v>0.20532039829729104</v>
      </c>
      <c r="I124" s="41">
        <v>0.19061480129515854</v>
      </c>
      <c r="J124" s="41">
        <v>0.19758216879485804</v>
      </c>
      <c r="K124" s="73">
        <v>0.22764943010667274</v>
      </c>
      <c r="L124" s="73">
        <v>0.26246015365574965</v>
      </c>
      <c r="M124" s="73">
        <v>0.21736918245420189</v>
      </c>
      <c r="N124" s="73">
        <v>0.21461943910778644</v>
      </c>
      <c r="O124" s="73">
        <v>0.21011855878646257</v>
      </c>
      <c r="P124" s="73">
        <v>0.22138281809467739</v>
      </c>
      <c r="Q124" s="73">
        <v>0.24823488433721916</v>
      </c>
      <c r="R124" s="73">
        <v>0.24868295576340171</v>
      </c>
      <c r="S124" s="73">
        <v>0.23073196176620589</v>
      </c>
      <c r="T124" s="73">
        <v>0.23439368383311548</v>
      </c>
      <c r="U124" s="73">
        <v>0.24346847425373175</v>
      </c>
      <c r="V124" s="73">
        <v>0.17751157984532837</v>
      </c>
      <c r="W124" s="73">
        <v>0.21184132653091223</v>
      </c>
      <c r="X124" s="73">
        <v>0.20303030026398486</v>
      </c>
      <c r="Y124" s="73">
        <v>0.19457032068365621</v>
      </c>
      <c r="Z124" s="73">
        <v>0.18418174752078056</v>
      </c>
      <c r="AA124" s="73">
        <v>0.19075584944105814</v>
      </c>
      <c r="AB124" s="73">
        <v>0.19327195605485714</v>
      </c>
      <c r="AC124" s="73">
        <v>0.21385440539011444</v>
      </c>
      <c r="AD124" s="73">
        <v>0.1889557661865981</v>
      </c>
      <c r="AE124" s="73">
        <v>0.22443214613984158</v>
      </c>
      <c r="AF124" s="73">
        <v>0.20211200283433661</v>
      </c>
      <c r="AG124" s="73">
        <v>0.28025811656630922</v>
      </c>
      <c r="AH124" s="73">
        <v>0.23045742646015244</v>
      </c>
      <c r="AI124" s="73">
        <v>0.18641414359021649</v>
      </c>
      <c r="AJ124" s="73">
        <v>0.23045742646015244</v>
      </c>
      <c r="AK124" s="73">
        <v>0.21756206078448725</v>
      </c>
      <c r="AL124" s="73">
        <v>0.20937905118476263</v>
      </c>
      <c r="AM124" s="73">
        <v>0.22387333109504329</v>
      </c>
      <c r="AN124" s="73">
        <v>0.228951152572058</v>
      </c>
      <c r="AO124" s="73">
        <v>0.22278067847542798</v>
      </c>
      <c r="AP124" s="73">
        <v>0.19144960880974426</v>
      </c>
      <c r="AQ124" s="73">
        <v>0.20646029328363544</v>
      </c>
      <c r="AR124" s="73">
        <v>0.20646029328363527</v>
      </c>
      <c r="AS124" s="73">
        <v>0.20646029328363544</v>
      </c>
      <c r="AT124" s="73">
        <v>0.20646029328363544</v>
      </c>
      <c r="AU124" s="73">
        <v>0.20558753498453131</v>
      </c>
      <c r="AV124" s="73">
        <v>0.20646029328363544</v>
      </c>
      <c r="AW124" s="73">
        <v>0.20646029328363544</v>
      </c>
      <c r="AX124" s="73">
        <v>0.21767990672929199</v>
      </c>
      <c r="AY124" s="73">
        <v>0.20691140018263124</v>
      </c>
      <c r="AZ124" s="73">
        <v>0.20430456123023039</v>
      </c>
      <c r="BA124" s="73">
        <v>0.2061202240610977</v>
      </c>
      <c r="BB124" s="73">
        <v>0.18750141123955225</v>
      </c>
      <c r="BC124" s="73">
        <v>0.19469398336699034</v>
      </c>
      <c r="BD124" s="73">
        <v>0.22543328091301632</v>
      </c>
      <c r="BE124" s="73">
        <v>0.25109171020986437</v>
      </c>
      <c r="BF124" s="73">
        <v>0.19380120154368985</v>
      </c>
      <c r="BG124" s="73">
        <v>0.17859338438881897</v>
      </c>
      <c r="BH124" s="73">
        <v>0.19556556990309062</v>
      </c>
      <c r="BI124" s="73">
        <v>0.19570486697117098</v>
      </c>
      <c r="BJ124" s="73">
        <v>0.20063796942506223</v>
      </c>
      <c r="BK124" s="73">
        <v>0.17639202367220494</v>
      </c>
      <c r="BL124" s="73">
        <v>0.2059746996612902</v>
      </c>
      <c r="BM124" s="73">
        <v>0.24869423362593873</v>
      </c>
      <c r="BN124" s="73">
        <v>0.28272276234621674</v>
      </c>
      <c r="BO124" s="73">
        <v>0.21882054244855612</v>
      </c>
    </row>
    <row r="125" spans="1:67" ht="15" x14ac:dyDescent="0.25">
      <c r="A125" s="10">
        <v>2090</v>
      </c>
      <c r="B125" s="41">
        <v>0.20188100776780074</v>
      </c>
      <c r="C125" s="41">
        <v>0.22318351746137552</v>
      </c>
      <c r="D125" s="41">
        <v>0.18381098883835562</v>
      </c>
      <c r="E125" s="41">
        <v>0.20155638609019397</v>
      </c>
      <c r="F125" s="41">
        <v>0.21640930398844915</v>
      </c>
      <c r="G125" s="41">
        <v>0.20663940251520038</v>
      </c>
      <c r="H125" s="41">
        <v>0.20397113021563859</v>
      </c>
      <c r="I125" s="41">
        <v>0.19057380123145684</v>
      </c>
      <c r="J125" s="41">
        <v>0.19688903992557852</v>
      </c>
      <c r="K125" s="73">
        <v>0.22426717497039508</v>
      </c>
      <c r="L125" s="73">
        <v>0.25591328728773777</v>
      </c>
      <c r="M125" s="73">
        <v>0.21492149528633064</v>
      </c>
      <c r="N125" s="73">
        <v>0.2124217286077712</v>
      </c>
      <c r="O125" s="73">
        <v>0.2083300192247495</v>
      </c>
      <c r="P125" s="73">
        <v>0.21857025495949023</v>
      </c>
      <c r="Q125" s="73">
        <v>0.24298122427089183</v>
      </c>
      <c r="R125" s="73">
        <v>0.24338856193105785</v>
      </c>
      <c r="S125" s="73">
        <v>0.22706947647906159</v>
      </c>
      <c r="T125" s="73">
        <v>0.23039831472170669</v>
      </c>
      <c r="U125" s="73">
        <v>0.2386481241949942</v>
      </c>
      <c r="V125" s="73">
        <v>0.17868731109644564</v>
      </c>
      <c r="W125" s="73">
        <v>0.20989617171970376</v>
      </c>
      <c r="X125" s="73">
        <v>0.20188614784067885</v>
      </c>
      <c r="Y125" s="73">
        <v>0.19419525731310733</v>
      </c>
      <c r="Z125" s="73">
        <v>0.18475109989231128</v>
      </c>
      <c r="AA125" s="73">
        <v>0.19072755618347273</v>
      </c>
      <c r="AB125" s="73">
        <v>0.19301492583238092</v>
      </c>
      <c r="AC125" s="73">
        <v>0.21172624340988755</v>
      </c>
      <c r="AD125" s="73">
        <v>0.18909111686123631</v>
      </c>
      <c r="AE125" s="73">
        <v>0.22134237136418497</v>
      </c>
      <c r="AF125" s="73">
        <v>0.20105133199554406</v>
      </c>
      <c r="AG125" s="73">
        <v>0.2720932535700647</v>
      </c>
      <c r="AH125" s="73">
        <v>0.22681989892810395</v>
      </c>
      <c r="AI125" s="73">
        <v>0.18678055086452577</v>
      </c>
      <c r="AJ125" s="73">
        <v>0.22681989892810395</v>
      </c>
      <c r="AK125" s="73">
        <v>0.21509683922295372</v>
      </c>
      <c r="AL125" s="73">
        <v>0.20765773958684045</v>
      </c>
      <c r="AM125" s="73">
        <v>0.22083435768709561</v>
      </c>
      <c r="AN125" s="73">
        <v>0.22545055902983627</v>
      </c>
      <c r="AO125" s="73">
        <v>0.21984103712380901</v>
      </c>
      <c r="AP125" s="73">
        <v>0.19135824651864197</v>
      </c>
      <c r="AQ125" s="73">
        <v>0.20500432331308846</v>
      </c>
      <c r="AR125" s="73">
        <v>0.20500432331308829</v>
      </c>
      <c r="AS125" s="73">
        <v>0.20500432331308846</v>
      </c>
      <c r="AT125" s="73">
        <v>0.20500432331308846</v>
      </c>
      <c r="AU125" s="73">
        <v>0.20421090667753927</v>
      </c>
      <c r="AV125" s="73">
        <v>0.20500432331308846</v>
      </c>
      <c r="AW125" s="73">
        <v>0.20500432331308846</v>
      </c>
      <c r="AX125" s="73">
        <v>0.215203971900049</v>
      </c>
      <c r="AY125" s="73">
        <v>0.20541442049399375</v>
      </c>
      <c r="AZ125" s="73">
        <v>0.203044566900902</v>
      </c>
      <c r="BA125" s="73">
        <v>0.20469516947441779</v>
      </c>
      <c r="BB125" s="73">
        <v>0.18776897600028558</v>
      </c>
      <c r="BC125" s="73">
        <v>0.19430767793432022</v>
      </c>
      <c r="BD125" s="73">
        <v>0.22225249388525289</v>
      </c>
      <c r="BE125" s="73">
        <v>0.2455783387005693</v>
      </c>
      <c r="BF125" s="73">
        <v>0.1934960580949561</v>
      </c>
      <c r="BG125" s="73">
        <v>0.17967076977234619</v>
      </c>
      <c r="BH125" s="73">
        <v>0.195100029330775</v>
      </c>
      <c r="BI125" s="73">
        <v>0.19522666302902986</v>
      </c>
      <c r="BJ125" s="73">
        <v>0.19971130162347647</v>
      </c>
      <c r="BK125" s="73">
        <v>0.17766953275724251</v>
      </c>
      <c r="BL125" s="73">
        <v>0.2045628745655019</v>
      </c>
      <c r="BM125" s="73">
        <v>0.24339881453336421</v>
      </c>
      <c r="BN125" s="73">
        <v>0.27433384064270788</v>
      </c>
      <c r="BO125" s="73">
        <v>0.21624091346301638</v>
      </c>
    </row>
    <row r="126" spans="1:67" ht="15" x14ac:dyDescent="0.25">
      <c r="A126" s="10">
        <v>2091</v>
      </c>
      <c r="B126" s="41">
        <v>0.2007570193636779</v>
      </c>
      <c r="C126" s="41">
        <v>0.2198946928772641</v>
      </c>
      <c r="D126" s="41">
        <v>0.18449044905205195</v>
      </c>
      <c r="E126" s="41">
        <v>0.20044545116151796</v>
      </c>
      <c r="F126" s="41">
        <v>0.21381409771118823</v>
      </c>
      <c r="G126" s="41">
        <v>0.20503530636494349</v>
      </c>
      <c r="H126" s="41">
        <v>0.20262123440930738</v>
      </c>
      <c r="I126" s="41">
        <v>0.19053849743125612</v>
      </c>
      <c r="J126" s="41">
        <v>0.19620544799725365</v>
      </c>
      <c r="K126" s="73">
        <v>0.22088491983411723</v>
      </c>
      <c r="L126" s="73">
        <v>0.24936642091972566</v>
      </c>
      <c r="M126" s="73">
        <v>0.21247380811845926</v>
      </c>
      <c r="N126" s="73">
        <v>0.21022401810775576</v>
      </c>
      <c r="O126" s="73">
        <v>0.20654147966303626</v>
      </c>
      <c r="P126" s="73">
        <v>0.21575769182430293</v>
      </c>
      <c r="Q126" s="73">
        <v>0.23772756420456434</v>
      </c>
      <c r="R126" s="73">
        <v>0.23809416809871373</v>
      </c>
      <c r="S126" s="73">
        <v>0.22340699119191715</v>
      </c>
      <c r="T126" s="73">
        <v>0.22640294561029767</v>
      </c>
      <c r="U126" s="73">
        <v>0.23382777413625649</v>
      </c>
      <c r="V126" s="73">
        <v>0.17986304234756281</v>
      </c>
      <c r="W126" s="73">
        <v>0.20795101690849507</v>
      </c>
      <c r="X126" s="73">
        <v>0.20074199541737267</v>
      </c>
      <c r="Y126" s="73">
        <v>0.19382019394255828</v>
      </c>
      <c r="Z126" s="73">
        <v>0.18532045226384181</v>
      </c>
      <c r="AA126" s="73">
        <v>0.19069926292588715</v>
      </c>
      <c r="AB126" s="73">
        <v>0.1927578956099045</v>
      </c>
      <c r="AC126" s="73">
        <v>0.20959808142966049</v>
      </c>
      <c r="AD126" s="73">
        <v>0.18922646753587441</v>
      </c>
      <c r="AE126" s="73">
        <v>0.21825259658852819</v>
      </c>
      <c r="AF126" s="73">
        <v>0.19999066115675132</v>
      </c>
      <c r="AG126" s="73">
        <v>0.26392839057381995</v>
      </c>
      <c r="AH126" s="73">
        <v>0.22318237139605521</v>
      </c>
      <c r="AI126" s="73">
        <v>0.18714695813883497</v>
      </c>
      <c r="AJ126" s="73">
        <v>0.22318237139605521</v>
      </c>
      <c r="AK126" s="73">
        <v>0.21263161766142</v>
      </c>
      <c r="AL126" s="73">
        <v>0.20593642798891809</v>
      </c>
      <c r="AM126" s="73">
        <v>0.21779538427914777</v>
      </c>
      <c r="AN126" s="73">
        <v>0.22194996548761439</v>
      </c>
      <c r="AO126" s="73">
        <v>0.21690139577218981</v>
      </c>
      <c r="AP126" s="73">
        <v>0.19126688422753949</v>
      </c>
      <c r="AQ126" s="73">
        <v>0.20354835334254132</v>
      </c>
      <c r="AR126" s="73">
        <v>0.20354835334254115</v>
      </c>
      <c r="AS126" s="73">
        <v>0.20354835334254132</v>
      </c>
      <c r="AT126" s="73">
        <v>0.20354835334254132</v>
      </c>
      <c r="AU126" s="73">
        <v>0.20283427837054707</v>
      </c>
      <c r="AV126" s="73">
        <v>0.20354835334254132</v>
      </c>
      <c r="AW126" s="73">
        <v>0.20354835334254132</v>
      </c>
      <c r="AX126" s="73">
        <v>0.21272803707080576</v>
      </c>
      <c r="AY126" s="73">
        <v>0.20391744080535609</v>
      </c>
      <c r="AZ126" s="73">
        <v>0.20178457257157351</v>
      </c>
      <c r="BA126" s="73">
        <v>0.20327011488773772</v>
      </c>
      <c r="BB126" s="73">
        <v>0.18803654076101872</v>
      </c>
      <c r="BC126" s="73">
        <v>0.19392137250164995</v>
      </c>
      <c r="BD126" s="73">
        <v>0.21907170685748928</v>
      </c>
      <c r="BE126" s="73">
        <v>0.24006496719127407</v>
      </c>
      <c r="BF126" s="73">
        <v>0.19319091464622218</v>
      </c>
      <c r="BG126" s="73">
        <v>0.18074815515587325</v>
      </c>
      <c r="BH126" s="73">
        <v>0.19463448875845923</v>
      </c>
      <c r="BI126" s="73">
        <v>0.19474845908688856</v>
      </c>
      <c r="BJ126" s="73">
        <v>0.19878463382189057</v>
      </c>
      <c r="BK126" s="73">
        <v>0.17894704184227997</v>
      </c>
      <c r="BL126" s="73">
        <v>0.20315104946971344</v>
      </c>
      <c r="BM126" s="73">
        <v>0.23810339544078946</v>
      </c>
      <c r="BN126" s="73">
        <v>0.2659449189391988</v>
      </c>
      <c r="BO126" s="73">
        <v>0.2136612844774764</v>
      </c>
    </row>
    <row r="127" spans="1:67" ht="15" x14ac:dyDescent="0.25">
      <c r="A127" s="10">
        <v>2092</v>
      </c>
      <c r="B127" s="41">
        <v>0.19962911642914138</v>
      </c>
      <c r="C127" s="41">
        <v>0.21660978885949589</v>
      </c>
      <c r="D127" s="41">
        <v>0.1851663068888966</v>
      </c>
      <c r="E127" s="41">
        <v>0.19933425734853197</v>
      </c>
      <c r="F127" s="41">
        <v>0.21121925170971706</v>
      </c>
      <c r="G127" s="41">
        <v>0.20342781516269928</v>
      </c>
      <c r="H127" s="41">
        <v>0.20127071493975193</v>
      </c>
      <c r="I127" s="41">
        <v>0.19050864819206809</v>
      </c>
      <c r="J127" s="41">
        <v>0.19553095583252592</v>
      </c>
      <c r="K127" s="73">
        <v>0.21750266469783941</v>
      </c>
      <c r="L127" s="73">
        <v>0.24281955455171356</v>
      </c>
      <c r="M127" s="73">
        <v>0.21002612095058784</v>
      </c>
      <c r="N127" s="73">
        <v>0.20802630760774024</v>
      </c>
      <c r="O127" s="73">
        <v>0.204752940101323</v>
      </c>
      <c r="P127" s="73">
        <v>0.21294512868911561</v>
      </c>
      <c r="Q127" s="73">
        <v>0.23247390413823679</v>
      </c>
      <c r="R127" s="73">
        <v>0.23279977426636964</v>
      </c>
      <c r="S127" s="73">
        <v>0.21974450590477268</v>
      </c>
      <c r="T127" s="73">
        <v>0.22240757649888862</v>
      </c>
      <c r="U127" s="73">
        <v>0.22900742407751873</v>
      </c>
      <c r="V127" s="73">
        <v>0.18103877359867993</v>
      </c>
      <c r="W127" s="73">
        <v>0.20600586209728639</v>
      </c>
      <c r="X127" s="73">
        <v>0.19959784299406647</v>
      </c>
      <c r="Y127" s="73">
        <v>0.19344513057200921</v>
      </c>
      <c r="Z127" s="73">
        <v>0.18588980463537236</v>
      </c>
      <c r="AA127" s="73">
        <v>0.19067096966830158</v>
      </c>
      <c r="AB127" s="73">
        <v>0.19250086538742811</v>
      </c>
      <c r="AC127" s="73">
        <v>0.20746991944943338</v>
      </c>
      <c r="AD127" s="73">
        <v>0.18936181821051246</v>
      </c>
      <c r="AE127" s="73">
        <v>0.21516282181287139</v>
      </c>
      <c r="AF127" s="73">
        <v>0.1989299903179586</v>
      </c>
      <c r="AG127" s="73">
        <v>0.25576352757757514</v>
      </c>
      <c r="AH127" s="73">
        <v>0.21954484386400652</v>
      </c>
      <c r="AI127" s="73">
        <v>0.18751336541314406</v>
      </c>
      <c r="AJ127" s="73">
        <v>0.21954484386400652</v>
      </c>
      <c r="AK127" s="73">
        <v>0.21016639609988627</v>
      </c>
      <c r="AL127" s="73">
        <v>0.20421511639099571</v>
      </c>
      <c r="AM127" s="73">
        <v>0.2147564108711999</v>
      </c>
      <c r="AN127" s="73">
        <v>0.21844937194539243</v>
      </c>
      <c r="AO127" s="73">
        <v>0.21396175442057061</v>
      </c>
      <c r="AP127" s="73">
        <v>0.19117552193643697</v>
      </c>
      <c r="AQ127" s="73">
        <v>0.20209238337199414</v>
      </c>
      <c r="AR127" s="73">
        <v>0.20209238337199398</v>
      </c>
      <c r="AS127" s="73">
        <v>0.20209238337199414</v>
      </c>
      <c r="AT127" s="73">
        <v>0.20209238337199414</v>
      </c>
      <c r="AU127" s="73">
        <v>0.20145765006355484</v>
      </c>
      <c r="AV127" s="73">
        <v>0.20209238337199414</v>
      </c>
      <c r="AW127" s="73">
        <v>0.20209238337199414</v>
      </c>
      <c r="AX127" s="73">
        <v>0.21025210224156254</v>
      </c>
      <c r="AY127" s="73">
        <v>0.20242046111671841</v>
      </c>
      <c r="AZ127" s="73">
        <v>0.20052457824224496</v>
      </c>
      <c r="BA127" s="73">
        <v>0.20184506030105762</v>
      </c>
      <c r="BB127" s="73">
        <v>0.18830410552175184</v>
      </c>
      <c r="BC127" s="73">
        <v>0.1935350670689796</v>
      </c>
      <c r="BD127" s="73">
        <v>0.21589091982972564</v>
      </c>
      <c r="BE127" s="73">
        <v>0.23455159568197881</v>
      </c>
      <c r="BF127" s="73">
        <v>0.19288577119748823</v>
      </c>
      <c r="BG127" s="73">
        <v>0.18182554053940028</v>
      </c>
      <c r="BH127" s="73">
        <v>0.19416894818614339</v>
      </c>
      <c r="BI127" s="73">
        <v>0.19427025514474724</v>
      </c>
      <c r="BJ127" s="73">
        <v>0.19785796602030462</v>
      </c>
      <c r="BK127" s="73">
        <v>0.1802245509273174</v>
      </c>
      <c r="BL127" s="73">
        <v>0.20173922437392494</v>
      </c>
      <c r="BM127" s="73">
        <v>0.23280797634821468</v>
      </c>
      <c r="BN127" s="73">
        <v>0.25755599723568967</v>
      </c>
      <c r="BO127" s="73">
        <v>0.21108165549193647</v>
      </c>
    </row>
    <row r="128" spans="1:67" ht="15" x14ac:dyDescent="0.25">
      <c r="A128" s="10">
        <v>2093</v>
      </c>
      <c r="B128" s="41">
        <v>0.19849717847106588</v>
      </c>
      <c r="C128" s="41">
        <v>0.21332826185277892</v>
      </c>
      <c r="D128" s="41">
        <v>0.18583855690315557</v>
      </c>
      <c r="E128" s="41">
        <v>0.19822314348878373</v>
      </c>
      <c r="F128" s="41">
        <v>0.20862504220371125</v>
      </c>
      <c r="G128" s="41">
        <v>0.20181698708313289</v>
      </c>
      <c r="H128" s="41">
        <v>0.19991958627038595</v>
      </c>
      <c r="I128" s="41">
        <v>0.19048413821320601</v>
      </c>
      <c r="J128" s="41">
        <v>0.19486549525506297</v>
      </c>
      <c r="K128" s="73">
        <v>0.21412040956156167</v>
      </c>
      <c r="L128" s="73">
        <v>0.23627268818370153</v>
      </c>
      <c r="M128" s="73">
        <v>0.20757843378271654</v>
      </c>
      <c r="N128" s="73">
        <v>0.20582859710772489</v>
      </c>
      <c r="O128" s="73">
        <v>0.20296440053960985</v>
      </c>
      <c r="P128" s="73">
        <v>0.21013256555392837</v>
      </c>
      <c r="Q128" s="73">
        <v>0.22722024407190938</v>
      </c>
      <c r="R128" s="73">
        <v>0.22750538043402566</v>
      </c>
      <c r="S128" s="73">
        <v>0.2160820206176283</v>
      </c>
      <c r="T128" s="73">
        <v>0.21841220738747971</v>
      </c>
      <c r="U128" s="73">
        <v>0.2241870740187811</v>
      </c>
      <c r="V128" s="73">
        <v>0.18221450484979715</v>
      </c>
      <c r="W128" s="73">
        <v>0.20406070728607781</v>
      </c>
      <c r="X128" s="73">
        <v>0.19845369057076037</v>
      </c>
      <c r="Y128" s="73">
        <v>0.19307006720146025</v>
      </c>
      <c r="Z128" s="73">
        <v>0.18645915700690299</v>
      </c>
      <c r="AA128" s="73">
        <v>0.19064267641071606</v>
      </c>
      <c r="AB128" s="73">
        <v>0.1922438351649518</v>
      </c>
      <c r="AC128" s="73">
        <v>0.20534175746920644</v>
      </c>
      <c r="AD128" s="73">
        <v>0.18949716888515061</v>
      </c>
      <c r="AE128" s="73">
        <v>0.21207304703721466</v>
      </c>
      <c r="AF128" s="73">
        <v>0.19786931947916597</v>
      </c>
      <c r="AG128" s="73">
        <v>0.24759866458133054</v>
      </c>
      <c r="AH128" s="73">
        <v>0.21590731633195792</v>
      </c>
      <c r="AI128" s="73">
        <v>0.18787977268745329</v>
      </c>
      <c r="AJ128" s="73">
        <v>0.21590731633195792</v>
      </c>
      <c r="AK128" s="73">
        <v>0.20770117453835268</v>
      </c>
      <c r="AL128" s="73">
        <v>0.20249380479307344</v>
      </c>
      <c r="AM128" s="73">
        <v>0.21171743746325214</v>
      </c>
      <c r="AN128" s="73">
        <v>0.21494877840317062</v>
      </c>
      <c r="AO128" s="73">
        <v>0.21102211306895152</v>
      </c>
      <c r="AP128" s="73">
        <v>0.19108415964533457</v>
      </c>
      <c r="AQ128" s="73">
        <v>0.20063641340144708</v>
      </c>
      <c r="AR128" s="73">
        <v>0.20063641340144694</v>
      </c>
      <c r="AS128" s="73">
        <v>0.20063641340144708</v>
      </c>
      <c r="AT128" s="73">
        <v>0.20063641340144708</v>
      </c>
      <c r="AU128" s="73">
        <v>0.20008102175656273</v>
      </c>
      <c r="AV128" s="73">
        <v>0.20063641340144708</v>
      </c>
      <c r="AW128" s="73">
        <v>0.20063641340144708</v>
      </c>
      <c r="AX128" s="73">
        <v>0.20777616741231947</v>
      </c>
      <c r="AY128" s="73">
        <v>0.20092348142808084</v>
      </c>
      <c r="AZ128" s="73">
        <v>0.19926458391291652</v>
      </c>
      <c r="BA128" s="73">
        <v>0.20042000571437762</v>
      </c>
      <c r="BB128" s="73">
        <v>0.18857167028248506</v>
      </c>
      <c r="BC128" s="73">
        <v>0.1931487616363094</v>
      </c>
      <c r="BD128" s="73">
        <v>0.21271013280196208</v>
      </c>
      <c r="BE128" s="73">
        <v>0.22903822417268363</v>
      </c>
      <c r="BF128" s="73">
        <v>0.1925806277487544</v>
      </c>
      <c r="BG128" s="73">
        <v>0.18290292592292745</v>
      </c>
      <c r="BH128" s="73">
        <v>0.19370340761382768</v>
      </c>
      <c r="BI128" s="73">
        <v>0.19379205120260604</v>
      </c>
      <c r="BJ128" s="73">
        <v>0.19693129821871874</v>
      </c>
      <c r="BK128" s="73">
        <v>0.18150206001235489</v>
      </c>
      <c r="BL128" s="73">
        <v>0.20032739927813656</v>
      </c>
      <c r="BM128" s="73">
        <v>0.22751255725564007</v>
      </c>
      <c r="BN128" s="73">
        <v>0.2491670755321807</v>
      </c>
      <c r="BO128" s="73">
        <v>0.20850202650639663</v>
      </c>
    </row>
    <row r="129" spans="1:67" ht="15" x14ac:dyDescent="0.25">
      <c r="A129" s="10">
        <v>2094</v>
      </c>
      <c r="B129" s="41">
        <v>0.19736101663851166</v>
      </c>
      <c r="C129" s="41">
        <v>0.2100500533434112</v>
      </c>
      <c r="D129" s="41">
        <v>0.18650723089990823</v>
      </c>
      <c r="E129" s="41">
        <v>0.19711180761642449</v>
      </c>
      <c r="F129" s="41">
        <v>0.20602997083918453</v>
      </c>
      <c r="G129" s="41">
        <v>0.20020277679719542</v>
      </c>
      <c r="H129" s="41">
        <v>0.19856779870762928</v>
      </c>
      <c r="I129" s="41">
        <v>0.19046468963732482</v>
      </c>
      <c r="J129" s="41">
        <v>0.19420900520682691</v>
      </c>
      <c r="K129" s="73">
        <v>0.21073815442528412</v>
      </c>
      <c r="L129" s="73">
        <v>0.22972582181568979</v>
      </c>
      <c r="M129" s="73">
        <v>0.20513074661484543</v>
      </c>
      <c r="N129" s="73">
        <v>0.20363088660770975</v>
      </c>
      <c r="O129" s="73">
        <v>0.20117586097789691</v>
      </c>
      <c r="P129" s="73">
        <v>0.20732000241874138</v>
      </c>
      <c r="Q129" s="73">
        <v>0.22196658400558222</v>
      </c>
      <c r="R129" s="73">
        <v>0.2222109866016819</v>
      </c>
      <c r="S129" s="73">
        <v>0.21241953533048416</v>
      </c>
      <c r="T129" s="73">
        <v>0.21441683827607103</v>
      </c>
      <c r="U129" s="73">
        <v>0.2193667239600437</v>
      </c>
      <c r="V129" s="73">
        <v>0.18339023610091457</v>
      </c>
      <c r="W129" s="73">
        <v>0.20211555247486943</v>
      </c>
      <c r="X129" s="73">
        <v>0.19730953814745447</v>
      </c>
      <c r="Y129" s="73">
        <v>0.19269500383091148</v>
      </c>
      <c r="Z129" s="73">
        <v>0.18702850937843382</v>
      </c>
      <c r="AA129" s="73">
        <v>0.19061438315313076</v>
      </c>
      <c r="AB129" s="73">
        <v>0.19198680494247569</v>
      </c>
      <c r="AC129" s="73">
        <v>0.20321359548897963</v>
      </c>
      <c r="AD129" s="73">
        <v>0.18963251955978896</v>
      </c>
      <c r="AE129" s="73">
        <v>0.20898327226155819</v>
      </c>
      <c r="AF129" s="73">
        <v>0.19680864864037351</v>
      </c>
      <c r="AG129" s="73">
        <v>0.23943380158508606</v>
      </c>
      <c r="AH129" s="73">
        <v>0.21226978879990951</v>
      </c>
      <c r="AI129" s="73">
        <v>0.18824617996176271</v>
      </c>
      <c r="AJ129" s="73">
        <v>0.21226978879990951</v>
      </c>
      <c r="AK129" s="73">
        <v>0.20523595297681926</v>
      </c>
      <c r="AL129" s="73">
        <v>0.20077249319515139</v>
      </c>
      <c r="AM129" s="73">
        <v>0.2086784640553046</v>
      </c>
      <c r="AN129" s="73">
        <v>0.21144818486094902</v>
      </c>
      <c r="AO129" s="73">
        <v>0.20808247171733263</v>
      </c>
      <c r="AP129" s="73">
        <v>0.19099279735423233</v>
      </c>
      <c r="AQ129" s="73">
        <v>0.19918044343090022</v>
      </c>
      <c r="AR129" s="73">
        <v>0.19918044343090008</v>
      </c>
      <c r="AS129" s="73">
        <v>0.19918044343090022</v>
      </c>
      <c r="AT129" s="73">
        <v>0.19918044343090022</v>
      </c>
      <c r="AU129" s="73">
        <v>0.1987043934495708</v>
      </c>
      <c r="AV129" s="73">
        <v>0.19918044343090022</v>
      </c>
      <c r="AW129" s="73">
        <v>0.19918044343090022</v>
      </c>
      <c r="AX129" s="73">
        <v>0.20530023258307656</v>
      </c>
      <c r="AY129" s="73">
        <v>0.19942650173944346</v>
      </c>
      <c r="AZ129" s="73">
        <v>0.19800458958358827</v>
      </c>
      <c r="BA129" s="73">
        <v>0.19899495112769783</v>
      </c>
      <c r="BB129" s="73">
        <v>0.18883923504321848</v>
      </c>
      <c r="BC129" s="73">
        <v>0.19276245620363938</v>
      </c>
      <c r="BD129" s="73">
        <v>0.20952934577419877</v>
      </c>
      <c r="BE129" s="73">
        <v>0.2235248526633887</v>
      </c>
      <c r="BF129" s="73">
        <v>0.19227548430002075</v>
      </c>
      <c r="BG129" s="73">
        <v>0.18398031130645476</v>
      </c>
      <c r="BH129" s="73">
        <v>0.19323786704151216</v>
      </c>
      <c r="BI129" s="73">
        <v>0.19331384726046499</v>
      </c>
      <c r="BJ129" s="73">
        <v>0.19600463041713309</v>
      </c>
      <c r="BK129" s="73">
        <v>0.1827795690973926</v>
      </c>
      <c r="BL129" s="73">
        <v>0.19891557418234837</v>
      </c>
      <c r="BM129" s="73">
        <v>0.22221713816306565</v>
      </c>
      <c r="BN129" s="73">
        <v>0.24077815382867193</v>
      </c>
      <c r="BO129" s="73">
        <v>0.20592239752085698</v>
      </c>
    </row>
    <row r="130" spans="1:67" ht="15" x14ac:dyDescent="0.25">
      <c r="A130" s="10">
        <v>2095</v>
      </c>
      <c r="B130" s="41">
        <v>0.19622040640205962</v>
      </c>
      <c r="C130" s="41">
        <v>0.20677531662877627</v>
      </c>
      <c r="D130" s="41">
        <v>0.18717246459318482</v>
      </c>
      <c r="E130" s="41">
        <v>0.19600059385597077</v>
      </c>
      <c r="F130" s="41">
        <v>0.20343466555380266</v>
      </c>
      <c r="G130" s="41">
        <v>0.19858509532797397</v>
      </c>
      <c r="H130" s="41">
        <v>0.1972154226784984</v>
      </c>
      <c r="I130" s="41">
        <v>0.19045023533014241</v>
      </c>
      <c r="J130" s="41">
        <v>0.1935609446116556</v>
      </c>
      <c r="K130" s="73">
        <v>0.20735589928900638</v>
      </c>
      <c r="L130" s="73">
        <v>0.22317895544767774</v>
      </c>
      <c r="M130" s="73">
        <v>0.2026830594469741</v>
      </c>
      <c r="N130" s="73">
        <v>0.20143317610769437</v>
      </c>
      <c r="O130" s="73">
        <v>0.1993873214161837</v>
      </c>
      <c r="P130" s="73">
        <v>0.20450743928355414</v>
      </c>
      <c r="Q130" s="73">
        <v>0.21671292393925479</v>
      </c>
      <c r="R130" s="73">
        <v>0.21691659276933789</v>
      </c>
      <c r="S130" s="73">
        <v>0.20875705004333978</v>
      </c>
      <c r="T130" s="73">
        <v>0.21042146916466212</v>
      </c>
      <c r="U130" s="73">
        <v>0.21454637390130604</v>
      </c>
      <c r="V130" s="73">
        <v>0.18456596735203173</v>
      </c>
      <c r="W130" s="73">
        <v>0.20017039766366082</v>
      </c>
      <c r="X130" s="73">
        <v>0.19616538572414835</v>
      </c>
      <c r="Y130" s="73">
        <v>0.19231994046036249</v>
      </c>
      <c r="Z130" s="73">
        <v>0.18759786174996443</v>
      </c>
      <c r="AA130" s="73">
        <v>0.19058608989554524</v>
      </c>
      <c r="AB130" s="73">
        <v>0.19172977471999939</v>
      </c>
      <c r="AC130" s="73">
        <v>0.20108543350875269</v>
      </c>
      <c r="AD130" s="73">
        <v>0.18976787023442709</v>
      </c>
      <c r="AE130" s="73">
        <v>0.20589349748590149</v>
      </c>
      <c r="AF130" s="73">
        <v>0.19574797780158087</v>
      </c>
      <c r="AG130" s="73">
        <v>0.23126893858884137</v>
      </c>
      <c r="AH130" s="73">
        <v>0.20863226126786089</v>
      </c>
      <c r="AI130" s="73">
        <v>0.18861258723607191</v>
      </c>
      <c r="AJ130" s="73">
        <v>0.20863226126786089</v>
      </c>
      <c r="AK130" s="73">
        <v>0.20277073141528562</v>
      </c>
      <c r="AL130" s="73">
        <v>0.19905118159722907</v>
      </c>
      <c r="AM130" s="73">
        <v>0.20563949064735679</v>
      </c>
      <c r="AN130" s="73">
        <v>0.20794759131872717</v>
      </c>
      <c r="AO130" s="73">
        <v>0.20514283036571351</v>
      </c>
      <c r="AP130" s="73">
        <v>0.19090143506312993</v>
      </c>
      <c r="AQ130" s="73">
        <v>0.19772447346035313</v>
      </c>
      <c r="AR130" s="73">
        <v>0.19772447346035296</v>
      </c>
      <c r="AS130" s="73">
        <v>0.19772447346035313</v>
      </c>
      <c r="AT130" s="73">
        <v>0.19772447346035313</v>
      </c>
      <c r="AU130" s="73">
        <v>0.19732776514257866</v>
      </c>
      <c r="AV130" s="73">
        <v>0.19772447346035313</v>
      </c>
      <c r="AW130" s="73">
        <v>0.19772447346035313</v>
      </c>
      <c r="AX130" s="73">
        <v>0.20282429775383343</v>
      </c>
      <c r="AY130" s="73">
        <v>0.19792952205080586</v>
      </c>
      <c r="AZ130" s="73">
        <v>0.1967445952542598</v>
      </c>
      <c r="BA130" s="73">
        <v>0.19756989654101781</v>
      </c>
      <c r="BB130" s="73">
        <v>0.18910679980395168</v>
      </c>
      <c r="BC130" s="73">
        <v>0.19237615077096915</v>
      </c>
      <c r="BD130" s="73">
        <v>0.20634855874643518</v>
      </c>
      <c r="BE130" s="73">
        <v>0.21801148115409352</v>
      </c>
      <c r="BF130" s="73">
        <v>0.19197034085128692</v>
      </c>
      <c r="BG130" s="73">
        <v>0.18505769668998187</v>
      </c>
      <c r="BH130" s="73">
        <v>0.19277232646919643</v>
      </c>
      <c r="BI130" s="73">
        <v>0.19283564331832379</v>
      </c>
      <c r="BJ130" s="73">
        <v>0.19507796261554725</v>
      </c>
      <c r="BK130" s="73">
        <v>0.18405707818243008</v>
      </c>
      <c r="BL130" s="73">
        <v>0.19750374908655996</v>
      </c>
      <c r="BM130" s="73">
        <v>0.21692171907049099</v>
      </c>
      <c r="BN130" s="73">
        <v>0.23238923212516294</v>
      </c>
      <c r="BO130" s="73">
        <v>0.2033427685353171</v>
      </c>
    </row>
    <row r="131" spans="1:67" ht="15" x14ac:dyDescent="0.25">
      <c r="A131" s="10">
        <v>2096</v>
      </c>
      <c r="B131" s="41">
        <v>0.19507519354396349</v>
      </c>
      <c r="C131" s="41">
        <v>0.20350375322121894</v>
      </c>
      <c r="D131" s="41">
        <v>0.18783427477456141</v>
      </c>
      <c r="E131" s="41">
        <v>0.19488929443848943</v>
      </c>
      <c r="F131" s="41">
        <v>0.2008389555844399</v>
      </c>
      <c r="G131" s="41">
        <v>0.19696391879982439</v>
      </c>
      <c r="H131" s="41">
        <v>0.19586246153340911</v>
      </c>
      <c r="I131" s="41">
        <v>0.19044056916207419</v>
      </c>
      <c r="J131" s="41">
        <v>0.19292132987332647</v>
      </c>
      <c r="K131" s="73">
        <v>0.20397364415272842</v>
      </c>
      <c r="L131" s="73">
        <v>0.21663208907966555</v>
      </c>
      <c r="M131" s="73">
        <v>0.20023537227910262</v>
      </c>
      <c r="N131" s="73">
        <v>0.19923546560767885</v>
      </c>
      <c r="O131" s="73">
        <v>0.19759878185447036</v>
      </c>
      <c r="P131" s="73">
        <v>0.20169487614836676</v>
      </c>
      <c r="Q131" s="73">
        <v>0.21145926387292716</v>
      </c>
      <c r="R131" s="73">
        <v>0.21162219893699372</v>
      </c>
      <c r="S131" s="73">
        <v>0.20509456475619525</v>
      </c>
      <c r="T131" s="73">
        <v>0.20642610005325301</v>
      </c>
      <c r="U131" s="73">
        <v>0.20972602384256825</v>
      </c>
      <c r="V131" s="73">
        <v>0.18574169860314882</v>
      </c>
      <c r="W131" s="73">
        <v>0.19822524285245208</v>
      </c>
      <c r="X131" s="73">
        <v>0.19502123330084209</v>
      </c>
      <c r="Y131" s="73">
        <v>0.19194487708981336</v>
      </c>
      <c r="Z131" s="73">
        <v>0.1881672141214949</v>
      </c>
      <c r="AA131" s="73">
        <v>0.19055779663795958</v>
      </c>
      <c r="AB131" s="73">
        <v>0.19147274449752288</v>
      </c>
      <c r="AC131" s="73">
        <v>0.19895727152852552</v>
      </c>
      <c r="AD131" s="73">
        <v>0.18990322090906511</v>
      </c>
      <c r="AE131" s="73">
        <v>0.20280372271024458</v>
      </c>
      <c r="AF131" s="73">
        <v>0.1946873069627881</v>
      </c>
      <c r="AG131" s="73">
        <v>0.22310407559259654</v>
      </c>
      <c r="AH131" s="73">
        <v>0.20499473373581212</v>
      </c>
      <c r="AI131" s="73">
        <v>0.18897899451038097</v>
      </c>
      <c r="AJ131" s="73">
        <v>0.20499473373581212</v>
      </c>
      <c r="AK131" s="73">
        <v>0.20030550985375181</v>
      </c>
      <c r="AL131" s="73">
        <v>0.19732986999930663</v>
      </c>
      <c r="AM131" s="73">
        <v>0.20260051723940883</v>
      </c>
      <c r="AN131" s="73">
        <v>0.20444699777650516</v>
      </c>
      <c r="AO131" s="73">
        <v>0.20220318901409426</v>
      </c>
      <c r="AP131" s="73">
        <v>0.19081007277202736</v>
      </c>
      <c r="AQ131" s="73">
        <v>0.1962685034898059</v>
      </c>
      <c r="AR131" s="73">
        <v>0.19626850348980573</v>
      </c>
      <c r="AS131" s="73">
        <v>0.1962685034898059</v>
      </c>
      <c r="AT131" s="73">
        <v>0.1962685034898059</v>
      </c>
      <c r="AU131" s="73">
        <v>0.19595113683558638</v>
      </c>
      <c r="AV131" s="73">
        <v>0.1962685034898059</v>
      </c>
      <c r="AW131" s="73">
        <v>0.1962685034898059</v>
      </c>
      <c r="AX131" s="73">
        <v>0.20034836292459016</v>
      </c>
      <c r="AY131" s="73">
        <v>0.19643254236216812</v>
      </c>
      <c r="AZ131" s="73">
        <v>0.1954846009249312</v>
      </c>
      <c r="BA131" s="73">
        <v>0.19614484195433765</v>
      </c>
      <c r="BB131" s="73">
        <v>0.18937436456468476</v>
      </c>
      <c r="BC131" s="73">
        <v>0.1919898453382988</v>
      </c>
      <c r="BD131" s="73">
        <v>0.20316777171867151</v>
      </c>
      <c r="BE131" s="73">
        <v>0.21249810964479818</v>
      </c>
      <c r="BF131" s="73">
        <v>0.19166519740255289</v>
      </c>
      <c r="BG131" s="73">
        <v>0.18613508207350885</v>
      </c>
      <c r="BH131" s="73">
        <v>0.19230678589688055</v>
      </c>
      <c r="BI131" s="73">
        <v>0.19235743937618241</v>
      </c>
      <c r="BJ131" s="73">
        <v>0.19415129481396121</v>
      </c>
      <c r="BK131" s="73">
        <v>0.18533458726746743</v>
      </c>
      <c r="BL131" s="73">
        <v>0.19609192399077141</v>
      </c>
      <c r="BM131" s="73">
        <v>0.21162629997791613</v>
      </c>
      <c r="BN131" s="73">
        <v>0.22400031042165372</v>
      </c>
      <c r="BO131" s="73">
        <v>0.20076313954977706</v>
      </c>
    </row>
    <row r="132" spans="1:67" ht="15" x14ac:dyDescent="0.25">
      <c r="A132" s="10">
        <v>2097</v>
      </c>
      <c r="B132" s="41">
        <v>0.19392524972554376</v>
      </c>
      <c r="C132" s="41">
        <v>0.20023504335973863</v>
      </c>
      <c r="D132" s="41">
        <v>0.18849268918658899</v>
      </c>
      <c r="E132" s="41">
        <v>0.19377798535001059</v>
      </c>
      <c r="F132" s="41">
        <v>0.19824233013918433</v>
      </c>
      <c r="G132" s="41">
        <v>0.19533924038789424</v>
      </c>
      <c r="H132" s="41">
        <v>0.19450888684027542</v>
      </c>
      <c r="I132" s="41">
        <v>0.19043544323469211</v>
      </c>
      <c r="J132" s="41">
        <v>0.19229019505760298</v>
      </c>
      <c r="K132" s="73">
        <v>0.20059138901645085</v>
      </c>
      <c r="L132" s="73">
        <v>0.21008522271165372</v>
      </c>
      <c r="M132" s="73">
        <v>0.19778768511123146</v>
      </c>
      <c r="N132" s="73">
        <v>0.19703775510766364</v>
      </c>
      <c r="O132" s="73">
        <v>0.19581024229275737</v>
      </c>
      <c r="P132" s="73">
        <v>0.19888231301317968</v>
      </c>
      <c r="Q132" s="73">
        <v>0.20620560380659991</v>
      </c>
      <c r="R132" s="73">
        <v>0.20632780510464993</v>
      </c>
      <c r="S132" s="73">
        <v>0.20143207946905103</v>
      </c>
      <c r="T132" s="73">
        <v>0.20243073094184424</v>
      </c>
      <c r="U132" s="73">
        <v>0.20490567378383076</v>
      </c>
      <c r="V132" s="73">
        <v>0.18691742985426618</v>
      </c>
      <c r="W132" s="73">
        <v>0.19628008804124367</v>
      </c>
      <c r="X132" s="73">
        <v>0.19387708087753613</v>
      </c>
      <c r="Y132" s="73">
        <v>0.19156981371926454</v>
      </c>
      <c r="Z132" s="73">
        <v>0.18873656649302567</v>
      </c>
      <c r="AA132" s="73">
        <v>0.19052950338037422</v>
      </c>
      <c r="AB132" s="73">
        <v>0.19121571427504669</v>
      </c>
      <c r="AC132" s="73">
        <v>0.19682910954829866</v>
      </c>
      <c r="AD132" s="73">
        <v>0.19003857158370335</v>
      </c>
      <c r="AE132" s="73">
        <v>0.19971394793458805</v>
      </c>
      <c r="AF132" s="73">
        <v>0.19362663612399561</v>
      </c>
      <c r="AG132" s="73">
        <v>0.21493921259635204</v>
      </c>
      <c r="AH132" s="73">
        <v>0.20135720620376368</v>
      </c>
      <c r="AI132" s="73">
        <v>0.18934540178469034</v>
      </c>
      <c r="AJ132" s="73">
        <v>0.20135720620376368</v>
      </c>
      <c r="AK132" s="73">
        <v>0.19784028829221836</v>
      </c>
      <c r="AL132" s="73">
        <v>0.1956085584013845</v>
      </c>
      <c r="AM132" s="73">
        <v>0.19956154383146124</v>
      </c>
      <c r="AN132" s="73">
        <v>0.20094640423428348</v>
      </c>
      <c r="AO132" s="73">
        <v>0.19926354766247531</v>
      </c>
      <c r="AP132" s="73">
        <v>0.19071871048092509</v>
      </c>
      <c r="AQ132" s="73">
        <v>0.19481253351925898</v>
      </c>
      <c r="AR132" s="73">
        <v>0.19481253351925881</v>
      </c>
      <c r="AS132" s="73">
        <v>0.19481253351925898</v>
      </c>
      <c r="AT132" s="73">
        <v>0.19481253351925898</v>
      </c>
      <c r="AU132" s="73">
        <v>0.19457450852859437</v>
      </c>
      <c r="AV132" s="73">
        <v>0.19481253351925898</v>
      </c>
      <c r="AW132" s="73">
        <v>0.19481253351925898</v>
      </c>
      <c r="AX132" s="73">
        <v>0.19787242809534719</v>
      </c>
      <c r="AY132" s="73">
        <v>0.19493556267353065</v>
      </c>
      <c r="AZ132" s="73">
        <v>0.19422460659560287</v>
      </c>
      <c r="BA132" s="73">
        <v>0.1947197873676578</v>
      </c>
      <c r="BB132" s="73">
        <v>0.1896419293254181</v>
      </c>
      <c r="BC132" s="73">
        <v>0.1916035399056287</v>
      </c>
      <c r="BD132" s="73">
        <v>0.19998698469090809</v>
      </c>
      <c r="BE132" s="73">
        <v>0.20698473813550319</v>
      </c>
      <c r="BF132" s="73">
        <v>0.19136005395381919</v>
      </c>
      <c r="BG132" s="73">
        <v>0.1872124674570361</v>
      </c>
      <c r="BH132" s="73">
        <v>0.19184124532456498</v>
      </c>
      <c r="BI132" s="73">
        <v>0.19187923543404134</v>
      </c>
      <c r="BJ132" s="73">
        <v>0.1932246270123755</v>
      </c>
      <c r="BK132" s="73">
        <v>0.18661209635250511</v>
      </c>
      <c r="BL132" s="73">
        <v>0.19468009889498317</v>
      </c>
      <c r="BM132" s="73">
        <v>0.20633088088534166</v>
      </c>
      <c r="BN132" s="73">
        <v>0.21561138871814489</v>
      </c>
      <c r="BO132" s="73">
        <v>0.19818351056423736</v>
      </c>
    </row>
    <row r="133" spans="1:67" ht="15" x14ac:dyDescent="0.25">
      <c r="A133" s="10">
        <v>2098</v>
      </c>
      <c r="B133" s="41">
        <v>0.19277033871036683</v>
      </c>
      <c r="C133" s="41">
        <v>0.19696906543598594</v>
      </c>
      <c r="D133" s="41">
        <v>0.1891473647612143</v>
      </c>
      <c r="E133" s="41">
        <v>0.19266680985585591</v>
      </c>
      <c r="F133" s="41">
        <v>0.19564459060165906</v>
      </c>
      <c r="G133" s="41">
        <v>0.19371116421294965</v>
      </c>
      <c r="H133" s="41">
        <v>0.1931547159535405</v>
      </c>
      <c r="I133" s="41">
        <v>0.19043454297434281</v>
      </c>
      <c r="J133" s="41">
        <v>0.19166718685238476</v>
      </c>
      <c r="K133" s="73">
        <v>0.19720913388017305</v>
      </c>
      <c r="L133" s="73">
        <v>0.20353835634364167</v>
      </c>
      <c r="M133" s="73">
        <v>0.1953399979433601</v>
      </c>
      <c r="N133" s="73">
        <v>0.19484004460764823</v>
      </c>
      <c r="O133" s="73">
        <v>0.19402170273104416</v>
      </c>
      <c r="P133" s="73">
        <v>0.19606974987799242</v>
      </c>
      <c r="Q133" s="73">
        <v>0.20095194374027245</v>
      </c>
      <c r="R133" s="73">
        <v>0.2010334112723059</v>
      </c>
      <c r="S133" s="73">
        <v>0.19776959418190662</v>
      </c>
      <c r="T133" s="73">
        <v>0.19843536183043528</v>
      </c>
      <c r="U133" s="73">
        <v>0.20008532372509308</v>
      </c>
      <c r="V133" s="73">
        <v>0.18809316110538335</v>
      </c>
      <c r="W133" s="73">
        <v>0.19433493323003501</v>
      </c>
      <c r="X133" s="73">
        <v>0.19273292845422998</v>
      </c>
      <c r="Y133" s="73">
        <v>0.19119475034871553</v>
      </c>
      <c r="Z133" s="73">
        <v>0.18930591886455628</v>
      </c>
      <c r="AA133" s="73">
        <v>0.19050121012278867</v>
      </c>
      <c r="AB133" s="73">
        <v>0.19095868405257035</v>
      </c>
      <c r="AC133" s="73">
        <v>0.19470094756807166</v>
      </c>
      <c r="AD133" s="73">
        <v>0.19017392225834148</v>
      </c>
      <c r="AE133" s="73">
        <v>0.1966241731589313</v>
      </c>
      <c r="AF133" s="73">
        <v>0.19256596528520289</v>
      </c>
      <c r="AG133" s="73">
        <v>0.20677434960010729</v>
      </c>
      <c r="AH133" s="73">
        <v>0.197719678671715</v>
      </c>
      <c r="AI133" s="73">
        <v>0.18971180905899951</v>
      </c>
      <c r="AJ133" s="73">
        <v>0.197719678671715</v>
      </c>
      <c r="AK133" s="73">
        <v>0.19537506673068469</v>
      </c>
      <c r="AL133" s="73">
        <v>0.19388724680346217</v>
      </c>
      <c r="AM133" s="73">
        <v>0.19652257042351343</v>
      </c>
      <c r="AN133" s="73">
        <v>0.1974458106920616</v>
      </c>
      <c r="AO133" s="73">
        <v>0.19632390631085617</v>
      </c>
      <c r="AP133" s="73">
        <v>0.19062734818982266</v>
      </c>
      <c r="AQ133" s="73">
        <v>0.19335656354871186</v>
      </c>
      <c r="AR133" s="73">
        <v>0.1933565635487117</v>
      </c>
      <c r="AS133" s="73">
        <v>0.19335656354871186</v>
      </c>
      <c r="AT133" s="73">
        <v>0.19335656354871186</v>
      </c>
      <c r="AU133" s="73">
        <v>0.19319788022160223</v>
      </c>
      <c r="AV133" s="73">
        <v>0.19335656354871186</v>
      </c>
      <c r="AW133" s="73">
        <v>0.19335656354871186</v>
      </c>
      <c r="AX133" s="73">
        <v>0.19539649326610403</v>
      </c>
      <c r="AY133" s="73">
        <v>0.19343858298489305</v>
      </c>
      <c r="AZ133" s="73">
        <v>0.19296461226627437</v>
      </c>
      <c r="BA133" s="73">
        <v>0.19329473278097775</v>
      </c>
      <c r="BB133" s="73">
        <v>0.18990949408615126</v>
      </c>
      <c r="BC133" s="73">
        <v>0.19121723447295844</v>
      </c>
      <c r="BD133" s="73">
        <v>0.1968061976631445</v>
      </c>
      <c r="BE133" s="73">
        <v>0.20147136662620796</v>
      </c>
      <c r="BF133" s="73">
        <v>0.1910549105050853</v>
      </c>
      <c r="BG133" s="73">
        <v>0.18828985284056321</v>
      </c>
      <c r="BH133" s="73">
        <v>0.19137570475224921</v>
      </c>
      <c r="BI133" s="73">
        <v>0.19140103149190008</v>
      </c>
      <c r="BJ133" s="73">
        <v>0.1922979592107896</v>
      </c>
      <c r="BK133" s="73">
        <v>0.18788960543754255</v>
      </c>
      <c r="BL133" s="73">
        <v>0.19326827379919473</v>
      </c>
      <c r="BM133" s="73">
        <v>0.20103546179276696</v>
      </c>
      <c r="BN133" s="73">
        <v>0.20722246701463584</v>
      </c>
      <c r="BO133" s="73">
        <v>0.19560388157869749</v>
      </c>
    </row>
    <row r="134" spans="1:67" ht="15" x14ac:dyDescent="0.25">
      <c r="A134" s="10">
        <v>2099</v>
      </c>
      <c r="B134" s="41">
        <v>0.19161017580013967</v>
      </c>
      <c r="C134" s="41">
        <v>0.19370564830763989</v>
      </c>
      <c r="D134" s="41">
        <v>0.18979791560833942</v>
      </c>
      <c r="E134" s="41">
        <v>0.19155569274502246</v>
      </c>
      <c r="F134" s="41">
        <v>0.19304545900150988</v>
      </c>
      <c r="G134" s="41">
        <v>0.19207962306721263</v>
      </c>
      <c r="H134" s="41">
        <v>0.19179996068660657</v>
      </c>
      <c r="I134" s="41">
        <v>0.19043768862998914</v>
      </c>
      <c r="J134" s="41">
        <v>0.19105202724074433</v>
      </c>
      <c r="K134" s="73">
        <v>0.19382687874389523</v>
      </c>
      <c r="L134" s="73">
        <v>0.1969914899756296</v>
      </c>
      <c r="M134" s="73">
        <v>0.19289231077548871</v>
      </c>
      <c r="N134" s="73">
        <v>0.19264233410763279</v>
      </c>
      <c r="O134" s="73">
        <v>0.19223316316933092</v>
      </c>
      <c r="P134" s="73">
        <v>0.19325718674280512</v>
      </c>
      <c r="Q134" s="73">
        <v>0.19569828367394496</v>
      </c>
      <c r="R134" s="73">
        <v>0.1957390174399618</v>
      </c>
      <c r="S134" s="73">
        <v>0.19410710889476218</v>
      </c>
      <c r="T134" s="73">
        <v>0.19443999271902626</v>
      </c>
      <c r="U134" s="73">
        <v>0.19526497366635537</v>
      </c>
      <c r="V134" s="73">
        <v>0.18926889235650049</v>
      </c>
      <c r="W134" s="73">
        <v>0.19238977841882635</v>
      </c>
      <c r="X134" s="73">
        <v>0.19158877603092378</v>
      </c>
      <c r="Y134" s="73">
        <v>0.19081968697816648</v>
      </c>
      <c r="Z134" s="73">
        <v>0.1898752712360868</v>
      </c>
      <c r="AA134" s="73">
        <v>0.19047291686520312</v>
      </c>
      <c r="AB134" s="73">
        <v>0.19070165383009396</v>
      </c>
      <c r="AC134" s="73">
        <v>0.1925727855878446</v>
      </c>
      <c r="AD134" s="73">
        <v>0.19030927293297956</v>
      </c>
      <c r="AE134" s="73">
        <v>0.19353439838327452</v>
      </c>
      <c r="AF134" s="73">
        <v>0.19150529444641018</v>
      </c>
      <c r="AG134" s="73">
        <v>0.19860948660386255</v>
      </c>
      <c r="AH134" s="73">
        <v>0.19408215113966631</v>
      </c>
      <c r="AI134" s="73">
        <v>0.19007821633330862</v>
      </c>
      <c r="AJ134" s="73">
        <v>0.19408215113966631</v>
      </c>
      <c r="AK134" s="73">
        <v>0.192909845169151</v>
      </c>
      <c r="AL134" s="73">
        <v>0.19216593520553982</v>
      </c>
      <c r="AM134" s="73">
        <v>0.19348359701556558</v>
      </c>
      <c r="AN134" s="73">
        <v>0.19394521714983973</v>
      </c>
      <c r="AO134" s="73">
        <v>0.19338426495923697</v>
      </c>
      <c r="AP134" s="73">
        <v>0.19053598589872012</v>
      </c>
      <c r="AQ134" s="73">
        <v>0.19190059357816472</v>
      </c>
      <c r="AR134" s="73">
        <v>0.19190059357816455</v>
      </c>
      <c r="AS134" s="73">
        <v>0.19190059357816472</v>
      </c>
      <c r="AT134" s="73">
        <v>0.19190059357816472</v>
      </c>
      <c r="AU134" s="73">
        <v>0.19182125191461002</v>
      </c>
      <c r="AV134" s="73">
        <v>0.19190059357816472</v>
      </c>
      <c r="AW134" s="73">
        <v>0.19190059357816472</v>
      </c>
      <c r="AX134" s="73">
        <v>0.19292055843686082</v>
      </c>
      <c r="AY134" s="73">
        <v>0.19194160329625543</v>
      </c>
      <c r="AZ134" s="73">
        <v>0.19170461793694588</v>
      </c>
      <c r="BA134" s="73">
        <v>0.19186967819429765</v>
      </c>
      <c r="BB134" s="73">
        <v>0.19017705884688441</v>
      </c>
      <c r="BC134" s="73">
        <v>0.19083092904028812</v>
      </c>
      <c r="BD134" s="73">
        <v>0.19362541063538094</v>
      </c>
      <c r="BE134" s="73">
        <v>0.19595799511691275</v>
      </c>
      <c r="BF134" s="73">
        <v>0.19074976705635141</v>
      </c>
      <c r="BG134" s="73">
        <v>0.18936723822409027</v>
      </c>
      <c r="BH134" s="73">
        <v>0.19091016417993342</v>
      </c>
      <c r="BI134" s="73">
        <v>0.19092282754975878</v>
      </c>
      <c r="BJ134" s="73">
        <v>0.19137129140920364</v>
      </c>
      <c r="BK134" s="73">
        <v>0.18916711452257995</v>
      </c>
      <c r="BL134" s="73">
        <v>0.19185644870340623</v>
      </c>
      <c r="BM134" s="73">
        <v>0.19574004270019224</v>
      </c>
      <c r="BN134" s="73">
        <v>0.19883354531112676</v>
      </c>
      <c r="BO134" s="73">
        <v>0.19302425259315756</v>
      </c>
    </row>
    <row r="135" spans="1:67" ht="15" x14ac:dyDescent="0.25">
      <c r="A135" s="10">
        <v>2100</v>
      </c>
      <c r="B135" s="41">
        <v>0.19044462360761769</v>
      </c>
      <c r="C135" s="41">
        <v>0.19044462360761769</v>
      </c>
      <c r="D135" s="41">
        <v>0.19044462360761766</v>
      </c>
      <c r="E135" s="41">
        <v>0.19044462360761766</v>
      </c>
      <c r="F135" s="41">
        <v>0.1904446236076176</v>
      </c>
      <c r="G135" s="41">
        <v>0.19044462360761766</v>
      </c>
      <c r="H135" s="41">
        <v>0.19044462360761763</v>
      </c>
      <c r="I135" s="41">
        <v>0.19044462360761774</v>
      </c>
      <c r="J135" s="41">
        <v>0.19044462360761763</v>
      </c>
      <c r="K135" s="73">
        <v>0.19044462360761766</v>
      </c>
      <c r="L135" s="73">
        <v>0.19044462360761766</v>
      </c>
      <c r="M135" s="73">
        <v>0.19044462360761766</v>
      </c>
      <c r="N135" s="73">
        <v>0.19044462360761766</v>
      </c>
      <c r="O135" s="73">
        <v>0.19044462360761766</v>
      </c>
      <c r="P135" s="73">
        <v>0.19044462360761766</v>
      </c>
      <c r="Q135" s="73">
        <v>0.19044462360761766</v>
      </c>
      <c r="R135" s="73">
        <v>0.19044462360761766</v>
      </c>
      <c r="S135" s="73">
        <v>0.19044462360761766</v>
      </c>
      <c r="T135" s="73">
        <v>0.19044462360761766</v>
      </c>
      <c r="U135" s="73">
        <v>0.19044462360761766</v>
      </c>
      <c r="V135" s="73">
        <v>0.19044462360761766</v>
      </c>
      <c r="W135" s="73">
        <v>0.19044462360761766</v>
      </c>
      <c r="X135" s="73">
        <v>0.19044462360761766</v>
      </c>
      <c r="Y135" s="73">
        <v>0.19044462360761766</v>
      </c>
      <c r="Z135" s="73">
        <v>0.19044462360761766</v>
      </c>
      <c r="AA135" s="73">
        <v>0.19044462360761766</v>
      </c>
      <c r="AB135" s="73">
        <v>0.19044462360761766</v>
      </c>
      <c r="AC135" s="73">
        <v>0.19044462360761766</v>
      </c>
      <c r="AD135" s="73">
        <v>0.19044462360761766</v>
      </c>
      <c r="AE135" s="73">
        <v>0.19044462360761766</v>
      </c>
      <c r="AF135" s="73">
        <v>0.19044462360761766</v>
      </c>
      <c r="AG135" s="73">
        <v>0.19044462360761766</v>
      </c>
      <c r="AH135" s="73">
        <v>0.19044462360761766</v>
      </c>
      <c r="AI135" s="73">
        <v>0.19044462360761766</v>
      </c>
      <c r="AJ135" s="73">
        <v>0.19044462360761766</v>
      </c>
      <c r="AK135" s="73">
        <v>0.19044462360761766</v>
      </c>
      <c r="AL135" s="73">
        <v>0.19044462360761766</v>
      </c>
      <c r="AM135" s="73">
        <v>0.19044462360761766</v>
      </c>
      <c r="AN135" s="73">
        <v>0.19044462360761766</v>
      </c>
      <c r="AO135" s="73">
        <v>0.19044462360761766</v>
      </c>
      <c r="AP135" s="73">
        <v>0.19044462360761766</v>
      </c>
      <c r="AQ135" s="73">
        <v>0.19044462360761766</v>
      </c>
      <c r="AR135" s="73">
        <v>0.19044462360761766</v>
      </c>
      <c r="AS135" s="73">
        <v>0.19044462360761766</v>
      </c>
      <c r="AT135" s="73">
        <v>0.19044462360761766</v>
      </c>
      <c r="AU135" s="73">
        <v>0.19044462360761766</v>
      </c>
      <c r="AV135" s="73">
        <v>0.19044462360761766</v>
      </c>
      <c r="AW135" s="73">
        <v>0.19044462360761766</v>
      </c>
      <c r="AX135" s="73">
        <v>0.19044462360761766</v>
      </c>
      <c r="AY135" s="73">
        <v>0.19044462360761766</v>
      </c>
      <c r="AZ135" s="73">
        <v>0.19044462360761766</v>
      </c>
      <c r="BA135" s="73">
        <v>0.19044462360761766</v>
      </c>
      <c r="BB135" s="73">
        <v>0.19044462360761766</v>
      </c>
      <c r="BC135" s="73">
        <v>0.19044462360761766</v>
      </c>
      <c r="BD135" s="73">
        <v>0.19044462360761766</v>
      </c>
      <c r="BE135" s="73">
        <v>0.19044462360761766</v>
      </c>
      <c r="BF135" s="73">
        <v>0.19044462360761766</v>
      </c>
      <c r="BG135" s="73">
        <v>0.19044462360761766</v>
      </c>
      <c r="BH135" s="73">
        <v>0.19044462360761766</v>
      </c>
      <c r="BI135" s="73">
        <v>0.19044462360761766</v>
      </c>
      <c r="BJ135" s="73">
        <v>0.19044462360761766</v>
      </c>
      <c r="BK135" s="73">
        <v>0.19044462360761766</v>
      </c>
      <c r="BL135" s="73">
        <v>0.19044462360761766</v>
      </c>
      <c r="BM135" s="73">
        <v>0.19044462360761766</v>
      </c>
      <c r="BN135" s="73">
        <v>0.19044462360761766</v>
      </c>
      <c r="BO135" s="73">
        <v>0.19044462360761766</v>
      </c>
    </row>
    <row r="136" spans="1:67" ht="15" x14ac:dyDescent="0.25">
      <c r="B136" s="67"/>
    </row>
    <row r="137" spans="1:67" ht="15" x14ac:dyDescent="0.25">
      <c r="B137" s="67"/>
    </row>
    <row r="138" spans="1:67" ht="15" x14ac:dyDescent="0.25">
      <c r="B138" s="67"/>
    </row>
    <row r="139" spans="1:67" ht="15" x14ac:dyDescent="0.25">
      <c r="B139" s="67"/>
    </row>
    <row r="140" spans="1:67" ht="15" x14ac:dyDescent="0.25">
      <c r="B140" s="67"/>
    </row>
    <row r="141" spans="1:67" ht="15" x14ac:dyDescent="0.25">
      <c r="B141" s="67"/>
    </row>
    <row r="142" spans="1:67" ht="15" x14ac:dyDescent="0.25">
      <c r="B142" s="67"/>
    </row>
    <row r="143" spans="1:67" ht="15" x14ac:dyDescent="0.25">
      <c r="B143" s="67"/>
    </row>
    <row r="144" spans="1:67" ht="15" x14ac:dyDescent="0.25">
      <c r="B144" s="67"/>
    </row>
    <row r="145" spans="2:2" ht="15" x14ac:dyDescent="0.25">
      <c r="B145" s="67"/>
    </row>
    <row r="146" spans="2:2" ht="15" x14ac:dyDescent="0.25">
      <c r="B146" s="67"/>
    </row>
    <row r="147" spans="2:2" ht="15" x14ac:dyDescent="0.25">
      <c r="B147" s="67"/>
    </row>
    <row r="148" spans="2:2" ht="15" x14ac:dyDescent="0.25">
      <c r="B148" s="67"/>
    </row>
    <row r="149" spans="2:2" ht="15" x14ac:dyDescent="0.25">
      <c r="B149" s="67"/>
    </row>
    <row r="150" spans="2:2" ht="15" x14ac:dyDescent="0.25">
      <c r="B150" s="67"/>
    </row>
    <row r="151" spans="2:2" ht="15" x14ac:dyDescent="0.25">
      <c r="B151" s="67"/>
    </row>
    <row r="152" spans="2:2" ht="15" x14ac:dyDescent="0.25">
      <c r="B152" s="67"/>
    </row>
    <row r="153" spans="2:2" ht="15" x14ac:dyDescent="0.25">
      <c r="B153" s="67"/>
    </row>
    <row r="154" spans="2:2" ht="15" x14ac:dyDescent="0.25">
      <c r="B154" s="67"/>
    </row>
    <row r="155" spans="2:2" ht="15" x14ac:dyDescent="0.25">
      <c r="B155" s="67"/>
    </row>
    <row r="156" spans="2:2" ht="15" x14ac:dyDescent="0.25">
      <c r="B156" s="67"/>
    </row>
    <row r="157" spans="2:2" ht="15" x14ac:dyDescent="0.25">
      <c r="B157" s="67"/>
    </row>
    <row r="158" spans="2:2" ht="15" x14ac:dyDescent="0.25">
      <c r="B158" s="67"/>
    </row>
    <row r="159" spans="2:2" ht="15" x14ac:dyDescent="0.25">
      <c r="B159" s="67"/>
    </row>
    <row r="160" spans="2:2" ht="15" x14ac:dyDescent="0.25">
      <c r="B160" s="67"/>
    </row>
    <row r="161" spans="2:2" ht="15" x14ac:dyDescent="0.25">
      <c r="B161" s="67"/>
    </row>
    <row r="162" spans="2:2" ht="15" x14ac:dyDescent="0.25">
      <c r="B162" s="67"/>
    </row>
    <row r="163" spans="2:2" ht="15" x14ac:dyDescent="0.25">
      <c r="B163" s="67"/>
    </row>
    <row r="164" spans="2:2" ht="15" x14ac:dyDescent="0.25">
      <c r="B164" s="67"/>
    </row>
    <row r="165" spans="2:2" ht="15" x14ac:dyDescent="0.25">
      <c r="B165" s="67"/>
    </row>
    <row r="166" spans="2:2" ht="15" x14ac:dyDescent="0.25">
      <c r="B166" s="67"/>
    </row>
    <row r="167" spans="2:2" ht="15" x14ac:dyDescent="0.25">
      <c r="B167" s="67"/>
    </row>
    <row r="168" spans="2:2" ht="15" x14ac:dyDescent="0.25">
      <c r="B168" s="67"/>
    </row>
    <row r="169" spans="2:2" ht="15" x14ac:dyDescent="0.25">
      <c r="B169" s="67"/>
    </row>
    <row r="170" spans="2:2" ht="15" x14ac:dyDescent="0.25">
      <c r="B170" s="67"/>
    </row>
    <row r="171" spans="2:2" ht="15" x14ac:dyDescent="0.25">
      <c r="B171" s="67"/>
    </row>
    <row r="172" spans="2:2" ht="15" x14ac:dyDescent="0.25">
      <c r="B172" s="67"/>
    </row>
    <row r="173" spans="2:2" ht="15" x14ac:dyDescent="0.25">
      <c r="B173" s="67"/>
    </row>
    <row r="174" spans="2:2" ht="15" x14ac:dyDescent="0.25">
      <c r="B174" s="67"/>
    </row>
    <row r="175" spans="2:2" ht="15" x14ac:dyDescent="0.25">
      <c r="B175" s="67"/>
    </row>
    <row r="176" spans="2:2" ht="15" x14ac:dyDescent="0.25">
      <c r="B176" s="67"/>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BD7EF-815D-384E-BEF5-B634067B75C7}">
  <dimension ref="A1:BO254"/>
  <sheetViews>
    <sheetView workbookViewId="0">
      <selection activeCell="BB60" sqref="BB60"/>
    </sheetView>
  </sheetViews>
  <sheetFormatPr baseColWidth="10" defaultColWidth="11.5" defaultRowHeight="15.6" x14ac:dyDescent="0.3"/>
  <cols>
    <col min="1" max="1" width="9.296875" customWidth="1"/>
    <col min="2" max="10" width="13.796875" style="23" customWidth="1"/>
    <col min="11" max="67" width="8.796875" style="23" customWidth="1"/>
    <col min="68" max="225" width="11.5" style="23"/>
    <col min="226" max="300" width="6.296875" style="23" customWidth="1"/>
    <col min="301" max="481" width="11.5" style="23"/>
    <col min="482" max="556" width="6.296875" style="23" customWidth="1"/>
    <col min="557" max="737" width="11.5" style="23"/>
    <col min="738" max="812" width="6.296875" style="23" customWidth="1"/>
    <col min="813" max="993" width="11.5" style="23"/>
    <col min="994" max="1068" width="6.296875" style="23" customWidth="1"/>
    <col min="1069" max="1249" width="11.5" style="23"/>
    <col min="1250" max="1324" width="6.296875" style="23" customWidth="1"/>
    <col min="1325" max="1505" width="11.5" style="23"/>
    <col min="1506" max="1580" width="6.296875" style="23" customWidth="1"/>
    <col min="1581" max="1761" width="11.5" style="23"/>
    <col min="1762" max="1836" width="6.296875" style="23" customWidth="1"/>
    <col min="1837" max="2017" width="11.5" style="23"/>
    <col min="2018" max="2092" width="6.296875" style="23" customWidth="1"/>
    <col min="2093" max="2273" width="11.5" style="23"/>
    <col min="2274" max="2348" width="6.296875" style="23" customWidth="1"/>
    <col min="2349" max="2529" width="11.5" style="23"/>
    <col min="2530" max="2604" width="6.296875" style="23" customWidth="1"/>
    <col min="2605" max="2785" width="11.5" style="23"/>
    <col min="2786" max="2860" width="6.296875" style="23" customWidth="1"/>
    <col min="2861" max="3041" width="11.5" style="23"/>
    <col min="3042" max="3116" width="6.296875" style="23" customWidth="1"/>
    <col min="3117" max="3297" width="11.5" style="23"/>
    <col min="3298" max="3372" width="6.296875" style="23" customWidth="1"/>
    <col min="3373" max="3553" width="11.5" style="23"/>
    <col min="3554" max="3628" width="6.296875" style="23" customWidth="1"/>
    <col min="3629" max="3809" width="11.5" style="23"/>
    <col min="3810" max="3884" width="6.296875" style="23" customWidth="1"/>
    <col min="3885" max="4065" width="11.5" style="23"/>
    <col min="4066" max="4140" width="6.296875" style="23" customWidth="1"/>
    <col min="4141" max="4321" width="11.5" style="23"/>
    <col min="4322" max="4396" width="6.296875" style="23" customWidth="1"/>
    <col min="4397" max="4577" width="11.5" style="23"/>
    <col min="4578" max="4652" width="6.296875" style="23" customWidth="1"/>
    <col min="4653" max="4833" width="11.5" style="23"/>
    <col min="4834" max="4908" width="6.296875" style="23" customWidth="1"/>
    <col min="4909" max="5089" width="11.5" style="23"/>
    <col min="5090" max="5164" width="6.296875" style="23" customWidth="1"/>
    <col min="5165" max="5345" width="11.5" style="23"/>
    <col min="5346" max="5420" width="6.296875" style="23" customWidth="1"/>
    <col min="5421" max="5601" width="11.5" style="23"/>
    <col min="5602" max="5676" width="6.296875" style="23" customWidth="1"/>
    <col min="5677" max="5857" width="11.5" style="23"/>
    <col min="5858" max="5932" width="6.296875" style="23" customWidth="1"/>
    <col min="5933" max="6113" width="11.5" style="23"/>
    <col min="6114" max="6188" width="6.296875" style="23" customWidth="1"/>
    <col min="6189" max="6369" width="11.5" style="23"/>
    <col min="6370" max="6444" width="6.296875" style="23" customWidth="1"/>
    <col min="6445" max="6625" width="11.5" style="23"/>
    <col min="6626" max="6700" width="6.296875" style="23" customWidth="1"/>
    <col min="6701" max="6881" width="11.5" style="23"/>
    <col min="6882" max="6956" width="6.296875" style="23" customWidth="1"/>
    <col min="6957" max="7137" width="11.5" style="23"/>
    <col min="7138" max="7212" width="6.296875" style="23" customWidth="1"/>
    <col min="7213" max="7393" width="11.5" style="23"/>
    <col min="7394" max="7468" width="6.296875" style="23" customWidth="1"/>
    <col min="7469" max="7649" width="11.5" style="23"/>
    <col min="7650" max="7724" width="6.296875" style="23" customWidth="1"/>
    <col min="7725" max="7905" width="11.5" style="23"/>
    <col min="7906" max="7980" width="6.296875" style="23" customWidth="1"/>
    <col min="7981" max="8161" width="11.5" style="23"/>
    <col min="8162" max="8236" width="6.296875" style="23" customWidth="1"/>
    <col min="8237" max="8417" width="11.5" style="23"/>
    <col min="8418" max="8492" width="6.296875" style="23" customWidth="1"/>
    <col min="8493" max="8673" width="11.5" style="23"/>
    <col min="8674" max="8748" width="6.296875" style="23" customWidth="1"/>
    <col min="8749" max="8929" width="11.5" style="23"/>
    <col min="8930" max="9004" width="6.296875" style="23" customWidth="1"/>
    <col min="9005" max="9185" width="11.5" style="23"/>
    <col min="9186" max="9260" width="6.296875" style="23" customWidth="1"/>
    <col min="9261" max="9441" width="11.5" style="23"/>
    <col min="9442" max="9516" width="6.296875" style="23" customWidth="1"/>
    <col min="9517" max="9697" width="11.5" style="23"/>
    <col min="9698" max="9772" width="6.296875" style="23" customWidth="1"/>
    <col min="9773" max="9953" width="11.5" style="23"/>
    <col min="9954" max="10028" width="6.296875" style="23" customWidth="1"/>
    <col min="10029" max="10209" width="11.5" style="23"/>
    <col min="10210" max="10284" width="6.296875" style="23" customWidth="1"/>
    <col min="10285" max="10465" width="11.5" style="23"/>
    <col min="10466" max="10540" width="6.296875" style="23" customWidth="1"/>
    <col min="10541" max="10721" width="11.5" style="23"/>
    <col min="10722" max="10796" width="6.296875" style="23" customWidth="1"/>
    <col min="10797" max="10977" width="11.5" style="23"/>
    <col min="10978" max="11052" width="6.296875" style="23" customWidth="1"/>
    <col min="11053" max="11233" width="11.5" style="23"/>
    <col min="11234" max="11308" width="6.296875" style="23" customWidth="1"/>
    <col min="11309" max="11489" width="11.5" style="23"/>
    <col min="11490" max="11564" width="6.296875" style="23" customWidth="1"/>
    <col min="11565" max="11745" width="11.5" style="23"/>
    <col min="11746" max="11820" width="6.296875" style="23" customWidth="1"/>
    <col min="11821" max="12001" width="11.5" style="23"/>
    <col min="12002" max="12076" width="6.296875" style="23" customWidth="1"/>
    <col min="12077" max="12257" width="11.5" style="23"/>
    <col min="12258" max="12332" width="6.296875" style="23" customWidth="1"/>
    <col min="12333" max="12513" width="11.5" style="23"/>
    <col min="12514" max="12588" width="6.296875" style="23" customWidth="1"/>
    <col min="12589" max="12769" width="11.5" style="23"/>
    <col min="12770" max="12844" width="6.296875" style="23" customWidth="1"/>
    <col min="12845" max="13025" width="11.5" style="23"/>
    <col min="13026" max="13100" width="6.296875" style="23" customWidth="1"/>
    <col min="13101" max="13281" width="11.5" style="23"/>
    <col min="13282" max="13356" width="6.296875" style="23" customWidth="1"/>
    <col min="13357" max="13537" width="11.5" style="23"/>
    <col min="13538" max="13612" width="6.296875" style="23" customWidth="1"/>
    <col min="13613" max="13793" width="11.5" style="23"/>
    <col min="13794" max="13868" width="6.296875" style="23" customWidth="1"/>
    <col min="13869" max="14049" width="11.5" style="23"/>
    <col min="14050" max="14124" width="6.296875" style="23" customWidth="1"/>
    <col min="14125" max="14305" width="11.5" style="23"/>
    <col min="14306" max="14380" width="6.296875" style="23" customWidth="1"/>
    <col min="14381" max="14561" width="11.5" style="23"/>
    <col min="14562" max="14636" width="6.296875" style="23" customWidth="1"/>
    <col min="14637" max="14817" width="11.5" style="23"/>
    <col min="14818" max="14892" width="6.296875" style="23" customWidth="1"/>
    <col min="14893" max="15073" width="11.5" style="23"/>
    <col min="15074" max="15148" width="6.296875" style="23" customWidth="1"/>
    <col min="15149" max="15329" width="11.5" style="23"/>
    <col min="15330" max="15404" width="6.296875" style="23" customWidth="1"/>
    <col min="15405" max="15585" width="11.5" style="23"/>
    <col min="15586" max="15660" width="6.296875" style="23" customWidth="1"/>
    <col min="15661" max="15841" width="11.5" style="23"/>
    <col min="15842" max="15916" width="6.296875" style="23" customWidth="1"/>
    <col min="15917" max="16097" width="11.5" style="23"/>
    <col min="16098" max="16172" width="6.296875" style="23" customWidth="1"/>
    <col min="16173" max="16384" width="11.5" style="23"/>
  </cols>
  <sheetData>
    <row r="1" spans="1:67" customFormat="1" ht="13.95" customHeight="1" x14ac:dyDescent="0.3">
      <c r="A1" s="51" t="s">
        <v>300</v>
      </c>
      <c r="B1" s="16"/>
    </row>
    <row r="2" spans="1:67" customFormat="1" ht="13.95" customHeight="1" x14ac:dyDescent="0.3">
      <c r="A2" s="54" t="s">
        <v>301</v>
      </c>
      <c r="B2" s="16"/>
    </row>
    <row r="3" spans="1:67" customFormat="1" ht="13.95" customHeight="1" x14ac:dyDescent="0.3">
      <c r="B3" s="18"/>
    </row>
    <row r="4" spans="1:67" customFormat="1" ht="73.8" customHeight="1" x14ac:dyDescent="0.3">
      <c r="A4" s="19"/>
      <c r="B4" s="20" t="s">
        <v>165</v>
      </c>
      <c r="C4" s="20" t="s">
        <v>166</v>
      </c>
      <c r="D4" s="20" t="s">
        <v>232</v>
      </c>
      <c r="E4" s="20" t="s">
        <v>168</v>
      </c>
      <c r="F4" s="20" t="s">
        <v>233</v>
      </c>
      <c r="G4" s="20" t="s">
        <v>234</v>
      </c>
      <c r="H4" s="20" t="s">
        <v>235</v>
      </c>
      <c r="I4" s="20" t="s">
        <v>172</v>
      </c>
      <c r="J4" s="20" t="s">
        <v>173</v>
      </c>
      <c r="K4" s="1" t="s">
        <v>236</v>
      </c>
      <c r="L4" s="1" t="s">
        <v>175</v>
      </c>
      <c r="M4" s="1" t="s">
        <v>176</v>
      </c>
      <c r="N4" s="1" t="s">
        <v>177</v>
      </c>
      <c r="O4" s="1" t="s">
        <v>178</v>
      </c>
      <c r="P4" s="1" t="s">
        <v>179</v>
      </c>
      <c r="Q4" s="1" t="s">
        <v>180</v>
      </c>
      <c r="R4" s="1" t="s">
        <v>181</v>
      </c>
      <c r="S4" s="1" t="s">
        <v>182</v>
      </c>
      <c r="T4" s="1" t="s">
        <v>183</v>
      </c>
      <c r="U4" s="1" t="s">
        <v>184</v>
      </c>
      <c r="V4" s="1" t="s">
        <v>151</v>
      </c>
      <c r="W4" s="1" t="s">
        <v>185</v>
      </c>
      <c r="X4" s="1" t="s">
        <v>186</v>
      </c>
      <c r="Y4" s="1" t="s">
        <v>187</v>
      </c>
      <c r="Z4" s="1" t="s">
        <v>188</v>
      </c>
      <c r="AA4" s="1" t="s">
        <v>189</v>
      </c>
      <c r="AB4" s="1" t="s">
        <v>190</v>
      </c>
      <c r="AC4" s="1" t="s">
        <v>191</v>
      </c>
      <c r="AD4" s="1" t="s">
        <v>192</v>
      </c>
      <c r="AE4" s="1" t="s">
        <v>193</v>
      </c>
      <c r="AF4" s="1" t="s">
        <v>194</v>
      </c>
      <c r="AG4" s="1" t="s">
        <v>195</v>
      </c>
      <c r="AH4" s="1" t="s">
        <v>196</v>
      </c>
      <c r="AI4" s="1" t="s">
        <v>197</v>
      </c>
      <c r="AJ4" s="1" t="s">
        <v>198</v>
      </c>
      <c r="AK4" s="1" t="s">
        <v>199</v>
      </c>
      <c r="AL4" s="1" t="s">
        <v>200</v>
      </c>
      <c r="AM4" s="1" t="s">
        <v>201</v>
      </c>
      <c r="AN4" s="1" t="s">
        <v>202</v>
      </c>
      <c r="AO4" s="1" t="s">
        <v>203</v>
      </c>
      <c r="AP4" s="1" t="s">
        <v>204</v>
      </c>
      <c r="AQ4" s="1" t="s">
        <v>205</v>
      </c>
      <c r="AR4" s="1" t="s">
        <v>206</v>
      </c>
      <c r="AS4" s="1" t="s">
        <v>207</v>
      </c>
      <c r="AT4" s="1" t="s">
        <v>208</v>
      </c>
      <c r="AU4" s="1" t="s">
        <v>209</v>
      </c>
      <c r="AV4" s="1" t="s">
        <v>210</v>
      </c>
      <c r="AW4" s="1" t="s">
        <v>211</v>
      </c>
      <c r="AX4" s="1" t="s">
        <v>212</v>
      </c>
      <c r="AY4" s="1" t="s">
        <v>213</v>
      </c>
      <c r="AZ4" s="1" t="s">
        <v>214</v>
      </c>
      <c r="BA4" s="1" t="s">
        <v>215</v>
      </c>
      <c r="BB4" s="1" t="s">
        <v>216</v>
      </c>
      <c r="BC4" s="1" t="s">
        <v>217</v>
      </c>
      <c r="BD4" s="1" t="s">
        <v>218</v>
      </c>
      <c r="BE4" s="1" t="s">
        <v>219</v>
      </c>
      <c r="BF4" s="1" t="s">
        <v>220</v>
      </c>
      <c r="BG4" s="1" t="s">
        <v>221</v>
      </c>
      <c r="BH4" s="1" t="s">
        <v>222</v>
      </c>
      <c r="BI4" s="1" t="s">
        <v>223</v>
      </c>
      <c r="BJ4" s="1" t="s">
        <v>224</v>
      </c>
      <c r="BK4" s="1" t="s">
        <v>225</v>
      </c>
      <c r="BL4" s="1" t="s">
        <v>226</v>
      </c>
      <c r="BM4" s="1" t="s">
        <v>227</v>
      </c>
      <c r="BN4" s="1" t="s">
        <v>228</v>
      </c>
      <c r="BO4" s="1" t="s">
        <v>229</v>
      </c>
    </row>
    <row r="5" spans="1:67" customFormat="1" ht="13.95" customHeight="1" x14ac:dyDescent="0.3">
      <c r="A5" s="10">
        <v>1970</v>
      </c>
      <c r="B5" s="40">
        <f t="shared" ref="B5:B14" si="0">SUM(C5:J5)</f>
        <v>3901153026617.0029</v>
      </c>
      <c r="C5" s="40">
        <f t="shared" ref="C5:C14" si="1">SUM(K5:U5)</f>
        <v>1098164244666.6511</v>
      </c>
      <c r="D5" s="40">
        <f t="shared" ref="D5:D14" si="2">SUM(V5:Z5)</f>
        <v>1391184771353.1282</v>
      </c>
      <c r="E5" s="40">
        <f t="shared" ref="E5:E14" si="3">SUM(AA5:AF5)</f>
        <v>215943926849.13235</v>
      </c>
      <c r="F5" s="40">
        <f t="shared" ref="F5:F14" si="4">SUM(AG5:AN5)</f>
        <v>100250277569.22498</v>
      </c>
      <c r="G5" s="40">
        <f t="shared" ref="G5:G14" si="5">SUM(AO5:AY5)</f>
        <v>106605141258.48068</v>
      </c>
      <c r="H5" s="40">
        <f t="shared" ref="H5:H14" si="6">SUM(AZ5:BA5)</f>
        <v>469818539608.38879</v>
      </c>
      <c r="I5" s="40">
        <f t="shared" ref="I5:I14" si="7">SUM(BB5:BF5)</f>
        <v>376665413875.46899</v>
      </c>
      <c r="J5" s="40">
        <f t="shared" ref="J5:J14" si="8">SUM(BG5:BO5)</f>
        <v>142520711436.52811</v>
      </c>
      <c r="K5" s="22">
        <v>247153005193.93298</v>
      </c>
      <c r="L5" s="22">
        <v>19553110689.974491</v>
      </c>
      <c r="M5" s="22">
        <v>46940106258.739876</v>
      </c>
      <c r="N5" s="22">
        <v>169991155691.33844</v>
      </c>
      <c r="O5" s="22">
        <v>149644096315.99847</v>
      </c>
      <c r="P5" s="22">
        <v>129854749201.97871</v>
      </c>
      <c r="Q5" s="22">
        <v>43702845524.121269</v>
      </c>
      <c r="R5" s="22">
        <v>14673539682.957924</v>
      </c>
      <c r="S5" s="22">
        <v>43619556658.095139</v>
      </c>
      <c r="T5" s="22">
        <v>124388889765.80373</v>
      </c>
      <c r="U5" s="22">
        <v>108643189683.71025</v>
      </c>
      <c r="V5" s="22">
        <v>1229038333563.2554</v>
      </c>
      <c r="W5" s="22">
        <v>102243475651.20332</v>
      </c>
      <c r="X5" s="22">
        <v>49778417252.758842</v>
      </c>
      <c r="Y5" s="22">
        <v>7293102808.8050098</v>
      </c>
      <c r="Z5" s="22">
        <v>2831442077.1056376</v>
      </c>
      <c r="AA5" s="22">
        <v>38915701372.230606</v>
      </c>
      <c r="AB5" s="22">
        <v>40513497934.775719</v>
      </c>
      <c r="AC5" s="22">
        <v>11084612820.273266</v>
      </c>
      <c r="AD5" s="22">
        <v>11595712324.947321</v>
      </c>
      <c r="AE5" s="22">
        <v>54358134190.123688</v>
      </c>
      <c r="AF5" s="22">
        <v>59476268206.781761</v>
      </c>
      <c r="AG5" s="22">
        <v>1222125634.0779324</v>
      </c>
      <c r="AH5" s="22">
        <v>5903135888.5277224</v>
      </c>
      <c r="AI5" s="22">
        <v>9602842051.5957451</v>
      </c>
      <c r="AJ5" s="22">
        <v>12014000189.599052</v>
      </c>
      <c r="AK5" s="22">
        <v>5318832570.5340986</v>
      </c>
      <c r="AL5" s="22">
        <v>6157505336.1504765</v>
      </c>
      <c r="AM5" s="22">
        <v>28707068869.032814</v>
      </c>
      <c r="AN5" s="22">
        <v>31324767029.707115</v>
      </c>
      <c r="AO5" s="22">
        <v>5464944786.3577261</v>
      </c>
      <c r="AP5" s="22">
        <v>1718714807.7852323</v>
      </c>
      <c r="AQ5" s="22">
        <v>2857353971.6724858</v>
      </c>
      <c r="AR5" s="22">
        <v>3159327923.9559546</v>
      </c>
      <c r="AS5" s="22">
        <v>366846084.34828907</v>
      </c>
      <c r="AT5" s="22">
        <v>665285526.8623327</v>
      </c>
      <c r="AU5" s="22">
        <v>33651787399.596146</v>
      </c>
      <c r="AV5" s="22">
        <v>260862448.84596792</v>
      </c>
      <c r="AW5" s="22">
        <v>1107599830.7845449</v>
      </c>
      <c r="AX5" s="22">
        <v>21363507026.787487</v>
      </c>
      <c r="AY5" s="22">
        <v>35988911451.484512</v>
      </c>
      <c r="AZ5" s="22">
        <v>336485598841.90228</v>
      </c>
      <c r="BA5" s="22">
        <v>133332940766.48651</v>
      </c>
      <c r="BB5" s="22">
        <v>106039200294.157</v>
      </c>
      <c r="BC5" s="22">
        <v>243458475971.52002</v>
      </c>
      <c r="BD5" s="22">
        <v>10311770605.360773</v>
      </c>
      <c r="BE5" s="22">
        <v>6400441741.4092131</v>
      </c>
      <c r="BF5" s="22">
        <v>10455525263.021944</v>
      </c>
      <c r="BG5" s="22">
        <v>6999766746.1456976</v>
      </c>
      <c r="BH5" s="22">
        <v>70302208106.98909</v>
      </c>
      <c r="BI5" s="22">
        <v>11909375567.874681</v>
      </c>
      <c r="BJ5" s="22">
        <v>3087061707.30832</v>
      </c>
      <c r="BK5" s="22">
        <v>15524684310.790359</v>
      </c>
      <c r="BL5" s="22">
        <v>8655943164.9620304</v>
      </c>
      <c r="BM5" s="22">
        <v>8459318816.8500719</v>
      </c>
      <c r="BN5" s="22">
        <v>3177770329.6819386</v>
      </c>
      <c r="BO5" s="22">
        <v>14404582685.925909</v>
      </c>
    </row>
    <row r="6" spans="1:67" customFormat="1" ht="13.95" customHeight="1" x14ac:dyDescent="0.3">
      <c r="A6" s="10">
        <f t="shared" ref="A6:A14" si="9">A5+1</f>
        <v>1971</v>
      </c>
      <c r="B6" s="40">
        <f t="shared" si="0"/>
        <v>4165290924079.0059</v>
      </c>
      <c r="C6" s="40">
        <f t="shared" si="1"/>
        <v>1202729626238.4294</v>
      </c>
      <c r="D6" s="40">
        <f t="shared" si="2"/>
        <v>1470757818610.0398</v>
      </c>
      <c r="E6" s="40">
        <f t="shared" si="3"/>
        <v>236147804270.883</v>
      </c>
      <c r="F6" s="40">
        <f t="shared" si="4"/>
        <v>107833761275.61751</v>
      </c>
      <c r="G6" s="40">
        <f t="shared" si="5"/>
        <v>115394328463.02132</v>
      </c>
      <c r="H6" s="40">
        <f t="shared" si="6"/>
        <v>478540483067.94385</v>
      </c>
      <c r="I6" s="40">
        <f t="shared" si="7"/>
        <v>407279490672.54218</v>
      </c>
      <c r="J6" s="40">
        <f t="shared" si="8"/>
        <v>146607611480.52887</v>
      </c>
      <c r="K6" s="22">
        <v>277657466206.91248</v>
      </c>
      <c r="L6" s="22">
        <v>21198374124.960377</v>
      </c>
      <c r="M6" s="22">
        <v>51778134277.73291</v>
      </c>
      <c r="N6" s="22">
        <v>184347332090.24927</v>
      </c>
      <c r="O6" s="22">
        <v>164501153347.47754</v>
      </c>
      <c r="P6" s="22">
        <v>138477968619.24307</v>
      </c>
      <c r="Q6" s="22">
        <v>49514392864.631821</v>
      </c>
      <c r="R6" s="22">
        <v>16197398117.72644</v>
      </c>
      <c r="S6" s="22">
        <v>46167562755.528191</v>
      </c>
      <c r="T6" s="22">
        <v>137882039240.71497</v>
      </c>
      <c r="U6" s="22">
        <v>115007804593.25255</v>
      </c>
      <c r="V6" s="22">
        <v>1293793713687.5342</v>
      </c>
      <c r="W6" s="22">
        <v>111935046652.1683</v>
      </c>
      <c r="X6" s="22">
        <v>53428346721.008102</v>
      </c>
      <c r="Y6" s="22">
        <v>8477130681.3188238</v>
      </c>
      <c r="Z6" s="22">
        <v>3123580868.01052</v>
      </c>
      <c r="AA6" s="22">
        <v>45156749786.411827</v>
      </c>
      <c r="AB6" s="22">
        <v>43894487122.37262</v>
      </c>
      <c r="AC6" s="22">
        <v>12870485069.341715</v>
      </c>
      <c r="AD6" s="22">
        <v>12206771442.944078</v>
      </c>
      <c r="AE6" s="22">
        <v>58153315844.001152</v>
      </c>
      <c r="AF6" s="22">
        <v>63865995005.811577</v>
      </c>
      <c r="AG6" s="22">
        <v>1624166629.7057576</v>
      </c>
      <c r="AH6" s="22">
        <v>5957421734.2692385</v>
      </c>
      <c r="AI6" s="22">
        <v>9916429831.9859753</v>
      </c>
      <c r="AJ6" s="22">
        <v>14578521536.646606</v>
      </c>
      <c r="AK6" s="22">
        <v>5520990628.493886</v>
      </c>
      <c r="AL6" s="22">
        <v>7980149481.2106123</v>
      </c>
      <c r="AM6" s="22">
        <v>26223350316.097584</v>
      </c>
      <c r="AN6" s="22">
        <v>36032731117.207855</v>
      </c>
      <c r="AO6" s="22">
        <v>5925936328.4013367</v>
      </c>
      <c r="AP6" s="22">
        <v>1773910883.8683994</v>
      </c>
      <c r="AQ6" s="22">
        <v>2865899752.666316</v>
      </c>
      <c r="AR6" s="22">
        <v>3395983975.2634192</v>
      </c>
      <c r="AS6" s="22">
        <v>390881672.16302055</v>
      </c>
      <c r="AT6" s="22">
        <v>691517923.92582631</v>
      </c>
      <c r="AU6" s="22">
        <v>37866429168.105347</v>
      </c>
      <c r="AV6" s="22">
        <v>304144418.56467652</v>
      </c>
      <c r="AW6" s="22">
        <v>1170545939.1150558</v>
      </c>
      <c r="AX6" s="22">
        <v>22870730372.125488</v>
      </c>
      <c r="AY6" s="22">
        <v>38138348028.822433</v>
      </c>
      <c r="AZ6" s="22">
        <v>342830746848.75177</v>
      </c>
      <c r="BA6" s="22">
        <v>135709736219.19209</v>
      </c>
      <c r="BB6" s="22">
        <v>110848164930.61731</v>
      </c>
      <c r="BC6" s="22">
        <v>266735296624.16647</v>
      </c>
      <c r="BD6" s="22">
        <v>10999838483.091148</v>
      </c>
      <c r="BE6" s="22">
        <v>7206203274.2037621</v>
      </c>
      <c r="BF6" s="22">
        <v>11489987360.46353</v>
      </c>
      <c r="BG6" s="22">
        <v>5879722187.6005411</v>
      </c>
      <c r="BH6" s="22">
        <v>73079672693.69072</v>
      </c>
      <c r="BI6" s="22">
        <v>12129028614.026161</v>
      </c>
      <c r="BJ6" s="22">
        <v>3044089824.2044201</v>
      </c>
      <c r="BK6" s="22">
        <v>16116027763.265213</v>
      </c>
      <c r="BL6" s="22">
        <v>9302163972.253931</v>
      </c>
      <c r="BM6" s="22">
        <v>8540973557.1876392</v>
      </c>
      <c r="BN6" s="22">
        <v>3358734771.6317801</v>
      </c>
      <c r="BO6" s="22">
        <v>15157198096.668484</v>
      </c>
    </row>
    <row r="7" spans="1:67" customFormat="1" ht="13.95" customHeight="1" x14ac:dyDescent="0.3">
      <c r="A7" s="10">
        <f t="shared" si="9"/>
        <v>1972</v>
      </c>
      <c r="B7" s="40">
        <f t="shared" si="0"/>
        <v>4384161259748.4263</v>
      </c>
      <c r="C7" s="40">
        <f t="shared" si="1"/>
        <v>1304107876374.7361</v>
      </c>
      <c r="D7" s="40">
        <f t="shared" si="2"/>
        <v>1478824135780.2131</v>
      </c>
      <c r="E7" s="40">
        <f t="shared" si="3"/>
        <v>263693590308.82117</v>
      </c>
      <c r="F7" s="40">
        <f t="shared" si="4"/>
        <v>119976161582.23601</v>
      </c>
      <c r="G7" s="40">
        <f t="shared" si="5"/>
        <v>119050471550.16852</v>
      </c>
      <c r="H7" s="40">
        <f t="shared" si="6"/>
        <v>490793658141.0365</v>
      </c>
      <c r="I7" s="40">
        <f t="shared" si="7"/>
        <v>467440323823.49408</v>
      </c>
      <c r="J7" s="40">
        <f t="shared" si="8"/>
        <v>140275042187.72086</v>
      </c>
      <c r="K7" s="22">
        <v>303098108351.1084</v>
      </c>
      <c r="L7" s="22">
        <v>23488212557.337273</v>
      </c>
      <c r="M7" s="22">
        <v>59786782915.80484</v>
      </c>
      <c r="N7" s="22">
        <v>205725040135.00165</v>
      </c>
      <c r="O7" s="22">
        <v>171840657182.62933</v>
      </c>
      <c r="P7" s="22">
        <v>146856201898.28314</v>
      </c>
      <c r="Q7" s="22">
        <v>55308674155.263428</v>
      </c>
      <c r="R7" s="22">
        <v>17549627962.973663</v>
      </c>
      <c r="S7" s="22">
        <v>49493042778.082619</v>
      </c>
      <c r="T7" s="22">
        <v>152908877529.89355</v>
      </c>
      <c r="U7" s="22">
        <v>118052650908.35806</v>
      </c>
      <c r="V7" s="22">
        <v>1293195036215.8005</v>
      </c>
      <c r="W7" s="22">
        <v>115957791982.63405</v>
      </c>
      <c r="X7" s="22">
        <v>56877557606.543861</v>
      </c>
      <c r="Y7" s="22">
        <v>9434278383.6519032</v>
      </c>
      <c r="Z7" s="22">
        <v>3359471591.5826468</v>
      </c>
      <c r="AA7" s="22">
        <v>61437987756.390884</v>
      </c>
      <c r="AB7" s="22">
        <v>51425394057.268784</v>
      </c>
      <c r="AC7" s="22">
        <v>12648465794.25148</v>
      </c>
      <c r="AD7" s="22">
        <v>12336391729.957283</v>
      </c>
      <c r="AE7" s="22">
        <v>61005251903.758781</v>
      </c>
      <c r="AF7" s="22">
        <v>64840099067.193932</v>
      </c>
      <c r="AG7" s="22">
        <v>2225853366.9251614</v>
      </c>
      <c r="AH7" s="22">
        <v>7255450368.5253563</v>
      </c>
      <c r="AI7" s="22">
        <v>9101223460.5779629</v>
      </c>
      <c r="AJ7" s="22">
        <v>16581297406.336462</v>
      </c>
      <c r="AK7" s="22">
        <v>6035279868.4378786</v>
      </c>
      <c r="AL7" s="22">
        <v>9770584896.5520935</v>
      </c>
      <c r="AM7" s="22">
        <v>30008803780.21804</v>
      </c>
      <c r="AN7" s="22">
        <v>38997668434.66304</v>
      </c>
      <c r="AO7" s="22">
        <v>5951051393.2714443</v>
      </c>
      <c r="AP7" s="22">
        <v>1892776423.9133298</v>
      </c>
      <c r="AQ7" s="22">
        <v>2914948835.35812</v>
      </c>
      <c r="AR7" s="22">
        <v>3466038422.792243</v>
      </c>
      <c r="AS7" s="22">
        <v>438082702.08427107</v>
      </c>
      <c r="AT7" s="22">
        <v>789280925.18265498</v>
      </c>
      <c r="AU7" s="22">
        <v>41915348476.887688</v>
      </c>
      <c r="AV7" s="22">
        <v>311528435.29147536</v>
      </c>
      <c r="AW7" s="22">
        <v>1241698810.867393</v>
      </c>
      <c r="AX7" s="22">
        <v>21858652714.317097</v>
      </c>
      <c r="AY7" s="22">
        <v>38271064410.202805</v>
      </c>
      <c r="AZ7" s="22">
        <v>350373382899.80872</v>
      </c>
      <c r="BA7" s="22">
        <v>140420275241.22778</v>
      </c>
      <c r="BB7" s="22">
        <v>114941210377.50449</v>
      </c>
      <c r="BC7" s="22">
        <v>321532313210.92645</v>
      </c>
      <c r="BD7" s="22">
        <v>10981797996.809771</v>
      </c>
      <c r="BE7" s="22">
        <v>7627722537.2865925</v>
      </c>
      <c r="BF7" s="22">
        <v>12357279700.966785</v>
      </c>
      <c r="BG7" s="22">
        <v>6903733389.9252539</v>
      </c>
      <c r="BH7" s="22">
        <v>71839389127.053513</v>
      </c>
      <c r="BI7" s="22">
        <v>12957737175.862522</v>
      </c>
      <c r="BJ7" s="22">
        <v>2544688768.5533881</v>
      </c>
      <c r="BK7" s="22">
        <v>9320778366.6415424</v>
      </c>
      <c r="BL7" s="22">
        <v>9167654367.5555706</v>
      </c>
      <c r="BM7" s="22">
        <v>8618600193.775465</v>
      </c>
      <c r="BN7" s="22">
        <v>3272569503.7072835</v>
      </c>
      <c r="BO7" s="22">
        <v>15649891294.646307</v>
      </c>
    </row>
    <row r="8" spans="1:67" customFormat="1" ht="13.95" customHeight="1" x14ac:dyDescent="0.3">
      <c r="A8" s="10">
        <f t="shared" si="9"/>
        <v>1973</v>
      </c>
      <c r="B8" s="40">
        <f t="shared" si="0"/>
        <v>4605373144785.7344</v>
      </c>
      <c r="C8" s="40">
        <f t="shared" si="1"/>
        <v>1416212098446.7483</v>
      </c>
      <c r="D8" s="40">
        <f t="shared" si="2"/>
        <v>1434013589700.8706</v>
      </c>
      <c r="E8" s="40">
        <f t="shared" si="3"/>
        <v>310293861062.89532</v>
      </c>
      <c r="F8" s="40">
        <f t="shared" si="4"/>
        <v>134356434137.98553</v>
      </c>
      <c r="G8" s="40">
        <f t="shared" si="5"/>
        <v>123892220327.10654</v>
      </c>
      <c r="H8" s="40">
        <f t="shared" si="6"/>
        <v>507855643358.7478</v>
      </c>
      <c r="I8" s="40">
        <f t="shared" si="7"/>
        <v>529787803113.41077</v>
      </c>
      <c r="J8" s="40">
        <f t="shared" si="8"/>
        <v>148961494637.96912</v>
      </c>
      <c r="K8" s="22">
        <v>345519581026.13708</v>
      </c>
      <c r="L8" s="22">
        <v>26652989186.664085</v>
      </c>
      <c r="M8" s="22">
        <v>68214524086.805954</v>
      </c>
      <c r="N8" s="22">
        <v>229335025298.58487</v>
      </c>
      <c r="O8" s="22">
        <v>167001900956.98126</v>
      </c>
      <c r="P8" s="22">
        <v>152209836406.2645</v>
      </c>
      <c r="Q8" s="22">
        <v>62679082340.206047</v>
      </c>
      <c r="R8" s="22">
        <v>19544067425.987598</v>
      </c>
      <c r="S8" s="22">
        <v>51523072622.25296</v>
      </c>
      <c r="T8" s="22">
        <v>172214151401.55023</v>
      </c>
      <c r="U8" s="22">
        <v>121317867695.31343</v>
      </c>
      <c r="V8" s="22">
        <v>1236242468214.5449</v>
      </c>
      <c r="W8" s="22">
        <v>115411165836.70447</v>
      </c>
      <c r="X8" s="22">
        <v>67859720490.015274</v>
      </c>
      <c r="Y8" s="22">
        <v>10641959282.202263</v>
      </c>
      <c r="Z8" s="22">
        <v>3858275877.4035864</v>
      </c>
      <c r="AA8" s="22">
        <v>90394046957.69957</v>
      </c>
      <c r="AB8" s="22">
        <v>62456911305.725029</v>
      </c>
      <c r="AC8" s="22">
        <v>15467996076.526552</v>
      </c>
      <c r="AD8" s="22">
        <v>12556018564.95211</v>
      </c>
      <c r="AE8" s="22">
        <v>64026355880.545113</v>
      </c>
      <c r="AF8" s="22">
        <v>65392532277.446983</v>
      </c>
      <c r="AG8" s="22">
        <v>3701401906.8740907</v>
      </c>
      <c r="AH8" s="22">
        <v>8004955508.33424</v>
      </c>
      <c r="AI8" s="22">
        <v>8991366165.0659676</v>
      </c>
      <c r="AJ8" s="22">
        <v>21918882849.456718</v>
      </c>
      <c r="AK8" s="22">
        <v>6354893974.4322062</v>
      </c>
      <c r="AL8" s="22">
        <v>12964150539.706385</v>
      </c>
      <c r="AM8" s="22">
        <v>32363188472.388859</v>
      </c>
      <c r="AN8" s="22">
        <v>40057594721.727074</v>
      </c>
      <c r="AO8" s="22">
        <v>6507432675.9819508</v>
      </c>
      <c r="AP8" s="22">
        <v>2203182784.8847818</v>
      </c>
      <c r="AQ8" s="22">
        <v>2965928122.4837379</v>
      </c>
      <c r="AR8" s="22">
        <v>3516985596.1326451</v>
      </c>
      <c r="AS8" s="22">
        <v>435332723.51231641</v>
      </c>
      <c r="AT8" s="22">
        <v>721702753.21917701</v>
      </c>
      <c r="AU8" s="22">
        <v>41313190030.183372</v>
      </c>
      <c r="AV8" s="22">
        <v>331636727.07269806</v>
      </c>
      <c r="AW8" s="22">
        <v>1347946214.3552508</v>
      </c>
      <c r="AX8" s="22">
        <v>25703023431.775543</v>
      </c>
      <c r="AY8" s="22">
        <v>38845859267.505058</v>
      </c>
      <c r="AZ8" s="22">
        <v>363637427312.09637</v>
      </c>
      <c r="BA8" s="22">
        <v>144218216046.65146</v>
      </c>
      <c r="BB8" s="22">
        <v>120159918776.05132</v>
      </c>
      <c r="BC8" s="22">
        <v>374749594269.21539</v>
      </c>
      <c r="BD8" s="22">
        <v>12035186879.816881</v>
      </c>
      <c r="BE8" s="22">
        <v>9578334152.9617252</v>
      </c>
      <c r="BF8" s="22">
        <v>13264769035.365398</v>
      </c>
      <c r="BG8" s="22">
        <v>9150481139.7293701</v>
      </c>
      <c r="BH8" s="22">
        <v>71967552979.375351</v>
      </c>
      <c r="BI8" s="22">
        <v>16447466056.03558</v>
      </c>
      <c r="BJ8" s="22">
        <v>2773280067.136991</v>
      </c>
      <c r="BK8" s="22">
        <v>8846177327.8324509</v>
      </c>
      <c r="BL8" s="22">
        <v>9898128482.3971062</v>
      </c>
      <c r="BM8" s="22">
        <v>9740122135.5424747</v>
      </c>
      <c r="BN8" s="22">
        <v>2905760014.6698537</v>
      </c>
      <c r="BO8" s="22">
        <v>17232526435.24992</v>
      </c>
    </row>
    <row r="9" spans="1:67" customFormat="1" ht="13.95" customHeight="1" x14ac:dyDescent="0.3">
      <c r="A9" s="10">
        <f t="shared" si="9"/>
        <v>1974</v>
      </c>
      <c r="B9" s="40">
        <f t="shared" si="0"/>
        <v>5196613508724.9297</v>
      </c>
      <c r="C9" s="40">
        <f t="shared" si="1"/>
        <v>1577502629034.5562</v>
      </c>
      <c r="D9" s="40">
        <f t="shared" si="2"/>
        <v>1564657737836.3879</v>
      </c>
      <c r="E9" s="40">
        <f t="shared" si="3"/>
        <v>400844526798.19269</v>
      </c>
      <c r="F9" s="40">
        <f t="shared" si="4"/>
        <v>219306006094.54422</v>
      </c>
      <c r="G9" s="40">
        <f t="shared" si="5"/>
        <v>164592025061.70923</v>
      </c>
      <c r="H9" s="40">
        <f t="shared" si="6"/>
        <v>503431187997.71802</v>
      </c>
      <c r="I9" s="40">
        <f t="shared" si="7"/>
        <v>580756091024.19214</v>
      </c>
      <c r="J9" s="40">
        <f t="shared" si="8"/>
        <v>185523304877.62854</v>
      </c>
      <c r="K9" s="22">
        <v>382659707205.32397</v>
      </c>
      <c r="L9" s="22">
        <v>29354772083.583862</v>
      </c>
      <c r="M9" s="22">
        <v>83588907050.677475</v>
      </c>
      <c r="N9" s="22">
        <v>245373694941.37363</v>
      </c>
      <c r="O9" s="22">
        <v>177150721099.4201</v>
      </c>
      <c r="P9" s="22">
        <v>171502909550.20941</v>
      </c>
      <c r="Q9" s="22">
        <v>73443941231.007874</v>
      </c>
      <c r="R9" s="22">
        <v>23326835509.696533</v>
      </c>
      <c r="S9" s="22">
        <v>56726232183.71769</v>
      </c>
      <c r="T9" s="22">
        <v>199982348147.03738</v>
      </c>
      <c r="U9" s="22">
        <v>134392560032.50804</v>
      </c>
      <c r="V9" s="22">
        <v>1327858872410.6558</v>
      </c>
      <c r="W9" s="22">
        <v>139093249610.98956</v>
      </c>
      <c r="X9" s="22">
        <v>81173211432.442719</v>
      </c>
      <c r="Y9" s="22">
        <v>12002696442.277596</v>
      </c>
      <c r="Z9" s="22">
        <v>4529707940.022522</v>
      </c>
      <c r="AA9" s="22">
        <v>122781153912.90157</v>
      </c>
      <c r="AB9" s="22">
        <v>79335579202.820999</v>
      </c>
      <c r="AC9" s="22">
        <v>14853610031.22245</v>
      </c>
      <c r="AD9" s="22">
        <v>14909726225.114712</v>
      </c>
      <c r="AE9" s="22">
        <v>82609507395.309616</v>
      </c>
      <c r="AF9" s="22">
        <v>86354950030.82338</v>
      </c>
      <c r="AG9" s="22">
        <v>10113301537.035917</v>
      </c>
      <c r="AH9" s="22">
        <v>11394392371.169977</v>
      </c>
      <c r="AI9" s="22">
        <v>10316825994.650124</v>
      </c>
      <c r="AJ9" s="22">
        <v>36178746611.501778</v>
      </c>
      <c r="AK9" s="22">
        <v>7743941906.4306974</v>
      </c>
      <c r="AL9" s="22">
        <v>39024301357.495857</v>
      </c>
      <c r="AM9" s="22">
        <v>44178177333.93969</v>
      </c>
      <c r="AN9" s="22">
        <v>60356318982.32016</v>
      </c>
      <c r="AO9" s="22">
        <v>7862536304.1634588</v>
      </c>
      <c r="AP9" s="22">
        <v>2638315048.0773239</v>
      </c>
      <c r="AQ9" s="22">
        <v>3129370042.8053689</v>
      </c>
      <c r="AR9" s="22">
        <v>4139257762.6159325</v>
      </c>
      <c r="AS9" s="22">
        <v>404784743.05551046</v>
      </c>
      <c r="AT9" s="22">
        <v>821207489.11738026</v>
      </c>
      <c r="AU9" s="22">
        <v>66278372199.676971</v>
      </c>
      <c r="AV9" s="22">
        <v>434206883.92004704</v>
      </c>
      <c r="AW9" s="22">
        <v>1666904237.9681389</v>
      </c>
      <c r="AX9" s="22">
        <v>31986894248.455421</v>
      </c>
      <c r="AY9" s="22">
        <v>45230176101.853676</v>
      </c>
      <c r="AZ9" s="22">
        <v>362388742470.91333</v>
      </c>
      <c r="BA9" s="22">
        <v>141042445526.80466</v>
      </c>
      <c r="BB9" s="22">
        <v>123904448111.08005</v>
      </c>
      <c r="BC9" s="22">
        <v>412151775798.34363</v>
      </c>
      <c r="BD9" s="22">
        <v>16794508846.42482</v>
      </c>
      <c r="BE9" s="22">
        <v>12944587828.213812</v>
      </c>
      <c r="BF9" s="22">
        <v>14960770440.129782</v>
      </c>
      <c r="BG9" s="22">
        <v>13784188615.543831</v>
      </c>
      <c r="BH9" s="22">
        <v>80975964556.346085</v>
      </c>
      <c r="BI9" s="22">
        <v>25839936825.743645</v>
      </c>
      <c r="BJ9" s="22">
        <v>3287938753.2449641</v>
      </c>
      <c r="BK9" s="22">
        <v>11332699694.423325</v>
      </c>
      <c r="BL9" s="22">
        <v>13412161902.061527</v>
      </c>
      <c r="BM9" s="22">
        <v>12276703853.295601</v>
      </c>
      <c r="BN9" s="22">
        <v>3097617236.3685493</v>
      </c>
      <c r="BO9" s="22">
        <v>21516093440.600986</v>
      </c>
    </row>
    <row r="10" spans="1:67" customFormat="1" ht="13.95" customHeight="1" x14ac:dyDescent="0.3">
      <c r="A10" s="10">
        <f t="shared" si="9"/>
        <v>1975</v>
      </c>
      <c r="B10" s="40">
        <f t="shared" si="0"/>
        <v>5407252617825.2168</v>
      </c>
      <c r="C10" s="40">
        <f t="shared" si="1"/>
        <v>1728222753862.3286</v>
      </c>
      <c r="D10" s="40">
        <f t="shared" si="2"/>
        <v>1608143986925.9556</v>
      </c>
      <c r="E10" s="40">
        <f t="shared" si="3"/>
        <v>343051569864.35529</v>
      </c>
      <c r="F10" s="40">
        <f t="shared" si="4"/>
        <v>235613330956.07635</v>
      </c>
      <c r="G10" s="40">
        <f t="shared" si="5"/>
        <v>179886971109.35468</v>
      </c>
      <c r="H10" s="40">
        <f t="shared" si="6"/>
        <v>523247771424.44714</v>
      </c>
      <c r="I10" s="40">
        <f t="shared" si="7"/>
        <v>602212988898.54297</v>
      </c>
      <c r="J10" s="40">
        <f t="shared" si="8"/>
        <v>186873244784.15619</v>
      </c>
      <c r="K10" s="22">
        <v>398446277287.80994</v>
      </c>
      <c r="L10" s="22">
        <v>32870220318.775127</v>
      </c>
      <c r="M10" s="22">
        <v>93206271026.559433</v>
      </c>
      <c r="N10" s="22">
        <v>293050751500.73486</v>
      </c>
      <c r="O10" s="22">
        <v>196316674747.67465</v>
      </c>
      <c r="P10" s="22">
        <v>184932976173.85236</v>
      </c>
      <c r="Q10" s="22">
        <v>81734737256.015259</v>
      </c>
      <c r="R10" s="22">
        <v>26700425289.487705</v>
      </c>
      <c r="S10" s="22">
        <v>67312799604.441124</v>
      </c>
      <c r="T10" s="22">
        <v>217123025078.36346</v>
      </c>
      <c r="U10" s="22">
        <v>136528595578.61426</v>
      </c>
      <c r="V10" s="22">
        <v>1368338250871.2502</v>
      </c>
      <c r="W10" s="22">
        <v>142154097509.82944</v>
      </c>
      <c r="X10" s="22">
        <v>82183901985.135071</v>
      </c>
      <c r="Y10" s="22">
        <v>10909040689.467655</v>
      </c>
      <c r="Z10" s="22">
        <v>4558695870.2731819</v>
      </c>
      <c r="AA10" s="22">
        <v>46635400437.228233</v>
      </c>
      <c r="AB10" s="22">
        <v>88166083626.064728</v>
      </c>
      <c r="AC10" s="22">
        <v>6530452891.4441948</v>
      </c>
      <c r="AD10" s="22">
        <v>14934466289.292702</v>
      </c>
      <c r="AE10" s="22">
        <v>95456141682.139694</v>
      </c>
      <c r="AF10" s="22">
        <v>91329024938.18573</v>
      </c>
      <c r="AG10" s="22">
        <v>12111183251.482267</v>
      </c>
      <c r="AH10" s="22">
        <v>12632930677.545368</v>
      </c>
      <c r="AI10" s="22">
        <v>11228323864.940651</v>
      </c>
      <c r="AJ10" s="22">
        <v>41297766996.509956</v>
      </c>
      <c r="AK10" s="22">
        <v>8566812334.6854753</v>
      </c>
      <c r="AL10" s="22">
        <v>37985240184.750175</v>
      </c>
      <c r="AM10" s="22">
        <v>52183898715.062439</v>
      </c>
      <c r="AN10" s="22">
        <v>59607174931.100052</v>
      </c>
      <c r="AO10" s="22">
        <v>7926663126.5242739</v>
      </c>
      <c r="AP10" s="22">
        <v>3162420428.6503062</v>
      </c>
      <c r="AQ10" s="22">
        <v>3075675359.1120729</v>
      </c>
      <c r="AR10" s="22">
        <v>4294298166.3621202</v>
      </c>
      <c r="AS10" s="22">
        <v>569506282.82883751</v>
      </c>
      <c r="AT10" s="22">
        <v>988441135.3171519</v>
      </c>
      <c r="AU10" s="22">
        <v>79652351806.011414</v>
      </c>
      <c r="AV10" s="22">
        <v>490715426.8620736</v>
      </c>
      <c r="AW10" s="22">
        <v>1943867373.2975552</v>
      </c>
      <c r="AX10" s="22">
        <v>31260825727.864277</v>
      </c>
      <c r="AY10" s="22">
        <v>46522206276.524567</v>
      </c>
      <c r="AZ10" s="22">
        <v>378066017825.68958</v>
      </c>
      <c r="BA10" s="22">
        <v>145181753598.75757</v>
      </c>
      <c r="BB10" s="22">
        <v>132723773581.90266</v>
      </c>
      <c r="BC10" s="22">
        <v>423551780827.77246</v>
      </c>
      <c r="BD10" s="22">
        <v>17691356619.224678</v>
      </c>
      <c r="BE10" s="22">
        <v>12866900260.326838</v>
      </c>
      <c r="BF10" s="22">
        <v>15379177609.316236</v>
      </c>
      <c r="BG10" s="22">
        <v>10312535135.677387</v>
      </c>
      <c r="BH10" s="22">
        <v>81206655570.06749</v>
      </c>
      <c r="BI10" s="22">
        <v>28833461185.431252</v>
      </c>
      <c r="BJ10" s="22">
        <v>2857299960.3908014</v>
      </c>
      <c r="BK10" s="22">
        <v>12981459843.848822</v>
      </c>
      <c r="BL10" s="22">
        <v>13704670317.676414</v>
      </c>
      <c r="BM10" s="22">
        <v>12601776536.018738</v>
      </c>
      <c r="BN10" s="22">
        <v>3164398341.6691203</v>
      </c>
      <c r="BO10" s="22">
        <v>21210987893.376148</v>
      </c>
    </row>
    <row r="11" spans="1:67" customFormat="1" ht="13.95" customHeight="1" x14ac:dyDescent="0.3">
      <c r="A11" s="10">
        <f t="shared" si="9"/>
        <v>1976</v>
      </c>
      <c r="B11" s="40">
        <f t="shared" si="0"/>
        <v>6268323446693.5068</v>
      </c>
      <c r="C11" s="40">
        <f t="shared" si="1"/>
        <v>1927763060511.8384</v>
      </c>
      <c r="D11" s="40">
        <f t="shared" si="2"/>
        <v>1924518390277.9592</v>
      </c>
      <c r="E11" s="40">
        <f t="shared" si="3"/>
        <v>420404692430.51935</v>
      </c>
      <c r="F11" s="40">
        <f t="shared" si="4"/>
        <v>303986639338.10382</v>
      </c>
      <c r="G11" s="40">
        <f t="shared" si="5"/>
        <v>213570623087.22278</v>
      </c>
      <c r="H11" s="40">
        <f t="shared" si="6"/>
        <v>558228451787.47144</v>
      </c>
      <c r="I11" s="40">
        <f t="shared" si="7"/>
        <v>705704889493.97485</v>
      </c>
      <c r="J11" s="40">
        <f t="shared" si="8"/>
        <v>214146699766.41687</v>
      </c>
      <c r="K11" s="22">
        <v>452341846304.63306</v>
      </c>
      <c r="L11" s="22">
        <v>38795160590.081322</v>
      </c>
      <c r="M11" s="22">
        <v>103140611835.46466</v>
      </c>
      <c r="N11" s="22">
        <v>324039089281.37457</v>
      </c>
      <c r="O11" s="22">
        <v>202445375122.7713</v>
      </c>
      <c r="P11" s="22">
        <v>195591712691.20538</v>
      </c>
      <c r="Q11" s="22">
        <v>95568709097.704895</v>
      </c>
      <c r="R11" s="22">
        <v>31281198937.346279</v>
      </c>
      <c r="S11" s="22">
        <v>77773713436.501282</v>
      </c>
      <c r="T11" s="22">
        <v>248239372988.22015</v>
      </c>
      <c r="U11" s="22">
        <v>158546270226.53598</v>
      </c>
      <c r="V11" s="22">
        <v>1630470391372.3416</v>
      </c>
      <c r="W11" s="22">
        <v>181832652139.09308</v>
      </c>
      <c r="X11" s="22">
        <v>95484629262.505524</v>
      </c>
      <c r="Y11" s="22">
        <v>11567005274.529892</v>
      </c>
      <c r="Z11" s="22">
        <v>5163712229.4893141</v>
      </c>
      <c r="AA11" s="22">
        <v>69275611621.359772</v>
      </c>
      <c r="AB11" s="22">
        <v>111701716414.28766</v>
      </c>
      <c r="AC11" s="22">
        <v>9556330556.4389706</v>
      </c>
      <c r="AD11" s="22">
        <v>18740663504.762482</v>
      </c>
      <c r="AE11" s="22">
        <v>103309712105.4223</v>
      </c>
      <c r="AF11" s="22">
        <v>107820658228.24818</v>
      </c>
      <c r="AG11" s="22">
        <v>16940152402.553148</v>
      </c>
      <c r="AH11" s="22">
        <v>15448239140.645664</v>
      </c>
      <c r="AI11" s="22">
        <v>14843304485.125631</v>
      </c>
      <c r="AJ11" s="22">
        <v>56014941919.956146</v>
      </c>
      <c r="AK11" s="22">
        <v>9794501027.8684101</v>
      </c>
      <c r="AL11" s="22">
        <v>55705354149.038666</v>
      </c>
      <c r="AM11" s="22">
        <v>64028071835.050041</v>
      </c>
      <c r="AN11" s="22">
        <v>71212074377.866089</v>
      </c>
      <c r="AO11" s="22">
        <v>8005094677.5826941</v>
      </c>
      <c r="AP11" s="22">
        <v>4057322523.9207864</v>
      </c>
      <c r="AQ11" s="22">
        <v>3666642456.0716138</v>
      </c>
      <c r="AR11" s="22">
        <v>4904829408.5309162</v>
      </c>
      <c r="AS11" s="22">
        <v>722812938.36458731</v>
      </c>
      <c r="AT11" s="22">
        <v>1253576802.7337067</v>
      </c>
      <c r="AU11" s="22">
        <v>104123593986.97089</v>
      </c>
      <c r="AV11" s="22">
        <v>586477960.31724954</v>
      </c>
      <c r="AW11" s="22">
        <v>2597620611.6408434</v>
      </c>
      <c r="AX11" s="22">
        <v>32166251687.48019</v>
      </c>
      <c r="AY11" s="22">
        <v>51486400033.609299</v>
      </c>
      <c r="AZ11" s="22">
        <v>403891839543.73193</v>
      </c>
      <c r="BA11" s="22">
        <v>154336612243.73944</v>
      </c>
      <c r="BB11" s="22">
        <v>133976433544.55629</v>
      </c>
      <c r="BC11" s="22">
        <v>510148331189.36969</v>
      </c>
      <c r="BD11" s="22">
        <v>26024717434.957458</v>
      </c>
      <c r="BE11" s="22">
        <v>16269310600.749796</v>
      </c>
      <c r="BF11" s="22">
        <v>19286096724.341549</v>
      </c>
      <c r="BG11" s="22">
        <v>8433985332.7878084</v>
      </c>
      <c r="BH11" s="22">
        <v>87573840568.745148</v>
      </c>
      <c r="BI11" s="22">
        <v>37801868854.580139</v>
      </c>
      <c r="BJ11" s="22">
        <v>3431017509.3523774</v>
      </c>
      <c r="BK11" s="22">
        <v>16132954805.899317</v>
      </c>
      <c r="BL11" s="22">
        <v>16867731021.93359</v>
      </c>
      <c r="BM11" s="22">
        <v>15412448967.462938</v>
      </c>
      <c r="BN11" s="22">
        <v>3951970710.2606163</v>
      </c>
      <c r="BO11" s="22">
        <v>24540881995.394936</v>
      </c>
    </row>
    <row r="12" spans="1:67" customFormat="1" ht="13.95" customHeight="1" x14ac:dyDescent="0.3">
      <c r="A12" s="10">
        <f t="shared" si="9"/>
        <v>1977</v>
      </c>
      <c r="B12" s="40">
        <f t="shared" si="0"/>
        <v>6831725039751.334</v>
      </c>
      <c r="C12" s="40">
        <f t="shared" si="1"/>
        <v>2114854306801.0293</v>
      </c>
      <c r="D12" s="40">
        <f t="shared" si="2"/>
        <v>2046702571897.4968</v>
      </c>
      <c r="E12" s="40">
        <f t="shared" si="3"/>
        <v>434512625161.19019</v>
      </c>
      <c r="F12" s="40">
        <f t="shared" si="4"/>
        <v>344316317265.54077</v>
      </c>
      <c r="G12" s="40">
        <f t="shared" si="5"/>
        <v>236093497455.9588</v>
      </c>
      <c r="H12" s="40">
        <f t="shared" si="6"/>
        <v>586059706638.51868</v>
      </c>
      <c r="I12" s="40">
        <f t="shared" si="7"/>
        <v>827837031108.85156</v>
      </c>
      <c r="J12" s="40">
        <f t="shared" si="8"/>
        <v>241348983422.74673</v>
      </c>
      <c r="K12" s="22">
        <v>506059348288.76007</v>
      </c>
      <c r="L12" s="22">
        <v>41955521372.022873</v>
      </c>
      <c r="M12" s="22">
        <v>111610751945.8277</v>
      </c>
      <c r="N12" s="22">
        <v>345764607519.06708</v>
      </c>
      <c r="O12" s="22">
        <v>221707993408.8074</v>
      </c>
      <c r="P12" s="22">
        <v>217079839105.78265</v>
      </c>
      <c r="Q12" s="22">
        <v>108102147704.1333</v>
      </c>
      <c r="R12" s="22">
        <v>34980586545.784416</v>
      </c>
      <c r="S12" s="22">
        <v>79612029774.485748</v>
      </c>
      <c r="T12" s="22">
        <v>271127202876.95007</v>
      </c>
      <c r="U12" s="22">
        <v>176854278259.40781</v>
      </c>
      <c r="V12" s="22">
        <v>1754443578702.8726</v>
      </c>
      <c r="W12" s="22">
        <v>180348627268.15909</v>
      </c>
      <c r="X12" s="22">
        <v>94037818465.237442</v>
      </c>
      <c r="Y12" s="22">
        <v>12468198137.919819</v>
      </c>
      <c r="Z12" s="22">
        <v>5404349323.3076134</v>
      </c>
      <c r="AA12" s="22">
        <v>63469265299.495979</v>
      </c>
      <c r="AB12" s="22">
        <v>125885392630.04639</v>
      </c>
      <c r="AC12" s="22">
        <v>12544184317.304245</v>
      </c>
      <c r="AD12" s="22">
        <v>23042309418.633873</v>
      </c>
      <c r="AE12" s="22">
        <v>92212467455.767258</v>
      </c>
      <c r="AF12" s="22">
        <v>117359006039.94247</v>
      </c>
      <c r="AG12" s="22">
        <v>21234575779.289291</v>
      </c>
      <c r="AH12" s="22">
        <v>17689948880.889896</v>
      </c>
      <c r="AI12" s="22">
        <v>17936728921.00346</v>
      </c>
      <c r="AJ12" s="22">
        <v>65540557165.035873</v>
      </c>
      <c r="AK12" s="22">
        <v>10933054715.093031</v>
      </c>
      <c r="AL12" s="22">
        <v>62522241663.811996</v>
      </c>
      <c r="AM12" s="22">
        <v>70687774517.057724</v>
      </c>
      <c r="AN12" s="22">
        <v>77771435623.359512</v>
      </c>
      <c r="AO12" s="22">
        <v>9918100078.5538521</v>
      </c>
      <c r="AP12" s="22">
        <v>5280060542.2003918</v>
      </c>
      <c r="AQ12" s="22">
        <v>3902067897.2357998</v>
      </c>
      <c r="AR12" s="22">
        <v>6139158127.5580778</v>
      </c>
      <c r="AS12" s="22">
        <v>814497507.93646133</v>
      </c>
      <c r="AT12" s="22">
        <v>1433345293.9449992</v>
      </c>
      <c r="AU12" s="22">
        <v>117318418693.55904</v>
      </c>
      <c r="AV12" s="22">
        <v>664861854.57603765</v>
      </c>
      <c r="AW12" s="22">
        <v>3036166438.5097809</v>
      </c>
      <c r="AX12" s="22">
        <v>34593081194.416443</v>
      </c>
      <c r="AY12" s="22">
        <v>52993739827.46788</v>
      </c>
      <c r="AZ12" s="22">
        <v>425741531204.00616</v>
      </c>
      <c r="BA12" s="22">
        <v>160318175434.51251</v>
      </c>
      <c r="BB12" s="22">
        <v>147425894760.09811</v>
      </c>
      <c r="BC12" s="22">
        <v>607962487870.85974</v>
      </c>
      <c r="BD12" s="22">
        <v>32400427760.041447</v>
      </c>
      <c r="BE12" s="22">
        <v>18529369354.344116</v>
      </c>
      <c r="BF12" s="22">
        <v>21518851363.508011</v>
      </c>
      <c r="BG12" s="22">
        <v>9439882696.7638416</v>
      </c>
      <c r="BH12" s="22">
        <v>97375315468.347198</v>
      </c>
      <c r="BI12" s="22">
        <v>44991170501.286949</v>
      </c>
      <c r="BJ12" s="22">
        <v>3466362796.7601533</v>
      </c>
      <c r="BK12" s="22">
        <v>18185484169.81728</v>
      </c>
      <c r="BL12" s="22">
        <v>18778912762.280144</v>
      </c>
      <c r="BM12" s="22">
        <v>17379575511.135883</v>
      </c>
      <c r="BN12" s="22">
        <v>4562032192.2440376</v>
      </c>
      <c r="BO12" s="22">
        <v>27170247324.111214</v>
      </c>
    </row>
    <row r="13" spans="1:67" customFormat="1" ht="13.95" customHeight="1" x14ac:dyDescent="0.3">
      <c r="A13" s="10">
        <f t="shared" si="9"/>
        <v>1978</v>
      </c>
      <c r="B13" s="40">
        <f t="shared" si="0"/>
        <v>7281519734847.3545</v>
      </c>
      <c r="C13" s="40">
        <f t="shared" si="1"/>
        <v>2321018875080.1743</v>
      </c>
      <c r="D13" s="40">
        <f t="shared" si="2"/>
        <v>2062790892251.3247</v>
      </c>
      <c r="E13" s="40">
        <f t="shared" si="3"/>
        <v>458068070694.96576</v>
      </c>
      <c r="F13" s="40">
        <f t="shared" si="4"/>
        <v>335142556720.21637</v>
      </c>
      <c r="G13" s="40">
        <f t="shared" si="5"/>
        <v>242203924632.8923</v>
      </c>
      <c r="H13" s="40">
        <f t="shared" si="6"/>
        <v>597587251370.80518</v>
      </c>
      <c r="I13" s="40">
        <f t="shared" si="7"/>
        <v>1013934487874.5498</v>
      </c>
      <c r="J13" s="40">
        <f t="shared" si="8"/>
        <v>250773676222.42545</v>
      </c>
      <c r="K13" s="22">
        <v>560309412524.85486</v>
      </c>
      <c r="L13" s="22">
        <v>45675790805.499451</v>
      </c>
      <c r="M13" s="22">
        <v>121528588800.08662</v>
      </c>
      <c r="N13" s="22">
        <v>383410791640.3219</v>
      </c>
      <c r="O13" s="22">
        <v>254156953269.57816</v>
      </c>
      <c r="P13" s="22">
        <v>238402121947.48175</v>
      </c>
      <c r="Q13" s="22">
        <v>118719610893.88287</v>
      </c>
      <c r="R13" s="22">
        <v>35203858187.817032</v>
      </c>
      <c r="S13" s="22">
        <v>79030880908.966797</v>
      </c>
      <c r="T13" s="22">
        <v>302065283663.90442</v>
      </c>
      <c r="U13" s="22">
        <v>182515582437.78082</v>
      </c>
      <c r="V13" s="22">
        <v>1779429908150.4407</v>
      </c>
      <c r="W13" s="22">
        <v>167200599162.77686</v>
      </c>
      <c r="X13" s="22">
        <v>96922239941.390274</v>
      </c>
      <c r="Y13" s="22">
        <v>13553410703.376263</v>
      </c>
      <c r="Z13" s="22">
        <v>5684734293.3406544</v>
      </c>
      <c r="AA13" s="22">
        <v>73125299655.174515</v>
      </c>
      <c r="AB13" s="22">
        <v>128336582215.39751</v>
      </c>
      <c r="AC13" s="22">
        <v>12980974602.951559</v>
      </c>
      <c r="AD13" s="22">
        <v>24707083029.785389</v>
      </c>
      <c r="AE13" s="22">
        <v>103758151804.31496</v>
      </c>
      <c r="AF13" s="22">
        <v>115159979387.3418</v>
      </c>
      <c r="AG13" s="22">
        <v>18225952920.331856</v>
      </c>
      <c r="AH13" s="22">
        <v>19956768899.757904</v>
      </c>
      <c r="AI13" s="22">
        <v>19434221660.615875</v>
      </c>
      <c r="AJ13" s="22">
        <v>59456662572.38118</v>
      </c>
      <c r="AK13" s="22">
        <v>11759159746.293182</v>
      </c>
      <c r="AL13" s="22">
        <v>60736893093.203789</v>
      </c>
      <c r="AM13" s="22">
        <v>70052901279.429138</v>
      </c>
      <c r="AN13" s="22">
        <v>75519996548.20343</v>
      </c>
      <c r="AO13" s="22">
        <v>12640174888.623945</v>
      </c>
      <c r="AP13" s="22">
        <v>5978937560.1825342</v>
      </c>
      <c r="AQ13" s="22">
        <v>3790616192.9592433</v>
      </c>
      <c r="AR13" s="22">
        <v>6526512460.3269596</v>
      </c>
      <c r="AS13" s="22">
        <v>847594233.95273626</v>
      </c>
      <c r="AT13" s="22">
        <v>1742374547.6778283</v>
      </c>
      <c r="AU13" s="22">
        <v>117543912019.39017</v>
      </c>
      <c r="AV13" s="22">
        <v>724145436.88573301</v>
      </c>
      <c r="AW13" s="22">
        <v>2943268312.7445984</v>
      </c>
      <c r="AX13" s="22">
        <v>35734242181.91996</v>
      </c>
      <c r="AY13" s="22">
        <v>53732146798.2286</v>
      </c>
      <c r="AZ13" s="22">
        <v>435196841031.52985</v>
      </c>
      <c r="BA13" s="22">
        <v>162390410339.2753</v>
      </c>
      <c r="BB13" s="22">
        <v>165339132508.92371</v>
      </c>
      <c r="BC13" s="22">
        <v>766987995476.39136</v>
      </c>
      <c r="BD13" s="22">
        <v>39326681747.710762</v>
      </c>
      <c r="BE13" s="22">
        <v>20558862699.755779</v>
      </c>
      <c r="BF13" s="22">
        <v>21721815441.768177</v>
      </c>
      <c r="BG13" s="22">
        <v>10607201836.98908</v>
      </c>
      <c r="BH13" s="22">
        <v>102066287992.11549</v>
      </c>
      <c r="BI13" s="22">
        <v>45376543452.379822</v>
      </c>
      <c r="BJ13" s="22">
        <v>3478847323.5818725</v>
      </c>
      <c r="BK13" s="22">
        <v>18590309752.005478</v>
      </c>
      <c r="BL13" s="22">
        <v>19494004214.516842</v>
      </c>
      <c r="BM13" s="22">
        <v>18939674890.182186</v>
      </c>
      <c r="BN13" s="22">
        <v>4942641225.6583939</v>
      </c>
      <c r="BO13" s="22">
        <v>27278165534.996315</v>
      </c>
    </row>
    <row r="14" spans="1:67" customFormat="1" ht="13.95" customHeight="1" x14ac:dyDescent="0.3">
      <c r="A14" s="10">
        <f t="shared" si="9"/>
        <v>1979</v>
      </c>
      <c r="B14" s="40">
        <f t="shared" si="0"/>
        <v>7797931858220.0029</v>
      </c>
      <c r="C14" s="40">
        <f t="shared" si="1"/>
        <v>2595800596567.1411</v>
      </c>
      <c r="D14" s="40">
        <f t="shared" si="2"/>
        <v>2133282622692.9006</v>
      </c>
      <c r="E14" s="40">
        <f t="shared" si="3"/>
        <v>538313525585.79242</v>
      </c>
      <c r="F14" s="40">
        <f t="shared" si="4"/>
        <v>393239711363.64026</v>
      </c>
      <c r="G14" s="40">
        <f t="shared" si="5"/>
        <v>265471566967.83063</v>
      </c>
      <c r="H14" s="40">
        <f t="shared" si="6"/>
        <v>594955240631.96118</v>
      </c>
      <c r="I14" s="40">
        <f t="shared" si="7"/>
        <v>1017861165983.9655</v>
      </c>
      <c r="J14" s="40">
        <f t="shared" si="8"/>
        <v>259007428426.77045</v>
      </c>
      <c r="K14" s="22">
        <v>617717858759.11194</v>
      </c>
      <c r="L14" s="22">
        <v>49320712594.476189</v>
      </c>
      <c r="M14" s="22">
        <v>150405315620.47406</v>
      </c>
      <c r="N14" s="22">
        <v>430337302829.776</v>
      </c>
      <c r="O14" s="22">
        <v>307706741559.26709</v>
      </c>
      <c r="P14" s="22">
        <v>275929088634.28711</v>
      </c>
      <c r="Q14" s="22">
        <v>125934605979.79408</v>
      </c>
      <c r="R14" s="22">
        <v>37241095716.455109</v>
      </c>
      <c r="S14" s="22">
        <v>86482857576.817505</v>
      </c>
      <c r="T14" s="22">
        <v>327368076967.73828</v>
      </c>
      <c r="U14" s="22">
        <v>187356940328.94351</v>
      </c>
      <c r="V14" s="22">
        <v>1841521429926.9551</v>
      </c>
      <c r="W14" s="22">
        <v>172066150838.04617</v>
      </c>
      <c r="X14" s="22">
        <v>99249107616.201157</v>
      </c>
      <c r="Y14" s="22">
        <v>14227305124.541401</v>
      </c>
      <c r="Z14" s="22">
        <v>6218629187.1567097</v>
      </c>
      <c r="AA14" s="22">
        <v>111392570108.58098</v>
      </c>
      <c r="AB14" s="22">
        <v>131053240358.76775</v>
      </c>
      <c r="AC14" s="22">
        <v>16187412583.499277</v>
      </c>
      <c r="AD14" s="22">
        <v>27505638124.965473</v>
      </c>
      <c r="AE14" s="22">
        <v>125920269797.51587</v>
      </c>
      <c r="AF14" s="22">
        <v>126254394612.46307</v>
      </c>
      <c r="AG14" s="22">
        <v>22172272227.985222</v>
      </c>
      <c r="AH14" s="22">
        <v>23271207748.259621</v>
      </c>
      <c r="AI14" s="22">
        <v>12523338327.669638</v>
      </c>
      <c r="AJ14" s="22">
        <v>61429907975.781624</v>
      </c>
      <c r="AK14" s="22">
        <v>13093837407.076481</v>
      </c>
      <c r="AL14" s="22">
        <v>78402647453.18689</v>
      </c>
      <c r="AM14" s="22">
        <v>88590431446.086151</v>
      </c>
      <c r="AN14" s="22">
        <v>93756068777.594635</v>
      </c>
      <c r="AO14" s="22">
        <v>11474523807.823582</v>
      </c>
      <c r="AP14" s="22">
        <v>6407585071.597846</v>
      </c>
      <c r="AQ14" s="22">
        <v>3796423167.7831006</v>
      </c>
      <c r="AR14" s="22">
        <v>6933895364.1762457</v>
      </c>
      <c r="AS14" s="22">
        <v>992688891.24017453</v>
      </c>
      <c r="AT14" s="22">
        <v>2112872201.6445465</v>
      </c>
      <c r="AU14" s="22">
        <v>131754893541.05238</v>
      </c>
      <c r="AV14" s="22">
        <v>821576390.33352113</v>
      </c>
      <c r="AW14" s="22">
        <v>2912324245.3498621</v>
      </c>
      <c r="AX14" s="22">
        <v>40846510680.800163</v>
      </c>
      <c r="AY14" s="22">
        <v>57418273606.029198</v>
      </c>
      <c r="AZ14" s="22">
        <v>433948038657.83008</v>
      </c>
      <c r="BA14" s="22">
        <v>161007201974.13113</v>
      </c>
      <c r="BB14" s="22">
        <v>184835530722.54843</v>
      </c>
      <c r="BC14" s="22">
        <v>739466960636.37122</v>
      </c>
      <c r="BD14" s="22">
        <v>46923608673.144844</v>
      </c>
      <c r="BE14" s="22">
        <v>23205488469.402172</v>
      </c>
      <c r="BF14" s="22">
        <v>23429577482.498611</v>
      </c>
      <c r="BG14" s="22">
        <v>10998042254.059437</v>
      </c>
      <c r="BH14" s="22">
        <v>104232941933.19778</v>
      </c>
      <c r="BI14" s="22">
        <v>41985568374.236893</v>
      </c>
      <c r="BJ14" s="22">
        <v>3666437043.4803505</v>
      </c>
      <c r="BK14" s="22">
        <v>19902938727.291504</v>
      </c>
      <c r="BL14" s="22">
        <v>21881187144.183155</v>
      </c>
      <c r="BM14" s="22">
        <v>20000177834.091972</v>
      </c>
      <c r="BN14" s="22">
        <v>5004716350.0284834</v>
      </c>
      <c r="BO14" s="22">
        <v>31335418766.200871</v>
      </c>
    </row>
    <row r="15" spans="1:67" ht="13.95" customHeight="1" x14ac:dyDescent="0.3">
      <c r="A15" s="19">
        <v>1980</v>
      </c>
      <c r="B15" s="40">
        <f>SUM(C15:J15)</f>
        <v>8744312528642.958</v>
      </c>
      <c r="C15" s="40">
        <f>SUM(K15:U15)</f>
        <v>2929570155979.4717</v>
      </c>
      <c r="D15" s="40">
        <f>SUM(V15:Z15)</f>
        <v>2333931169780.5166</v>
      </c>
      <c r="E15" s="40">
        <f>SUM(AA15:AF15)</f>
        <v>662753798866.57642</v>
      </c>
      <c r="F15" s="40">
        <f>SUM(AG15:AN15)</f>
        <v>456512564773.14545</v>
      </c>
      <c r="G15" s="40">
        <f>SUM(AO15:AY15)</f>
        <v>335546132607.69861</v>
      </c>
      <c r="H15" s="40">
        <f>SUM(AZ15:BA15)</f>
        <v>617943276350.7666</v>
      </c>
      <c r="I15" s="40">
        <f>SUM(BB15:BF15)</f>
        <v>1093308575006.088</v>
      </c>
      <c r="J15" s="40">
        <f>SUM(BG15:BO15)</f>
        <v>314746855278.69531</v>
      </c>
      <c r="K15" s="22">
        <v>666214868831.052</v>
      </c>
      <c r="L15" s="22">
        <v>49862352272.81443</v>
      </c>
      <c r="M15" s="22">
        <v>163162763991.57886</v>
      </c>
      <c r="N15" s="22">
        <v>491637356442.76996</v>
      </c>
      <c r="O15" s="22">
        <v>396051007227.63818</v>
      </c>
      <c r="P15" s="22">
        <v>334558597052.69025</v>
      </c>
      <c r="Q15" s="22">
        <v>136812583690.17204</v>
      </c>
      <c r="R15" s="22">
        <v>45173861783.316933</v>
      </c>
      <c r="S15" s="22">
        <v>99611545701.139908</v>
      </c>
      <c r="T15" s="22">
        <v>362673695091.96466</v>
      </c>
      <c r="U15" s="22">
        <v>183811523894.3338</v>
      </c>
      <c r="V15" s="22">
        <v>2003063468377.3584</v>
      </c>
      <c r="W15" s="22">
        <v>193508834307.10999</v>
      </c>
      <c r="X15" s="22">
        <v>114532645378.27119</v>
      </c>
      <c r="Y15" s="22">
        <v>15791794494.528456</v>
      </c>
      <c r="Z15" s="22">
        <v>7034427223.2491083</v>
      </c>
      <c r="AA15" s="22">
        <v>158777616956.63104</v>
      </c>
      <c r="AB15" s="22">
        <v>123503469442.37006</v>
      </c>
      <c r="AC15" s="22">
        <v>21536266612.51936</v>
      </c>
      <c r="AD15" s="22">
        <v>32879037587.96648</v>
      </c>
      <c r="AE15" s="22">
        <v>174464522662.52081</v>
      </c>
      <c r="AF15" s="22">
        <v>151592885604.56866</v>
      </c>
      <c r="AG15" s="22">
        <v>30963796767.073174</v>
      </c>
      <c r="AH15" s="22">
        <v>29620174984.846741</v>
      </c>
      <c r="AI15" s="22">
        <v>16642327007.598476</v>
      </c>
      <c r="AJ15" s="22">
        <v>66196598635.497856</v>
      </c>
      <c r="AK15" s="22">
        <v>15490773955.242355</v>
      </c>
      <c r="AL15" s="22">
        <v>115347476329.14272</v>
      </c>
      <c r="AM15" s="22">
        <v>66435537663.705482</v>
      </c>
      <c r="AN15" s="22">
        <v>115815879430.03862</v>
      </c>
      <c r="AO15" s="22">
        <v>10963087892.642855</v>
      </c>
      <c r="AP15" s="22">
        <v>7133379593.6355591</v>
      </c>
      <c r="AQ15" s="22">
        <v>4009012224.1737261</v>
      </c>
      <c r="AR15" s="22">
        <v>8077335233.6878033</v>
      </c>
      <c r="AS15" s="22">
        <v>1157518845.6481111</v>
      </c>
      <c r="AT15" s="22">
        <v>2573942712.3330307</v>
      </c>
      <c r="AU15" s="22">
        <v>170947281410.85052</v>
      </c>
      <c r="AV15" s="22">
        <v>929436485.79995596</v>
      </c>
      <c r="AW15" s="22">
        <v>3220108746.1071806</v>
      </c>
      <c r="AX15" s="22">
        <v>58825410803.217201</v>
      </c>
      <c r="AY15" s="22">
        <v>67709618659.602684</v>
      </c>
      <c r="AZ15" s="22">
        <v>453807441219.20782</v>
      </c>
      <c r="BA15" s="22">
        <v>164135835131.55875</v>
      </c>
      <c r="BB15" s="22">
        <v>214634659243.27292</v>
      </c>
      <c r="BC15" s="22">
        <v>774909718951.44238</v>
      </c>
      <c r="BD15" s="22">
        <v>45824876303.720581</v>
      </c>
      <c r="BE15" s="22">
        <v>29640226187.269787</v>
      </c>
      <c r="BF15" s="22">
        <v>28299094320.38229</v>
      </c>
      <c r="BG15" s="22">
        <v>12786034368.280138</v>
      </c>
      <c r="BH15" s="22">
        <v>125877850829.85081</v>
      </c>
      <c r="BI15" s="22">
        <v>59216971749.779053</v>
      </c>
      <c r="BJ15" s="22">
        <v>4051939300.9644485</v>
      </c>
      <c r="BK15" s="22">
        <v>23770007466.223534</v>
      </c>
      <c r="BL15" s="22">
        <v>25831658825.748894</v>
      </c>
      <c r="BM15" s="22">
        <v>23504375497.891659</v>
      </c>
      <c r="BN15" s="22">
        <v>1679379035.0167894</v>
      </c>
      <c r="BO15" s="22">
        <v>38028638204.940002</v>
      </c>
    </row>
    <row r="16" spans="1:67" ht="13.95" customHeight="1" x14ac:dyDescent="0.3">
      <c r="A16" s="19">
        <v>1981</v>
      </c>
      <c r="B16" s="40">
        <f t="shared" ref="B16:B79" si="10">SUM(C16:J16)</f>
        <v>11285498727050.268</v>
      </c>
      <c r="C16" s="40">
        <f t="shared" ref="C16:C79" si="11">SUM(K16:U16)</f>
        <v>3324496842366.4072</v>
      </c>
      <c r="D16" s="40">
        <f t="shared" ref="D16:D79" si="12">SUM(V16:Z16)</f>
        <v>3321249514657.6953</v>
      </c>
      <c r="E16" s="40">
        <f t="shared" ref="E16:E79" si="13">SUM(AA16:AF16)</f>
        <v>938059793415.03284</v>
      </c>
      <c r="F16" s="40">
        <f t="shared" ref="F16:F79" si="14">SUM(AG16:AN16)</f>
        <v>611905223708.33105</v>
      </c>
      <c r="G16" s="40">
        <f t="shared" ref="G16:G79" si="15">SUM(AO16:AY16)</f>
        <v>409839160374.20892</v>
      </c>
      <c r="H16" s="40">
        <f t="shared" ref="H16:H79" si="16">SUM(AZ16:BA16)</f>
        <v>749393048347.91907</v>
      </c>
      <c r="I16" s="40">
        <f t="shared" ref="I16:I79" si="17">SUM(BB16:BF16)</f>
        <v>1487567411644.6409</v>
      </c>
      <c r="J16" s="40">
        <f t="shared" ref="J16:J79" si="18">SUM(BG16:BO16)</f>
        <v>442987732536.03064</v>
      </c>
      <c r="K16" s="22">
        <v>711443021959.06567</v>
      </c>
      <c r="L16" s="22">
        <v>54996906411.617905</v>
      </c>
      <c r="M16" s="22">
        <v>180265713498.67648</v>
      </c>
      <c r="N16" s="22">
        <v>547098590066.15851</v>
      </c>
      <c r="O16" s="22">
        <v>480588971882.35492</v>
      </c>
      <c r="P16" s="22">
        <v>382812599571.06561</v>
      </c>
      <c r="Q16" s="22">
        <v>145884863074.02444</v>
      </c>
      <c r="R16" s="22">
        <v>56524269207.989799</v>
      </c>
      <c r="S16" s="22">
        <v>115263866605.1152</v>
      </c>
      <c r="T16" s="22">
        <v>413182512783.99152</v>
      </c>
      <c r="U16" s="22">
        <v>236435527306.34695</v>
      </c>
      <c r="V16" s="22">
        <v>2850397228410.0703</v>
      </c>
      <c r="W16" s="22">
        <v>273077999980.76584</v>
      </c>
      <c r="X16" s="22">
        <v>167611233641.48767</v>
      </c>
      <c r="Y16" s="22">
        <v>21408851942.630882</v>
      </c>
      <c r="Z16" s="22">
        <v>8754200682.7406292</v>
      </c>
      <c r="AA16" s="22">
        <v>163518859931.6149</v>
      </c>
      <c r="AB16" s="22">
        <v>199428994240.22742</v>
      </c>
      <c r="AC16" s="22">
        <v>32738738207.387577</v>
      </c>
      <c r="AD16" s="22">
        <v>45422901021.243095</v>
      </c>
      <c r="AE16" s="22">
        <v>283873019813.59656</v>
      </c>
      <c r="AF16" s="22">
        <v>213077280200.96323</v>
      </c>
      <c r="AG16" s="22">
        <v>44420275975.742317</v>
      </c>
      <c r="AH16" s="22">
        <v>39342136759.279404</v>
      </c>
      <c r="AI16" s="22">
        <v>26496273494.433022</v>
      </c>
      <c r="AJ16" s="22">
        <v>88022441883.013901</v>
      </c>
      <c r="AK16" s="22">
        <v>15944519635.675686</v>
      </c>
      <c r="AL16" s="22">
        <v>163797040676.64536</v>
      </c>
      <c r="AM16" s="22">
        <v>86978396129.867889</v>
      </c>
      <c r="AN16" s="22">
        <v>146904139153.6734</v>
      </c>
      <c r="AO16" s="22">
        <v>12286971835.623163</v>
      </c>
      <c r="AP16" s="22">
        <v>7494833801.4759912</v>
      </c>
      <c r="AQ16" s="22">
        <v>5278888249.2395506</v>
      </c>
      <c r="AR16" s="22">
        <v>9657494565.4586525</v>
      </c>
      <c r="AS16" s="22">
        <v>1353601965.3838198</v>
      </c>
      <c r="AT16" s="22">
        <v>2846112972.487021</v>
      </c>
      <c r="AU16" s="22">
        <v>200447928806.52917</v>
      </c>
      <c r="AV16" s="22">
        <v>1321397745.8700438</v>
      </c>
      <c r="AW16" s="22">
        <v>4867533378.3042431</v>
      </c>
      <c r="AX16" s="22">
        <v>76660304903.79274</v>
      </c>
      <c r="AY16" s="22">
        <v>87624092150.04451</v>
      </c>
      <c r="AZ16" s="22">
        <v>551308388125.59888</v>
      </c>
      <c r="BA16" s="22">
        <v>198084660222.32016</v>
      </c>
      <c r="BB16" s="22">
        <v>257366071100.70175</v>
      </c>
      <c r="BC16" s="22">
        <v>1083428036741.8021</v>
      </c>
      <c r="BD16" s="22">
        <v>64822790351.574081</v>
      </c>
      <c r="BE16" s="22">
        <v>43592527875.595863</v>
      </c>
      <c r="BF16" s="22">
        <v>38357985574.967102</v>
      </c>
      <c r="BG16" s="22">
        <v>15979554426.646122</v>
      </c>
      <c r="BH16" s="22">
        <v>170754833311.40195</v>
      </c>
      <c r="BI16" s="22">
        <v>95302655242.35849</v>
      </c>
      <c r="BJ16" s="22">
        <v>5146856772.7390242</v>
      </c>
      <c r="BK16" s="22">
        <v>35428869508.115334</v>
      </c>
      <c r="BL16" s="22">
        <v>35995600504.726425</v>
      </c>
      <c r="BM16" s="22">
        <v>32095446963.131584</v>
      </c>
      <c r="BN16" s="22">
        <v>1675064058.9933448</v>
      </c>
      <c r="BO16" s="22">
        <v>50608851747.918343</v>
      </c>
    </row>
    <row r="17" spans="1:67" ht="13.95" customHeight="1" x14ac:dyDescent="0.3">
      <c r="A17" s="19">
        <v>1982</v>
      </c>
      <c r="B17" s="40">
        <f t="shared" si="10"/>
        <v>12531258160659.27</v>
      </c>
      <c r="C17" s="40">
        <f t="shared" si="11"/>
        <v>3639428382654.1304</v>
      </c>
      <c r="D17" s="40">
        <f t="shared" si="12"/>
        <v>3881711131219.3018</v>
      </c>
      <c r="E17" s="40">
        <f t="shared" si="13"/>
        <v>882430444595.85669</v>
      </c>
      <c r="F17" s="40">
        <f t="shared" si="14"/>
        <v>671713601167.19897</v>
      </c>
      <c r="G17" s="40">
        <f t="shared" si="15"/>
        <v>448615387580.65887</v>
      </c>
      <c r="H17" s="40">
        <f t="shared" si="16"/>
        <v>899191802519.72192</v>
      </c>
      <c r="I17" s="40">
        <f t="shared" si="17"/>
        <v>1595134292359.75</v>
      </c>
      <c r="J17" s="40">
        <f t="shared" si="18"/>
        <v>513033118562.65308</v>
      </c>
      <c r="K17" s="22">
        <v>777390111679.03003</v>
      </c>
      <c r="L17" s="22">
        <v>60475670423.44622</v>
      </c>
      <c r="M17" s="22">
        <v>196210991816.12381</v>
      </c>
      <c r="N17" s="22">
        <v>585482519380.40637</v>
      </c>
      <c r="O17" s="22">
        <v>515543516508.66156</v>
      </c>
      <c r="P17" s="22">
        <v>427710346186.24542</v>
      </c>
      <c r="Q17" s="22">
        <v>158646480393.56232</v>
      </c>
      <c r="R17" s="22">
        <v>62712275101.105438</v>
      </c>
      <c r="S17" s="22">
        <v>114499818685.07874</v>
      </c>
      <c r="T17" s="22">
        <v>456609414482.96008</v>
      </c>
      <c r="U17" s="22">
        <v>284147237997.51031</v>
      </c>
      <c r="V17" s="22">
        <v>3347278176491.3306</v>
      </c>
      <c r="W17" s="22">
        <v>314967547921.37476</v>
      </c>
      <c r="X17" s="22">
        <v>185447013393.04636</v>
      </c>
      <c r="Y17" s="22">
        <v>24283358714.538254</v>
      </c>
      <c r="Z17" s="22">
        <v>9735034699.0120316</v>
      </c>
      <c r="AA17" s="22">
        <v>91448350355.811707</v>
      </c>
      <c r="AB17" s="22">
        <v>245990411840.74313</v>
      </c>
      <c r="AC17" s="22">
        <v>26346584800.937763</v>
      </c>
      <c r="AD17" s="22">
        <v>54773520467.190392</v>
      </c>
      <c r="AE17" s="22">
        <v>222200252518.80884</v>
      </c>
      <c r="AF17" s="22">
        <v>241671324612.36499</v>
      </c>
      <c r="AG17" s="22">
        <v>47281295798.40892</v>
      </c>
      <c r="AH17" s="22">
        <v>45141987924.430832</v>
      </c>
      <c r="AI17" s="22">
        <v>36729039393.528931</v>
      </c>
      <c r="AJ17" s="22">
        <v>120499147525.99481</v>
      </c>
      <c r="AK17" s="22">
        <v>18128249496.176674</v>
      </c>
      <c r="AL17" s="22">
        <v>153400121993.26306</v>
      </c>
      <c r="AM17" s="22">
        <v>89011194425.966431</v>
      </c>
      <c r="AN17" s="22">
        <v>161522564609.42938</v>
      </c>
      <c r="AO17" s="22">
        <v>13801235819.458401</v>
      </c>
      <c r="AP17" s="22">
        <v>7574833094.412488</v>
      </c>
      <c r="AQ17" s="22">
        <v>6312898725.3530493</v>
      </c>
      <c r="AR17" s="22">
        <v>10476537271.044992</v>
      </c>
      <c r="AS17" s="22">
        <v>1338277393.6457024</v>
      </c>
      <c r="AT17" s="22">
        <v>2922068743.4577994</v>
      </c>
      <c r="AU17" s="22">
        <v>221551868892.59476</v>
      </c>
      <c r="AV17" s="22">
        <v>1488498586.3397601</v>
      </c>
      <c r="AW17" s="22">
        <v>4228322893.6408634</v>
      </c>
      <c r="AX17" s="22">
        <v>79203966023.991089</v>
      </c>
      <c r="AY17" s="22">
        <v>99716880136.719955</v>
      </c>
      <c r="AZ17" s="22">
        <v>664260266933.86243</v>
      </c>
      <c r="BA17" s="22">
        <v>234931535585.8595</v>
      </c>
      <c r="BB17" s="22">
        <v>284221575609.81427</v>
      </c>
      <c r="BC17" s="22">
        <v>1135702612066.2109</v>
      </c>
      <c r="BD17" s="22">
        <v>78431180920.677734</v>
      </c>
      <c r="BE17" s="22">
        <v>49592221739.391106</v>
      </c>
      <c r="BF17" s="22">
        <v>47186702023.65593</v>
      </c>
      <c r="BG17" s="22">
        <v>16508844227.062386</v>
      </c>
      <c r="BH17" s="22">
        <v>199184182812.30609</v>
      </c>
      <c r="BI17" s="22">
        <v>110195536708.26324</v>
      </c>
      <c r="BJ17" s="22">
        <v>5950927887.1767864</v>
      </c>
      <c r="BK17" s="22">
        <v>38115269590.432968</v>
      </c>
      <c r="BL17" s="22">
        <v>42250089195.358353</v>
      </c>
      <c r="BM17" s="22">
        <v>37957914493.035995</v>
      </c>
      <c r="BN17" s="22">
        <v>2192625010.1454844</v>
      </c>
      <c r="BO17" s="22">
        <v>60677728638.871788</v>
      </c>
    </row>
    <row r="18" spans="1:67" ht="13.95" customHeight="1" x14ac:dyDescent="0.3">
      <c r="A18" s="19">
        <v>1983</v>
      </c>
      <c r="B18" s="40">
        <f t="shared" si="10"/>
        <v>14237511277181.066</v>
      </c>
      <c r="C18" s="40">
        <f t="shared" si="11"/>
        <v>3929232688509.4238</v>
      </c>
      <c r="D18" s="40">
        <f t="shared" si="12"/>
        <v>4649163426069.5986</v>
      </c>
      <c r="E18" s="40">
        <f t="shared" si="13"/>
        <v>873917366142.2417</v>
      </c>
      <c r="F18" s="40">
        <f t="shared" si="14"/>
        <v>754126550547.29358</v>
      </c>
      <c r="G18" s="40">
        <f t="shared" si="15"/>
        <v>500041958882.63733</v>
      </c>
      <c r="H18" s="40">
        <f t="shared" si="16"/>
        <v>1023324506646.5381</v>
      </c>
      <c r="I18" s="40">
        <f t="shared" si="17"/>
        <v>1924285483314.8489</v>
      </c>
      <c r="J18" s="40">
        <f t="shared" si="18"/>
        <v>583419297068.48682</v>
      </c>
      <c r="K18" s="22">
        <v>854854682230.0946</v>
      </c>
      <c r="L18" s="22">
        <v>67266190026.57122</v>
      </c>
      <c r="M18" s="22">
        <v>189609141299.30475</v>
      </c>
      <c r="N18" s="22">
        <v>621018373256.68896</v>
      </c>
      <c r="O18" s="22">
        <v>543054953563.12891</v>
      </c>
      <c r="P18" s="22">
        <v>491401880455.40723</v>
      </c>
      <c r="Q18" s="22">
        <v>170192672913.04037</v>
      </c>
      <c r="R18" s="22">
        <v>68356099113.894897</v>
      </c>
      <c r="S18" s="22">
        <v>116479802084.30862</v>
      </c>
      <c r="T18" s="22">
        <v>487550404374.74048</v>
      </c>
      <c r="U18" s="22">
        <v>319448489192.24432</v>
      </c>
      <c r="V18" s="22">
        <v>4030808259085.7734</v>
      </c>
      <c r="W18" s="22">
        <v>379188189648.56482</v>
      </c>
      <c r="X18" s="22">
        <v>201397720157.39935</v>
      </c>
      <c r="Y18" s="22">
        <v>26897257114.948925</v>
      </c>
      <c r="Z18" s="22">
        <v>10872000062.911907</v>
      </c>
      <c r="AA18" s="22">
        <v>124997835580.98997</v>
      </c>
      <c r="AB18" s="22">
        <v>191898701435.50241</v>
      </c>
      <c r="AC18" s="22">
        <v>24082649159.75486</v>
      </c>
      <c r="AD18" s="22">
        <v>60323951959.846161</v>
      </c>
      <c r="AE18" s="22">
        <v>210996490362.53824</v>
      </c>
      <c r="AF18" s="22">
        <v>261617737643.61008</v>
      </c>
      <c r="AG18" s="22">
        <v>48097085211.327019</v>
      </c>
      <c r="AH18" s="22">
        <v>54019583991.990067</v>
      </c>
      <c r="AI18" s="22">
        <v>50451826161.744286</v>
      </c>
      <c r="AJ18" s="22">
        <v>166659482941.30402</v>
      </c>
      <c r="AK18" s="22">
        <v>18155278842.798115</v>
      </c>
      <c r="AL18" s="22">
        <v>143284738215.87128</v>
      </c>
      <c r="AM18" s="22">
        <v>94246554452.996811</v>
      </c>
      <c r="AN18" s="22">
        <v>179212000729.26205</v>
      </c>
      <c r="AO18" s="22">
        <v>12967281303.050436</v>
      </c>
      <c r="AP18" s="22">
        <v>7585117351.6758842</v>
      </c>
      <c r="AQ18" s="22">
        <v>7966000345.6207485</v>
      </c>
      <c r="AR18" s="22">
        <v>10792923629.695763</v>
      </c>
      <c r="AS18" s="22">
        <v>1303102203.8330457</v>
      </c>
      <c r="AT18" s="22">
        <v>2893568655.4736109</v>
      </c>
      <c r="AU18" s="22">
        <v>243070234105.12378</v>
      </c>
      <c r="AV18" s="22">
        <v>1734183006.675719</v>
      </c>
      <c r="AW18" s="22">
        <v>4311750219.6770678</v>
      </c>
      <c r="AX18" s="22">
        <v>97862547271.571945</v>
      </c>
      <c r="AY18" s="22">
        <v>109555250790.23929</v>
      </c>
      <c r="AZ18" s="22">
        <v>756617071585.65125</v>
      </c>
      <c r="BA18" s="22">
        <v>266707435060.88681</v>
      </c>
      <c r="BB18" s="22">
        <v>338024662697.2049</v>
      </c>
      <c r="BC18" s="22">
        <v>1379067432190.28</v>
      </c>
      <c r="BD18" s="22">
        <v>97342124645.36763</v>
      </c>
      <c r="BE18" s="22">
        <v>60067730010.548019</v>
      </c>
      <c r="BF18" s="22">
        <v>49783533771.448303</v>
      </c>
      <c r="BG18" s="22">
        <v>19293542906.168449</v>
      </c>
      <c r="BH18" s="22">
        <v>238466240802.92203</v>
      </c>
      <c r="BI18" s="22">
        <v>110351648821.59598</v>
      </c>
      <c r="BJ18" s="22">
        <v>6837331426.3187141</v>
      </c>
      <c r="BK18" s="22">
        <v>43443817197.98494</v>
      </c>
      <c r="BL18" s="22">
        <v>41881780635.548668</v>
      </c>
      <c r="BM18" s="22">
        <v>46027375449.356659</v>
      </c>
      <c r="BN18" s="22">
        <v>3647812475.3062596</v>
      </c>
      <c r="BO18" s="22">
        <v>73469747353.285202</v>
      </c>
    </row>
    <row r="19" spans="1:67" ht="13.95" customHeight="1" x14ac:dyDescent="0.3">
      <c r="A19" s="19">
        <v>1984</v>
      </c>
      <c r="B19" s="40">
        <f t="shared" si="10"/>
        <v>16587690709332.117</v>
      </c>
      <c r="C19" s="40">
        <f t="shared" si="11"/>
        <v>4267454714196.0649</v>
      </c>
      <c r="D19" s="40">
        <f t="shared" si="12"/>
        <v>5798616657620.1885</v>
      </c>
      <c r="E19" s="40">
        <f t="shared" si="13"/>
        <v>1031713568276.4626</v>
      </c>
      <c r="F19" s="40">
        <f t="shared" si="14"/>
        <v>862735138064.56348</v>
      </c>
      <c r="G19" s="40">
        <f t="shared" si="15"/>
        <v>543596432459.41534</v>
      </c>
      <c r="H19" s="40">
        <f t="shared" si="16"/>
        <v>1097899504557.6077</v>
      </c>
      <c r="I19" s="40">
        <f t="shared" si="17"/>
        <v>2305737457019.0557</v>
      </c>
      <c r="J19" s="40">
        <f t="shared" si="18"/>
        <v>679937237138.75708</v>
      </c>
      <c r="K19" s="22">
        <v>909173628608.41418</v>
      </c>
      <c r="L19" s="22">
        <v>74109055649.366623</v>
      </c>
      <c r="M19" s="22">
        <v>215791902072.78204</v>
      </c>
      <c r="N19" s="22">
        <v>665411558836.47241</v>
      </c>
      <c r="O19" s="22">
        <v>578627753601.16248</v>
      </c>
      <c r="P19" s="22">
        <v>549046569513.03705</v>
      </c>
      <c r="Q19" s="22">
        <v>180439624088.03091</v>
      </c>
      <c r="R19" s="22">
        <v>77811464775.269348</v>
      </c>
      <c r="S19" s="22">
        <v>136921530182.50885</v>
      </c>
      <c r="T19" s="22">
        <v>531752738373.45654</v>
      </c>
      <c r="U19" s="22">
        <v>348368888495.56458</v>
      </c>
      <c r="V19" s="22">
        <v>5062542327147.6455</v>
      </c>
      <c r="W19" s="22">
        <v>447282051638.56494</v>
      </c>
      <c r="X19" s="22">
        <v>247123461022.22638</v>
      </c>
      <c r="Y19" s="22">
        <v>29140143215.989365</v>
      </c>
      <c r="Z19" s="22">
        <v>12528674595.762024</v>
      </c>
      <c r="AA19" s="22">
        <v>158864707584.0484</v>
      </c>
      <c r="AB19" s="22">
        <v>220533148272.63864</v>
      </c>
      <c r="AC19" s="22">
        <v>26986203333.077465</v>
      </c>
      <c r="AD19" s="22">
        <v>67362580247.729416</v>
      </c>
      <c r="AE19" s="22">
        <v>281345685210.12933</v>
      </c>
      <c r="AF19" s="22">
        <v>276621243628.83942</v>
      </c>
      <c r="AG19" s="22">
        <v>53105788457.775208</v>
      </c>
      <c r="AH19" s="22">
        <v>66238101896.877258</v>
      </c>
      <c r="AI19" s="22">
        <v>67879901489.257889</v>
      </c>
      <c r="AJ19" s="22">
        <v>203748131456.5271</v>
      </c>
      <c r="AK19" s="22">
        <v>18770585150.367035</v>
      </c>
      <c r="AL19" s="22">
        <v>149999235386.03772</v>
      </c>
      <c r="AM19" s="22">
        <v>103620371551.62051</v>
      </c>
      <c r="AN19" s="22">
        <v>199373022676.10086</v>
      </c>
      <c r="AO19" s="22">
        <v>8819015099.3582668</v>
      </c>
      <c r="AP19" s="22">
        <v>8578071753.3163137</v>
      </c>
      <c r="AQ19" s="22">
        <v>10588485289.502352</v>
      </c>
      <c r="AR19" s="22">
        <v>12633861066.372467</v>
      </c>
      <c r="AS19" s="22">
        <v>1447682128.0398901</v>
      </c>
      <c r="AT19" s="22">
        <v>2650255852.2585087</v>
      </c>
      <c r="AU19" s="22">
        <v>271295332424.44458</v>
      </c>
      <c r="AV19" s="22">
        <v>2103052857.7183299</v>
      </c>
      <c r="AW19" s="22">
        <v>6316263691.1367302</v>
      </c>
      <c r="AX19" s="22">
        <v>97917185873.134323</v>
      </c>
      <c r="AY19" s="22">
        <v>121247226424.13359</v>
      </c>
      <c r="AZ19" s="22">
        <v>812054368530.89636</v>
      </c>
      <c r="BA19" s="22">
        <v>285845136026.71136</v>
      </c>
      <c r="BB19" s="22">
        <v>393359887154.88007</v>
      </c>
      <c r="BC19" s="22">
        <v>1653042662341.5957</v>
      </c>
      <c r="BD19" s="22">
        <v>122264103592.84041</v>
      </c>
      <c r="BE19" s="22">
        <v>76529689337.573486</v>
      </c>
      <c r="BF19" s="22">
        <v>60541114592.16581</v>
      </c>
      <c r="BG19" s="22">
        <v>24850965150.894451</v>
      </c>
      <c r="BH19" s="22">
        <v>270806364903.86215</v>
      </c>
      <c r="BI19" s="22">
        <v>128021736108.33755</v>
      </c>
      <c r="BJ19" s="22">
        <v>7951057049.5875521</v>
      </c>
      <c r="BK19" s="22">
        <v>52163265398.143494</v>
      </c>
      <c r="BL19" s="22">
        <v>44800171140.978554</v>
      </c>
      <c r="BM19" s="22">
        <v>54310758494.11779</v>
      </c>
      <c r="BN19" s="22">
        <v>6355305364.9253788</v>
      </c>
      <c r="BO19" s="22">
        <v>90677613527.910156</v>
      </c>
    </row>
    <row r="20" spans="1:67" ht="13.95" customHeight="1" x14ac:dyDescent="0.3">
      <c r="A20" s="19">
        <v>1985</v>
      </c>
      <c r="B20" s="40">
        <f t="shared" si="10"/>
        <v>17882560714774.32</v>
      </c>
      <c r="C20" s="40">
        <f t="shared" si="11"/>
        <v>4598435612643.2881</v>
      </c>
      <c r="D20" s="40">
        <f t="shared" si="12"/>
        <v>6422862078593.0293</v>
      </c>
      <c r="E20" s="40">
        <f t="shared" si="13"/>
        <v>1048977740509.762</v>
      </c>
      <c r="F20" s="40">
        <f t="shared" si="14"/>
        <v>904223977140.32422</v>
      </c>
      <c r="G20" s="40">
        <f t="shared" si="15"/>
        <v>544105953467.80615</v>
      </c>
      <c r="H20" s="40">
        <f t="shared" si="16"/>
        <v>1139854815877.2852</v>
      </c>
      <c r="I20" s="40">
        <f t="shared" si="17"/>
        <v>2515774461114.999</v>
      </c>
      <c r="J20" s="40">
        <f t="shared" si="18"/>
        <v>708326075427.82959</v>
      </c>
      <c r="K20" s="22">
        <v>957848852103.8103</v>
      </c>
      <c r="L20" s="22">
        <v>81932720541.982407</v>
      </c>
      <c r="M20" s="22">
        <v>236409667383.7236</v>
      </c>
      <c r="N20" s="22">
        <v>723291781328.1604</v>
      </c>
      <c r="O20" s="22">
        <v>639753163617.65942</v>
      </c>
      <c r="P20" s="22">
        <v>591295307036.35693</v>
      </c>
      <c r="Q20" s="22">
        <v>188095002141.12387</v>
      </c>
      <c r="R20" s="22">
        <v>85539057382.602676</v>
      </c>
      <c r="S20" s="22">
        <v>149227899450.15616</v>
      </c>
      <c r="T20" s="22">
        <v>570069814798.94617</v>
      </c>
      <c r="U20" s="22">
        <v>374972346858.76599</v>
      </c>
      <c r="V20" s="22">
        <v>5673662944744.8887</v>
      </c>
      <c r="W20" s="22">
        <v>478823425808.22516</v>
      </c>
      <c r="X20" s="22">
        <v>226638623505.11374</v>
      </c>
      <c r="Y20" s="22">
        <v>30467579366.527779</v>
      </c>
      <c r="Z20" s="22">
        <v>13269505168.274719</v>
      </c>
      <c r="AA20" s="22">
        <v>124915393122.73885</v>
      </c>
      <c r="AB20" s="22">
        <v>246283512978.23047</v>
      </c>
      <c r="AC20" s="22">
        <v>24824256168.729244</v>
      </c>
      <c r="AD20" s="22">
        <v>64077197581.735115</v>
      </c>
      <c r="AE20" s="22">
        <v>308260518477.79236</v>
      </c>
      <c r="AF20" s="22">
        <v>280616862180.53583</v>
      </c>
      <c r="AG20" s="22">
        <v>53787253925.065628</v>
      </c>
      <c r="AH20" s="22">
        <v>75666194928.542084</v>
      </c>
      <c r="AI20" s="22">
        <v>80776217711.366791</v>
      </c>
      <c r="AJ20" s="22">
        <v>224141113362.20822</v>
      </c>
      <c r="AK20" s="22">
        <v>19759493589.516052</v>
      </c>
      <c r="AL20" s="22">
        <v>135852084619.4402</v>
      </c>
      <c r="AM20" s="22">
        <v>121112579490.49298</v>
      </c>
      <c r="AN20" s="22">
        <v>193129039513.69211</v>
      </c>
      <c r="AO20" s="22">
        <v>9838699921.7557316</v>
      </c>
      <c r="AP20" s="22">
        <v>9124002327.5464802</v>
      </c>
      <c r="AQ20" s="22">
        <v>12191293584.029415</v>
      </c>
      <c r="AR20" s="22">
        <v>13050474452.879728</v>
      </c>
      <c r="AS20" s="22">
        <v>1648022676.8594289</v>
      </c>
      <c r="AT20" s="22">
        <v>2724785127.9241285</v>
      </c>
      <c r="AU20" s="22">
        <v>274798478227.95135</v>
      </c>
      <c r="AV20" s="22">
        <v>2370406477.3139343</v>
      </c>
      <c r="AW20" s="22">
        <v>5682829608.6905565</v>
      </c>
      <c r="AX20" s="22">
        <v>77995575786.319687</v>
      </c>
      <c r="AY20" s="22">
        <v>134681385276.53564</v>
      </c>
      <c r="AZ20" s="22">
        <v>848100673712.64771</v>
      </c>
      <c r="BA20" s="22">
        <v>291754142164.63751</v>
      </c>
      <c r="BB20" s="22">
        <v>405145825578.52728</v>
      </c>
      <c r="BC20" s="22">
        <v>1829193567495.4653</v>
      </c>
      <c r="BD20" s="22">
        <v>132455048133.78745</v>
      </c>
      <c r="BE20" s="22">
        <v>83162351632.818802</v>
      </c>
      <c r="BF20" s="22">
        <v>65817668274.400085</v>
      </c>
      <c r="BG20" s="22">
        <v>26891677295.531075</v>
      </c>
      <c r="BH20" s="22">
        <v>292256084366.49005</v>
      </c>
      <c r="BI20" s="22">
        <v>133094789188.30978</v>
      </c>
      <c r="BJ20" s="22">
        <v>8546448345.2731924</v>
      </c>
      <c r="BK20" s="22">
        <v>53066860722.322197</v>
      </c>
      <c r="BL20" s="22">
        <v>45715769569.594421</v>
      </c>
      <c r="BM20" s="22">
        <v>52713508088.571625</v>
      </c>
      <c r="BN20" s="22">
        <v>6274238138.6160688</v>
      </c>
      <c r="BO20" s="22">
        <v>89766699713.12114</v>
      </c>
    </row>
    <row r="21" spans="1:67" ht="13.95" customHeight="1" x14ac:dyDescent="0.3">
      <c r="A21" s="19">
        <v>1986</v>
      </c>
      <c r="B21" s="40">
        <f t="shared" si="10"/>
        <v>15692817186436.43</v>
      </c>
      <c r="C21" s="40">
        <f t="shared" si="11"/>
        <v>4713749744168.6602</v>
      </c>
      <c r="D21" s="40">
        <f t="shared" si="12"/>
        <v>5148844115669.4775</v>
      </c>
      <c r="E21" s="40">
        <f t="shared" si="13"/>
        <v>790308282024.58081</v>
      </c>
      <c r="F21" s="40">
        <f t="shared" si="14"/>
        <v>724643474114.33337</v>
      </c>
      <c r="G21" s="40">
        <f t="shared" si="15"/>
        <v>342119917957.87476</v>
      </c>
      <c r="H21" s="40">
        <f t="shared" si="16"/>
        <v>804879166896.32239</v>
      </c>
      <c r="I21" s="40">
        <f t="shared" si="17"/>
        <v>2614900479968.0205</v>
      </c>
      <c r="J21" s="40">
        <f t="shared" si="18"/>
        <v>553372005637.15955</v>
      </c>
      <c r="K21" s="22">
        <v>1039424148761.4425</v>
      </c>
      <c r="L21" s="22">
        <v>87500454666.242584</v>
      </c>
      <c r="M21" s="22">
        <v>249668340153.54919</v>
      </c>
      <c r="N21" s="22">
        <v>766422563930.86072</v>
      </c>
      <c r="O21" s="22">
        <v>597505190377.0282</v>
      </c>
      <c r="P21" s="22">
        <v>636149050730.04663</v>
      </c>
      <c r="Q21" s="22">
        <v>199547894082.70154</v>
      </c>
      <c r="R21" s="22">
        <v>78176001454.485184</v>
      </c>
      <c r="S21" s="22">
        <v>149509965657.42599</v>
      </c>
      <c r="T21" s="22">
        <v>594038338429.68762</v>
      </c>
      <c r="U21" s="22">
        <v>315807795925.19037</v>
      </c>
      <c r="V21" s="22">
        <v>4549556696401.7148</v>
      </c>
      <c r="W21" s="22">
        <v>376525484708.54156</v>
      </c>
      <c r="X21" s="22">
        <v>181696645927.67801</v>
      </c>
      <c r="Y21" s="22">
        <v>28901871153.817314</v>
      </c>
      <c r="Z21" s="22">
        <v>12163417477.725327</v>
      </c>
      <c r="AA21" s="22">
        <v>113981381917.14745</v>
      </c>
      <c r="AB21" s="22">
        <v>224921422590.2897</v>
      </c>
      <c r="AC21" s="22">
        <v>20274483767.896061</v>
      </c>
      <c r="AD21" s="22">
        <v>48747952051.073685</v>
      </c>
      <c r="AE21" s="22">
        <v>164316749550.12015</v>
      </c>
      <c r="AF21" s="22">
        <v>218066292148.05383</v>
      </c>
      <c r="AG21" s="22">
        <v>34161328944.003872</v>
      </c>
      <c r="AH21" s="22">
        <v>62509664130.429611</v>
      </c>
      <c r="AI21" s="22">
        <v>73515813125.86586</v>
      </c>
      <c r="AJ21" s="22">
        <v>201294657421.64084</v>
      </c>
      <c r="AK21" s="22">
        <v>19766278608.84808</v>
      </c>
      <c r="AL21" s="22">
        <v>86315229488.614502</v>
      </c>
      <c r="AM21" s="22">
        <v>103636201344.65103</v>
      </c>
      <c r="AN21" s="22">
        <v>143444301050.27957</v>
      </c>
      <c r="AO21" s="22">
        <v>8636427445.1273651</v>
      </c>
      <c r="AP21" s="22">
        <v>9098513261.1832047</v>
      </c>
      <c r="AQ21" s="22">
        <v>9790367645.0472775</v>
      </c>
      <c r="AR21" s="22">
        <v>11695600158.624163</v>
      </c>
      <c r="AS21" s="22">
        <v>1826946697.0502322</v>
      </c>
      <c r="AT21" s="22">
        <v>2677221507.9574041</v>
      </c>
      <c r="AU21" s="22">
        <v>112179725298.35432</v>
      </c>
      <c r="AV21" s="22">
        <v>2025163419.3828487</v>
      </c>
      <c r="AW21" s="22">
        <v>6138562338.4725132</v>
      </c>
      <c r="AX21" s="22">
        <v>67667337983.31987</v>
      </c>
      <c r="AY21" s="22">
        <v>110384052203.35561</v>
      </c>
      <c r="AZ21" s="22">
        <v>601787080324.77795</v>
      </c>
      <c r="BA21" s="22">
        <v>203092086571.5444</v>
      </c>
      <c r="BB21" s="22">
        <v>298543065028.28052</v>
      </c>
      <c r="BC21" s="22">
        <v>2065296178785.6526</v>
      </c>
      <c r="BD21" s="22">
        <v>116068490304.88757</v>
      </c>
      <c r="BE21" s="22">
        <v>77832933613.963348</v>
      </c>
      <c r="BF21" s="22">
        <v>57159812235.236511</v>
      </c>
      <c r="BG21" s="22">
        <v>21659059466.576817</v>
      </c>
      <c r="BH21" s="22">
        <v>244133755593.83334</v>
      </c>
      <c r="BI21" s="22">
        <v>92690810465.34552</v>
      </c>
      <c r="BJ21" s="22">
        <v>5301292830.1830063</v>
      </c>
      <c r="BK21" s="22">
        <v>42497379107.65554</v>
      </c>
      <c r="BL21" s="22">
        <v>33763982859.200146</v>
      </c>
      <c r="BM21" s="22">
        <v>44368314604.171097</v>
      </c>
      <c r="BN21" s="22">
        <v>5026006038.8138456</v>
      </c>
      <c r="BO21" s="22">
        <v>63931404671.38031</v>
      </c>
    </row>
    <row r="22" spans="1:67" ht="13.95" customHeight="1" x14ac:dyDescent="0.3">
      <c r="A22" s="19">
        <v>1987</v>
      </c>
      <c r="B22" s="40">
        <f t="shared" si="10"/>
        <v>14949326649062.088</v>
      </c>
      <c r="C22" s="40">
        <f t="shared" si="11"/>
        <v>4896504438156.0303</v>
      </c>
      <c r="D22" s="40">
        <f t="shared" si="12"/>
        <v>4682747662329.2979</v>
      </c>
      <c r="E22" s="40">
        <f t="shared" si="13"/>
        <v>712671002528.49268</v>
      </c>
      <c r="F22" s="40">
        <f t="shared" si="14"/>
        <v>558208908565.64075</v>
      </c>
      <c r="G22" s="40">
        <f t="shared" si="15"/>
        <v>266858277079.90216</v>
      </c>
      <c r="H22" s="40">
        <f t="shared" si="16"/>
        <v>640988184418.58362</v>
      </c>
      <c r="I22" s="40">
        <f t="shared" si="17"/>
        <v>2682391033003.9639</v>
      </c>
      <c r="J22" s="40">
        <f t="shared" si="18"/>
        <v>508957142980.17828</v>
      </c>
      <c r="K22" s="22">
        <v>1094643126389.6207</v>
      </c>
      <c r="L22" s="22">
        <v>92259109425.150162</v>
      </c>
      <c r="M22" s="22">
        <v>268764059766.2059</v>
      </c>
      <c r="N22" s="22">
        <v>787679299657.1637</v>
      </c>
      <c r="O22" s="22">
        <v>628299292925.32117</v>
      </c>
      <c r="P22" s="22">
        <v>679420693400.46582</v>
      </c>
      <c r="Q22" s="22">
        <v>206619982254.71783</v>
      </c>
      <c r="R22" s="22">
        <v>79456254232.887039</v>
      </c>
      <c r="S22" s="22">
        <v>154314069295.63431</v>
      </c>
      <c r="T22" s="22">
        <v>623964189230.82605</v>
      </c>
      <c r="U22" s="22">
        <v>281084361578.03729</v>
      </c>
      <c r="V22" s="22">
        <v>4093960683302.5981</v>
      </c>
      <c r="W22" s="22">
        <v>365227522662.87988</v>
      </c>
      <c r="X22" s="22">
        <v>180347493511.74738</v>
      </c>
      <c r="Y22" s="22">
        <v>31529447108.327076</v>
      </c>
      <c r="Z22" s="22">
        <v>11682515743.745243</v>
      </c>
      <c r="AA22" s="22">
        <v>99430558431.383087</v>
      </c>
      <c r="AB22" s="22">
        <v>209357934220.86835</v>
      </c>
      <c r="AC22" s="22">
        <v>20094600404.667694</v>
      </c>
      <c r="AD22" s="22">
        <v>43068449127.702202</v>
      </c>
      <c r="AE22" s="22">
        <v>151126974800.9993</v>
      </c>
      <c r="AF22" s="22">
        <v>189592485542.87198</v>
      </c>
      <c r="AG22" s="22">
        <v>31080924600.785831</v>
      </c>
      <c r="AH22" s="22">
        <v>54246697331.408333</v>
      </c>
      <c r="AI22" s="22">
        <v>76046571901.985748</v>
      </c>
      <c r="AJ22" s="22">
        <v>71035289389.102341</v>
      </c>
      <c r="AK22" s="22">
        <v>18515725363.289474</v>
      </c>
      <c r="AL22" s="22">
        <v>72163117509.810318</v>
      </c>
      <c r="AM22" s="22">
        <v>101254123409.20306</v>
      </c>
      <c r="AN22" s="22">
        <v>133866459060.05565</v>
      </c>
      <c r="AO22" s="22">
        <v>6249830448.3687038</v>
      </c>
      <c r="AP22" s="22">
        <v>8505973161.3237696</v>
      </c>
      <c r="AQ22" s="22">
        <v>8475293695.2127314</v>
      </c>
      <c r="AR22" s="22">
        <v>10928895166.342457</v>
      </c>
      <c r="AS22" s="22">
        <v>1834479109.5222771</v>
      </c>
      <c r="AT22" s="22">
        <v>2628837917.5283346</v>
      </c>
      <c r="AU22" s="22">
        <v>51373095757.290352</v>
      </c>
      <c r="AV22" s="22">
        <v>1922155724.7579134</v>
      </c>
      <c r="AW22" s="22">
        <v>6599922462.4211559</v>
      </c>
      <c r="AX22" s="22">
        <v>75354180405.101761</v>
      </c>
      <c r="AY22" s="22">
        <v>92985613232.03273</v>
      </c>
      <c r="AZ22" s="22">
        <v>478085307003.04938</v>
      </c>
      <c r="BA22" s="22">
        <v>162902877415.53424</v>
      </c>
      <c r="BB22" s="22">
        <v>275804612249.77539</v>
      </c>
      <c r="BC22" s="22">
        <v>2135685217134.6399</v>
      </c>
      <c r="BD22" s="22">
        <v>124751868705.62958</v>
      </c>
      <c r="BE22" s="22">
        <v>88499485975.358078</v>
      </c>
      <c r="BF22" s="22">
        <v>57649848938.561607</v>
      </c>
      <c r="BG22" s="22">
        <v>20412959441.165188</v>
      </c>
      <c r="BH22" s="22">
        <v>228335936352.6756</v>
      </c>
      <c r="BI22" s="22">
        <v>74614660151.272415</v>
      </c>
      <c r="BJ22" s="22">
        <v>4270529466.307096</v>
      </c>
      <c r="BK22" s="22">
        <v>39620779748.818016</v>
      </c>
      <c r="BL22" s="22">
        <v>31866104748.339207</v>
      </c>
      <c r="BM22" s="22">
        <v>44159114702.071335</v>
      </c>
      <c r="BN22" s="22">
        <v>4482899647.9152508</v>
      </c>
      <c r="BO22" s="22">
        <v>61194158721.614197</v>
      </c>
    </row>
    <row r="23" spans="1:67" ht="13.95" customHeight="1" x14ac:dyDescent="0.3">
      <c r="A23" s="19">
        <v>1988</v>
      </c>
      <c r="B23" s="40">
        <f t="shared" si="10"/>
        <v>16429667362587.402</v>
      </c>
      <c r="C23" s="40">
        <f t="shared" si="11"/>
        <v>5346278044857.6201</v>
      </c>
      <c r="D23" s="40">
        <f t="shared" si="12"/>
        <v>5032682074281.5869</v>
      </c>
      <c r="E23" s="40">
        <f t="shared" si="13"/>
        <v>793420633580.47961</v>
      </c>
      <c r="F23" s="40">
        <f t="shared" si="14"/>
        <v>584910534320.48828</v>
      </c>
      <c r="G23" s="40">
        <f t="shared" si="15"/>
        <v>285231770706.07538</v>
      </c>
      <c r="H23" s="40">
        <f t="shared" si="16"/>
        <v>610562410689.57336</v>
      </c>
      <c r="I23" s="40">
        <f t="shared" si="17"/>
        <v>3215926479874.2275</v>
      </c>
      <c r="J23" s="40">
        <f t="shared" si="18"/>
        <v>560655414277.34839</v>
      </c>
      <c r="K23" s="22">
        <v>1160299896363.7249</v>
      </c>
      <c r="L23" s="22">
        <v>95688456514.140121</v>
      </c>
      <c r="M23" s="22">
        <v>311496890386.32208</v>
      </c>
      <c r="N23" s="22">
        <v>843674902650.07007</v>
      </c>
      <c r="O23" s="22">
        <v>753708619654.40247</v>
      </c>
      <c r="P23" s="22">
        <v>738299175711.90161</v>
      </c>
      <c r="Q23" s="22">
        <v>216878557635.07129</v>
      </c>
      <c r="R23" s="22">
        <v>84383381489.798218</v>
      </c>
      <c r="S23" s="22">
        <v>171406236422.96216</v>
      </c>
      <c r="T23" s="22">
        <v>680247737267.54431</v>
      </c>
      <c r="U23" s="22">
        <v>290194190761.68384</v>
      </c>
      <c r="V23" s="22">
        <v>4336275840046.9854</v>
      </c>
      <c r="W23" s="22">
        <v>421815341679.99506</v>
      </c>
      <c r="X23" s="22">
        <v>224134931665.52747</v>
      </c>
      <c r="Y23" s="22">
        <v>37576077934.766914</v>
      </c>
      <c r="Z23" s="22">
        <v>12879882954.312355</v>
      </c>
      <c r="AA23" s="22">
        <v>113873327921.66313</v>
      </c>
      <c r="AB23" s="22">
        <v>229669357236.51956</v>
      </c>
      <c r="AC23" s="22">
        <v>23032720997.57375</v>
      </c>
      <c r="AD23" s="22">
        <v>45598890475.349731</v>
      </c>
      <c r="AE23" s="22">
        <v>181753828767.19943</v>
      </c>
      <c r="AF23" s="22">
        <v>199492508182.17407</v>
      </c>
      <c r="AG23" s="22">
        <v>30432253495.471996</v>
      </c>
      <c r="AH23" s="22">
        <v>48572384198.130867</v>
      </c>
      <c r="AI23" s="22">
        <v>87789592312.498535</v>
      </c>
      <c r="AJ23" s="22">
        <v>74583489967.819458</v>
      </c>
      <c r="AK23" s="22">
        <v>21466549202.320656</v>
      </c>
      <c r="AL23" s="22">
        <v>72987176351.971741</v>
      </c>
      <c r="AM23" s="22">
        <v>103643396754.89871</v>
      </c>
      <c r="AN23" s="22">
        <v>145435692037.3764</v>
      </c>
      <c r="AO23" s="22">
        <v>7025498497.1408052</v>
      </c>
      <c r="AP23" s="22">
        <v>8490916365.7162828</v>
      </c>
      <c r="AQ23" s="22">
        <v>8311606304.2265234</v>
      </c>
      <c r="AR23" s="22">
        <v>11471738860.245829</v>
      </c>
      <c r="AS23" s="22">
        <v>1863556658.2340164</v>
      </c>
      <c r="AT23" s="22">
        <v>2683629109.7298703</v>
      </c>
      <c r="AU23" s="22">
        <v>57606667995.092033</v>
      </c>
      <c r="AV23" s="22">
        <v>2036387607.1791811</v>
      </c>
      <c r="AW23" s="22">
        <v>6544711454.5535221</v>
      </c>
      <c r="AX23" s="22">
        <v>79543849804.186066</v>
      </c>
      <c r="AY23" s="22">
        <v>99653208049.771255</v>
      </c>
      <c r="AZ23" s="22">
        <v>455780702003.82642</v>
      </c>
      <c r="BA23" s="22">
        <v>154781708685.74695</v>
      </c>
      <c r="BB23" s="22">
        <v>337734833381.44739</v>
      </c>
      <c r="BC23" s="22">
        <v>2543646807703.2837</v>
      </c>
      <c r="BD23" s="22">
        <v>165281588479.54056</v>
      </c>
      <c r="BE23" s="22">
        <v>104652960475.34485</v>
      </c>
      <c r="BF23" s="22">
        <v>64610289834.611343</v>
      </c>
      <c r="BG23" s="22">
        <v>21623777383.985584</v>
      </c>
      <c r="BH23" s="22">
        <v>245439482375.82162</v>
      </c>
      <c r="BI23" s="22">
        <v>85685550351.491745</v>
      </c>
      <c r="BJ23" s="22">
        <v>3363612269.9222031</v>
      </c>
      <c r="BK23" s="22">
        <v>43548695754.596802</v>
      </c>
      <c r="BL23" s="22">
        <v>35734094556.244904</v>
      </c>
      <c r="BM23" s="22">
        <v>52920557473.019516</v>
      </c>
      <c r="BN23" s="22">
        <v>4790298391.6213102</v>
      </c>
      <c r="BO23" s="22">
        <v>67549345720.644661</v>
      </c>
    </row>
    <row r="24" spans="1:67" ht="13.95" customHeight="1" x14ac:dyDescent="0.3">
      <c r="A24" s="19">
        <v>1989</v>
      </c>
      <c r="B24" s="40">
        <f t="shared" si="10"/>
        <v>18259094043787.543</v>
      </c>
      <c r="C24" s="40">
        <f t="shared" si="11"/>
        <v>5795869736856.8877</v>
      </c>
      <c r="D24" s="40">
        <f t="shared" si="12"/>
        <v>5787676389859.3174</v>
      </c>
      <c r="E24" s="40">
        <f t="shared" si="13"/>
        <v>923721828322.2738</v>
      </c>
      <c r="F24" s="40">
        <f t="shared" si="14"/>
        <v>645992033764.13098</v>
      </c>
      <c r="G24" s="40">
        <f t="shared" si="15"/>
        <v>307911556552.55658</v>
      </c>
      <c r="H24" s="40">
        <f t="shared" si="16"/>
        <v>644496093792.00183</v>
      </c>
      <c r="I24" s="40">
        <f t="shared" si="17"/>
        <v>3521028035359.1636</v>
      </c>
      <c r="J24" s="40">
        <f t="shared" si="18"/>
        <v>632398369281.21204</v>
      </c>
      <c r="K24" s="22">
        <v>1231639018002.9194</v>
      </c>
      <c r="L24" s="22">
        <v>98959228720.007309</v>
      </c>
      <c r="M24" s="22">
        <v>365147110919.64978</v>
      </c>
      <c r="N24" s="22">
        <v>902496295553.36169</v>
      </c>
      <c r="O24" s="22">
        <v>816013627885.45532</v>
      </c>
      <c r="P24" s="22">
        <v>817510366402.26758</v>
      </c>
      <c r="Q24" s="22">
        <v>227413555873.98434</v>
      </c>
      <c r="R24" s="22">
        <v>90353056032.531937</v>
      </c>
      <c r="S24" s="22">
        <v>191870243200.25208</v>
      </c>
      <c r="T24" s="22">
        <v>733368278724.20776</v>
      </c>
      <c r="U24" s="22">
        <v>321098955542.25037</v>
      </c>
      <c r="V24" s="22">
        <v>4966533459461.4463</v>
      </c>
      <c r="W24" s="22">
        <v>499353381542.98999</v>
      </c>
      <c r="X24" s="22">
        <v>269050189465.10556</v>
      </c>
      <c r="Y24" s="22">
        <v>38766048326.886604</v>
      </c>
      <c r="Z24" s="22">
        <v>13973311062.888693</v>
      </c>
      <c r="AA24" s="22">
        <v>73107748418.466339</v>
      </c>
      <c r="AB24" s="22">
        <v>332120972815.10553</v>
      </c>
      <c r="AC24" s="22">
        <v>27926015624.229919</v>
      </c>
      <c r="AD24" s="22">
        <v>48883187006.129768</v>
      </c>
      <c r="AE24" s="22">
        <v>235249089793.39951</v>
      </c>
      <c r="AF24" s="22">
        <v>206434814664.94278</v>
      </c>
      <c r="AG24" s="22">
        <v>36980492193.70314</v>
      </c>
      <c r="AH24" s="22">
        <v>48722241276.902618</v>
      </c>
      <c r="AI24" s="22">
        <v>90487112328.674805</v>
      </c>
      <c r="AJ24" s="22">
        <v>76700330367.563477</v>
      </c>
      <c r="AK24" s="22">
        <v>23614886651.856583</v>
      </c>
      <c r="AL24" s="22">
        <v>83824007420.094315</v>
      </c>
      <c r="AM24" s="22">
        <v>129938752968.59663</v>
      </c>
      <c r="AN24" s="22">
        <v>155724210556.73941</v>
      </c>
      <c r="AO24" s="22">
        <v>12465482504.874693</v>
      </c>
      <c r="AP24" s="22">
        <v>9432414494.6005459</v>
      </c>
      <c r="AQ24" s="22">
        <v>9341410702.6719971</v>
      </c>
      <c r="AR24" s="22">
        <v>11938698799.848562</v>
      </c>
      <c r="AS24" s="22">
        <v>1986701599.2253737</v>
      </c>
      <c r="AT24" s="22">
        <v>2662600634.6837668</v>
      </c>
      <c r="AU24" s="22">
        <v>49590364394.950172</v>
      </c>
      <c r="AV24" s="22">
        <v>2207650357.7788019</v>
      </c>
      <c r="AW24" s="22">
        <v>10704495813.720617</v>
      </c>
      <c r="AX24" s="22">
        <v>88012913399.868011</v>
      </c>
      <c r="AY24" s="22">
        <v>109568823850.33406</v>
      </c>
      <c r="AZ24" s="22">
        <v>481971843746.43866</v>
      </c>
      <c r="BA24" s="22">
        <v>162524250045.56314</v>
      </c>
      <c r="BB24" s="22">
        <v>401690016576.24866</v>
      </c>
      <c r="BC24" s="22">
        <v>2689371986157.0449</v>
      </c>
      <c r="BD24" s="22">
        <v>217382337053.33853</v>
      </c>
      <c r="BE24" s="22">
        <v>134417390448.76457</v>
      </c>
      <c r="BF24" s="22">
        <v>78166305123.767181</v>
      </c>
      <c r="BG24" s="22">
        <v>25131873030.450058</v>
      </c>
      <c r="BH24" s="22">
        <v>258967538189.15869</v>
      </c>
      <c r="BI24" s="22">
        <v>104088760261.13474</v>
      </c>
      <c r="BJ24" s="22">
        <v>4218532592.4214373</v>
      </c>
      <c r="BK24" s="22">
        <v>45645313151.322586</v>
      </c>
      <c r="BL24" s="22">
        <v>42708814663.613029</v>
      </c>
      <c r="BM24" s="22">
        <v>65915265439.209908</v>
      </c>
      <c r="BN24" s="22">
        <v>5540281213.1386976</v>
      </c>
      <c r="BO24" s="22">
        <v>80181990740.762772</v>
      </c>
    </row>
    <row r="25" spans="1:67" ht="13.95" customHeight="1" x14ac:dyDescent="0.3">
      <c r="A25" s="19">
        <v>1990</v>
      </c>
      <c r="B25" s="40">
        <f t="shared" si="10"/>
        <v>17502155203613.674</v>
      </c>
      <c r="C25" s="40">
        <f t="shared" si="11"/>
        <v>6128336743684.8936</v>
      </c>
      <c r="D25" s="40">
        <f t="shared" si="12"/>
        <v>5263088580409.8926</v>
      </c>
      <c r="E25" s="40">
        <f t="shared" si="13"/>
        <v>917897411386.22852</v>
      </c>
      <c r="F25" s="40">
        <f t="shared" si="14"/>
        <v>622812126543.97229</v>
      </c>
      <c r="G25" s="40">
        <f t="shared" si="15"/>
        <v>301467345030.49762</v>
      </c>
      <c r="H25" s="40">
        <f t="shared" si="16"/>
        <v>577085757522.03125</v>
      </c>
      <c r="I25" s="40">
        <f t="shared" si="17"/>
        <v>3088803149693.0654</v>
      </c>
      <c r="J25" s="40">
        <f t="shared" si="18"/>
        <v>602664089343.09119</v>
      </c>
      <c r="K25" s="22">
        <v>1343318710742.6963</v>
      </c>
      <c r="L25" s="22">
        <v>104824175762.20157</v>
      </c>
      <c r="M25" s="22">
        <v>406811971728.13922</v>
      </c>
      <c r="N25" s="22">
        <v>962299409199.00757</v>
      </c>
      <c r="O25" s="22">
        <v>828907780781.76648</v>
      </c>
      <c r="P25" s="22">
        <v>895686586959.92261</v>
      </c>
      <c r="Q25" s="22">
        <v>241366025093.04868</v>
      </c>
      <c r="R25" s="22">
        <v>90829240907.729813</v>
      </c>
      <c r="S25" s="22">
        <v>198540247027.73572</v>
      </c>
      <c r="T25" s="22">
        <v>788032456622.29346</v>
      </c>
      <c r="U25" s="22">
        <v>267720138860.35245</v>
      </c>
      <c r="V25" s="22">
        <v>4521438292468.6279</v>
      </c>
      <c r="W25" s="22">
        <v>451973385731.57019</v>
      </c>
      <c r="X25" s="22">
        <v>242675390746.21817</v>
      </c>
      <c r="Y25" s="22">
        <v>34280918776.092957</v>
      </c>
      <c r="Z25" s="22">
        <v>12720592687.384218</v>
      </c>
      <c r="AA25" s="22">
        <v>116150159214.55908</v>
      </c>
      <c r="AB25" s="22">
        <v>309982351359.07794</v>
      </c>
      <c r="AC25" s="22">
        <v>26476177770.273338</v>
      </c>
      <c r="AD25" s="22">
        <v>42883186391.884743</v>
      </c>
      <c r="AE25" s="22">
        <v>238720115852.02457</v>
      </c>
      <c r="AF25" s="22">
        <v>183685420798.40884</v>
      </c>
      <c r="AG25" s="22">
        <v>38945709240.096184</v>
      </c>
      <c r="AH25" s="22">
        <v>46821881401.656326</v>
      </c>
      <c r="AI25" s="22">
        <v>54054769429.039551</v>
      </c>
      <c r="AJ25" s="22">
        <v>68514942921.268547</v>
      </c>
      <c r="AK25" s="22">
        <v>22989349279.209118</v>
      </c>
      <c r="AL25" s="22">
        <v>89071985438.729996</v>
      </c>
      <c r="AM25" s="22">
        <v>157386195722.95789</v>
      </c>
      <c r="AN25" s="22">
        <v>145027293111.01474</v>
      </c>
      <c r="AO25" s="22">
        <v>11398425183.12364</v>
      </c>
      <c r="AP25" s="22">
        <v>9017515859.2949219</v>
      </c>
      <c r="AQ25" s="22">
        <v>8968782830.6675091</v>
      </c>
      <c r="AR25" s="22">
        <v>10519654151.306274</v>
      </c>
      <c r="AS25" s="22">
        <v>2071279048.5539703</v>
      </c>
      <c r="AT25" s="22">
        <v>2722468341.0094666</v>
      </c>
      <c r="AU25" s="22">
        <v>46658463220.660591</v>
      </c>
      <c r="AV25" s="22">
        <v>1846317749.8095303</v>
      </c>
      <c r="AW25" s="22">
        <v>17068992169.681068</v>
      </c>
      <c r="AX25" s="22">
        <v>88485166399.904678</v>
      </c>
      <c r="AY25" s="22">
        <v>102710280076.48598</v>
      </c>
      <c r="AZ25" s="22">
        <v>435271219807.42035</v>
      </c>
      <c r="BA25" s="22">
        <v>141814537714.61093</v>
      </c>
      <c r="BB25" s="22">
        <v>299171966128.2854</v>
      </c>
      <c r="BC25" s="22">
        <v>2375393182253.5674</v>
      </c>
      <c r="BD25" s="22">
        <v>214855870138.44205</v>
      </c>
      <c r="BE25" s="22">
        <v>126163970509.20479</v>
      </c>
      <c r="BF25" s="22">
        <v>73218160663.566376</v>
      </c>
      <c r="BG25" s="22">
        <v>22734282973.890533</v>
      </c>
      <c r="BH25" s="22">
        <v>240593134714.34402</v>
      </c>
      <c r="BI25" s="22">
        <v>101495048831.31055</v>
      </c>
      <c r="BJ25" s="22">
        <v>4010397303.1716328</v>
      </c>
      <c r="BK25" s="22">
        <v>42854226742.709846</v>
      </c>
      <c r="BL25" s="22">
        <v>38296944291.585762</v>
      </c>
      <c r="BM25" s="22">
        <v>67073451077.675133</v>
      </c>
      <c r="BN25" s="22">
        <v>4907077547.2675562</v>
      </c>
      <c r="BO25" s="22">
        <v>80699525861.136215</v>
      </c>
    </row>
    <row r="26" spans="1:67" ht="13.95" customHeight="1" x14ac:dyDescent="0.3">
      <c r="A26" s="19">
        <v>1991</v>
      </c>
      <c r="B26" s="40">
        <f t="shared" si="10"/>
        <v>18930242993895.422</v>
      </c>
      <c r="C26" s="40">
        <f t="shared" si="11"/>
        <v>6522631685070.8721</v>
      </c>
      <c r="D26" s="40">
        <f t="shared" si="12"/>
        <v>5597347700810.79</v>
      </c>
      <c r="E26" s="40">
        <f t="shared" si="13"/>
        <v>1031056303436.5955</v>
      </c>
      <c r="F26" s="40">
        <f t="shared" si="14"/>
        <v>623375799336.97729</v>
      </c>
      <c r="G26" s="40">
        <f t="shared" si="15"/>
        <v>327340372691.94604</v>
      </c>
      <c r="H26" s="40">
        <f t="shared" si="16"/>
        <v>580753297418.72168</v>
      </c>
      <c r="I26" s="40">
        <f t="shared" si="17"/>
        <v>3614745857258.9307</v>
      </c>
      <c r="J26" s="40">
        <f t="shared" si="18"/>
        <v>632991977870.59155</v>
      </c>
      <c r="K26" s="22">
        <v>1461128936180.4858</v>
      </c>
      <c r="L26" s="22">
        <v>108846828966.56334</v>
      </c>
      <c r="M26" s="22">
        <v>451214015875.19678</v>
      </c>
      <c r="N26" s="22">
        <v>992281689606.27039</v>
      </c>
      <c r="O26" s="22">
        <v>893415885597.60144</v>
      </c>
      <c r="P26" s="22">
        <v>974260136582.72998</v>
      </c>
      <c r="Q26" s="22">
        <v>256034767791.8783</v>
      </c>
      <c r="R26" s="22">
        <v>95279431337.862778</v>
      </c>
      <c r="S26" s="22">
        <v>214393605892.92413</v>
      </c>
      <c r="T26" s="22">
        <v>827909481490.96558</v>
      </c>
      <c r="U26" s="22">
        <v>247866905748.39468</v>
      </c>
      <c r="V26" s="22">
        <v>4814431162564.5723</v>
      </c>
      <c r="W26" s="22">
        <v>478864612208.42902</v>
      </c>
      <c r="X26" s="22">
        <v>255349335927.89957</v>
      </c>
      <c r="Y26" s="22">
        <v>34289463060.994732</v>
      </c>
      <c r="Z26" s="22">
        <v>14413127048.894424</v>
      </c>
      <c r="AA26" s="22">
        <v>160730254926.42484</v>
      </c>
      <c r="AB26" s="22">
        <v>297376814560.17578</v>
      </c>
      <c r="AC26" s="22">
        <v>31195397454.139492</v>
      </c>
      <c r="AD26" s="22">
        <v>45702686899.174988</v>
      </c>
      <c r="AE26" s="22">
        <v>294618411033.58423</v>
      </c>
      <c r="AF26" s="22">
        <v>201432738563.09625</v>
      </c>
      <c r="AG26" s="22">
        <v>40830156307.962837</v>
      </c>
      <c r="AH26" s="22">
        <v>36404610194.145607</v>
      </c>
      <c r="AI26" s="22">
        <v>34270291235.747887</v>
      </c>
      <c r="AJ26" s="22">
        <v>76865596761.557526</v>
      </c>
      <c r="AK26" s="22">
        <v>25551292344.303017</v>
      </c>
      <c r="AL26" s="22">
        <v>103234472179.18506</v>
      </c>
      <c r="AM26" s="22">
        <v>162672092832.61737</v>
      </c>
      <c r="AN26" s="22">
        <v>143547287481.45798</v>
      </c>
      <c r="AO26" s="22">
        <v>11092135951.612564</v>
      </c>
      <c r="AP26" s="22">
        <v>9015020501.0462799</v>
      </c>
      <c r="AQ26" s="22">
        <v>10334723840.76317</v>
      </c>
      <c r="AR26" s="22">
        <v>10224146638.043724</v>
      </c>
      <c r="AS26" s="22">
        <v>2351551420.5960393</v>
      </c>
      <c r="AT26" s="22">
        <v>2664265467.7938886</v>
      </c>
      <c r="AU26" s="22">
        <v>46552266210.414711</v>
      </c>
      <c r="AV26" s="22">
        <v>1417075291.2591252</v>
      </c>
      <c r="AW26" s="22">
        <v>24637417864.924294</v>
      </c>
      <c r="AX26" s="22">
        <v>100574637265.05029</v>
      </c>
      <c r="AY26" s="22">
        <v>108477132240.44199</v>
      </c>
      <c r="AZ26" s="22">
        <v>440781288413.60046</v>
      </c>
      <c r="BA26" s="22">
        <v>139972009005.12122</v>
      </c>
      <c r="BB26" s="22">
        <v>323177695903.25085</v>
      </c>
      <c r="BC26" s="22">
        <v>2802297621811.4731</v>
      </c>
      <c r="BD26" s="22">
        <v>258508746486.08105</v>
      </c>
      <c r="BE26" s="22">
        <v>146275033335.12027</v>
      </c>
      <c r="BF26" s="22">
        <v>84486759723.005432</v>
      </c>
      <c r="BG26" s="22">
        <v>24521939050.416897</v>
      </c>
      <c r="BH26" s="22">
        <v>220256880597.67023</v>
      </c>
      <c r="BI26" s="22">
        <v>117219025401.69193</v>
      </c>
      <c r="BJ26" s="22">
        <v>4256763686.4281211</v>
      </c>
      <c r="BK26" s="22">
        <v>47816093187.151505</v>
      </c>
      <c r="BL26" s="22">
        <v>40484934992.497894</v>
      </c>
      <c r="BM26" s="22">
        <v>79154768407.08342</v>
      </c>
      <c r="BN26" s="22">
        <v>5974836565.7153225</v>
      </c>
      <c r="BO26" s="22">
        <v>93306735981.936203</v>
      </c>
    </row>
    <row r="27" spans="1:67" ht="13.95" customHeight="1" x14ac:dyDescent="0.3">
      <c r="A27" s="19">
        <v>1992</v>
      </c>
      <c r="B27" s="40">
        <f t="shared" si="10"/>
        <v>19287484297600.316</v>
      </c>
      <c r="C27" s="40">
        <f t="shared" si="11"/>
        <v>6740132582673.126</v>
      </c>
      <c r="D27" s="40">
        <f t="shared" si="12"/>
        <v>5589378105139.1641</v>
      </c>
      <c r="E27" s="40">
        <f t="shared" si="13"/>
        <v>1074790619483.2964</v>
      </c>
      <c r="F27" s="40">
        <f t="shared" si="14"/>
        <v>641156806550.64404</v>
      </c>
      <c r="G27" s="40">
        <f t="shared" si="15"/>
        <v>297566750478.52881</v>
      </c>
      <c r="H27" s="40">
        <f t="shared" si="16"/>
        <v>487726606464.43213</v>
      </c>
      <c r="I27" s="40">
        <f t="shared" si="17"/>
        <v>3805009158590.1621</v>
      </c>
      <c r="J27" s="40">
        <f t="shared" si="18"/>
        <v>651723668220.9635</v>
      </c>
      <c r="K27" s="22">
        <v>1589659434692.3679</v>
      </c>
      <c r="L27" s="22">
        <v>114033232964.54138</v>
      </c>
      <c r="M27" s="22">
        <v>470484941751.61639</v>
      </c>
      <c r="N27" s="22">
        <v>1045067505289.4115</v>
      </c>
      <c r="O27" s="22">
        <v>879746575929.48279</v>
      </c>
      <c r="P27" s="22">
        <v>984508268853.09399</v>
      </c>
      <c r="Q27" s="22">
        <v>270686917954.27261</v>
      </c>
      <c r="R27" s="22">
        <v>97569947929.739014</v>
      </c>
      <c r="S27" s="22">
        <v>212025467747.44046</v>
      </c>
      <c r="T27" s="22">
        <v>847610160772.1532</v>
      </c>
      <c r="U27" s="22">
        <v>228740128789.00723</v>
      </c>
      <c r="V27" s="22">
        <v>4862401252144.1865</v>
      </c>
      <c r="W27" s="22">
        <v>443244158967.22119</v>
      </c>
      <c r="X27" s="22">
        <v>237548407035.84439</v>
      </c>
      <c r="Y27" s="22">
        <v>31133606670.144882</v>
      </c>
      <c r="Z27" s="22">
        <v>15050680321.766333</v>
      </c>
      <c r="AA27" s="22">
        <v>184888301095.0704</v>
      </c>
      <c r="AB27" s="22">
        <v>271716341061.40631</v>
      </c>
      <c r="AC27" s="22">
        <v>35966303810.719559</v>
      </c>
      <c r="AD27" s="22">
        <v>51585462122.003754</v>
      </c>
      <c r="AE27" s="22">
        <v>324958178634.28345</v>
      </c>
      <c r="AF27" s="22">
        <v>205676032759.81293</v>
      </c>
      <c r="AG27" s="22">
        <v>40976368643.951454</v>
      </c>
      <c r="AH27" s="22">
        <v>36619504735.076881</v>
      </c>
      <c r="AI27" s="22">
        <v>36122398533.931053</v>
      </c>
      <c r="AJ27" s="22">
        <v>77276036410.401474</v>
      </c>
      <c r="AK27" s="22">
        <v>24910311784.12616</v>
      </c>
      <c r="AL27" s="22">
        <v>102094254460.5648</v>
      </c>
      <c r="AM27" s="22">
        <v>163440165052.58789</v>
      </c>
      <c r="AN27" s="22">
        <v>159717766930.00436</v>
      </c>
      <c r="AO27" s="22">
        <v>9701535083.780777</v>
      </c>
      <c r="AP27" s="22">
        <v>8973259468.6741772</v>
      </c>
      <c r="AQ27" s="22">
        <v>8472381434.1487255</v>
      </c>
      <c r="AR27" s="22">
        <v>9640515588.9164448</v>
      </c>
      <c r="AS27" s="22">
        <v>2308231984.6078529</v>
      </c>
      <c r="AT27" s="22">
        <v>2640260239.1921868</v>
      </c>
      <c r="AU27" s="22">
        <v>39058646604.575127</v>
      </c>
      <c r="AV27" s="22">
        <v>1427901356.7977066</v>
      </c>
      <c r="AW27" s="22">
        <v>3550280226.3203106</v>
      </c>
      <c r="AX27" s="22">
        <v>106962342180.34961</v>
      </c>
      <c r="AY27" s="22">
        <v>104831396311.16589</v>
      </c>
      <c r="AZ27" s="22">
        <v>367670841157.49567</v>
      </c>
      <c r="BA27" s="22">
        <v>120055765306.93645</v>
      </c>
      <c r="BB27" s="22">
        <v>367747147060.1676</v>
      </c>
      <c r="BC27" s="22">
        <v>2914909645604.7422</v>
      </c>
      <c r="BD27" s="22">
        <v>265118641567.04068</v>
      </c>
      <c r="BE27" s="22">
        <v>166258596411.13852</v>
      </c>
      <c r="BF27" s="22">
        <v>90975127947.073105</v>
      </c>
      <c r="BG27" s="22">
        <v>23444763641.873409</v>
      </c>
      <c r="BH27" s="22">
        <v>211899055779.03165</v>
      </c>
      <c r="BI27" s="22">
        <v>121360087639.65936</v>
      </c>
      <c r="BJ27" s="22">
        <v>4202467480.6382933</v>
      </c>
      <c r="BK27" s="22">
        <v>49436020566.630363</v>
      </c>
      <c r="BL27" s="22">
        <v>45058766433.437622</v>
      </c>
      <c r="BM27" s="22">
        <v>86189515975.938904</v>
      </c>
      <c r="BN27" s="22">
        <v>7358120354.8777056</v>
      </c>
      <c r="BO27" s="22">
        <v>102774870348.87619</v>
      </c>
    </row>
    <row r="28" spans="1:67" ht="13.95" customHeight="1" x14ac:dyDescent="0.3">
      <c r="A28" s="19">
        <v>1993</v>
      </c>
      <c r="B28" s="40">
        <f t="shared" si="10"/>
        <v>21969250874844.223</v>
      </c>
      <c r="C28" s="40">
        <f t="shared" si="11"/>
        <v>6883648010693.627</v>
      </c>
      <c r="D28" s="40">
        <f t="shared" si="12"/>
        <v>6513647978857.0605</v>
      </c>
      <c r="E28" s="40">
        <f t="shared" si="13"/>
        <v>1343844471811.5635</v>
      </c>
      <c r="F28" s="40">
        <f t="shared" si="14"/>
        <v>750660426610.00598</v>
      </c>
      <c r="G28" s="40">
        <f t="shared" si="15"/>
        <v>331047609448.25537</v>
      </c>
      <c r="H28" s="40">
        <f t="shared" si="16"/>
        <v>505393032232.65094</v>
      </c>
      <c r="I28" s="40">
        <f t="shared" si="17"/>
        <v>4867586313281.6084</v>
      </c>
      <c r="J28" s="40">
        <f t="shared" si="18"/>
        <v>773423031909.45337</v>
      </c>
      <c r="K28" s="22">
        <v>1726762973307.7681</v>
      </c>
      <c r="L28" s="22">
        <v>119378703772.8506</v>
      </c>
      <c r="M28" s="22">
        <v>437773136688.23358</v>
      </c>
      <c r="N28" s="22">
        <v>1102863627202.2371</v>
      </c>
      <c r="O28" s="22">
        <v>884915439455.31274</v>
      </c>
      <c r="P28" s="22">
        <v>887800028034.49512</v>
      </c>
      <c r="Q28" s="22">
        <v>294744579026.35425</v>
      </c>
      <c r="R28" s="22">
        <v>100523855139.6925</v>
      </c>
      <c r="S28" s="22">
        <v>177534157119.5415</v>
      </c>
      <c r="T28" s="22">
        <v>889308463468.96167</v>
      </c>
      <c r="U28" s="22">
        <v>262043047478.18036</v>
      </c>
      <c r="V28" s="22">
        <v>5717841998793.5449</v>
      </c>
      <c r="W28" s="22">
        <v>482749652062.14203</v>
      </c>
      <c r="X28" s="22">
        <v>258181187569.94489</v>
      </c>
      <c r="Y28" s="22">
        <v>37357499135.980194</v>
      </c>
      <c r="Z28" s="22">
        <v>17517641295.447861</v>
      </c>
      <c r="AA28" s="22">
        <v>213899786589.24149</v>
      </c>
      <c r="AB28" s="22">
        <v>340860242235.61578</v>
      </c>
      <c r="AC28" s="22">
        <v>42696486723.166519</v>
      </c>
      <c r="AD28" s="22">
        <v>65648707389.474045</v>
      </c>
      <c r="AE28" s="22">
        <v>441984446843.51746</v>
      </c>
      <c r="AF28" s="22">
        <v>238754802030.54834</v>
      </c>
      <c r="AG28" s="22">
        <v>46979690159.177391</v>
      </c>
      <c r="AH28" s="22">
        <v>42390076572.733528</v>
      </c>
      <c r="AI28" s="22">
        <v>44892801405.015785</v>
      </c>
      <c r="AJ28" s="22">
        <v>92345455765.631149</v>
      </c>
      <c r="AK28" s="22">
        <v>26234142623.365448</v>
      </c>
      <c r="AL28" s="22">
        <v>110704702760.07747</v>
      </c>
      <c r="AM28" s="22">
        <v>207209153802.79648</v>
      </c>
      <c r="AN28" s="22">
        <v>179904403521.20874</v>
      </c>
      <c r="AO28" s="22">
        <v>14151791105.0333</v>
      </c>
      <c r="AP28" s="22">
        <v>9297700673.7226543</v>
      </c>
      <c r="AQ28" s="22">
        <v>6330308286.1682014</v>
      </c>
      <c r="AR28" s="22">
        <v>7482599803.8212872</v>
      </c>
      <c r="AS28" s="22">
        <v>2546872595.0079646</v>
      </c>
      <c r="AT28" s="22">
        <v>2709777470.0470052</v>
      </c>
      <c r="AU28" s="22">
        <v>47498852518.354149</v>
      </c>
      <c r="AV28" s="22">
        <v>1545898454.947557</v>
      </c>
      <c r="AW28" s="22">
        <v>5914472866.7668371</v>
      </c>
      <c r="AX28" s="22">
        <v>122713377605.93831</v>
      </c>
      <c r="AY28" s="22">
        <v>110855958068.4481</v>
      </c>
      <c r="AZ28" s="22">
        <v>384168439123.83655</v>
      </c>
      <c r="BA28" s="22">
        <v>121224593108.81438</v>
      </c>
      <c r="BB28" s="22">
        <v>516144486695.29529</v>
      </c>
      <c r="BC28" s="22">
        <v>3713329145678.1113</v>
      </c>
      <c r="BD28" s="22">
        <v>327410668491.80481</v>
      </c>
      <c r="BE28" s="22">
        <v>195867802756.01794</v>
      </c>
      <c r="BF28" s="22">
        <v>114834209660.37895</v>
      </c>
      <c r="BG28" s="22">
        <v>27473316768.361778</v>
      </c>
      <c r="BH28" s="22">
        <v>231647814511.13644</v>
      </c>
      <c r="BI28" s="22">
        <v>154096684822.56271</v>
      </c>
      <c r="BJ28" s="22">
        <v>5347872501.5878515</v>
      </c>
      <c r="BK28" s="22">
        <v>56235555308.385826</v>
      </c>
      <c r="BL28" s="22">
        <v>51718586038.910629</v>
      </c>
      <c r="BM28" s="22">
        <v>107452391734.19452</v>
      </c>
      <c r="BN28" s="22">
        <v>10988697800.190144</v>
      </c>
      <c r="BO28" s="22">
        <v>128462112424.12354</v>
      </c>
    </row>
    <row r="29" spans="1:67" ht="13.95" customHeight="1" x14ac:dyDescent="0.3">
      <c r="A29" s="19">
        <v>1994</v>
      </c>
      <c r="B29" s="40">
        <f t="shared" si="10"/>
        <v>23446033647318.285</v>
      </c>
      <c r="C29" s="40">
        <f t="shared" si="11"/>
        <v>7296385009823.2539</v>
      </c>
      <c r="D29" s="40">
        <f t="shared" si="12"/>
        <v>6895146530752.2842</v>
      </c>
      <c r="E29" s="40">
        <f t="shared" si="13"/>
        <v>1572210310088.9438</v>
      </c>
      <c r="F29" s="40">
        <f t="shared" si="14"/>
        <v>704322622444.72412</v>
      </c>
      <c r="G29" s="40">
        <f t="shared" si="15"/>
        <v>310294780309.15076</v>
      </c>
      <c r="H29" s="40">
        <f t="shared" si="16"/>
        <v>443782157554.09241</v>
      </c>
      <c r="I29" s="40">
        <f t="shared" si="17"/>
        <v>5349040246919.708</v>
      </c>
      <c r="J29" s="40">
        <f t="shared" si="18"/>
        <v>874851989426.12708</v>
      </c>
      <c r="K29" s="22">
        <v>1833091368171.1865</v>
      </c>
      <c r="L29" s="22">
        <v>129822920983.32202</v>
      </c>
      <c r="M29" s="22">
        <v>441068741200.35712</v>
      </c>
      <c r="N29" s="22">
        <v>1158849945125.1189</v>
      </c>
      <c r="O29" s="22">
        <v>948080080256.47021</v>
      </c>
      <c r="P29" s="22">
        <v>913852779210.31592</v>
      </c>
      <c r="Q29" s="22">
        <v>315189518891.12885</v>
      </c>
      <c r="R29" s="22">
        <v>105688002930.17027</v>
      </c>
      <c r="S29" s="22">
        <v>190402352192.15384</v>
      </c>
      <c r="T29" s="22">
        <v>968683425998.9541</v>
      </c>
      <c r="U29" s="22">
        <v>291655874864.07562</v>
      </c>
      <c r="V29" s="22">
        <v>6058074112913.0859</v>
      </c>
      <c r="W29" s="22">
        <v>482096841657.79968</v>
      </c>
      <c r="X29" s="22">
        <v>292493563396.49298</v>
      </c>
      <c r="Y29" s="22">
        <v>43805018174.486549</v>
      </c>
      <c r="Z29" s="22">
        <v>18676994610.418812</v>
      </c>
      <c r="AA29" s="22">
        <v>232162222220.07822</v>
      </c>
      <c r="AB29" s="22">
        <v>484864720566.65271</v>
      </c>
      <c r="AC29" s="22">
        <v>48746274943.467239</v>
      </c>
      <c r="AD29" s="22">
        <v>80463178122.988953</v>
      </c>
      <c r="AE29" s="22">
        <v>460237287907.66614</v>
      </c>
      <c r="AF29" s="22">
        <v>265736626328.09039</v>
      </c>
      <c r="AG29" s="22">
        <v>49946231473.88958</v>
      </c>
      <c r="AH29" s="22">
        <v>35190652340.391304</v>
      </c>
      <c r="AI29" s="22">
        <v>50887006401.41124</v>
      </c>
      <c r="AJ29" s="22">
        <v>90053022374.3228</v>
      </c>
      <c r="AK29" s="22">
        <v>29625387633.101864</v>
      </c>
      <c r="AL29" s="22">
        <v>112224595689.49275</v>
      </c>
      <c r="AM29" s="22">
        <v>149626392386.73184</v>
      </c>
      <c r="AN29" s="22">
        <v>186769334145.38272</v>
      </c>
      <c r="AO29" s="22">
        <v>7652856704.6525755</v>
      </c>
      <c r="AP29" s="22">
        <v>6911689098.3640842</v>
      </c>
      <c r="AQ29" s="22">
        <v>6512968584.318244</v>
      </c>
      <c r="AR29" s="22">
        <v>9494696839.7336311</v>
      </c>
      <c r="AS29" s="22">
        <v>1856686193.8959558</v>
      </c>
      <c r="AT29" s="22">
        <v>1671126798.3961728</v>
      </c>
      <c r="AU29" s="22">
        <v>41138586101.385094</v>
      </c>
      <c r="AV29" s="22">
        <v>949043448.73218024</v>
      </c>
      <c r="AW29" s="22">
        <v>6394835368.7914801</v>
      </c>
      <c r="AX29" s="22">
        <v>127619179364.39586</v>
      </c>
      <c r="AY29" s="22">
        <v>100093111806.48547</v>
      </c>
      <c r="AZ29" s="22">
        <v>341574092330.43475</v>
      </c>
      <c r="BA29" s="22">
        <v>102208065223.65765</v>
      </c>
      <c r="BB29" s="22">
        <v>469136620766.58069</v>
      </c>
      <c r="BC29" s="22">
        <v>4155629533371.9731</v>
      </c>
      <c r="BD29" s="22">
        <v>385262721673.96265</v>
      </c>
      <c r="BE29" s="22">
        <v>212996983019.599</v>
      </c>
      <c r="BF29" s="22">
        <v>126014388087.59279</v>
      </c>
      <c r="BG29" s="22">
        <v>29762971456.421383</v>
      </c>
      <c r="BH29" s="22">
        <v>262239357004.7438</v>
      </c>
      <c r="BI29" s="22">
        <v>172027966252.91843</v>
      </c>
      <c r="BJ29" s="22">
        <v>6035806183.9491892</v>
      </c>
      <c r="BK29" s="22">
        <v>61063330468.8983</v>
      </c>
      <c r="BL29" s="22">
        <v>60819263200.585823</v>
      </c>
      <c r="BM29" s="22">
        <v>121942203722.87294</v>
      </c>
      <c r="BN29" s="22">
        <v>13534974534.993471</v>
      </c>
      <c r="BO29" s="22">
        <v>147426116600.74368</v>
      </c>
    </row>
    <row r="30" spans="1:67" ht="13.95" customHeight="1" x14ac:dyDescent="0.3">
      <c r="A30" s="19">
        <v>1995</v>
      </c>
      <c r="B30" s="40">
        <f t="shared" si="10"/>
        <v>23889839704467.703</v>
      </c>
      <c r="C30" s="40">
        <f t="shared" si="11"/>
        <v>7795278341754.2139</v>
      </c>
      <c r="D30" s="40">
        <f t="shared" si="12"/>
        <v>6658118964295.0977</v>
      </c>
      <c r="E30" s="40">
        <f t="shared" si="13"/>
        <v>1524783610916.563</v>
      </c>
      <c r="F30" s="40">
        <f t="shared" si="14"/>
        <v>728505097958.23157</v>
      </c>
      <c r="G30" s="40">
        <f t="shared" si="15"/>
        <v>312349759472.66473</v>
      </c>
      <c r="H30" s="40">
        <f t="shared" si="16"/>
        <v>379625749812.00732</v>
      </c>
      <c r="I30" s="40">
        <f t="shared" si="17"/>
        <v>5567103307843.3457</v>
      </c>
      <c r="J30" s="40">
        <f t="shared" si="18"/>
        <v>924074872415.57715</v>
      </c>
      <c r="K30" s="22">
        <v>1976211013997.2129</v>
      </c>
      <c r="L30" s="22">
        <v>141403219589.05893</v>
      </c>
      <c r="M30" s="22">
        <v>469753282347.80536</v>
      </c>
      <c r="N30" s="22">
        <v>1223654044225.5334</v>
      </c>
      <c r="O30" s="22">
        <v>1027463582093.4872</v>
      </c>
      <c r="P30" s="22">
        <v>897831095070.22131</v>
      </c>
      <c r="Q30" s="22">
        <v>345686560953.50433</v>
      </c>
      <c r="R30" s="22">
        <v>116198185981.09792</v>
      </c>
      <c r="S30" s="22">
        <v>204304673633.86963</v>
      </c>
      <c r="T30" s="22">
        <v>1059329665209.4041</v>
      </c>
      <c r="U30" s="22">
        <v>333443018653.01886</v>
      </c>
      <c r="V30" s="22">
        <v>5839126965147.2705</v>
      </c>
      <c r="W30" s="22">
        <v>463125247170.2121</v>
      </c>
      <c r="X30" s="22">
        <v>290309933217.7016</v>
      </c>
      <c r="Y30" s="22">
        <v>47527952569.25795</v>
      </c>
      <c r="Z30" s="22">
        <v>18028866190.656269</v>
      </c>
      <c r="AA30" s="22">
        <v>213778168885.39288</v>
      </c>
      <c r="AB30" s="22">
        <v>597487447440.25977</v>
      </c>
      <c r="AC30" s="22">
        <v>57398878037.392433</v>
      </c>
      <c r="AD30" s="22">
        <v>83746175029.025345</v>
      </c>
      <c r="AE30" s="22">
        <v>290557434925.22687</v>
      </c>
      <c r="AF30" s="22">
        <v>281815506599.26563</v>
      </c>
      <c r="AG30" s="22">
        <v>50904980376.195419</v>
      </c>
      <c r="AH30" s="22">
        <v>32079194671.890587</v>
      </c>
      <c r="AI30" s="22">
        <v>53388349522.145332</v>
      </c>
      <c r="AJ30" s="22">
        <v>81793749768.754593</v>
      </c>
      <c r="AK30" s="22">
        <v>29599919373.621674</v>
      </c>
      <c r="AL30" s="22">
        <v>109412185088.9545</v>
      </c>
      <c r="AM30" s="22">
        <v>178277055710.10791</v>
      </c>
      <c r="AN30" s="22">
        <v>193049663446.56161</v>
      </c>
      <c r="AO30" s="22">
        <v>6837950456.4248323</v>
      </c>
      <c r="AP30" s="22">
        <v>8487577539.2232409</v>
      </c>
      <c r="AQ30" s="22">
        <v>6138503543.5538826</v>
      </c>
      <c r="AR30" s="22">
        <v>11243258794.942173</v>
      </c>
      <c r="AS30" s="22">
        <v>2168266861.2857275</v>
      </c>
      <c r="AT30" s="22">
        <v>1858448314.0308919</v>
      </c>
      <c r="AU30" s="22">
        <v>38587168716.296005</v>
      </c>
      <c r="AV30" s="22">
        <v>940191435.28806925</v>
      </c>
      <c r="AW30" s="22">
        <v>5878079597.9950733</v>
      </c>
      <c r="AX30" s="22">
        <v>131259237730.58678</v>
      </c>
      <c r="AY30" s="22">
        <v>98951076483.038101</v>
      </c>
      <c r="AZ30" s="22">
        <v>307477323573.38074</v>
      </c>
      <c r="BA30" s="22">
        <v>72148426238.626556</v>
      </c>
      <c r="BB30" s="22">
        <v>561372562473.07715</v>
      </c>
      <c r="BC30" s="22">
        <v>4238515871066.0186</v>
      </c>
      <c r="BD30" s="22">
        <v>433051984914.49774</v>
      </c>
      <c r="BE30" s="22">
        <v>213252458367.30463</v>
      </c>
      <c r="BF30" s="22">
        <v>120910431022.44681</v>
      </c>
      <c r="BG30" s="22">
        <v>30251238841.880505</v>
      </c>
      <c r="BH30" s="22">
        <v>273667066269.75095</v>
      </c>
      <c r="BI30" s="22">
        <v>180725650360.29984</v>
      </c>
      <c r="BJ30" s="22">
        <v>5995677654.3409576</v>
      </c>
      <c r="BK30" s="22">
        <v>63078470136.603241</v>
      </c>
      <c r="BL30" s="22">
        <v>64694315879.372322</v>
      </c>
      <c r="BM30" s="22">
        <v>129381350671.91328</v>
      </c>
      <c r="BN30" s="22">
        <v>15848867030.874699</v>
      </c>
      <c r="BO30" s="22">
        <v>160432235570.5412</v>
      </c>
    </row>
    <row r="31" spans="1:67" ht="13.95" customHeight="1" x14ac:dyDescent="0.3">
      <c r="A31" s="19">
        <v>1996</v>
      </c>
      <c r="B31" s="40">
        <f t="shared" si="10"/>
        <v>24806077296419.246</v>
      </c>
      <c r="C31" s="40">
        <f t="shared" si="11"/>
        <v>8087152037148.292</v>
      </c>
      <c r="D31" s="40">
        <f t="shared" si="12"/>
        <v>7160789369852.7197</v>
      </c>
      <c r="E31" s="40">
        <f t="shared" si="13"/>
        <v>1667310589884.0081</v>
      </c>
      <c r="F31" s="40">
        <f t="shared" si="14"/>
        <v>817633044966.18701</v>
      </c>
      <c r="G31" s="40">
        <f t="shared" si="15"/>
        <v>325463358572.69745</v>
      </c>
      <c r="H31" s="40">
        <f t="shared" si="16"/>
        <v>394281030591.24744</v>
      </c>
      <c r="I31" s="40">
        <f t="shared" si="17"/>
        <v>5332958098095.7852</v>
      </c>
      <c r="J31" s="40">
        <f t="shared" si="18"/>
        <v>1020489767308.3099</v>
      </c>
      <c r="K31" s="22">
        <v>1939255535935.2866</v>
      </c>
      <c r="L31" s="22">
        <v>145704252757.58847</v>
      </c>
      <c r="M31" s="22">
        <v>499025000457.45752</v>
      </c>
      <c r="N31" s="22">
        <v>1246935146585.9849</v>
      </c>
      <c r="O31" s="22">
        <v>1102476762641.0166</v>
      </c>
      <c r="P31" s="22">
        <v>1019190853441.2145</v>
      </c>
      <c r="Q31" s="22">
        <v>349809435873.80664</v>
      </c>
      <c r="R31" s="22">
        <v>126979265285.21053</v>
      </c>
      <c r="S31" s="22">
        <v>226550844898.58206</v>
      </c>
      <c r="T31" s="22">
        <v>1073490358665.3488</v>
      </c>
      <c r="U31" s="22">
        <v>357734580606.79517</v>
      </c>
      <c r="V31" s="22">
        <v>6269067950563.9385</v>
      </c>
      <c r="W31" s="22">
        <v>489682315425.02515</v>
      </c>
      <c r="X31" s="22">
        <v>329861061430.15082</v>
      </c>
      <c r="Y31" s="22">
        <v>53314226215.471954</v>
      </c>
      <c r="Z31" s="22">
        <v>18863816218.134071</v>
      </c>
      <c r="AA31" s="22">
        <v>229102017373.69666</v>
      </c>
      <c r="AB31" s="22">
        <v>662885571707.29858</v>
      </c>
      <c r="AC31" s="22">
        <v>61315349320.685493</v>
      </c>
      <c r="AD31" s="22">
        <v>89370302132.404358</v>
      </c>
      <c r="AE31" s="22">
        <v>335586532376.29553</v>
      </c>
      <c r="AF31" s="22">
        <v>289050816973.62714</v>
      </c>
      <c r="AG31" s="22">
        <v>57877277479.711723</v>
      </c>
      <c r="AH31" s="22">
        <v>36370126833.094337</v>
      </c>
      <c r="AI31" s="22">
        <v>60363089342.367661</v>
      </c>
      <c r="AJ31" s="22">
        <v>91409177284.352341</v>
      </c>
      <c r="AK31" s="22">
        <v>33404515148.867577</v>
      </c>
      <c r="AL31" s="22">
        <v>123042833713.54451</v>
      </c>
      <c r="AM31" s="22">
        <v>194121774851.62503</v>
      </c>
      <c r="AN31" s="22">
        <v>221044250312.62387</v>
      </c>
      <c r="AO31" s="22">
        <v>7109511300.9646568</v>
      </c>
      <c r="AP31" s="22">
        <v>9426489976.1657333</v>
      </c>
      <c r="AQ31" s="22">
        <v>6686666946.9302111</v>
      </c>
      <c r="AR31" s="22">
        <v>11689049999.510908</v>
      </c>
      <c r="AS31" s="22">
        <v>2444307121.3893652</v>
      </c>
      <c r="AT31" s="22">
        <v>2021526016.6559422</v>
      </c>
      <c r="AU31" s="22">
        <v>41597469575.644348</v>
      </c>
      <c r="AV31" s="22">
        <v>1078902485.6270928</v>
      </c>
      <c r="AW31" s="22">
        <v>4563143300.0440235</v>
      </c>
      <c r="AX31" s="22">
        <v>126757896589.92624</v>
      </c>
      <c r="AY31" s="22">
        <v>112088395259.83891</v>
      </c>
      <c r="AZ31" s="22">
        <v>306639874700.8045</v>
      </c>
      <c r="BA31" s="22">
        <v>87641155890.442902</v>
      </c>
      <c r="BB31" s="22">
        <v>670732941968.7356</v>
      </c>
      <c r="BC31" s="22">
        <v>3823190369127.8682</v>
      </c>
      <c r="BD31" s="22">
        <v>473813622131.59015</v>
      </c>
      <c r="BE31" s="22">
        <v>227115975791.59274</v>
      </c>
      <c r="BF31" s="22">
        <v>138105189075.99878</v>
      </c>
      <c r="BG31" s="22">
        <v>32238706737.067471</v>
      </c>
      <c r="BH31" s="22">
        <v>295313311852.51404</v>
      </c>
      <c r="BI31" s="22">
        <v>206544063378.49936</v>
      </c>
      <c r="BJ31" s="22">
        <v>6296749885.7330656</v>
      </c>
      <c r="BK31" s="22">
        <v>64138166856.053871</v>
      </c>
      <c r="BL31" s="22">
        <v>73497620502.551132</v>
      </c>
      <c r="BM31" s="22">
        <v>142133423334.44153</v>
      </c>
      <c r="BN31" s="22">
        <v>19147416890.249683</v>
      </c>
      <c r="BO31" s="22">
        <v>181180307871.1998</v>
      </c>
    </row>
    <row r="32" spans="1:67" ht="13.95" customHeight="1" x14ac:dyDescent="0.3">
      <c r="A32" s="19">
        <v>1997</v>
      </c>
      <c r="B32" s="40">
        <f t="shared" si="10"/>
        <v>28144852166569.855</v>
      </c>
      <c r="C32" s="40">
        <f t="shared" si="11"/>
        <v>8681303492104.8076</v>
      </c>
      <c r="D32" s="40">
        <f t="shared" si="12"/>
        <v>8629051128304.752</v>
      </c>
      <c r="E32" s="40">
        <f t="shared" si="13"/>
        <v>2080893728167.8442</v>
      </c>
      <c r="F32" s="40">
        <f t="shared" si="14"/>
        <v>965930081803.91431</v>
      </c>
      <c r="G32" s="40">
        <f t="shared" si="15"/>
        <v>383138392446.85071</v>
      </c>
      <c r="H32" s="40">
        <f t="shared" si="16"/>
        <v>469779671520.54431</v>
      </c>
      <c r="I32" s="40">
        <f t="shared" si="17"/>
        <v>5773558213834.4189</v>
      </c>
      <c r="J32" s="40">
        <f t="shared" si="18"/>
        <v>1161197458386.7271</v>
      </c>
      <c r="K32" s="22">
        <v>1957609473817.7603</v>
      </c>
      <c r="L32" s="22">
        <v>153583267437.51468</v>
      </c>
      <c r="M32" s="22">
        <v>522244328008.77625</v>
      </c>
      <c r="N32" s="22">
        <v>1285817790777.8733</v>
      </c>
      <c r="O32" s="22">
        <v>1381337811651.6079</v>
      </c>
      <c r="P32" s="22">
        <v>1099102563288.5857</v>
      </c>
      <c r="Q32" s="22">
        <v>368862317392.86713</v>
      </c>
      <c r="R32" s="22">
        <v>142801854024.51944</v>
      </c>
      <c r="S32" s="22">
        <v>237311403735.42871</v>
      </c>
      <c r="T32" s="22">
        <v>1132826279476.1665</v>
      </c>
      <c r="U32" s="22">
        <v>399806402493.70605</v>
      </c>
      <c r="V32" s="22">
        <v>7591209276807.8242</v>
      </c>
      <c r="W32" s="22">
        <v>579689746532.1283</v>
      </c>
      <c r="X32" s="22">
        <v>376336515809.11121</v>
      </c>
      <c r="Y32" s="22">
        <v>60790159775.798111</v>
      </c>
      <c r="Z32" s="22">
        <v>21025429379.890312</v>
      </c>
      <c r="AA32" s="22">
        <v>281019163576.98645</v>
      </c>
      <c r="AB32" s="22">
        <v>783839428073.45129</v>
      </c>
      <c r="AC32" s="22">
        <v>76375262789.022461</v>
      </c>
      <c r="AD32" s="22">
        <v>111817038544.68712</v>
      </c>
      <c r="AE32" s="22">
        <v>463256647734.05695</v>
      </c>
      <c r="AF32" s="22">
        <v>364586187449.6402</v>
      </c>
      <c r="AG32" s="22">
        <v>70682431427.988083</v>
      </c>
      <c r="AH32" s="22">
        <v>42541020359.216507</v>
      </c>
      <c r="AI32" s="22">
        <v>74649894257.133575</v>
      </c>
      <c r="AJ32" s="22">
        <v>99998676411.721619</v>
      </c>
      <c r="AK32" s="22">
        <v>34720194937.251122</v>
      </c>
      <c r="AL32" s="22">
        <v>146683122625.0372</v>
      </c>
      <c r="AM32" s="22">
        <v>231496051916.56595</v>
      </c>
      <c r="AN32" s="22">
        <v>265158689869.00021</v>
      </c>
      <c r="AO32" s="22">
        <v>8335996037.0185413</v>
      </c>
      <c r="AP32" s="22">
        <v>10374181599.418718</v>
      </c>
      <c r="AQ32" s="22">
        <v>7399965940.5744286</v>
      </c>
      <c r="AR32" s="22">
        <v>14502671691.505293</v>
      </c>
      <c r="AS32" s="22">
        <v>2541604299.7527857</v>
      </c>
      <c r="AT32" s="22">
        <v>2121516942.5783811</v>
      </c>
      <c r="AU32" s="22">
        <v>49641963703.709938</v>
      </c>
      <c r="AV32" s="22">
        <v>1726226789.6970572</v>
      </c>
      <c r="AW32" s="22">
        <v>6124124262.2738266</v>
      </c>
      <c r="AX32" s="22">
        <v>149547097638.64847</v>
      </c>
      <c r="AY32" s="22">
        <v>130823043541.67326</v>
      </c>
      <c r="AZ32" s="22">
        <v>360927091700.9278</v>
      </c>
      <c r="BA32" s="22">
        <v>108852579819.61649</v>
      </c>
      <c r="BB32" s="22">
        <v>851025249653.14661</v>
      </c>
      <c r="BC32" s="22">
        <v>3975854977117.2295</v>
      </c>
      <c r="BD32" s="22">
        <v>504979640562.32776</v>
      </c>
      <c r="BE32" s="22">
        <v>268436856089.4957</v>
      </c>
      <c r="BF32" s="22">
        <v>173261490412.21863</v>
      </c>
      <c r="BG32" s="22">
        <v>38398706208.896828</v>
      </c>
      <c r="BH32" s="22">
        <v>367442027636.94696</v>
      </c>
      <c r="BI32" s="22">
        <v>223364248910.81091</v>
      </c>
      <c r="BJ32" s="22">
        <v>7430525914.8741455</v>
      </c>
      <c r="BK32" s="22">
        <v>72011258784.679626</v>
      </c>
      <c r="BL32" s="22">
        <v>83284748051.728912</v>
      </c>
      <c r="BM32" s="22">
        <v>132910920240.10493</v>
      </c>
      <c r="BN32" s="22">
        <v>23756793681.240726</v>
      </c>
      <c r="BO32" s="22">
        <v>212598228957.44388</v>
      </c>
    </row>
    <row r="33" spans="1:67" ht="13.95" customHeight="1" x14ac:dyDescent="0.3">
      <c r="A33" s="19">
        <v>1998</v>
      </c>
      <c r="B33" s="40">
        <f t="shared" si="10"/>
        <v>28404883600980.227</v>
      </c>
      <c r="C33" s="40">
        <f t="shared" si="11"/>
        <v>9110805971798.4395</v>
      </c>
      <c r="D33" s="40">
        <f t="shared" si="12"/>
        <v>9128747011394.959</v>
      </c>
      <c r="E33" s="40">
        <f t="shared" si="13"/>
        <v>2129246217556.7485</v>
      </c>
      <c r="F33" s="40">
        <f t="shared" si="14"/>
        <v>974797022377.43018</v>
      </c>
      <c r="G33" s="40">
        <f t="shared" si="15"/>
        <v>374815641007.54492</v>
      </c>
      <c r="H33" s="40">
        <f t="shared" si="16"/>
        <v>350122517982.21539</v>
      </c>
      <c r="I33" s="40">
        <f t="shared" si="17"/>
        <v>5372101160630.4824</v>
      </c>
      <c r="J33" s="40">
        <f t="shared" si="18"/>
        <v>964248058232.40674</v>
      </c>
      <c r="K33" s="22">
        <v>2012431559997.582</v>
      </c>
      <c r="L33" s="22">
        <v>159082626074.15067</v>
      </c>
      <c r="M33" s="22">
        <v>556570003479.27307</v>
      </c>
      <c r="N33" s="22">
        <v>1351055353174.6924</v>
      </c>
      <c r="O33" s="22">
        <v>1486308116713.4553</v>
      </c>
      <c r="P33" s="22">
        <v>1141573527301.5249</v>
      </c>
      <c r="Q33" s="22">
        <v>393697936580.26776</v>
      </c>
      <c r="R33" s="22">
        <v>138624785783.36581</v>
      </c>
      <c r="S33" s="22">
        <v>243408309470.83627</v>
      </c>
      <c r="T33" s="22">
        <v>1189784522592.6377</v>
      </c>
      <c r="U33" s="22">
        <v>438269230630.65503</v>
      </c>
      <c r="V33" s="22">
        <v>8145803931873.6445</v>
      </c>
      <c r="W33" s="22">
        <v>569852822054.76709</v>
      </c>
      <c r="X33" s="22">
        <v>341905337035.24847</v>
      </c>
      <c r="Y33" s="22">
        <v>51152168310.432625</v>
      </c>
      <c r="Z33" s="22">
        <v>20032752120.86581</v>
      </c>
      <c r="AA33" s="22">
        <v>291338070244.16296</v>
      </c>
      <c r="AB33" s="22">
        <v>771056404428.51965</v>
      </c>
      <c r="AC33" s="22">
        <v>74346764401.227615</v>
      </c>
      <c r="AD33" s="22">
        <v>104862764276.33705</v>
      </c>
      <c r="AE33" s="22">
        <v>501055130639.85175</v>
      </c>
      <c r="AF33" s="22">
        <v>386587083566.64954</v>
      </c>
      <c r="AG33" s="22">
        <v>68906187493.038589</v>
      </c>
      <c r="AH33" s="22">
        <v>43214239167.439209</v>
      </c>
      <c r="AI33" s="22">
        <v>80556095851.012558</v>
      </c>
      <c r="AJ33" s="22">
        <v>99314953105.455032</v>
      </c>
      <c r="AK33" s="22">
        <v>37797793092.835045</v>
      </c>
      <c r="AL33" s="22">
        <v>131923911424.60146</v>
      </c>
      <c r="AM33" s="22">
        <v>248020583800.81476</v>
      </c>
      <c r="AN33" s="22">
        <v>265063258442.23364</v>
      </c>
      <c r="AO33" s="22">
        <v>8856218711.3971176</v>
      </c>
      <c r="AP33" s="22">
        <v>11361811122.718311</v>
      </c>
      <c r="AQ33" s="22">
        <v>7144272239.2761755</v>
      </c>
      <c r="AR33" s="22">
        <v>15838726561.828821</v>
      </c>
      <c r="AS33" s="22">
        <v>2943685705.1572433</v>
      </c>
      <c r="AT33" s="22">
        <v>2461817598.8326449</v>
      </c>
      <c r="AU33" s="22">
        <v>52300005937.804214</v>
      </c>
      <c r="AV33" s="22">
        <v>1966849380.5216143</v>
      </c>
      <c r="AW33" s="22">
        <v>6981849377.2878475</v>
      </c>
      <c r="AX33" s="22">
        <v>137503582323.24094</v>
      </c>
      <c r="AY33" s="22">
        <v>127456822049.47995</v>
      </c>
      <c r="AZ33" s="22">
        <v>245270816891.84067</v>
      </c>
      <c r="BA33" s="22">
        <v>104851701090.37474</v>
      </c>
      <c r="BB33" s="22">
        <v>924935478039.36108</v>
      </c>
      <c r="BC33" s="22">
        <v>3683664395747.939</v>
      </c>
      <c r="BD33" s="22">
        <v>344115611926.73584</v>
      </c>
      <c r="BE33" s="22">
        <v>251602701224.51242</v>
      </c>
      <c r="BF33" s="22">
        <v>167782973691.93414</v>
      </c>
      <c r="BG33" s="22">
        <v>40228614130.166466</v>
      </c>
      <c r="BH33" s="22">
        <v>373723470887.96332</v>
      </c>
      <c r="BI33" s="22">
        <v>100356313457.24989</v>
      </c>
      <c r="BJ33" s="22">
        <v>4912486200.2462912</v>
      </c>
      <c r="BK33" s="22">
        <v>73413669296.483902</v>
      </c>
      <c r="BL33" s="22">
        <v>66954917658.136841</v>
      </c>
      <c r="BM33" s="22">
        <v>102173537923.5437</v>
      </c>
      <c r="BN33" s="22">
        <v>24456443745.567509</v>
      </c>
      <c r="BO33" s="22">
        <v>178028604933.04889</v>
      </c>
    </row>
    <row r="34" spans="1:67" ht="13.95" customHeight="1" x14ac:dyDescent="0.3">
      <c r="A34" s="19">
        <v>1999</v>
      </c>
      <c r="B34" s="40">
        <f t="shared" si="10"/>
        <v>30791105817171.371</v>
      </c>
      <c r="C34" s="40">
        <f t="shared" si="11"/>
        <v>9499563227684.1992</v>
      </c>
      <c r="D34" s="40">
        <f t="shared" si="12"/>
        <v>10138675873202.924</v>
      </c>
      <c r="E34" s="40">
        <f t="shared" si="13"/>
        <v>2014533932823.9468</v>
      </c>
      <c r="F34" s="40">
        <f t="shared" si="14"/>
        <v>1047594414809.615</v>
      </c>
      <c r="G34" s="40">
        <f t="shared" si="15"/>
        <v>391429294381.67633</v>
      </c>
      <c r="H34" s="40">
        <f t="shared" si="16"/>
        <v>278792603878.25397</v>
      </c>
      <c r="I34" s="40">
        <f t="shared" si="17"/>
        <v>6298875111692.4424</v>
      </c>
      <c r="J34" s="40">
        <f t="shared" si="18"/>
        <v>1121641358698.3179</v>
      </c>
      <c r="K34" s="22">
        <v>2059481907200.1057</v>
      </c>
      <c r="L34" s="22">
        <v>166981175392.31134</v>
      </c>
      <c r="M34" s="22">
        <v>595722550810.81702</v>
      </c>
      <c r="N34" s="22">
        <v>1400998592512.1155</v>
      </c>
      <c r="O34" s="22">
        <v>1583771528738.4907</v>
      </c>
      <c r="P34" s="22">
        <v>1175148436211.2061</v>
      </c>
      <c r="Q34" s="22">
        <v>419459080198.49835</v>
      </c>
      <c r="R34" s="22">
        <v>152362375286.35168</v>
      </c>
      <c r="S34" s="22">
        <v>257156255973.22525</v>
      </c>
      <c r="T34" s="22">
        <v>1249145156197.261</v>
      </c>
      <c r="U34" s="22">
        <v>439336169163.81555</v>
      </c>
      <c r="V34" s="22">
        <v>9036771025936.5703</v>
      </c>
      <c r="W34" s="22">
        <v>636546417694.59912</v>
      </c>
      <c r="X34" s="22">
        <v>388788930546.83582</v>
      </c>
      <c r="Y34" s="22">
        <v>55428746573.197182</v>
      </c>
      <c r="Z34" s="22">
        <v>21140752451.720993</v>
      </c>
      <c r="AA34" s="22">
        <v>288437824095.22589</v>
      </c>
      <c r="AB34" s="22">
        <v>560045870716.09192</v>
      </c>
      <c r="AC34" s="22">
        <v>71374730446.738617</v>
      </c>
      <c r="AD34" s="22">
        <v>95898641284.393509</v>
      </c>
      <c r="AE34" s="22">
        <v>592290864745.51953</v>
      </c>
      <c r="AF34" s="22">
        <v>406486001535.97699</v>
      </c>
      <c r="AG34" s="22">
        <v>80269080638.707474</v>
      </c>
      <c r="AH34" s="22">
        <v>45535846838.506462</v>
      </c>
      <c r="AI34" s="22">
        <v>89021626251.032867</v>
      </c>
      <c r="AJ34" s="22">
        <v>104330419939.56317</v>
      </c>
      <c r="AK34" s="22">
        <v>39173848423.124901</v>
      </c>
      <c r="AL34" s="22">
        <v>151736225441.32104</v>
      </c>
      <c r="AM34" s="22">
        <v>240571891804.62946</v>
      </c>
      <c r="AN34" s="22">
        <v>296955475472.72968</v>
      </c>
      <c r="AO34" s="22">
        <v>8219281787.5651312</v>
      </c>
      <c r="AP34" s="22">
        <v>11790407087.670767</v>
      </c>
      <c r="AQ34" s="22">
        <v>7326655131.7188234</v>
      </c>
      <c r="AR34" s="22">
        <v>15097861853.327841</v>
      </c>
      <c r="AS34" s="22">
        <v>3228369307.014194</v>
      </c>
      <c r="AT34" s="22">
        <v>2529152144.2915444</v>
      </c>
      <c r="AU34" s="22">
        <v>55708325613.718025</v>
      </c>
      <c r="AV34" s="22">
        <v>2022997752.3135211</v>
      </c>
      <c r="AW34" s="22">
        <v>7457309014.0327606</v>
      </c>
      <c r="AX34" s="22">
        <v>142165864047.4711</v>
      </c>
      <c r="AY34" s="22">
        <v>135883070642.55261</v>
      </c>
      <c r="AZ34" s="22">
        <v>185126004364.42694</v>
      </c>
      <c r="BA34" s="22">
        <v>93666599513.827026</v>
      </c>
      <c r="BB34" s="22">
        <v>1026485889255.5842</v>
      </c>
      <c r="BC34" s="22">
        <v>4349862041634.4839</v>
      </c>
      <c r="BD34" s="22">
        <v>466564583960.19196</v>
      </c>
      <c r="BE34" s="22">
        <v>284837786917.16693</v>
      </c>
      <c r="BF34" s="22">
        <v>171124809925.01443</v>
      </c>
      <c r="BG34" s="22">
        <v>43657798768.304153</v>
      </c>
      <c r="BH34" s="22">
        <v>421524700684.28418</v>
      </c>
      <c r="BI34" s="22">
        <v>153668450772.87939</v>
      </c>
      <c r="BJ34" s="22">
        <v>5760975780.1769648</v>
      </c>
      <c r="BK34" s="22">
        <v>75572006310.795792</v>
      </c>
      <c r="BL34" s="22">
        <v>80354658447.690979</v>
      </c>
      <c r="BM34" s="22">
        <v>118851618968.09015</v>
      </c>
      <c r="BN34" s="22">
        <v>26913470358.869759</v>
      </c>
      <c r="BO34" s="22">
        <v>195337678607.22632</v>
      </c>
    </row>
    <row r="35" spans="1:67" ht="13.95" customHeight="1" x14ac:dyDescent="0.3">
      <c r="A35" s="19">
        <v>2000</v>
      </c>
      <c r="B35" s="40">
        <f t="shared" si="10"/>
        <v>36603981326192.094</v>
      </c>
      <c r="C35" s="40">
        <f t="shared" si="11"/>
        <v>10224790053753.938</v>
      </c>
      <c r="D35" s="40">
        <f t="shared" si="12"/>
        <v>12417213751594.678</v>
      </c>
      <c r="E35" s="40">
        <f t="shared" si="13"/>
        <v>2545845424658.394</v>
      </c>
      <c r="F35" s="40">
        <f t="shared" si="14"/>
        <v>1329599707345.155</v>
      </c>
      <c r="G35" s="40">
        <f t="shared" si="15"/>
        <v>456500392927.58209</v>
      </c>
      <c r="H35" s="40">
        <f t="shared" si="16"/>
        <v>388228129416.28705</v>
      </c>
      <c r="I35" s="40">
        <f t="shared" si="17"/>
        <v>7883226040904.2891</v>
      </c>
      <c r="J35" s="40">
        <f t="shared" si="18"/>
        <v>1358577825591.7649</v>
      </c>
      <c r="K35" s="22">
        <v>2109089382400.2883</v>
      </c>
      <c r="L35" s="22">
        <v>177734601338.44736</v>
      </c>
      <c r="M35" s="22">
        <v>647850673324.03918</v>
      </c>
      <c r="N35" s="22">
        <v>1478584303615.8042</v>
      </c>
      <c r="O35" s="22">
        <v>1803198854836.8665</v>
      </c>
      <c r="P35" s="22">
        <v>1241512016783.084</v>
      </c>
      <c r="Q35" s="22">
        <v>452007058981.49896</v>
      </c>
      <c r="R35" s="22">
        <v>185636911433.39716</v>
      </c>
      <c r="S35" s="22">
        <v>284571831823.03638</v>
      </c>
      <c r="T35" s="22">
        <v>1345778693629.0337</v>
      </c>
      <c r="U35" s="22">
        <v>498825725588.44189</v>
      </c>
      <c r="V35" s="22">
        <v>11098753434500.738</v>
      </c>
      <c r="W35" s="22">
        <v>806215525517.84998</v>
      </c>
      <c r="X35" s="22">
        <v>430011143545.82159</v>
      </c>
      <c r="Y35" s="22">
        <v>58133747679.850006</v>
      </c>
      <c r="Z35" s="22">
        <v>24099900350.418278</v>
      </c>
      <c r="AA35" s="22">
        <v>333633551854.51251</v>
      </c>
      <c r="AB35" s="22">
        <v>709657219470.29089</v>
      </c>
      <c r="AC35" s="22">
        <v>84844410087.667053</v>
      </c>
      <c r="AD35" s="22">
        <v>107436543952.81639</v>
      </c>
      <c r="AE35" s="22">
        <v>803433122538.12744</v>
      </c>
      <c r="AF35" s="22">
        <v>506840576754.97961</v>
      </c>
      <c r="AG35" s="22">
        <v>114442860255.25621</v>
      </c>
      <c r="AH35" s="22">
        <v>59188192358.269203</v>
      </c>
      <c r="AI35" s="22">
        <v>107998666375.5322</v>
      </c>
      <c r="AJ35" s="22">
        <v>114728842660.31076</v>
      </c>
      <c r="AK35" s="22">
        <v>42118124958.617409</v>
      </c>
      <c r="AL35" s="22">
        <v>205188853312.66983</v>
      </c>
      <c r="AM35" s="22">
        <v>296980346635.2085</v>
      </c>
      <c r="AN35" s="22">
        <v>388953820789.29089</v>
      </c>
      <c r="AO35" s="22">
        <v>9029031501.3498611</v>
      </c>
      <c r="AP35" s="22">
        <v>11593740819.308058</v>
      </c>
      <c r="AQ35" s="22">
        <v>8782458983.1255856</v>
      </c>
      <c r="AR35" s="22">
        <v>17156741875.09086</v>
      </c>
      <c r="AS35" s="22">
        <v>3206412507.5119147</v>
      </c>
      <c r="AT35" s="22">
        <v>2551586397.4320354</v>
      </c>
      <c r="AU35" s="22">
        <v>75192480570.660065</v>
      </c>
      <c r="AV35" s="22">
        <v>2239335849.7578712</v>
      </c>
      <c r="AW35" s="22">
        <v>10475146000.185873</v>
      </c>
      <c r="AX35" s="22">
        <v>164303648932.46658</v>
      </c>
      <c r="AY35" s="22">
        <v>151969809490.69336</v>
      </c>
      <c r="AZ35" s="22">
        <v>283200202272.77136</v>
      </c>
      <c r="BA35" s="22">
        <v>105027927143.5157</v>
      </c>
      <c r="BB35" s="22">
        <v>1311514446506.2065</v>
      </c>
      <c r="BC35" s="22">
        <v>5379256930053.2129</v>
      </c>
      <c r="BD35" s="22">
        <v>624160291819.81897</v>
      </c>
      <c r="BE35" s="22">
        <v>364013441495.10254</v>
      </c>
      <c r="BF35" s="22">
        <v>204280931029.94739</v>
      </c>
      <c r="BG35" s="22">
        <v>50939111329.91497</v>
      </c>
      <c r="BH35" s="22">
        <v>506395471086.78339</v>
      </c>
      <c r="BI35" s="22">
        <v>190233907907.41034</v>
      </c>
      <c r="BJ35" s="22">
        <v>7597460733.4763432</v>
      </c>
      <c r="BK35" s="22">
        <v>87396689685.620621</v>
      </c>
      <c r="BL35" s="22">
        <v>90589603597.877457</v>
      </c>
      <c r="BM35" s="22">
        <v>136845438997.72423</v>
      </c>
      <c r="BN35" s="22">
        <v>33750805977.042305</v>
      </c>
      <c r="BO35" s="22">
        <v>254829336275.91519</v>
      </c>
    </row>
    <row r="36" spans="1:67" ht="13.95" customHeight="1" x14ac:dyDescent="0.3">
      <c r="A36" s="19">
        <v>2001</v>
      </c>
      <c r="B36" s="40">
        <f t="shared" si="10"/>
        <v>37521164896520.133</v>
      </c>
      <c r="C36" s="40">
        <f t="shared" si="11"/>
        <v>10670522013460.176</v>
      </c>
      <c r="D36" s="40">
        <f t="shared" si="12"/>
        <v>13146443427707.104</v>
      </c>
      <c r="E36" s="40">
        <f t="shared" si="13"/>
        <v>2572534704822.998</v>
      </c>
      <c r="F36" s="40">
        <f t="shared" si="14"/>
        <v>1289327298427.2307</v>
      </c>
      <c r="G36" s="40">
        <f t="shared" si="15"/>
        <v>462904592283.91272</v>
      </c>
      <c r="H36" s="40">
        <f t="shared" si="16"/>
        <v>464126836291.64362</v>
      </c>
      <c r="I36" s="40">
        <f t="shared" si="17"/>
        <v>7528870308596.7813</v>
      </c>
      <c r="J36" s="40">
        <f t="shared" si="18"/>
        <v>1386435714930.2786</v>
      </c>
      <c r="K36" s="22">
        <v>2172543041535.6782</v>
      </c>
      <c r="L36" s="22">
        <v>183995032106.21036</v>
      </c>
      <c r="M36" s="22">
        <v>700993512973.68713</v>
      </c>
      <c r="N36" s="22">
        <v>1538200043519.6831</v>
      </c>
      <c r="O36" s="22">
        <v>1842204831553.324</v>
      </c>
      <c r="P36" s="22">
        <v>1304136877176.8884</v>
      </c>
      <c r="Q36" s="22">
        <v>481880899323.63147</v>
      </c>
      <c r="R36" s="22">
        <v>194545060420.0079</v>
      </c>
      <c r="S36" s="22">
        <v>270642110190.08017</v>
      </c>
      <c r="T36" s="22">
        <v>1418541911369.6008</v>
      </c>
      <c r="U36" s="22">
        <v>562838693291.38367</v>
      </c>
      <c r="V36" s="22">
        <v>11815081389685.723</v>
      </c>
      <c r="W36" s="22">
        <v>825081185619.58093</v>
      </c>
      <c r="X36" s="22">
        <v>422675011002.58099</v>
      </c>
      <c r="Y36" s="22">
        <v>59373293268.383339</v>
      </c>
      <c r="Z36" s="22">
        <v>24232548130.837708</v>
      </c>
      <c r="AA36" s="22">
        <v>325285232267.10522</v>
      </c>
      <c r="AB36" s="22">
        <v>625240069154.50769</v>
      </c>
      <c r="AC36" s="22">
        <v>79782647745.463043</v>
      </c>
      <c r="AD36" s="22">
        <v>108935830550.70676</v>
      </c>
      <c r="AE36" s="22">
        <v>888832098932.64697</v>
      </c>
      <c r="AF36" s="22">
        <v>544458826172.5686</v>
      </c>
      <c r="AG36" s="22">
        <v>116858209917.58781</v>
      </c>
      <c r="AH36" s="22">
        <v>61472677211.893616</v>
      </c>
      <c r="AI36" s="22">
        <v>105353608853.03842</v>
      </c>
      <c r="AJ36" s="22">
        <v>131325733267.37483</v>
      </c>
      <c r="AK36" s="22">
        <v>44258621020.189217</v>
      </c>
      <c r="AL36" s="22">
        <v>205595518288.547</v>
      </c>
      <c r="AM36" s="22">
        <v>225263775659.06787</v>
      </c>
      <c r="AN36" s="22">
        <v>399199154209.53192</v>
      </c>
      <c r="AO36" s="22">
        <v>9320910731.2122116</v>
      </c>
      <c r="AP36" s="22">
        <v>12507805193.09539</v>
      </c>
      <c r="AQ36" s="22">
        <v>8797298794.7236614</v>
      </c>
      <c r="AR36" s="22">
        <v>18225260055.724087</v>
      </c>
      <c r="AS36" s="22">
        <v>3872513354.9799104</v>
      </c>
      <c r="AT36" s="22">
        <v>2860765431.4889183</v>
      </c>
      <c r="AU36" s="22">
        <v>82657248065.586258</v>
      </c>
      <c r="AV36" s="22">
        <v>2195301948.2169728</v>
      </c>
      <c r="AW36" s="22">
        <v>13141108511.157997</v>
      </c>
      <c r="AX36" s="22">
        <v>151212043888.02423</v>
      </c>
      <c r="AY36" s="22">
        <v>158114336309.70309</v>
      </c>
      <c r="AZ36" s="22">
        <v>344786119764.30096</v>
      </c>
      <c r="BA36" s="22">
        <v>119340716527.34265</v>
      </c>
      <c r="BB36" s="22">
        <v>1495484451466.2554</v>
      </c>
      <c r="BC36" s="22">
        <v>4884503799835.126</v>
      </c>
      <c r="BD36" s="22">
        <v>611572979034.5387</v>
      </c>
      <c r="BE36" s="22">
        <v>328112579360.71674</v>
      </c>
      <c r="BF36" s="22">
        <v>209196498900.14404</v>
      </c>
      <c r="BG36" s="22">
        <v>52693575274.487946</v>
      </c>
      <c r="BH36" s="22">
        <v>537463047516.41956</v>
      </c>
      <c r="BI36" s="22">
        <v>190740169069.95923</v>
      </c>
      <c r="BJ36" s="22">
        <v>7925581006.9207067</v>
      </c>
      <c r="BK36" s="22">
        <v>84165828212.470657</v>
      </c>
      <c r="BL36" s="22">
        <v>88117978165.797287</v>
      </c>
      <c r="BM36" s="22">
        <v>134314936216.83722</v>
      </c>
      <c r="BN36" s="22">
        <v>36494151048.633537</v>
      </c>
      <c r="BO36" s="22">
        <v>254520448418.75253</v>
      </c>
    </row>
    <row r="37" spans="1:67" ht="13.95" customHeight="1" x14ac:dyDescent="0.3">
      <c r="A37" s="19">
        <v>2002</v>
      </c>
      <c r="B37" s="40">
        <f t="shared" si="10"/>
        <v>36975513427098.25</v>
      </c>
      <c r="C37" s="40">
        <f t="shared" si="11"/>
        <v>11036934649043.207</v>
      </c>
      <c r="D37" s="40">
        <f t="shared" si="12"/>
        <v>12899568970907.434</v>
      </c>
      <c r="E37" s="40">
        <f t="shared" si="13"/>
        <v>2180635205252.2666</v>
      </c>
      <c r="F37" s="40">
        <f t="shared" si="14"/>
        <v>1291301840061.2153</v>
      </c>
      <c r="G37" s="40">
        <f t="shared" si="15"/>
        <v>470719580063.66101</v>
      </c>
      <c r="H37" s="40">
        <f t="shared" si="16"/>
        <v>494908789327.71869</v>
      </c>
      <c r="I37" s="40">
        <f t="shared" si="17"/>
        <v>7173828386202</v>
      </c>
      <c r="J37" s="40">
        <f t="shared" si="18"/>
        <v>1427616006240.7507</v>
      </c>
      <c r="K37" s="22">
        <v>2198122921984.0835</v>
      </c>
      <c r="L37" s="22">
        <v>188917051942.60062</v>
      </c>
      <c r="M37" s="22">
        <v>749551628318.28064</v>
      </c>
      <c r="N37" s="22">
        <v>1587827179520.1865</v>
      </c>
      <c r="O37" s="22">
        <v>1888448673552.021</v>
      </c>
      <c r="P37" s="22">
        <v>1350257475143.2498</v>
      </c>
      <c r="Q37" s="22">
        <v>501137069406.20337</v>
      </c>
      <c r="R37" s="22">
        <v>207192286755.45264</v>
      </c>
      <c r="S37" s="22">
        <v>282207791689.49957</v>
      </c>
      <c r="T37" s="22">
        <v>1476732819731.9744</v>
      </c>
      <c r="U37" s="22">
        <v>606539750999.65332</v>
      </c>
      <c r="V37" s="22">
        <v>11558184046231.445</v>
      </c>
      <c r="W37" s="22">
        <v>803901446809.57922</v>
      </c>
      <c r="X37" s="22">
        <v>448048291842.99658</v>
      </c>
      <c r="Y37" s="22">
        <v>65327900474.878242</v>
      </c>
      <c r="Z37" s="22">
        <v>24107285548.533463</v>
      </c>
      <c r="AA37" s="22">
        <v>116948787126.46753</v>
      </c>
      <c r="AB37" s="22">
        <v>539139225995.75299</v>
      </c>
      <c r="AC37" s="22">
        <v>74132980128.741196</v>
      </c>
      <c r="AD37" s="22">
        <v>102914069243.33165</v>
      </c>
      <c r="AE37" s="22">
        <v>857327763838.90356</v>
      </c>
      <c r="AF37" s="22">
        <v>490172378919.06989</v>
      </c>
      <c r="AG37" s="22">
        <v>117654746745.58734</v>
      </c>
      <c r="AH37" s="22">
        <v>60089735330.76252</v>
      </c>
      <c r="AI37" s="22">
        <v>96683484588.95665</v>
      </c>
      <c r="AJ37" s="22">
        <v>149005194622.79721</v>
      </c>
      <c r="AK37" s="22">
        <v>44913397963.554169</v>
      </c>
      <c r="AL37" s="22">
        <v>200519254794.83502</v>
      </c>
      <c r="AM37" s="22">
        <v>254077150077.99139</v>
      </c>
      <c r="AN37" s="22">
        <v>368358875936.73096</v>
      </c>
      <c r="AO37" s="22">
        <v>9230416000.7865639</v>
      </c>
      <c r="AP37" s="22">
        <v>13119297653.619745</v>
      </c>
      <c r="AQ37" s="22">
        <v>8545516249.8955946</v>
      </c>
      <c r="AR37" s="22">
        <v>17485228516.1978</v>
      </c>
      <c r="AS37" s="22">
        <v>4133063032.9275775</v>
      </c>
      <c r="AT37" s="22">
        <v>3101821223.5181189</v>
      </c>
      <c r="AU37" s="22">
        <v>100876138775.18279</v>
      </c>
      <c r="AV37" s="22">
        <v>2080121832.2493591</v>
      </c>
      <c r="AW37" s="22">
        <v>14548395321.538334</v>
      </c>
      <c r="AX37" s="22">
        <v>136517657168.92453</v>
      </c>
      <c r="AY37" s="22">
        <v>161081924288.82065</v>
      </c>
      <c r="AZ37" s="22">
        <v>367975605960.01349</v>
      </c>
      <c r="BA37" s="22">
        <v>126933183367.70518</v>
      </c>
      <c r="BB37" s="22">
        <v>1555201879797.0344</v>
      </c>
      <c r="BC37" s="22">
        <v>4423601585056.2676</v>
      </c>
      <c r="BD37" s="22">
        <v>663078129645.56665</v>
      </c>
      <c r="BE37" s="22">
        <v>336164545363.3645</v>
      </c>
      <c r="BF37" s="22">
        <v>195782246339.76755</v>
      </c>
      <c r="BG37" s="22">
        <v>52412195983.421211</v>
      </c>
      <c r="BH37" s="22">
        <v>532641627918.11877</v>
      </c>
      <c r="BI37" s="22">
        <v>220316468377.76901</v>
      </c>
      <c r="BJ37" s="22">
        <v>9953849228.8586349</v>
      </c>
      <c r="BK37" s="22">
        <v>89014542694.891068</v>
      </c>
      <c r="BL37" s="22">
        <v>89160023593.784485</v>
      </c>
      <c r="BM37" s="22">
        <v>142031027671.37653</v>
      </c>
      <c r="BN37" s="22">
        <v>37082353477.747459</v>
      </c>
      <c r="BO37" s="22">
        <v>255003917294.78339</v>
      </c>
    </row>
    <row r="38" spans="1:67" ht="13.95" customHeight="1" x14ac:dyDescent="0.3">
      <c r="A38" s="19">
        <v>2003</v>
      </c>
      <c r="B38" s="40">
        <f t="shared" si="10"/>
        <v>34649940160786.703</v>
      </c>
      <c r="C38" s="40">
        <f t="shared" si="11"/>
        <v>11186089522910.359</v>
      </c>
      <c r="D38" s="40">
        <f t="shared" si="12"/>
        <v>11495063346421.242</v>
      </c>
      <c r="E38" s="40">
        <f t="shared" si="13"/>
        <v>1856809420677.2351</v>
      </c>
      <c r="F38" s="40">
        <f t="shared" si="14"/>
        <v>1222603423260.7161</v>
      </c>
      <c r="G38" s="40">
        <f t="shared" si="15"/>
        <v>495996006331.61584</v>
      </c>
      <c r="H38" s="40">
        <f t="shared" si="16"/>
        <v>510555621780.85474</v>
      </c>
      <c r="I38" s="40">
        <f t="shared" si="17"/>
        <v>6525266378253.6406</v>
      </c>
      <c r="J38" s="40">
        <f t="shared" si="18"/>
        <v>1357556441151.0408</v>
      </c>
      <c r="K38" s="22">
        <v>2211571826688.0132</v>
      </c>
      <c r="L38" s="22">
        <v>192808274704.59167</v>
      </c>
      <c r="M38" s="22">
        <v>802265601440.53162</v>
      </c>
      <c r="N38" s="22">
        <v>1630664130559.7861</v>
      </c>
      <c r="O38" s="22">
        <v>1816289143381.397</v>
      </c>
      <c r="P38" s="22">
        <v>1394693135262.8809</v>
      </c>
      <c r="Q38" s="22">
        <v>512809886993.04681</v>
      </c>
      <c r="R38" s="22">
        <v>202787419347.81125</v>
      </c>
      <c r="S38" s="22">
        <v>295570044016.53436</v>
      </c>
      <c r="T38" s="22">
        <v>1515948354859.7637</v>
      </c>
      <c r="U38" s="22">
        <v>610681705656.00134</v>
      </c>
      <c r="V38" s="22">
        <v>10128054592764.785</v>
      </c>
      <c r="W38" s="22">
        <v>791751455247.56299</v>
      </c>
      <c r="X38" s="22">
        <v>477939382582.37439</v>
      </c>
      <c r="Y38" s="22">
        <v>72984552192.356873</v>
      </c>
      <c r="Z38" s="22">
        <v>24333363634.162457</v>
      </c>
      <c r="AA38" s="22">
        <v>124159392321.41873</v>
      </c>
      <c r="AB38" s="22">
        <v>493505590733.89758</v>
      </c>
      <c r="AC38" s="22">
        <v>67262277306.750702</v>
      </c>
      <c r="AD38" s="22">
        <v>83129828971.112503</v>
      </c>
      <c r="AE38" s="22">
        <v>676783092791.09229</v>
      </c>
      <c r="AF38" s="22">
        <v>411969238552.96307</v>
      </c>
      <c r="AG38" s="22">
        <v>111364750057.24991</v>
      </c>
      <c r="AH38" s="22">
        <v>59994945264.082253</v>
      </c>
      <c r="AI38" s="22">
        <v>69812450434.031479</v>
      </c>
      <c r="AJ38" s="22">
        <v>131588760314.26985</v>
      </c>
      <c r="AK38" s="22">
        <v>46280992939.775406</v>
      </c>
      <c r="AL38" s="22">
        <v>190784244917.60623</v>
      </c>
      <c r="AM38" s="22">
        <v>278117204887.89874</v>
      </c>
      <c r="AN38" s="22">
        <v>334660074445.80225</v>
      </c>
      <c r="AO38" s="22">
        <v>7901318403.6833868</v>
      </c>
      <c r="AP38" s="22">
        <v>13562161565.305706</v>
      </c>
      <c r="AQ38" s="22">
        <v>8133593644.2322721</v>
      </c>
      <c r="AR38" s="22">
        <v>16565463154.63883</v>
      </c>
      <c r="AS38" s="22">
        <v>4167466016.9691133</v>
      </c>
      <c r="AT38" s="22">
        <v>3184695652.949862</v>
      </c>
      <c r="AU38" s="22">
        <v>92747095541.075562</v>
      </c>
      <c r="AV38" s="22">
        <v>1890905196.4946105</v>
      </c>
      <c r="AW38" s="22">
        <v>14361756793.766029</v>
      </c>
      <c r="AX38" s="22">
        <v>174174282261.74487</v>
      </c>
      <c r="AY38" s="22">
        <v>159307268100.75562</v>
      </c>
      <c r="AZ38" s="22">
        <v>384172149854.0658</v>
      </c>
      <c r="BA38" s="22">
        <v>126383471926.78896</v>
      </c>
      <c r="BB38" s="22">
        <v>1467768783100.8821</v>
      </c>
      <c r="BC38" s="22">
        <v>3995507492516.167</v>
      </c>
      <c r="BD38" s="22">
        <v>621215414155.31458</v>
      </c>
      <c r="BE38" s="22">
        <v>279397644433.94305</v>
      </c>
      <c r="BF38" s="22">
        <v>161377044047.33426</v>
      </c>
      <c r="BG38" s="22">
        <v>48159176848.855423</v>
      </c>
      <c r="BH38" s="22">
        <v>515730663851.5976</v>
      </c>
      <c r="BI38" s="22">
        <v>220984272003.00198</v>
      </c>
      <c r="BJ38" s="22">
        <v>8179614341.3154316</v>
      </c>
      <c r="BK38" s="22">
        <v>86750148832.014221</v>
      </c>
      <c r="BL38" s="22">
        <v>76946719372.509094</v>
      </c>
      <c r="BM38" s="22">
        <v>134623395810.22432</v>
      </c>
      <c r="BN38" s="22">
        <v>34966369606.148315</v>
      </c>
      <c r="BO38" s="22">
        <v>231216080485.3743</v>
      </c>
    </row>
    <row r="39" spans="1:67" ht="13.95" customHeight="1" x14ac:dyDescent="0.3">
      <c r="A39" s="19">
        <v>2004</v>
      </c>
      <c r="B39" s="40">
        <f t="shared" si="10"/>
        <v>35469964521571.859</v>
      </c>
      <c r="C39" s="40">
        <f t="shared" si="11"/>
        <v>11737766389644.719</v>
      </c>
      <c r="D39" s="40">
        <f t="shared" si="12"/>
        <v>11281737273303.961</v>
      </c>
      <c r="E39" s="40">
        <f t="shared" si="13"/>
        <v>1931899255640.5703</v>
      </c>
      <c r="F39" s="40">
        <f t="shared" si="14"/>
        <v>1347855896251.9109</v>
      </c>
      <c r="G39" s="40">
        <f t="shared" si="15"/>
        <v>558448961257.07837</v>
      </c>
      <c r="H39" s="40">
        <f t="shared" si="16"/>
        <v>626636341012.51624</v>
      </c>
      <c r="I39" s="40">
        <f t="shared" si="17"/>
        <v>6574575298440.4629</v>
      </c>
      <c r="J39" s="40">
        <f t="shared" si="18"/>
        <v>1411045106020.6367</v>
      </c>
      <c r="K39" s="22">
        <v>2262519775231.9443</v>
      </c>
      <c r="L39" s="22">
        <v>202085835966.3338</v>
      </c>
      <c r="M39" s="22">
        <v>859437239172.18774</v>
      </c>
      <c r="N39" s="22">
        <v>1704019492864.1643</v>
      </c>
      <c r="O39" s="22">
        <v>1946787136106.8679</v>
      </c>
      <c r="P39" s="22">
        <v>1452319193094.114</v>
      </c>
      <c r="Q39" s="22">
        <v>529286041959.60651</v>
      </c>
      <c r="R39" s="22">
        <v>213253996776.7038</v>
      </c>
      <c r="S39" s="22">
        <v>309605076569.26715</v>
      </c>
      <c r="T39" s="22">
        <v>1590978332783.6848</v>
      </c>
      <c r="U39" s="22">
        <v>667474269119.84387</v>
      </c>
      <c r="V39" s="22">
        <v>9821665702135.0566</v>
      </c>
      <c r="W39" s="22">
        <v>825204314809.34485</v>
      </c>
      <c r="X39" s="22">
        <v>529009721158.98114</v>
      </c>
      <c r="Y39" s="22">
        <v>81019117555.229431</v>
      </c>
      <c r="Z39" s="22">
        <v>24838417645.349964</v>
      </c>
      <c r="AA39" s="22">
        <v>133408956438.08948</v>
      </c>
      <c r="AB39" s="22">
        <v>538056557755.71252</v>
      </c>
      <c r="AC39" s="22">
        <v>79797162102.761581</v>
      </c>
      <c r="AD39" s="22">
        <v>93524640723.000046</v>
      </c>
      <c r="AE39" s="22">
        <v>658781091408.6637</v>
      </c>
      <c r="AF39" s="22">
        <v>428330847212.34314</v>
      </c>
      <c r="AG39" s="22">
        <v>120392101401.64821</v>
      </c>
      <c r="AH39" s="22">
        <v>68600714412.536758</v>
      </c>
      <c r="AI39" s="22">
        <v>67240354389.498932</v>
      </c>
      <c r="AJ39" s="22">
        <v>145271411892.12677</v>
      </c>
      <c r="AK39" s="22">
        <v>48105175971.497559</v>
      </c>
      <c r="AL39" s="22">
        <v>208008261196.33228</v>
      </c>
      <c r="AM39" s="22">
        <v>328695485910.961</v>
      </c>
      <c r="AN39" s="22">
        <v>361542391077.30927</v>
      </c>
      <c r="AO39" s="22">
        <v>8278385938.9743261</v>
      </c>
      <c r="AP39" s="22">
        <v>13332431862.659945</v>
      </c>
      <c r="AQ39" s="22">
        <v>8882233516.900795</v>
      </c>
      <c r="AR39" s="22">
        <v>16267562411.55979</v>
      </c>
      <c r="AS39" s="22">
        <v>4384786160.4859877</v>
      </c>
      <c r="AT39" s="22">
        <v>3175815180.7708488</v>
      </c>
      <c r="AU39" s="22">
        <v>109643590812.4588</v>
      </c>
      <c r="AV39" s="22">
        <v>1910091362.4111414</v>
      </c>
      <c r="AW39" s="22">
        <v>15893276132.037735</v>
      </c>
      <c r="AX39" s="22">
        <v>205648644491.54089</v>
      </c>
      <c r="AY39" s="22">
        <v>171032143387.2782</v>
      </c>
      <c r="AZ39" s="22">
        <v>479720074044.06659</v>
      </c>
      <c r="BA39" s="22">
        <v>146916266968.44962</v>
      </c>
      <c r="BB39" s="22">
        <v>1571944907500.4104</v>
      </c>
      <c r="BC39" s="22">
        <v>3933697896174.9663</v>
      </c>
      <c r="BD39" s="22">
        <v>637133569010.17908</v>
      </c>
      <c r="BE39" s="22">
        <v>276735980667.73486</v>
      </c>
      <c r="BF39" s="22">
        <v>155062945087.17233</v>
      </c>
      <c r="BG39" s="22">
        <v>47528061952.193459</v>
      </c>
      <c r="BH39" s="22">
        <v>547794747223.64374</v>
      </c>
      <c r="BI39" s="22">
        <v>219841145567.06702</v>
      </c>
      <c r="BJ39" s="22">
        <v>7934057906.3516083</v>
      </c>
      <c r="BK39" s="22">
        <v>90280110947.138931</v>
      </c>
      <c r="BL39" s="22">
        <v>76374192279.728531</v>
      </c>
      <c r="BM39" s="22">
        <v>138994659090.88269</v>
      </c>
      <c r="BN39" s="22">
        <v>39789616555.760437</v>
      </c>
      <c r="BO39" s="22">
        <v>242508514497.87036</v>
      </c>
    </row>
    <row r="40" spans="1:67" ht="13.95" customHeight="1" x14ac:dyDescent="0.3">
      <c r="A40" s="19">
        <v>2005</v>
      </c>
      <c r="B40" s="40">
        <f t="shared" si="10"/>
        <v>38430435354622.461</v>
      </c>
      <c r="C40" s="40">
        <f t="shared" si="11"/>
        <v>12284616685535.078</v>
      </c>
      <c r="D40" s="40">
        <f t="shared" si="12"/>
        <v>12133222968119.543</v>
      </c>
      <c r="E40" s="40">
        <f t="shared" si="13"/>
        <v>2334683882881.9492</v>
      </c>
      <c r="F40" s="40">
        <f t="shared" si="14"/>
        <v>1646841798877.3167</v>
      </c>
      <c r="G40" s="40">
        <f t="shared" si="15"/>
        <v>661236244471.95752</v>
      </c>
      <c r="H40" s="40">
        <f t="shared" si="16"/>
        <v>811536406664.56531</v>
      </c>
      <c r="I40" s="40">
        <f t="shared" si="17"/>
        <v>6946689847560.4424</v>
      </c>
      <c r="J40" s="40">
        <f t="shared" si="18"/>
        <v>1611607520511.6128</v>
      </c>
      <c r="K40" s="22">
        <v>2288312123391.6831</v>
      </c>
      <c r="L40" s="22">
        <v>212578482661.32947</v>
      </c>
      <c r="M40" s="22">
        <v>927357451371.2821</v>
      </c>
      <c r="N40" s="22">
        <v>1765904482304.1299</v>
      </c>
      <c r="O40" s="22">
        <v>2044212939364.0747</v>
      </c>
      <c r="P40" s="22">
        <v>1493635472923.8752</v>
      </c>
      <c r="Q40" s="22">
        <v>550882899180.70422</v>
      </c>
      <c r="R40" s="22">
        <v>249160725587.42343</v>
      </c>
      <c r="S40" s="22">
        <v>315265616949.20282</v>
      </c>
      <c r="T40" s="22">
        <v>1666342339707.6506</v>
      </c>
      <c r="U40" s="22">
        <v>770964152093.72009</v>
      </c>
      <c r="V40" s="22">
        <v>10480900837910.709</v>
      </c>
      <c r="W40" s="22">
        <v>943264049107.94873</v>
      </c>
      <c r="X40" s="22">
        <v>590823925347.70935</v>
      </c>
      <c r="Y40" s="22">
        <v>91028264295.767746</v>
      </c>
      <c r="Z40" s="22">
        <v>27205891457.407551</v>
      </c>
      <c r="AA40" s="22">
        <v>161260095810.1506</v>
      </c>
      <c r="AB40" s="22">
        <v>716696550683.48999</v>
      </c>
      <c r="AC40" s="22">
        <v>98839373985.421387</v>
      </c>
      <c r="AD40" s="22">
        <v>117033571094.36957</v>
      </c>
      <c r="AE40" s="22">
        <v>737543726397.18689</v>
      </c>
      <c r="AF40" s="22">
        <v>503310564911.33069</v>
      </c>
      <c r="AG40" s="22">
        <v>147077315647.73685</v>
      </c>
      <c r="AH40" s="22">
        <v>82950827380.787125</v>
      </c>
      <c r="AI40" s="22">
        <v>80921179122.565109</v>
      </c>
      <c r="AJ40" s="22">
        <v>175805689510.2153</v>
      </c>
      <c r="AK40" s="22">
        <v>50273467882.411766</v>
      </c>
      <c r="AL40" s="22">
        <v>263811531590.953</v>
      </c>
      <c r="AM40" s="22">
        <v>406975675323.09747</v>
      </c>
      <c r="AN40" s="22">
        <v>439026112419.54999</v>
      </c>
      <c r="AO40" s="22">
        <v>9617135135.607111</v>
      </c>
      <c r="AP40" s="22">
        <v>13738315186.651081</v>
      </c>
      <c r="AQ40" s="22">
        <v>10909582416.255629</v>
      </c>
      <c r="AR40" s="22">
        <v>18936976180.698479</v>
      </c>
      <c r="AS40" s="22">
        <v>5021748102.7984753</v>
      </c>
      <c r="AT40" s="22">
        <v>3687531858.4040294</v>
      </c>
      <c r="AU40" s="22">
        <v>141576370261.11374</v>
      </c>
      <c r="AV40" s="22">
        <v>2357411653.4981551</v>
      </c>
      <c r="AW40" s="22">
        <v>20875387599.379257</v>
      </c>
      <c r="AX40" s="22">
        <v>232191754498.68933</v>
      </c>
      <c r="AY40" s="22">
        <v>202324031578.86212</v>
      </c>
      <c r="AZ40" s="22">
        <v>620127369195.67029</v>
      </c>
      <c r="BA40" s="22">
        <v>191409037468.89499</v>
      </c>
      <c r="BB40" s="22">
        <v>1837456416755.1101</v>
      </c>
      <c r="BC40" s="22">
        <v>3883522386234.4463</v>
      </c>
      <c r="BD40" s="22">
        <v>751315729874.81055</v>
      </c>
      <c r="BE40" s="22">
        <v>305905493093.80872</v>
      </c>
      <c r="BF40" s="22">
        <v>168489821602.26617</v>
      </c>
      <c r="BG40" s="22">
        <v>53295880171.389954</v>
      </c>
      <c r="BH40" s="22">
        <v>641705263298.8606</v>
      </c>
      <c r="BI40" s="22">
        <v>244654493423.21368</v>
      </c>
      <c r="BJ40" s="22">
        <v>8964063288.4335556</v>
      </c>
      <c r="BK40" s="22">
        <v>102790561083.58534</v>
      </c>
      <c r="BL40" s="22">
        <v>86344105182.534485</v>
      </c>
      <c r="BM40" s="22">
        <v>152174227631.6745</v>
      </c>
      <c r="BN40" s="22">
        <v>46325611184.713318</v>
      </c>
      <c r="BO40" s="22">
        <v>275353315247.20715</v>
      </c>
    </row>
    <row r="41" spans="1:67" ht="13.95" customHeight="1" x14ac:dyDescent="0.3">
      <c r="A41" s="19">
        <v>2006</v>
      </c>
      <c r="B41" s="40">
        <f t="shared" si="10"/>
        <v>41250795282674.461</v>
      </c>
      <c r="C41" s="40">
        <f t="shared" si="11"/>
        <v>13003659904129.814</v>
      </c>
      <c r="D41" s="40">
        <f t="shared" si="12"/>
        <v>12797284249699.645</v>
      </c>
      <c r="E41" s="40">
        <f t="shared" si="13"/>
        <v>2710105854582.3311</v>
      </c>
      <c r="F41" s="40">
        <f t="shared" si="14"/>
        <v>1886103470121.8652</v>
      </c>
      <c r="G41" s="40">
        <f t="shared" si="15"/>
        <v>763409992918.28735</v>
      </c>
      <c r="H41" s="40">
        <f t="shared" si="16"/>
        <v>1041029278138.2576</v>
      </c>
      <c r="I41" s="40">
        <f t="shared" si="17"/>
        <v>7185696151229.0156</v>
      </c>
      <c r="J41" s="40">
        <f t="shared" si="18"/>
        <v>1863506381855.2427</v>
      </c>
      <c r="K41" s="22">
        <v>2385079697407.8945</v>
      </c>
      <c r="L41" s="22">
        <v>225299647678.1239</v>
      </c>
      <c r="M41" s="22">
        <v>1003822385442.2681</v>
      </c>
      <c r="N41" s="22">
        <v>1848151113728.1711</v>
      </c>
      <c r="O41" s="22">
        <v>2157141944073.2805</v>
      </c>
      <c r="P41" s="22">
        <v>1552684986558.7761</v>
      </c>
      <c r="Q41" s="22">
        <v>584545787130.14868</v>
      </c>
      <c r="R41" s="22">
        <v>276292969128.3219</v>
      </c>
      <c r="S41" s="22">
        <v>336963104129.86896</v>
      </c>
      <c r="T41" s="22">
        <v>1767629946375.7102</v>
      </c>
      <c r="U41" s="22">
        <v>866048322477.24915</v>
      </c>
      <c r="V41" s="22">
        <v>11003188132767.645</v>
      </c>
      <c r="W41" s="22">
        <v>1050778058879.0042</v>
      </c>
      <c r="X41" s="22">
        <v>626306111199.89648</v>
      </c>
      <c r="Y41" s="22">
        <v>87664968238.891129</v>
      </c>
      <c r="Z41" s="22">
        <v>29346978614.208908</v>
      </c>
      <c r="AA41" s="22">
        <v>186676809721.06598</v>
      </c>
      <c r="AB41" s="22">
        <v>882150417325.23083</v>
      </c>
      <c r="AC41" s="22">
        <v>123278366562.22136</v>
      </c>
      <c r="AD41" s="22">
        <v>128857280939.81854</v>
      </c>
      <c r="AE41" s="22">
        <v>812571742230.27136</v>
      </c>
      <c r="AF41" s="22">
        <v>576571237803.72278</v>
      </c>
      <c r="AG41" s="22">
        <v>179212413235.948</v>
      </c>
      <c r="AH41" s="22">
        <v>93204412937.832718</v>
      </c>
      <c r="AI41" s="22">
        <v>94637653996.496323</v>
      </c>
      <c r="AJ41" s="22">
        <v>208223947408.9325</v>
      </c>
      <c r="AK41" s="22">
        <v>54931233933.401855</v>
      </c>
      <c r="AL41" s="22">
        <v>299775448851.75397</v>
      </c>
      <c r="AM41" s="22">
        <v>443673299087.87158</v>
      </c>
      <c r="AN41" s="22">
        <v>512445060669.6283</v>
      </c>
      <c r="AO41" s="22">
        <v>11509944628.86548</v>
      </c>
      <c r="AP41" s="22">
        <v>14189809079.489286</v>
      </c>
      <c r="AQ41" s="22">
        <v>13725361845.7687</v>
      </c>
      <c r="AR41" s="22">
        <v>22533183205.519207</v>
      </c>
      <c r="AS41" s="22">
        <v>5500110979.8213301</v>
      </c>
      <c r="AT41" s="22">
        <v>3959058304.0381908</v>
      </c>
      <c r="AU41" s="22">
        <v>188040685138.2728</v>
      </c>
      <c r="AV41" s="22">
        <v>2643178608.7274995</v>
      </c>
      <c r="AW41" s="22">
        <v>27646803593.275063</v>
      </c>
      <c r="AX41" s="22">
        <v>242002922390.74258</v>
      </c>
      <c r="AY41" s="22">
        <v>231658935143.76724</v>
      </c>
      <c r="AZ41" s="22">
        <v>796132765427.74988</v>
      </c>
      <c r="BA41" s="22">
        <v>244896512710.50766</v>
      </c>
      <c r="BB41" s="22">
        <v>2191871882361.9106</v>
      </c>
      <c r="BC41" s="22">
        <v>3664910434284.022</v>
      </c>
      <c r="BD41" s="22">
        <v>838332248397.40955</v>
      </c>
      <c r="BE41" s="22">
        <v>309476231497.54144</v>
      </c>
      <c r="BF41" s="22">
        <v>181105354688.13306</v>
      </c>
      <c r="BG41" s="22">
        <v>60203758355.221565</v>
      </c>
      <c r="BH41" s="22">
        <v>720545605067.85657</v>
      </c>
      <c r="BI41" s="22">
        <v>309150023585.29706</v>
      </c>
      <c r="BJ41" s="22">
        <v>10284626927.711044</v>
      </c>
      <c r="BK41" s="22">
        <v>116058464283.48372</v>
      </c>
      <c r="BL41" s="22">
        <v>101666926039.56273</v>
      </c>
      <c r="BM41" s="22">
        <v>176615779621.57162</v>
      </c>
      <c r="BN41" s="22">
        <v>55446324371.850212</v>
      </c>
      <c r="BO41" s="22">
        <v>313534873602.68842</v>
      </c>
    </row>
    <row r="42" spans="1:67" ht="13.95" customHeight="1" x14ac:dyDescent="0.3">
      <c r="A42" s="19">
        <v>2007</v>
      </c>
      <c r="B42" s="40">
        <f t="shared" si="10"/>
        <v>42603814089796.344</v>
      </c>
      <c r="C42" s="40">
        <f t="shared" si="11"/>
        <v>13758632138918.627</v>
      </c>
      <c r="D42" s="40">
        <f t="shared" si="12"/>
        <v>12454837982815.605</v>
      </c>
      <c r="E42" s="40">
        <f t="shared" si="13"/>
        <v>2924147060538.7065</v>
      </c>
      <c r="F42" s="40">
        <f t="shared" si="14"/>
        <v>2054479523512.3379</v>
      </c>
      <c r="G42" s="40">
        <f t="shared" si="15"/>
        <v>810187806649.09399</v>
      </c>
      <c r="H42" s="40">
        <f t="shared" si="16"/>
        <v>1251793251468.4883</v>
      </c>
      <c r="I42" s="40">
        <f t="shared" si="17"/>
        <v>7267947607134.0439</v>
      </c>
      <c r="J42" s="40">
        <f t="shared" si="18"/>
        <v>2081788718759.4368</v>
      </c>
      <c r="K42" s="22">
        <v>2499551690752.3296</v>
      </c>
      <c r="L42" s="22">
        <v>233074385417.93146</v>
      </c>
      <c r="M42" s="22">
        <v>1075538001369.0627</v>
      </c>
      <c r="N42" s="22">
        <v>1941357854719.7705</v>
      </c>
      <c r="O42" s="22">
        <v>2255186109019.1128</v>
      </c>
      <c r="P42" s="22">
        <v>1614838774730.8994</v>
      </c>
      <c r="Q42" s="22">
        <v>619169984714.53284</v>
      </c>
      <c r="R42" s="22">
        <v>293799652303.34143</v>
      </c>
      <c r="S42" s="22">
        <v>358455160910.98309</v>
      </c>
      <c r="T42" s="22">
        <v>1866110398530.8242</v>
      </c>
      <c r="U42" s="22">
        <v>1001550126449.8405</v>
      </c>
      <c r="V42" s="22">
        <v>10561441284738.309</v>
      </c>
      <c r="W42" s="22">
        <v>1071811676355.2511</v>
      </c>
      <c r="X42" s="22">
        <v>692583360888.64429</v>
      </c>
      <c r="Y42" s="22">
        <v>98138182210.27594</v>
      </c>
      <c r="Z42" s="22">
        <v>30863478623.124054</v>
      </c>
      <c r="AA42" s="22">
        <v>211426570093.73929</v>
      </c>
      <c r="AB42" s="22">
        <v>1019436103966.8457</v>
      </c>
      <c r="AC42" s="22">
        <v>126675532269.52328</v>
      </c>
      <c r="AD42" s="22">
        <v>150480042721.67639</v>
      </c>
      <c r="AE42" s="22">
        <v>804358020789.54968</v>
      </c>
      <c r="AF42" s="22">
        <v>611770790697.37219</v>
      </c>
      <c r="AG42" s="22">
        <v>190653552736.36951</v>
      </c>
      <c r="AH42" s="22">
        <v>98489127223.02739</v>
      </c>
      <c r="AI42" s="22">
        <v>106194085255.60927</v>
      </c>
      <c r="AJ42" s="22">
        <v>248814985128.01175</v>
      </c>
      <c r="AK42" s="22">
        <v>57673968694.557831</v>
      </c>
      <c r="AL42" s="22">
        <v>303315547386.78571</v>
      </c>
      <c r="AM42" s="22">
        <v>497140850468.15332</v>
      </c>
      <c r="AN42" s="22">
        <v>552197406619.82312</v>
      </c>
      <c r="AO42" s="22">
        <v>12212616825.569315</v>
      </c>
      <c r="AP42" s="22">
        <v>14862511962.715269</v>
      </c>
      <c r="AQ42" s="22">
        <v>16870859636.91379</v>
      </c>
      <c r="AR42" s="22">
        <v>25546888499.140606</v>
      </c>
      <c r="AS42" s="22">
        <v>5951542349.9648161</v>
      </c>
      <c r="AT42" s="22">
        <v>4212104970.3581958</v>
      </c>
      <c r="AU42" s="22">
        <v>201116348306.24918</v>
      </c>
      <c r="AV42" s="22">
        <v>2968291163.4447565</v>
      </c>
      <c r="AW42" s="22">
        <v>32342817657.642048</v>
      </c>
      <c r="AX42" s="22">
        <v>243037388373.84326</v>
      </c>
      <c r="AY42" s="22">
        <v>251066436903.25278</v>
      </c>
      <c r="AZ42" s="22">
        <v>957641686211.79553</v>
      </c>
      <c r="BA42" s="22">
        <v>294151565256.69275</v>
      </c>
      <c r="BB42" s="22">
        <v>2590572319131.1377</v>
      </c>
      <c r="BC42" s="22">
        <v>3341709578900.4771</v>
      </c>
      <c r="BD42" s="22">
        <v>855514215823.93896</v>
      </c>
      <c r="BE42" s="22">
        <v>296993395902.02716</v>
      </c>
      <c r="BF42" s="22">
        <v>183158097376.46219</v>
      </c>
      <c r="BG42" s="22">
        <v>64180657517.565598</v>
      </c>
      <c r="BH42" s="22">
        <v>836046922740.48083</v>
      </c>
      <c r="BI42" s="22">
        <v>335790238924.14996</v>
      </c>
      <c r="BJ42" s="22">
        <v>12379749882.124399</v>
      </c>
      <c r="BK42" s="22">
        <v>121587170074.8631</v>
      </c>
      <c r="BL42" s="22">
        <v>113814588483.8607</v>
      </c>
      <c r="BM42" s="22">
        <v>191862184570.15656</v>
      </c>
      <c r="BN42" s="22">
        <v>62148862417.818657</v>
      </c>
      <c r="BO42" s="22">
        <v>343978344148.41724</v>
      </c>
    </row>
    <row r="43" spans="1:67" ht="13.95" customHeight="1" x14ac:dyDescent="0.3">
      <c r="A43" s="19">
        <v>2008</v>
      </c>
      <c r="B43" s="40">
        <f t="shared" si="10"/>
        <v>43611918046792.18</v>
      </c>
      <c r="C43" s="40">
        <f t="shared" si="11"/>
        <v>13883521084384.592</v>
      </c>
      <c r="D43" s="40">
        <f t="shared" si="12"/>
        <v>11915440663300.275</v>
      </c>
      <c r="E43" s="40">
        <f t="shared" si="13"/>
        <v>3169862854621.6924</v>
      </c>
      <c r="F43" s="40">
        <f t="shared" si="14"/>
        <v>2338683927611.1367</v>
      </c>
      <c r="G43" s="40">
        <f t="shared" si="15"/>
        <v>850067978784.2821</v>
      </c>
      <c r="H43" s="40">
        <f t="shared" si="16"/>
        <v>1494804388569.3083</v>
      </c>
      <c r="I43" s="40">
        <f t="shared" si="17"/>
        <v>7782451905777.2246</v>
      </c>
      <c r="J43" s="40">
        <f t="shared" si="18"/>
        <v>2177085243743.6704</v>
      </c>
      <c r="K43" s="22">
        <v>2546489360383.9199</v>
      </c>
      <c r="L43" s="22">
        <v>240256626425.96313</v>
      </c>
      <c r="M43" s="22">
        <v>1109541779681.9719</v>
      </c>
      <c r="N43" s="22">
        <v>1992379203583.9194</v>
      </c>
      <c r="O43" s="22">
        <v>1991894481859.6316</v>
      </c>
      <c r="P43" s="22">
        <v>1637699040916.1938</v>
      </c>
      <c r="Q43" s="22">
        <v>647197382743.94458</v>
      </c>
      <c r="R43" s="22">
        <v>316108259938.82202</v>
      </c>
      <c r="S43" s="22">
        <v>351999798686.12238</v>
      </c>
      <c r="T43" s="22">
        <v>1918756921103.8293</v>
      </c>
      <c r="U43" s="22">
        <v>1131198229060.271</v>
      </c>
      <c r="V43" s="22">
        <v>10042368473854.189</v>
      </c>
      <c r="W43" s="22">
        <v>1055827973440.4819</v>
      </c>
      <c r="X43" s="22">
        <v>696095340889.00964</v>
      </c>
      <c r="Y43" s="22">
        <v>90190819399.063553</v>
      </c>
      <c r="Z43" s="22">
        <v>30958055717.529079</v>
      </c>
      <c r="AA43" s="22">
        <v>248609955271.73859</v>
      </c>
      <c r="AB43" s="22">
        <v>1153051226148.5835</v>
      </c>
      <c r="AC43" s="22">
        <v>122140424017.57237</v>
      </c>
      <c r="AD43" s="22">
        <v>164883689951.92245</v>
      </c>
      <c r="AE43" s="22">
        <v>789765891510.76794</v>
      </c>
      <c r="AF43" s="22">
        <v>691411667721.10791</v>
      </c>
      <c r="AG43" s="22">
        <v>219870991662.74561</v>
      </c>
      <c r="AH43" s="22">
        <v>116267384559.37404</v>
      </c>
      <c r="AI43" s="22">
        <v>121256547049.6282</v>
      </c>
      <c r="AJ43" s="22">
        <v>281487965498.56018</v>
      </c>
      <c r="AK43" s="22">
        <v>63611572657.822693</v>
      </c>
      <c r="AL43" s="22">
        <v>353421774281.12592</v>
      </c>
      <c r="AM43" s="22">
        <v>523846021299.29315</v>
      </c>
      <c r="AN43" s="22">
        <v>658921670602.58691</v>
      </c>
      <c r="AO43" s="22">
        <v>13454707636.757113</v>
      </c>
      <c r="AP43" s="22">
        <v>16537725195.025417</v>
      </c>
      <c r="AQ43" s="22">
        <v>20404305319.853615</v>
      </c>
      <c r="AR43" s="22">
        <v>26737976993.590809</v>
      </c>
      <c r="AS43" s="22">
        <v>6656632576.8010445</v>
      </c>
      <c r="AT43" s="22">
        <v>4951291780.6602402</v>
      </c>
      <c r="AU43" s="22">
        <v>229117921334.05487</v>
      </c>
      <c r="AV43" s="22">
        <v>3519918502.7024975</v>
      </c>
      <c r="AW43" s="22">
        <v>25518694850.465607</v>
      </c>
      <c r="AX43" s="22">
        <v>214944754571.81577</v>
      </c>
      <c r="AY43" s="22">
        <v>288224050022.55505</v>
      </c>
      <c r="AZ43" s="22">
        <v>1140303187047.1375</v>
      </c>
      <c r="BA43" s="22">
        <v>354501201522.17096</v>
      </c>
      <c r="BB43" s="22">
        <v>3123797096662.5938</v>
      </c>
      <c r="BC43" s="22">
        <v>3472148676834.1274</v>
      </c>
      <c r="BD43" s="22">
        <v>713352430922.38403</v>
      </c>
      <c r="BE43" s="22">
        <v>293657632714.12427</v>
      </c>
      <c r="BF43" s="22">
        <v>179496068643.9964</v>
      </c>
      <c r="BG43" s="22">
        <v>69189576375.960083</v>
      </c>
      <c r="BH43" s="22">
        <v>837732779304.76013</v>
      </c>
      <c r="BI43" s="22">
        <v>369371375930.32574</v>
      </c>
      <c r="BJ43" s="22">
        <v>16698955269.735823</v>
      </c>
      <c r="BK43" s="22">
        <v>118628377475.58994</v>
      </c>
      <c r="BL43" s="22">
        <v>123490779768.47708</v>
      </c>
      <c r="BM43" s="22">
        <v>198118081510.10492</v>
      </c>
      <c r="BN43" s="22">
        <v>77784055105.951904</v>
      </c>
      <c r="BO43" s="22">
        <v>366071263002.76495</v>
      </c>
    </row>
    <row r="44" spans="1:67" ht="13.95" customHeight="1" x14ac:dyDescent="0.3">
      <c r="A44" s="19">
        <v>2009</v>
      </c>
      <c r="B44" s="40">
        <f t="shared" si="10"/>
        <v>43613543480554</v>
      </c>
      <c r="C44" s="40">
        <f t="shared" si="11"/>
        <v>13091635258867.52</v>
      </c>
      <c r="D44" s="40">
        <f t="shared" si="12"/>
        <v>12202483806246.408</v>
      </c>
      <c r="E44" s="40">
        <f t="shared" si="13"/>
        <v>3136680548769.7461</v>
      </c>
      <c r="F44" s="40">
        <f t="shared" si="14"/>
        <v>2207048640308.0605</v>
      </c>
      <c r="G44" s="40">
        <f t="shared" si="15"/>
        <v>851412323814.16724</v>
      </c>
      <c r="H44" s="40">
        <f t="shared" si="16"/>
        <v>1187680906405.5698</v>
      </c>
      <c r="I44" s="40">
        <f t="shared" si="17"/>
        <v>8591582227442.4941</v>
      </c>
      <c r="J44" s="40">
        <f t="shared" si="18"/>
        <v>2345019768700.0352</v>
      </c>
      <c r="K44" s="22">
        <v>2445732478975.9893</v>
      </c>
      <c r="L44" s="22">
        <v>230318037204.41788</v>
      </c>
      <c r="M44" s="22">
        <v>1069321833574.802</v>
      </c>
      <c r="N44" s="22">
        <v>1936420896767.6401</v>
      </c>
      <c r="O44" s="22">
        <v>1729851661070.8201</v>
      </c>
      <c r="P44" s="22">
        <v>1577256473896.373</v>
      </c>
      <c r="Q44" s="22">
        <v>624842081632.42896</v>
      </c>
      <c r="R44" s="22">
        <v>278161329289.01477</v>
      </c>
      <c r="S44" s="22">
        <v>312977809155.4292</v>
      </c>
      <c r="T44" s="22">
        <v>1880087239126.554</v>
      </c>
      <c r="U44" s="22">
        <v>1006665418174.0477</v>
      </c>
      <c r="V44" s="22">
        <v>10380157383428.205</v>
      </c>
      <c r="W44" s="22">
        <v>986897785139.20789</v>
      </c>
      <c r="X44" s="22">
        <v>717362115582.26868</v>
      </c>
      <c r="Y44" s="22">
        <v>86471920013.436508</v>
      </c>
      <c r="Z44" s="22">
        <v>31594602083.291019</v>
      </c>
      <c r="AA44" s="22">
        <v>241155444733.06433</v>
      </c>
      <c r="AB44" s="22">
        <v>1195165700714.8064</v>
      </c>
      <c r="AC44" s="22">
        <v>123596233311.72108</v>
      </c>
      <c r="AD44" s="22">
        <v>166669840233.57092</v>
      </c>
      <c r="AE44" s="22">
        <v>676404671264.83691</v>
      </c>
      <c r="AF44" s="22">
        <v>733688658511.7467</v>
      </c>
      <c r="AG44" s="22">
        <v>188539016579.7876</v>
      </c>
      <c r="AH44" s="22">
        <v>98374594596.689468</v>
      </c>
      <c r="AI44" s="22">
        <v>145392959999.31195</v>
      </c>
      <c r="AJ44" s="22">
        <v>310608335746.5907</v>
      </c>
      <c r="AK44" s="22">
        <v>68124015064.689331</v>
      </c>
      <c r="AL44" s="22">
        <v>307644958875.87402</v>
      </c>
      <c r="AM44" s="22">
        <v>465512869668.8653</v>
      </c>
      <c r="AN44" s="22">
        <v>622851889776.25232</v>
      </c>
      <c r="AO44" s="22">
        <v>13370121093.448374</v>
      </c>
      <c r="AP44" s="22">
        <v>17475981560.915874</v>
      </c>
      <c r="AQ44" s="22">
        <v>21618244352.772148</v>
      </c>
      <c r="AR44" s="22">
        <v>30361171081.522511</v>
      </c>
      <c r="AS44" s="22">
        <v>7328736207.2313595</v>
      </c>
      <c r="AT44" s="22">
        <v>5188879099.4796839</v>
      </c>
      <c r="AU44" s="22">
        <v>209296123563.40741</v>
      </c>
      <c r="AV44" s="22">
        <v>4066218849.5214205</v>
      </c>
      <c r="AW44" s="22">
        <v>22188054844.393669</v>
      </c>
      <c r="AX44" s="22">
        <v>236419681210.68625</v>
      </c>
      <c r="AY44" s="22">
        <v>284099111950.78851</v>
      </c>
      <c r="AZ44" s="22">
        <v>885167174538.04736</v>
      </c>
      <c r="BA44" s="22">
        <v>302513731867.5224</v>
      </c>
      <c r="BB44" s="22">
        <v>3657696511467.4673</v>
      </c>
      <c r="BC44" s="22">
        <v>3792337716870.2886</v>
      </c>
      <c r="BD44" s="22">
        <v>676598694051.50305</v>
      </c>
      <c r="BE44" s="22">
        <v>282398595992.78296</v>
      </c>
      <c r="BF44" s="22">
        <v>182550709060.45236</v>
      </c>
      <c r="BG44" s="22">
        <v>83161711623.517776</v>
      </c>
      <c r="BH44" s="22">
        <v>911405501235.29663</v>
      </c>
      <c r="BI44" s="22">
        <v>411897062629.89954</v>
      </c>
      <c r="BJ44" s="22">
        <v>22801114799.876156</v>
      </c>
      <c r="BK44" s="22">
        <v>128380032552.42886</v>
      </c>
      <c r="BL44" s="22">
        <v>126166454694.56789</v>
      </c>
      <c r="BM44" s="22">
        <v>201974484961.40662</v>
      </c>
      <c r="BN44" s="22">
        <v>92008047015.17485</v>
      </c>
      <c r="BO44" s="22">
        <v>367225359187.86658</v>
      </c>
    </row>
    <row r="45" spans="1:67" ht="13.95" customHeight="1" x14ac:dyDescent="0.3">
      <c r="A45" s="19">
        <v>2010</v>
      </c>
      <c r="B45" s="40">
        <f t="shared" si="10"/>
        <v>50193558417334.969</v>
      </c>
      <c r="C45" s="40">
        <f t="shared" si="11"/>
        <v>13738774191188.025</v>
      </c>
      <c r="D45" s="40">
        <f t="shared" si="12"/>
        <v>13658732104784.662</v>
      </c>
      <c r="E45" s="40">
        <f t="shared" si="13"/>
        <v>4087826173562.7813</v>
      </c>
      <c r="F45" s="40">
        <f t="shared" si="14"/>
        <v>2702126180861.6445</v>
      </c>
      <c r="G45" s="40">
        <f t="shared" si="15"/>
        <v>1069011414118.7849</v>
      </c>
      <c r="H45" s="40">
        <f t="shared" si="16"/>
        <v>1533423356694.4424</v>
      </c>
      <c r="I45" s="40">
        <f t="shared" si="17"/>
        <v>10338749064031.236</v>
      </c>
      <c r="J45" s="40">
        <f t="shared" si="18"/>
        <v>3064915932093.3901</v>
      </c>
      <c r="K45" s="22">
        <v>2564401659903.9351</v>
      </c>
      <c r="L45" s="22">
        <v>242883947234.64551</v>
      </c>
      <c r="M45" s="22">
        <v>1072708813574.6588</v>
      </c>
      <c r="N45" s="22">
        <v>1995288477695.7339</v>
      </c>
      <c r="O45" s="22">
        <v>1874821050454.9729</v>
      </c>
      <c r="P45" s="22">
        <v>1611279007518.9092</v>
      </c>
      <c r="Q45" s="22">
        <v>639186499220.31348</v>
      </c>
      <c r="R45" s="22">
        <v>325146560456.36469</v>
      </c>
      <c r="S45" s="22">
        <v>373995657065.89178</v>
      </c>
      <c r="T45" s="22">
        <v>1965813210437.957</v>
      </c>
      <c r="U45" s="22">
        <v>1073249307624.6421</v>
      </c>
      <c r="V45" s="22">
        <v>11351576831118.086</v>
      </c>
      <c r="W45" s="22">
        <v>1219978291389.2034</v>
      </c>
      <c r="X45" s="22">
        <v>942068459066.4519</v>
      </c>
      <c r="Y45" s="22">
        <v>109291656880.97292</v>
      </c>
      <c r="Z45" s="22">
        <v>35816866329.94944</v>
      </c>
      <c r="AA45" s="22">
        <v>321703659638.4447</v>
      </c>
      <c r="AB45" s="22">
        <v>1666148466751.2161</v>
      </c>
      <c r="AC45" s="22">
        <v>164845551446.60269</v>
      </c>
      <c r="AD45" s="22">
        <v>216108380083.99625</v>
      </c>
      <c r="AE45" s="22">
        <v>833831843337.15552</v>
      </c>
      <c r="AF45" s="22">
        <v>885188272305.36621</v>
      </c>
      <c r="AG45" s="22">
        <v>226435086266.81268</v>
      </c>
      <c r="AH45" s="22">
        <v>121600154097.51227</v>
      </c>
      <c r="AI45" s="22">
        <v>172929255401.60962</v>
      </c>
      <c r="AJ45" s="22">
        <v>378326964488.16113</v>
      </c>
      <c r="AK45" s="22">
        <v>72736222278.402161</v>
      </c>
      <c r="AL45" s="22">
        <v>398431454877.88904</v>
      </c>
      <c r="AM45" s="22">
        <v>586073164082.89587</v>
      </c>
      <c r="AN45" s="22">
        <v>745593879368.36157</v>
      </c>
      <c r="AO45" s="22">
        <v>16267261483.708122</v>
      </c>
      <c r="AP45" s="22">
        <v>19830513613.046776</v>
      </c>
      <c r="AQ45" s="22">
        <v>23333873637.969471</v>
      </c>
      <c r="AR45" s="22">
        <v>34249877124.044418</v>
      </c>
      <c r="AS45" s="22">
        <v>8062933728.6495209</v>
      </c>
      <c r="AT45" s="22">
        <v>5762076851.8426123</v>
      </c>
      <c r="AU45" s="22">
        <v>274086412206.02124</v>
      </c>
      <c r="AV45" s="22">
        <v>4616681954.0349474</v>
      </c>
      <c r="AW45" s="22">
        <v>24356277505.931282</v>
      </c>
      <c r="AX45" s="22">
        <v>314821205355.38318</v>
      </c>
      <c r="AY45" s="22">
        <v>343624300658.15338</v>
      </c>
      <c r="AZ45" s="22">
        <v>1161518837590.6279</v>
      </c>
      <c r="BA45" s="22">
        <v>371904519103.81439</v>
      </c>
      <c r="BB45" s="22">
        <v>4591622839015.7959</v>
      </c>
      <c r="BC45" s="22">
        <v>4344113882736.9648</v>
      </c>
      <c r="BD45" s="22">
        <v>862680516947.57104</v>
      </c>
      <c r="BE45" s="22">
        <v>329056163372.16052</v>
      </c>
      <c r="BF45" s="22">
        <v>211275661958.74329</v>
      </c>
      <c r="BG45" s="22">
        <v>100700825358.7415</v>
      </c>
      <c r="BH45" s="22">
        <v>1207112312590.6047</v>
      </c>
      <c r="BI45" s="22">
        <v>569575370181.19128</v>
      </c>
      <c r="BJ45" s="22">
        <v>30106421356.714603</v>
      </c>
      <c r="BK45" s="22">
        <v>154841791453.52783</v>
      </c>
      <c r="BL45" s="22">
        <v>157174419404.93045</v>
      </c>
      <c r="BM45" s="22">
        <v>257298613066.96179</v>
      </c>
      <c r="BN45" s="22">
        <v>111035130636.52896</v>
      </c>
      <c r="BO45" s="22">
        <v>477071048044.18878</v>
      </c>
    </row>
    <row r="46" spans="1:67" ht="13.95" customHeight="1" x14ac:dyDescent="0.3">
      <c r="A46" s="19">
        <v>2011</v>
      </c>
      <c r="B46" s="40">
        <f t="shared" si="10"/>
        <v>53194394434144.023</v>
      </c>
      <c r="C46" s="40">
        <f t="shared" si="11"/>
        <v>14230489355709.336</v>
      </c>
      <c r="D46" s="40">
        <f t="shared" si="12"/>
        <v>13734208836233.861</v>
      </c>
      <c r="E46" s="40">
        <f t="shared" si="13"/>
        <v>4412572717825.8867</v>
      </c>
      <c r="F46" s="40">
        <f t="shared" si="14"/>
        <v>3021740451916.353</v>
      </c>
      <c r="G46" s="40">
        <f t="shared" si="15"/>
        <v>1157510885756.5188</v>
      </c>
      <c r="H46" s="40">
        <f t="shared" si="16"/>
        <v>1902422144566.3267</v>
      </c>
      <c r="I46" s="40">
        <f t="shared" si="17"/>
        <v>11384854733916.178</v>
      </c>
      <c r="J46" s="40">
        <f t="shared" si="18"/>
        <v>3350595308219.5625</v>
      </c>
      <c r="K46" s="22">
        <v>2693561319423.8638</v>
      </c>
      <c r="L46" s="22">
        <v>247136719110.99026</v>
      </c>
      <c r="M46" s="22">
        <v>1063762172379.6853</v>
      </c>
      <c r="N46" s="22">
        <v>2058366615552.1882</v>
      </c>
      <c r="O46" s="22">
        <v>1913712953698.2913</v>
      </c>
      <c r="P46" s="22">
        <v>1648756578286.8774</v>
      </c>
      <c r="Q46" s="22">
        <v>650359022121.87769</v>
      </c>
      <c r="R46" s="22">
        <v>360184549693.19617</v>
      </c>
      <c r="S46" s="22">
        <v>412436941103.25305</v>
      </c>
      <c r="T46" s="22">
        <v>2045073071383.1614</v>
      </c>
      <c r="U46" s="22">
        <v>1137139412955.9502</v>
      </c>
      <c r="V46" s="22">
        <v>11207065196254.459</v>
      </c>
      <c r="W46" s="22">
        <v>1288349304906.1091</v>
      </c>
      <c r="X46" s="22">
        <v>1081738119581.1477</v>
      </c>
      <c r="Y46" s="22">
        <v>119528866762.40781</v>
      </c>
      <c r="Z46" s="22">
        <v>37527348729.735695</v>
      </c>
      <c r="AA46" s="22">
        <v>380873213873.00604</v>
      </c>
      <c r="AB46" s="22">
        <v>1879485038391.5627</v>
      </c>
      <c r="AC46" s="22">
        <v>181221485519.26096</v>
      </c>
      <c r="AD46" s="22">
        <v>240644002529.96741</v>
      </c>
      <c r="AE46" s="22">
        <v>882941213665.50989</v>
      </c>
      <c r="AF46" s="22">
        <v>847407763846.58008</v>
      </c>
      <c r="AG46" s="22">
        <v>259226965460.88861</v>
      </c>
      <c r="AH46" s="22">
        <v>143696513526.80429</v>
      </c>
      <c r="AI46" s="22">
        <v>184409985772.99716</v>
      </c>
      <c r="AJ46" s="22">
        <v>443956942962.89752</v>
      </c>
      <c r="AK46" s="22">
        <v>76189468696.773834</v>
      </c>
      <c r="AL46" s="22">
        <v>486103602498.98145</v>
      </c>
      <c r="AM46" s="22">
        <v>602594880736.69165</v>
      </c>
      <c r="AN46" s="22">
        <v>825562092260.31836</v>
      </c>
      <c r="AO46" s="22">
        <v>18563658512.755657</v>
      </c>
      <c r="AP46" s="22">
        <v>20569756729.869614</v>
      </c>
      <c r="AQ46" s="22">
        <v>26734760849.617126</v>
      </c>
      <c r="AR46" s="22">
        <v>33671748143.202778</v>
      </c>
      <c r="AS46" s="22">
        <v>9335859181.2395744</v>
      </c>
      <c r="AT46" s="22">
        <v>6187031403.5645885</v>
      </c>
      <c r="AU46" s="22">
        <v>294787950230.42712</v>
      </c>
      <c r="AV46" s="22">
        <v>4943758504.7490864</v>
      </c>
      <c r="AW46" s="22">
        <v>25992299471.375919</v>
      </c>
      <c r="AX46" s="22">
        <v>329177119389.02679</v>
      </c>
      <c r="AY46" s="22">
        <v>387546943340.69055</v>
      </c>
      <c r="AZ46" s="22">
        <v>1469817197076.0007</v>
      </c>
      <c r="BA46" s="22">
        <v>432604947490.32587</v>
      </c>
      <c r="BB46" s="22">
        <v>5425136112645.8887</v>
      </c>
      <c r="BC46" s="22">
        <v>4477967086173.5908</v>
      </c>
      <c r="BD46" s="22">
        <v>900378880366.59436</v>
      </c>
      <c r="BE46" s="22">
        <v>355835985703.95557</v>
      </c>
      <c r="BF46" s="22">
        <v>225536669026.14902</v>
      </c>
      <c r="BG46" s="22">
        <v>105521909770.58606</v>
      </c>
      <c r="BH46" s="22">
        <v>1302408495203.4993</v>
      </c>
      <c r="BI46" s="22">
        <v>641523150446.63489</v>
      </c>
      <c r="BJ46" s="22">
        <v>40121507820.918159</v>
      </c>
      <c r="BK46" s="22">
        <v>170193657768.01782</v>
      </c>
      <c r="BL46" s="22">
        <v>168264347248.31897</v>
      </c>
      <c r="BM46" s="22">
        <v>266401294454.16751</v>
      </c>
      <c r="BN46" s="22">
        <v>123994480707.97163</v>
      </c>
      <c r="BO46" s="22">
        <v>532166464799.44806</v>
      </c>
    </row>
    <row r="47" spans="1:67" ht="13.95" customHeight="1" x14ac:dyDescent="0.3">
      <c r="A47" s="19">
        <v>2012</v>
      </c>
      <c r="B47" s="40">
        <f t="shared" si="10"/>
        <v>58875397270141.18</v>
      </c>
      <c r="C47" s="40">
        <f t="shared" si="11"/>
        <v>14553441456354.281</v>
      </c>
      <c r="D47" s="40">
        <f t="shared" si="12"/>
        <v>15477950621179.887</v>
      </c>
      <c r="E47" s="40">
        <f t="shared" si="13"/>
        <v>4864506786184.8154</v>
      </c>
      <c r="F47" s="40">
        <f t="shared" si="14"/>
        <v>3503789527147.1162</v>
      </c>
      <c r="G47" s="40">
        <f t="shared" si="15"/>
        <v>1332455466172.7192</v>
      </c>
      <c r="H47" s="40">
        <f t="shared" si="16"/>
        <v>2231608392266.8457</v>
      </c>
      <c r="I47" s="40">
        <f t="shared" si="17"/>
        <v>13161773906796.67</v>
      </c>
      <c r="J47" s="40">
        <f t="shared" si="18"/>
        <v>3749871114038.8452</v>
      </c>
      <c r="K47" s="22">
        <v>2745309331456.1499</v>
      </c>
      <c r="L47" s="22">
        <v>254632395918.00095</v>
      </c>
      <c r="M47" s="22">
        <v>1031104422897.6577</v>
      </c>
      <c r="N47" s="22">
        <v>2088804155391.895</v>
      </c>
      <c r="O47" s="22">
        <v>2107028565210.052</v>
      </c>
      <c r="P47" s="22">
        <v>1624359446534.6272</v>
      </c>
      <c r="Q47" s="22">
        <v>652965517461.35706</v>
      </c>
      <c r="R47" s="22">
        <v>399114122412.82495</v>
      </c>
      <c r="S47" s="22">
        <v>430019208360.2677</v>
      </c>
      <c r="T47" s="22">
        <v>2073189817590.3193</v>
      </c>
      <c r="U47" s="22">
        <v>1146914473121.1299</v>
      </c>
      <c r="V47" s="22">
        <v>12651120398431.455</v>
      </c>
      <c r="W47" s="22">
        <v>1423084560696.2148</v>
      </c>
      <c r="X47" s="22">
        <v>1224280748587.229</v>
      </c>
      <c r="Y47" s="22">
        <v>136444578056.99825</v>
      </c>
      <c r="Z47" s="22">
        <v>43020335407.99115</v>
      </c>
      <c r="AA47" s="22">
        <v>452549773501.24908</v>
      </c>
      <c r="AB47" s="22">
        <v>1918781229204.7314</v>
      </c>
      <c r="AC47" s="22">
        <v>207911370247.83893</v>
      </c>
      <c r="AD47" s="22">
        <v>288523119453.39862</v>
      </c>
      <c r="AE47" s="22">
        <v>976900935703.80139</v>
      </c>
      <c r="AF47" s="22">
        <v>1019840358073.7961</v>
      </c>
      <c r="AG47" s="22">
        <v>299356530729.8985</v>
      </c>
      <c r="AH47" s="22">
        <v>162718884918.94781</v>
      </c>
      <c r="AI47" s="22">
        <v>227168473378.48987</v>
      </c>
      <c r="AJ47" s="22">
        <v>490681081370.1814</v>
      </c>
      <c r="AK47" s="22">
        <v>80924413980.779984</v>
      </c>
      <c r="AL47" s="22">
        <v>577410347525.68921</v>
      </c>
      <c r="AM47" s="22">
        <v>685369242366.09009</v>
      </c>
      <c r="AN47" s="22">
        <v>980160552877.03906</v>
      </c>
      <c r="AO47" s="22">
        <v>22810223234.331432</v>
      </c>
      <c r="AP47" s="22">
        <v>24511432451.660496</v>
      </c>
      <c r="AQ47" s="22">
        <v>35430273252.06916</v>
      </c>
      <c r="AR47" s="22">
        <v>44186819011.277138</v>
      </c>
      <c r="AS47" s="22">
        <v>9684105368.6313457</v>
      </c>
      <c r="AT47" s="22">
        <v>7134376638.9157581</v>
      </c>
      <c r="AU47" s="22">
        <v>357548201072.4903</v>
      </c>
      <c r="AV47" s="22">
        <v>5955097431.7275</v>
      </c>
      <c r="AW47" s="22">
        <v>44080094854.295532</v>
      </c>
      <c r="AX47" s="22">
        <v>338107998480.40265</v>
      </c>
      <c r="AY47" s="22">
        <v>443006844376.91803</v>
      </c>
      <c r="AZ47" s="22">
        <v>1718796778445.1592</v>
      </c>
      <c r="BA47" s="22">
        <v>512811613821.68677</v>
      </c>
      <c r="BB47" s="22">
        <v>6640929874210.1143</v>
      </c>
      <c r="BC47" s="22">
        <v>4882011271320.6592</v>
      </c>
      <c r="BD47" s="22">
        <v>994751249394.13</v>
      </c>
      <c r="BE47" s="22">
        <v>382645109201.94318</v>
      </c>
      <c r="BF47" s="22">
        <v>261436402669.82162</v>
      </c>
      <c r="BG47" s="22">
        <v>120580067095.21452</v>
      </c>
      <c r="BH47" s="22">
        <v>1404416730483.4841</v>
      </c>
      <c r="BI47" s="22">
        <v>714413682758.26074</v>
      </c>
      <c r="BJ47" s="22">
        <v>46342516900.894234</v>
      </c>
      <c r="BK47" s="22">
        <v>191001182322.87531</v>
      </c>
      <c r="BL47" s="22">
        <v>203862591505.22061</v>
      </c>
      <c r="BM47" s="22">
        <v>309434749905.82538</v>
      </c>
      <c r="BN47" s="22">
        <v>152235795568.06934</v>
      </c>
      <c r="BO47" s="22">
        <v>607583797499.0011</v>
      </c>
    </row>
    <row r="48" spans="1:67" ht="13.95" customHeight="1" x14ac:dyDescent="0.3">
      <c r="A48" s="19">
        <v>2013</v>
      </c>
      <c r="B48" s="40">
        <f t="shared" si="10"/>
        <v>58580776020499.922</v>
      </c>
      <c r="C48" s="40">
        <f t="shared" si="11"/>
        <v>14663856343504.223</v>
      </c>
      <c r="D48" s="40">
        <f t="shared" si="12"/>
        <v>15424819984890.373</v>
      </c>
      <c r="E48" s="40">
        <f t="shared" si="13"/>
        <v>4840975557474.9092</v>
      </c>
      <c r="F48" s="40">
        <f t="shared" si="14"/>
        <v>3444312101808.4683</v>
      </c>
      <c r="G48" s="40">
        <f t="shared" si="15"/>
        <v>1349160067219.3523</v>
      </c>
      <c r="H48" s="40">
        <f t="shared" si="16"/>
        <v>2270512034544.5923</v>
      </c>
      <c r="I48" s="40">
        <f t="shared" si="17"/>
        <v>12814186431983.281</v>
      </c>
      <c r="J48" s="40">
        <f t="shared" si="18"/>
        <v>3772953499074.728</v>
      </c>
      <c r="K48" s="22">
        <v>2811350745087.6514</v>
      </c>
      <c r="L48" s="22">
        <v>258700749953.32343</v>
      </c>
      <c r="M48" s="22">
        <v>1020677126123.7081</v>
      </c>
      <c r="N48" s="22">
        <v>2117186617343.7402</v>
      </c>
      <c r="O48" s="22">
        <v>2096841853696.5469</v>
      </c>
      <c r="P48" s="22">
        <v>1612751879464.373</v>
      </c>
      <c r="Q48" s="22">
        <v>660462113218.83118</v>
      </c>
      <c r="R48" s="22">
        <v>396059895993.67023</v>
      </c>
      <c r="S48" s="22">
        <v>441859304833.5061</v>
      </c>
      <c r="T48" s="22">
        <v>2088347318861.8586</v>
      </c>
      <c r="U48" s="22">
        <v>1159618738927.0127</v>
      </c>
      <c r="V48" s="22">
        <v>12710232365169.439</v>
      </c>
      <c r="W48" s="22">
        <v>1390385616633.9592</v>
      </c>
      <c r="X48" s="22">
        <v>1140180429877.7805</v>
      </c>
      <c r="Y48" s="22">
        <v>141379136520.51712</v>
      </c>
      <c r="Z48" s="22">
        <v>42642436688.675156</v>
      </c>
      <c r="AA48" s="22">
        <v>461793847170.32404</v>
      </c>
      <c r="AB48" s="22">
        <v>1861897334053.9226</v>
      </c>
      <c r="AC48" s="22">
        <v>209608795119.58344</v>
      </c>
      <c r="AD48" s="22">
        <v>287695462962.2821</v>
      </c>
      <c r="AE48" s="22">
        <v>999486374283.08105</v>
      </c>
      <c r="AF48" s="22">
        <v>1020493743885.7155</v>
      </c>
      <c r="AG48" s="22">
        <v>301342676808.13348</v>
      </c>
      <c r="AH48" s="22">
        <v>157934236411.93115</v>
      </c>
      <c r="AI48" s="22">
        <v>218659607266.94907</v>
      </c>
      <c r="AJ48" s="22">
        <v>410210132316.4447</v>
      </c>
      <c r="AK48" s="22">
        <v>86069623045.432129</v>
      </c>
      <c r="AL48" s="22">
        <v>567618830872.37927</v>
      </c>
      <c r="AM48" s="22">
        <v>721170140297.07336</v>
      </c>
      <c r="AN48" s="22">
        <v>981306854790.125</v>
      </c>
      <c r="AO48" s="22">
        <v>24600058780.421181</v>
      </c>
      <c r="AP48" s="22">
        <v>29225482591.542641</v>
      </c>
      <c r="AQ48" s="22">
        <v>38884418271.279312</v>
      </c>
      <c r="AR48" s="22">
        <v>46435277709.628105</v>
      </c>
      <c r="AS48" s="22">
        <v>9976163038.2641659</v>
      </c>
      <c r="AT48" s="22">
        <v>7642631481.9366999</v>
      </c>
      <c r="AU48" s="22">
        <v>387740055391.27142</v>
      </c>
      <c r="AV48" s="22">
        <v>5884898029.8740158</v>
      </c>
      <c r="AW48" s="22">
        <v>41682721612.991737</v>
      </c>
      <c r="AX48" s="22">
        <v>301693184960.33691</v>
      </c>
      <c r="AY48" s="22">
        <v>455395175351.80615</v>
      </c>
      <c r="AZ48" s="22">
        <v>1726102506553.3855</v>
      </c>
      <c r="BA48" s="22">
        <v>544409527991.2066</v>
      </c>
      <c r="BB48" s="22">
        <v>7206034076557.1182</v>
      </c>
      <c r="BC48" s="22">
        <v>3924597276448.7549</v>
      </c>
      <c r="BD48" s="22">
        <v>1032009929243.0492</v>
      </c>
      <c r="BE48" s="22">
        <v>381943295625.71008</v>
      </c>
      <c r="BF48" s="22">
        <v>269601854108.64746</v>
      </c>
      <c r="BG48" s="22">
        <v>140411424028.73303</v>
      </c>
      <c r="BH48" s="22">
        <v>1402012902822.885</v>
      </c>
      <c r="BI48" s="22">
        <v>687081659438.50256</v>
      </c>
      <c r="BJ48" s="22">
        <v>45426198518.956299</v>
      </c>
      <c r="BK48" s="22">
        <v>192565304346.17105</v>
      </c>
      <c r="BL48" s="22">
        <v>213763128204.76212</v>
      </c>
      <c r="BM48" s="22">
        <v>316488116481.25732</v>
      </c>
      <c r="BN48" s="22">
        <v>160911211427.38718</v>
      </c>
      <c r="BO48" s="22">
        <v>614293553806.07336</v>
      </c>
    </row>
    <row r="49" spans="1:67" ht="13.95" customHeight="1" x14ac:dyDescent="0.3">
      <c r="A49" s="19">
        <v>2014</v>
      </c>
      <c r="B49" s="40">
        <f t="shared" si="10"/>
        <v>60091057123186.578</v>
      </c>
      <c r="C49" s="40">
        <f t="shared" si="11"/>
        <v>15140545453388.436</v>
      </c>
      <c r="D49" s="40">
        <f t="shared" si="12"/>
        <v>15902868228191.26</v>
      </c>
      <c r="E49" s="40">
        <f t="shared" si="13"/>
        <v>4826244724629.7822</v>
      </c>
      <c r="F49" s="40">
        <f t="shared" si="14"/>
        <v>3408743421070.5166</v>
      </c>
      <c r="G49" s="40">
        <f t="shared" si="15"/>
        <v>1429505519289.9243</v>
      </c>
      <c r="H49" s="40">
        <f t="shared" si="16"/>
        <v>2058774400817.782</v>
      </c>
      <c r="I49" s="40">
        <f t="shared" si="17"/>
        <v>13382431665434.631</v>
      </c>
      <c r="J49" s="40">
        <f t="shared" si="18"/>
        <v>3941943710364.252</v>
      </c>
      <c r="K49" s="22">
        <v>2927432302591.9697</v>
      </c>
      <c r="L49" s="22">
        <v>265708937405.23038</v>
      </c>
      <c r="M49" s="22">
        <v>1032608054420.1276</v>
      </c>
      <c r="N49" s="22">
        <v>2149764562943.9934</v>
      </c>
      <c r="O49" s="22">
        <v>2306889199907.3979</v>
      </c>
      <c r="P49" s="22">
        <v>1627404716390.0039</v>
      </c>
      <c r="Q49" s="22">
        <v>671559311517.40674</v>
      </c>
      <c r="R49" s="22">
        <v>377671571991.64465</v>
      </c>
      <c r="S49" s="22">
        <v>438060301286.09747</v>
      </c>
      <c r="T49" s="22">
        <v>2147621459447.573</v>
      </c>
      <c r="U49" s="22">
        <v>1195825035486.9929</v>
      </c>
      <c r="V49" s="22">
        <v>13254113153141.01</v>
      </c>
      <c r="W49" s="22">
        <v>1359238527641.5579</v>
      </c>
      <c r="X49" s="22">
        <v>1093923538066.1708</v>
      </c>
      <c r="Y49" s="22">
        <v>149992087385.02914</v>
      </c>
      <c r="Z49" s="22">
        <v>45600921957.49231</v>
      </c>
      <c r="AA49" s="22">
        <v>426834871606.6778</v>
      </c>
      <c r="AB49" s="22">
        <v>1848734867273.2878</v>
      </c>
      <c r="AC49" s="22">
        <v>196117600446.60657</v>
      </c>
      <c r="AD49" s="22">
        <v>286970282343.69885</v>
      </c>
      <c r="AE49" s="22">
        <v>1027103138158.6948</v>
      </c>
      <c r="AF49" s="22">
        <v>1040483964800.8165</v>
      </c>
      <c r="AG49" s="22">
        <v>311708715400.21771</v>
      </c>
      <c r="AH49" s="22">
        <v>160940917503.43381</v>
      </c>
      <c r="AI49" s="22">
        <v>243222829495.43494</v>
      </c>
      <c r="AJ49" s="22">
        <v>345245631584.23462</v>
      </c>
      <c r="AK49" s="22">
        <v>89673224818.34549</v>
      </c>
      <c r="AL49" s="22">
        <v>577045943945.36243</v>
      </c>
      <c r="AM49" s="22">
        <v>706761479174.86353</v>
      </c>
      <c r="AN49" s="22">
        <v>974144679148.62415</v>
      </c>
      <c r="AO49" s="22">
        <v>27029781589.266506</v>
      </c>
      <c r="AP49" s="22">
        <v>34862233891.60257</v>
      </c>
      <c r="AQ49" s="22">
        <v>45235807037.823914</v>
      </c>
      <c r="AR49" s="22">
        <v>51400666624.470383</v>
      </c>
      <c r="AS49" s="22">
        <v>10844959966.168087</v>
      </c>
      <c r="AT49" s="22">
        <v>8198377944.2881098</v>
      </c>
      <c r="AU49" s="22">
        <v>427924778768.8512</v>
      </c>
      <c r="AV49" s="22">
        <v>6197745733.5844946</v>
      </c>
      <c r="AW49" s="22">
        <v>49342090194.31678</v>
      </c>
      <c r="AX49" s="22">
        <v>286720838760.53577</v>
      </c>
      <c r="AY49" s="22">
        <v>481748238779.01648</v>
      </c>
      <c r="AZ49" s="22">
        <v>1550046375874.5513</v>
      </c>
      <c r="BA49" s="22">
        <v>508728024943.23065</v>
      </c>
      <c r="BB49" s="22">
        <v>7885297799944.9551</v>
      </c>
      <c r="BC49" s="22">
        <v>3686105610292.8267</v>
      </c>
      <c r="BD49" s="22">
        <v>1117414479837.5356</v>
      </c>
      <c r="BE49" s="22">
        <v>409894689074.84375</v>
      </c>
      <c r="BF49" s="22">
        <v>283719086284.47028</v>
      </c>
      <c r="BG49" s="22">
        <v>161702668688.56702</v>
      </c>
      <c r="BH49" s="22">
        <v>1499715967243.9553</v>
      </c>
      <c r="BI49" s="22">
        <v>670542880315.37878</v>
      </c>
      <c r="BJ49" s="22">
        <v>48519667502.024536</v>
      </c>
      <c r="BK49" s="22">
        <v>216623958144.71182</v>
      </c>
      <c r="BL49" s="22">
        <v>223923989482.01559</v>
      </c>
      <c r="BM49" s="22">
        <v>306615749356.8327</v>
      </c>
      <c r="BN49" s="22">
        <v>175725402270.35831</v>
      </c>
      <c r="BO49" s="22">
        <v>638573427360.40759</v>
      </c>
    </row>
    <row r="50" spans="1:67" ht="13.95" customHeight="1" x14ac:dyDescent="0.3">
      <c r="A50" s="19">
        <v>2015</v>
      </c>
      <c r="B50" s="40">
        <f t="shared" si="10"/>
        <v>68020059892600.914</v>
      </c>
      <c r="C50" s="40">
        <f t="shared" si="11"/>
        <v>15963170380454.756</v>
      </c>
      <c r="D50" s="40">
        <f t="shared" si="12"/>
        <v>19213792322374.633</v>
      </c>
      <c r="E50" s="40">
        <f t="shared" si="13"/>
        <v>5013489736323.8604</v>
      </c>
      <c r="F50" s="40">
        <f t="shared" si="14"/>
        <v>3625112370816.3296</v>
      </c>
      <c r="G50" s="40">
        <f t="shared" si="15"/>
        <v>1547077074847.1313</v>
      </c>
      <c r="H50" s="40">
        <f t="shared" si="16"/>
        <v>1716917463903.9712</v>
      </c>
      <c r="I50" s="40">
        <f t="shared" si="17"/>
        <v>16138832999976.979</v>
      </c>
      <c r="J50" s="40">
        <f t="shared" si="18"/>
        <v>4801667543903.2578</v>
      </c>
      <c r="K50" s="22">
        <v>3026182995967.665</v>
      </c>
      <c r="L50" s="22">
        <v>272798401511.97324</v>
      </c>
      <c r="M50" s="22">
        <v>1078091015059.6884</v>
      </c>
      <c r="N50" s="22">
        <v>2198433169407.9727</v>
      </c>
      <c r="O50" s="22">
        <v>2638915585597.6284</v>
      </c>
      <c r="P50" s="22">
        <v>1655354863201.877</v>
      </c>
      <c r="Q50" s="22">
        <v>690007198996.88196</v>
      </c>
      <c r="R50" s="22">
        <v>349846516337.53564</v>
      </c>
      <c r="S50" s="22">
        <v>455248204775.56512</v>
      </c>
      <c r="T50" s="22">
        <v>2337457655158.6011</v>
      </c>
      <c r="U50" s="22">
        <v>1260834774439.3669</v>
      </c>
      <c r="V50" s="22">
        <v>16489221693145.381</v>
      </c>
      <c r="W50" s="22">
        <v>1402875986294.3374</v>
      </c>
      <c r="X50" s="22">
        <v>1111704388135.7588</v>
      </c>
      <c r="Y50" s="22">
        <v>158497801224.28653</v>
      </c>
      <c r="Z50" s="22">
        <v>51492453574.869194</v>
      </c>
      <c r="AA50" s="22">
        <v>581249275127.72791</v>
      </c>
      <c r="AB50" s="22">
        <v>1624328923687.2285</v>
      </c>
      <c r="AC50" s="22">
        <v>219843457727.46896</v>
      </c>
      <c r="AD50" s="22">
        <v>264523368720.22443</v>
      </c>
      <c r="AE50" s="22">
        <v>1093538790477.0774</v>
      </c>
      <c r="AF50" s="22">
        <v>1230005920584.1331</v>
      </c>
      <c r="AG50" s="22">
        <v>333727723709.8714</v>
      </c>
      <c r="AH50" s="22">
        <v>149596502803.91153</v>
      </c>
      <c r="AI50" s="22">
        <v>301942217389.42261</v>
      </c>
      <c r="AJ50" s="22">
        <v>377061236041.71771</v>
      </c>
      <c r="AK50" s="22">
        <v>99515654328.240982</v>
      </c>
      <c r="AL50" s="22">
        <v>603403536829.68616</v>
      </c>
      <c r="AM50" s="22">
        <v>779002379127.21155</v>
      </c>
      <c r="AN50" s="22">
        <v>980863120586.26746</v>
      </c>
      <c r="AO50" s="22">
        <v>34175121145.750572</v>
      </c>
      <c r="AP50" s="22">
        <v>41292359639.682724</v>
      </c>
      <c r="AQ50" s="22">
        <v>62650549448.867188</v>
      </c>
      <c r="AR50" s="22">
        <v>63199517967.478249</v>
      </c>
      <c r="AS50" s="22">
        <v>11811271902.874086</v>
      </c>
      <c r="AT50" s="22">
        <v>8728026523.4057045</v>
      </c>
      <c r="AU50" s="22">
        <v>445766187134.85083</v>
      </c>
      <c r="AV50" s="22">
        <v>7696319972.4240599</v>
      </c>
      <c r="AW50" s="22">
        <v>71329048967.497086</v>
      </c>
      <c r="AX50" s="22">
        <v>312286679427.35834</v>
      </c>
      <c r="AY50" s="22">
        <v>488141992716.9425</v>
      </c>
      <c r="AZ50" s="22">
        <v>1228902342914.7368</v>
      </c>
      <c r="BA50" s="22">
        <v>488015120989.23438</v>
      </c>
      <c r="BB50" s="22">
        <v>9969761621018.2129</v>
      </c>
      <c r="BC50" s="22">
        <v>4006191961811.5557</v>
      </c>
      <c r="BD50" s="22">
        <v>1321333623071.5078</v>
      </c>
      <c r="BE50" s="22">
        <v>496377486339.72083</v>
      </c>
      <c r="BF50" s="22">
        <v>345168307735.97974</v>
      </c>
      <c r="BG50" s="22">
        <v>223114617883.53635</v>
      </c>
      <c r="BH50" s="22">
        <v>1889067371410.4919</v>
      </c>
      <c r="BI50" s="22">
        <v>775887262663.85779</v>
      </c>
      <c r="BJ50" s="22">
        <v>54925927788.051132</v>
      </c>
      <c r="BK50" s="22">
        <v>277352056923.21973</v>
      </c>
      <c r="BL50" s="22">
        <v>276198340001.19177</v>
      </c>
      <c r="BM50" s="22">
        <v>361686696965.76691</v>
      </c>
      <c r="BN50" s="22">
        <v>215642511491.38779</v>
      </c>
      <c r="BO50" s="22">
        <v>727792758775.75415</v>
      </c>
    </row>
    <row r="51" spans="1:67" ht="13.95" customHeight="1" x14ac:dyDescent="0.3">
      <c r="A51" s="19">
        <v>2016</v>
      </c>
      <c r="B51" s="40">
        <f t="shared" si="10"/>
        <v>69264584920069.477</v>
      </c>
      <c r="C51" s="40">
        <f t="shared" si="11"/>
        <v>16069466549320.621</v>
      </c>
      <c r="D51" s="40">
        <f t="shared" si="12"/>
        <v>19736715018538.086</v>
      </c>
      <c r="E51" s="40">
        <f t="shared" si="13"/>
        <v>4807550041103.8867</v>
      </c>
      <c r="F51" s="40">
        <f t="shared" si="14"/>
        <v>3627177365083.7471</v>
      </c>
      <c r="G51" s="40">
        <f t="shared" si="15"/>
        <v>1467667235417.4734</v>
      </c>
      <c r="H51" s="40">
        <f t="shared" si="16"/>
        <v>1583303481998.0588</v>
      </c>
      <c r="I51" s="40">
        <f t="shared" si="17"/>
        <v>16872635583434.688</v>
      </c>
      <c r="J51" s="40">
        <f t="shared" si="18"/>
        <v>5100069645172.9063</v>
      </c>
      <c r="K51" s="22">
        <v>3134739447808.3589</v>
      </c>
      <c r="L51" s="22">
        <v>282875982918.75653</v>
      </c>
      <c r="M51" s="22">
        <v>1114419898602.7375</v>
      </c>
      <c r="N51" s="22">
        <v>2234126958592.1143</v>
      </c>
      <c r="O51" s="22">
        <v>2429393155374.7456</v>
      </c>
      <c r="P51" s="22">
        <v>1695787217913.5374</v>
      </c>
      <c r="Q51" s="22">
        <v>708337303475.81433</v>
      </c>
      <c r="R51" s="22">
        <v>335129963241.41382</v>
      </c>
      <c r="S51" s="22">
        <v>465853274253.96265</v>
      </c>
      <c r="T51" s="22">
        <v>2379866480080.9961</v>
      </c>
      <c r="U51" s="22">
        <v>1288936867058.1826</v>
      </c>
      <c r="V51" s="22">
        <v>16988738817243.996</v>
      </c>
      <c r="W51" s="22">
        <v>1380424583502.2759</v>
      </c>
      <c r="X51" s="22">
        <v>1147840436722.9072</v>
      </c>
      <c r="Y51" s="22">
        <v>168095647250.5975</v>
      </c>
      <c r="Z51" s="22">
        <v>51615533818.309418</v>
      </c>
      <c r="AA51" s="22">
        <v>503687217529.2207</v>
      </c>
      <c r="AB51" s="22">
        <v>1622267639135.9399</v>
      </c>
      <c r="AC51" s="22">
        <v>226253141424.16586</v>
      </c>
      <c r="AD51" s="22">
        <v>255415441632.55045</v>
      </c>
      <c r="AE51" s="22">
        <v>1004814671734.0995</v>
      </c>
      <c r="AF51" s="22">
        <v>1195111929647.9102</v>
      </c>
      <c r="AG51" s="22">
        <v>333593229146.42133</v>
      </c>
      <c r="AH51" s="22">
        <v>144578438417.77655</v>
      </c>
      <c r="AI51" s="22">
        <v>278423732551.11127</v>
      </c>
      <c r="AJ51" s="22">
        <v>406249525338.60083</v>
      </c>
      <c r="AK51" s="22">
        <v>100797485993.14893</v>
      </c>
      <c r="AL51" s="22">
        <v>601678187202.30737</v>
      </c>
      <c r="AM51" s="22">
        <v>785689415953.06934</v>
      </c>
      <c r="AN51" s="22">
        <v>976167350481.31165</v>
      </c>
      <c r="AO51" s="22">
        <v>36441821005.362778</v>
      </c>
      <c r="AP51" s="22">
        <v>43733042661.79055</v>
      </c>
      <c r="AQ51" s="22">
        <v>70580632600.946777</v>
      </c>
      <c r="AR51" s="22">
        <v>67589621114.190506</v>
      </c>
      <c r="AS51" s="22">
        <v>12671427170.594193</v>
      </c>
      <c r="AT51" s="22">
        <v>9394557096.8270226</v>
      </c>
      <c r="AU51" s="22">
        <v>365569099624.06354</v>
      </c>
      <c r="AV51" s="22">
        <v>7851638488.8425541</v>
      </c>
      <c r="AW51" s="22">
        <v>80803356350.138992</v>
      </c>
      <c r="AX51" s="22">
        <v>292318031013.15009</v>
      </c>
      <c r="AY51" s="22">
        <v>480714008291.56635</v>
      </c>
      <c r="AZ51" s="22">
        <v>1153476246265.0693</v>
      </c>
      <c r="BA51" s="22">
        <v>429827235732.98956</v>
      </c>
      <c r="BB51" s="22">
        <v>10148418830859.951</v>
      </c>
      <c r="BC51" s="22">
        <v>4520416391115.2744</v>
      </c>
      <c r="BD51" s="22">
        <v>1354842530150.854</v>
      </c>
      <c r="BE51" s="22">
        <v>491568061969.77142</v>
      </c>
      <c r="BF51" s="22">
        <v>357389769338.83685</v>
      </c>
      <c r="BG51" s="22">
        <v>253289061261.45975</v>
      </c>
      <c r="BH51" s="22">
        <v>2014919493083.1533</v>
      </c>
      <c r="BI51" s="22">
        <v>841879439658.78931</v>
      </c>
      <c r="BJ51" s="22">
        <v>56348662485.898773</v>
      </c>
      <c r="BK51" s="22">
        <v>294378969205.92004</v>
      </c>
      <c r="BL51" s="22">
        <v>287854578532.47321</v>
      </c>
      <c r="BM51" s="22">
        <v>373443971970.73584</v>
      </c>
      <c r="BN51" s="22">
        <v>232266167990.18896</v>
      </c>
      <c r="BO51" s="22">
        <v>745689300984.28674</v>
      </c>
    </row>
    <row r="52" spans="1:67" ht="13.95" customHeight="1" x14ac:dyDescent="0.3">
      <c r="A52" s="19">
        <v>2017</v>
      </c>
      <c r="B52" s="40">
        <f t="shared" si="10"/>
        <v>72198182770999.453</v>
      </c>
      <c r="C52" s="40">
        <f t="shared" si="11"/>
        <v>16556823669883.9</v>
      </c>
      <c r="D52" s="40">
        <f t="shared" si="12"/>
        <v>20277089299141.887</v>
      </c>
      <c r="E52" s="40">
        <f t="shared" si="13"/>
        <v>5159916383277.6074</v>
      </c>
      <c r="F52" s="40">
        <f t="shared" si="14"/>
        <v>3678376587637.8481</v>
      </c>
      <c r="G52" s="40">
        <f t="shared" si="15"/>
        <v>1544558250116.1565</v>
      </c>
      <c r="H52" s="40">
        <f t="shared" si="16"/>
        <v>1850154966205.0996</v>
      </c>
      <c r="I52" s="40">
        <f t="shared" si="17"/>
        <v>17598049051894.652</v>
      </c>
      <c r="J52" s="40">
        <f t="shared" si="18"/>
        <v>5533214562842.2939</v>
      </c>
      <c r="K52" s="22">
        <v>3267163586560.0068</v>
      </c>
      <c r="L52" s="22">
        <v>293995885751.43445</v>
      </c>
      <c r="M52" s="22">
        <v>1162492660769.2061</v>
      </c>
      <c r="N52" s="22">
        <v>2297242058752.2656</v>
      </c>
      <c r="O52" s="22">
        <v>2372557442511.0322</v>
      </c>
      <c r="P52" s="22">
        <v>1736591241062.8513</v>
      </c>
      <c r="Q52" s="22">
        <v>738146276119.13062</v>
      </c>
      <c r="R52" s="22">
        <v>355627351237.33801</v>
      </c>
      <c r="S52" s="22">
        <v>478912643528.82043</v>
      </c>
      <c r="T52" s="22">
        <v>2454058655660.6543</v>
      </c>
      <c r="U52" s="22">
        <v>1400035867931.1594</v>
      </c>
      <c r="V52" s="22">
        <v>17360743645184.07</v>
      </c>
      <c r="W52" s="22">
        <v>1459938550398.1226</v>
      </c>
      <c r="X52" s="22">
        <v>1222524977499.4946</v>
      </c>
      <c r="Y52" s="22">
        <v>179788204642.36499</v>
      </c>
      <c r="Z52" s="22">
        <v>54093921417.83625</v>
      </c>
      <c r="AA52" s="22">
        <v>569743737100.60168</v>
      </c>
      <c r="AB52" s="22">
        <v>1826634532848.2026</v>
      </c>
      <c r="AC52" s="22">
        <v>245232841661.48059</v>
      </c>
      <c r="AD52" s="22">
        <v>276066108025.33405</v>
      </c>
      <c r="AE52" s="22">
        <v>1054034007208.2141</v>
      </c>
      <c r="AF52" s="22">
        <v>1188205156433.7747</v>
      </c>
      <c r="AG52" s="22">
        <v>345687683923.26843</v>
      </c>
      <c r="AH52" s="22">
        <v>150570841295.09018</v>
      </c>
      <c r="AI52" s="22">
        <v>196813444672.4834</v>
      </c>
      <c r="AJ52" s="22">
        <v>432244918751.69019</v>
      </c>
      <c r="AK52" s="22">
        <v>104932712814.02448</v>
      </c>
      <c r="AL52" s="22">
        <v>632916900577.78442</v>
      </c>
      <c r="AM52" s="22">
        <v>760380217363.65369</v>
      </c>
      <c r="AN52" s="22">
        <v>1054829868239.8536</v>
      </c>
      <c r="AO52" s="22">
        <v>33321377788.668541</v>
      </c>
      <c r="AP52" s="22">
        <v>46484726061.22023</v>
      </c>
      <c r="AQ52" s="22">
        <v>74655126999.023956</v>
      </c>
      <c r="AR52" s="22">
        <v>72619221363.364136</v>
      </c>
      <c r="AS52" s="22">
        <v>13601797785.529093</v>
      </c>
      <c r="AT52" s="22">
        <v>9901115991.8391037</v>
      </c>
      <c r="AU52" s="22">
        <v>332610555189.12299</v>
      </c>
      <c r="AV52" s="22">
        <v>8190403698.7423439</v>
      </c>
      <c r="AW52" s="22">
        <v>94122669878.849503</v>
      </c>
      <c r="AX52" s="22">
        <v>337384222472.91211</v>
      </c>
      <c r="AY52" s="22">
        <v>521667032886.88446</v>
      </c>
      <c r="AZ52" s="22">
        <v>1393490166765.9048</v>
      </c>
      <c r="BA52" s="22">
        <v>456664799439.19495</v>
      </c>
      <c r="BB52" s="22">
        <v>10897306153696.705</v>
      </c>
      <c r="BC52" s="22">
        <v>4364801013403.4897</v>
      </c>
      <c r="BD52" s="22">
        <v>1436749723941.9563</v>
      </c>
      <c r="BE52" s="22">
        <v>523082363375.26294</v>
      </c>
      <c r="BF52" s="22">
        <v>376109797477.23505</v>
      </c>
      <c r="BG52" s="22">
        <v>273083181681.65381</v>
      </c>
      <c r="BH52" s="22">
        <v>2265356426193.251</v>
      </c>
      <c r="BI52" s="22">
        <v>899031526041.12402</v>
      </c>
      <c r="BJ52" s="22">
        <v>55585994051.395538</v>
      </c>
      <c r="BK52" s="22">
        <v>313700100236.20477</v>
      </c>
      <c r="BL52" s="22">
        <v>290772947844.60339</v>
      </c>
      <c r="BM52" s="22">
        <v>403969746938.0752</v>
      </c>
      <c r="BN52" s="22">
        <v>249055497318.12909</v>
      </c>
      <c r="BO52" s="22">
        <v>782659142537.85779</v>
      </c>
    </row>
    <row r="53" spans="1:67" ht="13.95" customHeight="1" x14ac:dyDescent="0.3">
      <c r="A53" s="19">
        <v>2018</v>
      </c>
      <c r="B53" s="40">
        <f t="shared" si="10"/>
        <v>73267077889131.141</v>
      </c>
      <c r="C53" s="40">
        <f t="shared" si="11"/>
        <v>17101727678683.641</v>
      </c>
      <c r="D53" s="40">
        <f t="shared" si="12"/>
        <v>20384616839296.926</v>
      </c>
      <c r="E53" s="40">
        <f t="shared" si="13"/>
        <v>4785064502908.7578</v>
      </c>
      <c r="F53" s="40">
        <f t="shared" si="14"/>
        <v>3608031474780.2441</v>
      </c>
      <c r="G53" s="40">
        <f t="shared" si="15"/>
        <v>1527304036404.5867</v>
      </c>
      <c r="H53" s="40">
        <f t="shared" si="16"/>
        <v>1873703978761.752</v>
      </c>
      <c r="I53" s="40">
        <f t="shared" si="17"/>
        <v>18388781764934.672</v>
      </c>
      <c r="J53" s="40">
        <f t="shared" si="18"/>
        <v>5597847613360.5742</v>
      </c>
      <c r="K53" s="22">
        <v>3365452382208.3989</v>
      </c>
      <c r="L53" s="22">
        <v>302163421610.58972</v>
      </c>
      <c r="M53" s="22">
        <v>1203858754401.5627</v>
      </c>
      <c r="N53" s="22">
        <v>2363307327488.144</v>
      </c>
      <c r="O53" s="22">
        <v>2431535278035.7646</v>
      </c>
      <c r="P53" s="22">
        <v>1771389713633.8535</v>
      </c>
      <c r="Q53" s="22">
        <v>773986867052.71252</v>
      </c>
      <c r="R53" s="22">
        <v>372400816676.79962</v>
      </c>
      <c r="S53" s="22">
        <v>470344449795.49615</v>
      </c>
      <c r="T53" s="22">
        <v>2536635114805.6416</v>
      </c>
      <c r="U53" s="22">
        <v>1510653552974.676</v>
      </c>
      <c r="V53" s="22">
        <v>17491373249814.424</v>
      </c>
      <c r="W53" s="22">
        <v>1460936671603.8069</v>
      </c>
      <c r="X53" s="22">
        <v>1200355938548.3857</v>
      </c>
      <c r="Y53" s="22">
        <v>177146245659.91919</v>
      </c>
      <c r="Z53" s="22">
        <v>54804733670.391365</v>
      </c>
      <c r="AA53" s="22">
        <v>444403380609.03918</v>
      </c>
      <c r="AB53" s="22">
        <v>1623206468024.6584</v>
      </c>
      <c r="AC53" s="22">
        <v>250139459577.04147</v>
      </c>
      <c r="AD53" s="22">
        <v>282989091693.31317</v>
      </c>
      <c r="AE53" s="22">
        <v>1063801603995.9021</v>
      </c>
      <c r="AF53" s="22">
        <v>1120524499008.8042</v>
      </c>
      <c r="AG53" s="22">
        <v>361613552075.54865</v>
      </c>
      <c r="AH53" s="22">
        <v>148110032590.42847</v>
      </c>
      <c r="AI53" s="22">
        <v>232564567205.3768</v>
      </c>
      <c r="AJ53" s="22">
        <v>255137718664.56039</v>
      </c>
      <c r="AK53" s="22">
        <v>107829057423.14827</v>
      </c>
      <c r="AL53" s="22">
        <v>716863476399.74353</v>
      </c>
      <c r="AM53" s="22">
        <v>659611958849.5636</v>
      </c>
      <c r="AN53" s="22">
        <v>1126301111571.8743</v>
      </c>
      <c r="AO53" s="22">
        <v>39921988513.350945</v>
      </c>
      <c r="AP53" s="22">
        <v>49555079410.956039</v>
      </c>
      <c r="AQ53" s="22">
        <v>75341673220.6073</v>
      </c>
      <c r="AR53" s="22">
        <v>78074963597.819901</v>
      </c>
      <c r="AS53" s="22">
        <v>14455139963.506275</v>
      </c>
      <c r="AT53" s="22">
        <v>10846013771.187048</v>
      </c>
      <c r="AU53" s="22">
        <v>357114828104.40259</v>
      </c>
      <c r="AV53" s="22">
        <v>8164919955.2561522</v>
      </c>
      <c r="AW53" s="22">
        <v>34674416125.615318</v>
      </c>
      <c r="AX53" s="22">
        <v>343164068333.64667</v>
      </c>
      <c r="AY53" s="22">
        <v>515990945408.23846</v>
      </c>
      <c r="AZ53" s="22">
        <v>1403381830841.9207</v>
      </c>
      <c r="BA53" s="22">
        <v>470322147919.83142</v>
      </c>
      <c r="BB53" s="22">
        <v>11765816851539.998</v>
      </c>
      <c r="BC53" s="22">
        <v>4268466706763.1802</v>
      </c>
      <c r="BD53" s="22">
        <v>1460995327219.1553</v>
      </c>
      <c r="BE53" s="22">
        <v>510498783812.79547</v>
      </c>
      <c r="BF53" s="22">
        <v>383004095599.54218</v>
      </c>
      <c r="BG53" s="22">
        <v>283531880994.21869</v>
      </c>
      <c r="BH53" s="22">
        <v>2284070671983.2358</v>
      </c>
      <c r="BI53" s="22">
        <v>882567441408.58594</v>
      </c>
      <c r="BJ53" s="22">
        <v>56974648634.81115</v>
      </c>
      <c r="BK53" s="22">
        <v>288416169720.37946</v>
      </c>
      <c r="BL53" s="22">
        <v>293696292513.50024</v>
      </c>
      <c r="BM53" s="22">
        <v>429105696381.89874</v>
      </c>
      <c r="BN53" s="22">
        <v>262589644842.36771</v>
      </c>
      <c r="BO53" s="22">
        <v>816895166881.57629</v>
      </c>
    </row>
    <row r="54" spans="1:67" ht="13.95" customHeight="1" x14ac:dyDescent="0.3">
      <c r="A54" s="19">
        <v>2019</v>
      </c>
      <c r="B54" s="40">
        <f t="shared" si="10"/>
        <v>78331492628342.672</v>
      </c>
      <c r="C54" s="40">
        <f t="shared" si="11"/>
        <v>17727841959887.184</v>
      </c>
      <c r="D54" s="40">
        <f t="shared" si="12"/>
        <v>22249889296579.527</v>
      </c>
      <c r="E54" s="40">
        <f t="shared" si="13"/>
        <v>4923356153676.6895</v>
      </c>
      <c r="F54" s="40">
        <f t="shared" si="14"/>
        <v>3822722760367.0283</v>
      </c>
      <c r="G54" s="40">
        <f t="shared" si="15"/>
        <v>1647298865458.166</v>
      </c>
      <c r="H54" s="40">
        <f t="shared" si="16"/>
        <v>2048425069839.9248</v>
      </c>
      <c r="I54" s="40">
        <f t="shared" si="17"/>
        <v>19754023530489.27</v>
      </c>
      <c r="J54" s="40">
        <f t="shared" si="18"/>
        <v>6157934992044.8848</v>
      </c>
      <c r="K54" s="22">
        <v>3474111594496.2842</v>
      </c>
      <c r="L54" s="22">
        <v>309518934533.29517</v>
      </c>
      <c r="M54" s="22">
        <v>1245513272126.0981</v>
      </c>
      <c r="N54" s="22">
        <v>2437633802239.8105</v>
      </c>
      <c r="O54" s="22">
        <v>2547091252265.0703</v>
      </c>
      <c r="P54" s="22">
        <v>1796647846773.2317</v>
      </c>
      <c r="Q54" s="22">
        <v>813055019755.37073</v>
      </c>
      <c r="R54" s="22">
        <v>365120449758.16913</v>
      </c>
      <c r="S54" s="22">
        <v>476901877852.71808</v>
      </c>
      <c r="T54" s="22">
        <v>2643992489685.9648</v>
      </c>
      <c r="U54" s="22">
        <v>1618255420401.1675</v>
      </c>
      <c r="V54" s="22">
        <v>19224566122587.91</v>
      </c>
      <c r="W54" s="22">
        <v>1557629423931.0447</v>
      </c>
      <c r="X54" s="22">
        <v>1221656218100.7649</v>
      </c>
      <c r="Y54" s="22">
        <v>187727525826.21158</v>
      </c>
      <c r="Z54" s="22">
        <v>58310006133.597061</v>
      </c>
      <c r="AA54" s="22">
        <v>399969097121.38696</v>
      </c>
      <c r="AB54" s="22">
        <v>1673363533813.9753</v>
      </c>
      <c r="AC54" s="22">
        <v>248771573124.36142</v>
      </c>
      <c r="AD54" s="22">
        <v>288555836871.67285</v>
      </c>
      <c r="AE54" s="22">
        <v>1165913113846.1252</v>
      </c>
      <c r="AF54" s="22">
        <v>1146782998899.1685</v>
      </c>
      <c r="AG54" s="22">
        <v>373380218606.92987</v>
      </c>
      <c r="AH54" s="22">
        <v>153429549511.34659</v>
      </c>
      <c r="AI54" s="22">
        <v>297671421840.55389</v>
      </c>
      <c r="AJ54" s="22">
        <v>266281559559.09448</v>
      </c>
      <c r="AK54" s="22">
        <v>115161457915.48256</v>
      </c>
      <c r="AL54" s="22">
        <v>749069176768.39014</v>
      </c>
      <c r="AM54" s="22">
        <v>679788279303.51404</v>
      </c>
      <c r="AN54" s="22">
        <v>1187941096861.717</v>
      </c>
      <c r="AO54" s="22">
        <v>42269530020.136223</v>
      </c>
      <c r="AP54" s="22">
        <v>53505595932.18959</v>
      </c>
      <c r="AQ54" s="22">
        <v>92982403174.27594</v>
      </c>
      <c r="AR54" s="22">
        <v>89665777987.259308</v>
      </c>
      <c r="AS54" s="22">
        <v>15436025974.773693</v>
      </c>
      <c r="AT54" s="22">
        <v>11537963799.264364</v>
      </c>
      <c r="AU54" s="22">
        <v>423874189847.37732</v>
      </c>
      <c r="AV54" s="22">
        <v>9251088449.5767536</v>
      </c>
      <c r="AW54" s="22">
        <v>27168096640.542057</v>
      </c>
      <c r="AX54" s="22">
        <v>347779098926.83112</v>
      </c>
      <c r="AY54" s="22">
        <v>533829094705.93982</v>
      </c>
      <c r="AZ54" s="22">
        <v>1512419549954.1416</v>
      </c>
      <c r="BA54" s="22">
        <v>536005519885.78308</v>
      </c>
      <c r="BB54" s="22">
        <v>12755952126787.672</v>
      </c>
      <c r="BC54" s="22">
        <v>4571778291048.5479</v>
      </c>
      <c r="BD54" s="22">
        <v>1475173722215.3718</v>
      </c>
      <c r="BE54" s="22">
        <v>546726987758.76337</v>
      </c>
      <c r="BF54" s="22">
        <v>404392402678.91632</v>
      </c>
      <c r="BG54" s="22">
        <v>323671997009.05695</v>
      </c>
      <c r="BH54" s="22">
        <v>2511940662202.354</v>
      </c>
      <c r="BI54" s="22">
        <v>999668070872.57764</v>
      </c>
      <c r="BJ54" s="22">
        <v>62669699551.362282</v>
      </c>
      <c r="BK54" s="22">
        <v>271903614397.30634</v>
      </c>
      <c r="BL54" s="22">
        <v>336607068445.99554</v>
      </c>
      <c r="BM54" s="22">
        <v>485921094792.38782</v>
      </c>
      <c r="BN54" s="22">
        <v>298680925511.56915</v>
      </c>
      <c r="BO54" s="22">
        <v>866871859262.27527</v>
      </c>
    </row>
    <row r="55" spans="1:67" ht="13.95" customHeight="1" x14ac:dyDescent="0.3">
      <c r="A55" s="19">
        <v>2020</v>
      </c>
      <c r="B55" s="40">
        <f t="shared" si="10"/>
        <v>74878387614081.469</v>
      </c>
      <c r="C55" s="40">
        <f t="shared" si="11"/>
        <v>16951456830685.959</v>
      </c>
      <c r="D55" s="40">
        <f t="shared" si="12"/>
        <v>21577579938081.988</v>
      </c>
      <c r="E55" s="40">
        <f t="shared" si="13"/>
        <v>4098534074627.1885</v>
      </c>
      <c r="F55" s="40">
        <f t="shared" si="14"/>
        <v>3436638849597.2139</v>
      </c>
      <c r="G55" s="40">
        <f t="shared" si="15"/>
        <v>1504320929453.4253</v>
      </c>
      <c r="H55" s="40">
        <f t="shared" si="16"/>
        <v>1817090801422.7732</v>
      </c>
      <c r="I55" s="40">
        <f t="shared" si="17"/>
        <v>19666114259205.715</v>
      </c>
      <c r="J55" s="40">
        <f t="shared" si="18"/>
        <v>5826651931007.2178</v>
      </c>
      <c r="K55" s="22">
        <v>3403733794816.2207</v>
      </c>
      <c r="L55" s="22">
        <v>310597372741.49139</v>
      </c>
      <c r="M55" s="22">
        <v>1119009928195.6887</v>
      </c>
      <c r="N55" s="22">
        <v>2317831110656.3232</v>
      </c>
      <c r="O55" s="22">
        <v>2361946457116.9956</v>
      </c>
      <c r="P55" s="22">
        <v>1661237871401.0576</v>
      </c>
      <c r="Q55" s="22">
        <v>796529606804.76465</v>
      </c>
      <c r="R55" s="22">
        <v>321865644822.95074</v>
      </c>
      <c r="S55" s="22">
        <v>478949167154.33374</v>
      </c>
      <c r="T55" s="22">
        <v>2604125248180.4585</v>
      </c>
      <c r="U55" s="22">
        <v>1575630628795.6711</v>
      </c>
      <c r="V55" s="22">
        <v>18668422385669.305</v>
      </c>
      <c r="W55" s="22">
        <v>1442481436163.3364</v>
      </c>
      <c r="X55" s="22">
        <v>1227173843955.4067</v>
      </c>
      <c r="Y55" s="22">
        <v>185349423647.92368</v>
      </c>
      <c r="Z55" s="22">
        <v>54152848646.017776</v>
      </c>
      <c r="AA55" s="22">
        <v>337718313790.59314</v>
      </c>
      <c r="AB55" s="22">
        <v>1292340673688.292</v>
      </c>
      <c r="AC55" s="22">
        <v>222462977930.66873</v>
      </c>
      <c r="AD55" s="22">
        <v>236518513677.28452</v>
      </c>
      <c r="AE55" s="22">
        <v>981295071925.68164</v>
      </c>
      <c r="AF55" s="22">
        <v>1028198523614.6687</v>
      </c>
      <c r="AG55" s="22">
        <v>305965533772.79999</v>
      </c>
      <c r="AH55" s="22">
        <v>127599670126.29987</v>
      </c>
      <c r="AI55" s="22">
        <v>347723777675.03827</v>
      </c>
      <c r="AJ55" s="22">
        <v>265705174201.92273</v>
      </c>
      <c r="AK55" s="22">
        <v>106245826227.76663</v>
      </c>
      <c r="AL55" s="22">
        <v>642859006817.13831</v>
      </c>
      <c r="AM55" s="22">
        <v>630659790280.55371</v>
      </c>
      <c r="AN55" s="22">
        <v>1009880070495.6943</v>
      </c>
      <c r="AO55" s="22">
        <v>39667228953.269218</v>
      </c>
      <c r="AP55" s="22">
        <v>55141816161.113655</v>
      </c>
      <c r="AQ55" s="22">
        <v>96462112575.926346</v>
      </c>
      <c r="AR55" s="22">
        <v>88126451380.938599</v>
      </c>
      <c r="AS55" s="22">
        <v>15291053989.316969</v>
      </c>
      <c r="AT55" s="22">
        <v>12033099487.827826</v>
      </c>
      <c r="AU55" s="22">
        <v>376378504695.04156</v>
      </c>
      <c r="AV55" s="22">
        <v>8916763183.7031651</v>
      </c>
      <c r="AW55" s="22">
        <v>24335966745.050484</v>
      </c>
      <c r="AX55" s="22">
        <v>296176500052.90424</v>
      </c>
      <c r="AY55" s="22">
        <v>491791432228.33331</v>
      </c>
      <c r="AZ55" s="22">
        <v>1307198421126.092</v>
      </c>
      <c r="BA55" s="22">
        <v>509892380296.68115</v>
      </c>
      <c r="BB55" s="22">
        <v>12859227839600.078</v>
      </c>
      <c r="BC55" s="22">
        <v>4420235966115.1152</v>
      </c>
      <c r="BD55" s="22">
        <v>1439601966606.5046</v>
      </c>
      <c r="BE55" s="22">
        <v>592808650068.85193</v>
      </c>
      <c r="BF55" s="22">
        <v>354239836815.1629</v>
      </c>
      <c r="BG55" s="22">
        <v>345493717872.64203</v>
      </c>
      <c r="BH55" s="22">
        <v>2351046217624.3325</v>
      </c>
      <c r="BI55" s="22">
        <v>927209403294.88684</v>
      </c>
      <c r="BJ55" s="22">
        <v>69780482311.491104</v>
      </c>
      <c r="BK55" s="22">
        <v>279510985885.14856</v>
      </c>
      <c r="BL55" s="22">
        <v>316715038304.47833</v>
      </c>
      <c r="BM55" s="22">
        <v>438153609200.32251</v>
      </c>
      <c r="BN55" s="22">
        <v>303463697744.3913</v>
      </c>
      <c r="BO55" s="22">
        <v>795278778769.52478</v>
      </c>
    </row>
    <row r="56" spans="1:67" ht="13.95" customHeight="1" x14ac:dyDescent="0.3">
      <c r="A56" s="19">
        <v>2021</v>
      </c>
      <c r="B56" s="40">
        <f t="shared" si="10"/>
        <v>82190182429922.344</v>
      </c>
      <c r="C56" s="40">
        <f t="shared" si="11"/>
        <v>18571206769536.77</v>
      </c>
      <c r="D56" s="40">
        <f t="shared" si="12"/>
        <v>23310724875164.652</v>
      </c>
      <c r="E56" s="40">
        <f t="shared" si="13"/>
        <v>4559114506272.916</v>
      </c>
      <c r="F56" s="40">
        <f t="shared" si="14"/>
        <v>3836572479510.6357</v>
      </c>
      <c r="G56" s="40">
        <f t="shared" si="15"/>
        <v>1625228308869.9153</v>
      </c>
      <c r="H56" s="40">
        <f t="shared" si="16"/>
        <v>2142798063212.8557</v>
      </c>
      <c r="I56" s="40">
        <f t="shared" si="17"/>
        <v>21866103386679.43</v>
      </c>
      <c r="J56" s="40">
        <f t="shared" si="18"/>
        <v>6278434040675.1768</v>
      </c>
      <c r="K56" s="22">
        <v>3617455341568.0078</v>
      </c>
      <c r="L56" s="22">
        <v>343006861151.68005</v>
      </c>
      <c r="M56" s="22">
        <v>1222289751607.1853</v>
      </c>
      <c r="N56" s="22">
        <v>2502117818367.6201</v>
      </c>
      <c r="O56" s="22">
        <v>2656123827247.6455</v>
      </c>
      <c r="P56" s="22">
        <v>1822342593071.5034</v>
      </c>
      <c r="Q56" s="22">
        <v>870587074014</v>
      </c>
      <c r="R56" s="22">
        <v>414540226692.11639</v>
      </c>
      <c r="S56" s="22">
        <v>540875420160.88666</v>
      </c>
      <c r="T56" s="22">
        <v>2835010072818.832</v>
      </c>
      <c r="U56" s="22">
        <v>1746857782837.2903</v>
      </c>
      <c r="V56" s="22">
        <v>19948581431139.426</v>
      </c>
      <c r="W56" s="22">
        <v>1692244639892.1182</v>
      </c>
      <c r="X56" s="22">
        <v>1404301022195.5413</v>
      </c>
      <c r="Y56" s="22">
        <v>209545346235.19382</v>
      </c>
      <c r="Z56" s="22">
        <v>56052435702.372238</v>
      </c>
      <c r="AA56" s="22">
        <v>412518913574.63678</v>
      </c>
      <c r="AB56" s="22">
        <v>1394748506991.2783</v>
      </c>
      <c r="AC56" s="22">
        <v>267780048541.08652</v>
      </c>
      <c r="AD56" s="22">
        <v>269300039664.30853</v>
      </c>
      <c r="AE56" s="22">
        <v>1110192335931.2886</v>
      </c>
      <c r="AF56" s="22">
        <v>1104574661570.3174</v>
      </c>
      <c r="AG56" s="22">
        <v>351030959010.4632</v>
      </c>
      <c r="AH56" s="22">
        <v>138215390404.1109</v>
      </c>
      <c r="AI56" s="22">
        <v>391971280494.47559</v>
      </c>
      <c r="AJ56" s="22">
        <v>277030860915.82928</v>
      </c>
      <c r="AK56" s="22">
        <v>119906049688.62933</v>
      </c>
      <c r="AL56" s="22">
        <v>734384010860.32336</v>
      </c>
      <c r="AM56" s="22">
        <v>693191286742.224</v>
      </c>
      <c r="AN56" s="22">
        <v>1130842641394.5801</v>
      </c>
      <c r="AO56" s="22">
        <v>44684223219.512314</v>
      </c>
      <c r="AP56" s="22">
        <v>60715790826.619499</v>
      </c>
      <c r="AQ56" s="22">
        <v>101131917296.49548</v>
      </c>
      <c r="AR56" s="22">
        <v>92753847363.469391</v>
      </c>
      <c r="AS56" s="22">
        <v>16326013728.2981</v>
      </c>
      <c r="AT56" s="22">
        <v>12610544189.190857</v>
      </c>
      <c r="AU56" s="22">
        <v>371109340783.42139</v>
      </c>
      <c r="AV56" s="22">
        <v>9359562674.2300873</v>
      </c>
      <c r="AW56" s="22">
        <v>20085045195.189766</v>
      </c>
      <c r="AX56" s="22">
        <v>355207470103.26959</v>
      </c>
      <c r="AY56" s="22">
        <v>541244553490.21875</v>
      </c>
      <c r="AZ56" s="22">
        <v>1553080653240.0486</v>
      </c>
      <c r="BA56" s="22">
        <v>589717409972.80713</v>
      </c>
      <c r="BB56" s="22">
        <v>15067100768659.123</v>
      </c>
      <c r="BC56" s="22">
        <v>4232141678353.5815</v>
      </c>
      <c r="BD56" s="22">
        <v>1537468619378.1785</v>
      </c>
      <c r="BE56" s="22">
        <v>658073116763.78564</v>
      </c>
      <c r="BF56" s="22">
        <v>371319203524.76086</v>
      </c>
      <c r="BG56" s="22">
        <v>372572216849.41388</v>
      </c>
      <c r="BH56" s="22">
        <v>2580554709951.0181</v>
      </c>
      <c r="BI56" s="22">
        <v>1003186582792.988</v>
      </c>
      <c r="BJ56" s="22">
        <v>60208140432.858078</v>
      </c>
      <c r="BK56" s="22">
        <v>318528225130.85797</v>
      </c>
      <c r="BL56" s="22">
        <v>333198147801.5213</v>
      </c>
      <c r="BM56" s="22">
        <v>427455203211.88702</v>
      </c>
      <c r="BN56" s="22">
        <v>309567596912.39453</v>
      </c>
      <c r="BO56" s="22">
        <v>873163217592.23828</v>
      </c>
    </row>
    <row r="57" spans="1:67" ht="13.95" customHeight="1" x14ac:dyDescent="0.3">
      <c r="A57" s="19">
        <v>2022</v>
      </c>
      <c r="B57" s="40">
        <f t="shared" si="10"/>
        <v>95672112254427.219</v>
      </c>
      <c r="C57" s="40">
        <f t="shared" si="11"/>
        <v>20363571599620.133</v>
      </c>
      <c r="D57" s="40">
        <f t="shared" si="12"/>
        <v>28386858550469.215</v>
      </c>
      <c r="E57" s="40">
        <f t="shared" si="13"/>
        <v>5821878870721.9551</v>
      </c>
      <c r="F57" s="40">
        <f t="shared" si="14"/>
        <v>4970277738190.7021</v>
      </c>
      <c r="G57" s="40">
        <f t="shared" si="15"/>
        <v>1946911976141.3745</v>
      </c>
      <c r="H57" s="40">
        <f t="shared" si="16"/>
        <v>2841242409913.9092</v>
      </c>
      <c r="I57" s="40">
        <f t="shared" si="17"/>
        <v>23794001234077.781</v>
      </c>
      <c r="J57" s="40">
        <f t="shared" si="18"/>
        <v>7547369875292.1523</v>
      </c>
      <c r="K57" s="22">
        <v>3876812488704.376</v>
      </c>
      <c r="L57" s="22">
        <v>380008392335.54315</v>
      </c>
      <c r="M57" s="22">
        <v>1346376646264.7231</v>
      </c>
      <c r="N57" s="22">
        <v>2639091204096.4106</v>
      </c>
      <c r="O57" s="22">
        <v>2933454837900.7612</v>
      </c>
      <c r="P57" s="22">
        <v>1946478314237.3408</v>
      </c>
      <c r="Q57" s="22">
        <v>958548521852.57959</v>
      </c>
      <c r="R57" s="22">
        <v>550233448571.78247</v>
      </c>
      <c r="S57" s="22">
        <v>561406514822.9895</v>
      </c>
      <c r="T57" s="22">
        <v>3172110484715.2637</v>
      </c>
      <c r="U57" s="22">
        <v>1999050746118.3584</v>
      </c>
      <c r="V57" s="22">
        <v>24447212518934.672</v>
      </c>
      <c r="W57" s="22">
        <v>2030237285800.0903</v>
      </c>
      <c r="X57" s="22">
        <v>1611986571888.7454</v>
      </c>
      <c r="Y57" s="22">
        <v>228985207533.53625</v>
      </c>
      <c r="Z57" s="22">
        <v>68436966312.172539</v>
      </c>
      <c r="AA57" s="22">
        <v>599339186814.21448</v>
      </c>
      <c r="AB57" s="22">
        <v>1823369251416.0398</v>
      </c>
      <c r="AC57" s="22">
        <v>285539087137.03857</v>
      </c>
      <c r="AD57" s="22">
        <v>326612652693.49451</v>
      </c>
      <c r="AE57" s="22">
        <v>1389607092530.8337</v>
      </c>
      <c r="AF57" s="22">
        <v>1397411600130.3335</v>
      </c>
      <c r="AG57" s="22">
        <v>481519781141.58746</v>
      </c>
      <c r="AH57" s="22">
        <v>182245203047.84058</v>
      </c>
      <c r="AI57" s="22">
        <v>423087898983.15491</v>
      </c>
      <c r="AJ57" s="22">
        <v>348050495159.72852</v>
      </c>
      <c r="AK57" s="22">
        <v>124317685810.25769</v>
      </c>
      <c r="AL57" s="22">
        <v>1052324182872.5176</v>
      </c>
      <c r="AM57" s="22">
        <v>861420530749.94885</v>
      </c>
      <c r="AN57" s="22">
        <v>1497311960425.6665</v>
      </c>
      <c r="AO57" s="22">
        <v>59400733669.112244</v>
      </c>
      <c r="AP57" s="22">
        <v>66491404756.876785</v>
      </c>
      <c r="AQ57" s="22">
        <v>136144121877.36945</v>
      </c>
      <c r="AR57" s="22">
        <v>107706265990.85092</v>
      </c>
      <c r="AS57" s="22">
        <v>17878720860.551403</v>
      </c>
      <c r="AT57" s="22">
        <v>14638155879.686174</v>
      </c>
      <c r="AU57" s="22">
        <v>451126529273.82428</v>
      </c>
      <c r="AV57" s="22">
        <v>12641885182.356859</v>
      </c>
      <c r="AW57" s="22">
        <v>26700770182.933231</v>
      </c>
      <c r="AX57" s="22">
        <v>384854925804.36786</v>
      </c>
      <c r="AY57" s="22">
        <v>669328462663.44519</v>
      </c>
      <c r="AZ57" s="22">
        <v>2127557494953.4111</v>
      </c>
      <c r="BA57" s="22">
        <v>713684914960.49805</v>
      </c>
      <c r="BB57" s="22">
        <v>17058253823088.941</v>
      </c>
      <c r="BC57" s="22">
        <v>4018967286608.1812</v>
      </c>
      <c r="BD57" s="22">
        <v>1589588064832.5247</v>
      </c>
      <c r="BE57" s="22">
        <v>725879006169.95142</v>
      </c>
      <c r="BF57" s="22">
        <v>401313053378.18433</v>
      </c>
      <c r="BG57" s="22">
        <v>436610394008.49042</v>
      </c>
      <c r="BH57" s="22">
        <v>3177104761212.9214</v>
      </c>
      <c r="BI57" s="22">
        <v>1252650643493.7874</v>
      </c>
      <c r="BJ57" s="22">
        <v>60451374325.24987</v>
      </c>
      <c r="BK57" s="22">
        <v>339442470280.31201</v>
      </c>
      <c r="BL57" s="22">
        <v>383917874904.93781</v>
      </c>
      <c r="BM57" s="22">
        <v>470387304353.94843</v>
      </c>
      <c r="BN57" s="22">
        <v>388208278228.70032</v>
      </c>
      <c r="BO57" s="22">
        <v>1038596774483.8049</v>
      </c>
    </row>
    <row r="58" spans="1:67" ht="13.95" customHeight="1" x14ac:dyDescent="0.3">
      <c r="A58" s="19">
        <v>2023</v>
      </c>
      <c r="B58" s="40">
        <f t="shared" si="10"/>
        <v>97282061567625.375</v>
      </c>
      <c r="C58" s="40">
        <f t="shared" si="11"/>
        <v>21576511446656.359</v>
      </c>
      <c r="D58" s="40">
        <f t="shared" si="12"/>
        <v>29245158982307.066</v>
      </c>
      <c r="E58" s="40">
        <f t="shared" si="13"/>
        <v>6398845768855.2939</v>
      </c>
      <c r="F58" s="40">
        <f t="shared" si="14"/>
        <v>4890747327516.3203</v>
      </c>
      <c r="G58" s="40">
        <f t="shared" si="15"/>
        <v>1831940105669.6741</v>
      </c>
      <c r="H58" s="40">
        <f t="shared" si="16"/>
        <v>2592373237677.7417</v>
      </c>
      <c r="I58" s="40">
        <f t="shared" si="17"/>
        <v>23114421429699.738</v>
      </c>
      <c r="J58" s="40">
        <f t="shared" si="18"/>
        <v>7632063269243.1875</v>
      </c>
      <c r="K58" s="22">
        <v>4103995392000.1958</v>
      </c>
      <c r="L58" s="22">
        <v>374828741316.08972</v>
      </c>
      <c r="M58" s="22">
        <v>1468598116829.2781</v>
      </c>
      <c r="N58" s="22">
        <v>2805083930623.8071</v>
      </c>
      <c r="O58" s="22">
        <v>3101671729206.8789</v>
      </c>
      <c r="P58" s="22">
        <v>2074107031923.4473</v>
      </c>
      <c r="Q58" s="22">
        <v>1029709045223.8047</v>
      </c>
      <c r="R58" s="22">
        <v>438020929363.88721</v>
      </c>
      <c r="S58" s="22">
        <v>551529531599.63965</v>
      </c>
      <c r="T58" s="22">
        <v>3357045055837.5508</v>
      </c>
      <c r="U58" s="22">
        <v>2271921942731.7817</v>
      </c>
      <c r="V58" s="22">
        <v>25378148089793.375</v>
      </c>
      <c r="W58" s="22">
        <v>1959859959158.3315</v>
      </c>
      <c r="X58" s="22">
        <v>1608754696520.3472</v>
      </c>
      <c r="Y58" s="22">
        <v>229741294064.83936</v>
      </c>
      <c r="Z58" s="22">
        <v>68654942770.172455</v>
      </c>
      <c r="AA58" s="22">
        <v>595950671725.73547</v>
      </c>
      <c r="AB58" s="22">
        <v>1993403243040.0977</v>
      </c>
      <c r="AC58" s="22">
        <v>308845483773.72351</v>
      </c>
      <c r="AD58" s="22">
        <v>334861783335.97418</v>
      </c>
      <c r="AE58" s="22">
        <v>1655424070312.9063</v>
      </c>
      <c r="AF58" s="22">
        <v>1510360516666.8564</v>
      </c>
      <c r="AG58" s="22">
        <v>479584780160.46826</v>
      </c>
      <c r="AH58" s="22">
        <v>194784641789.56137</v>
      </c>
      <c r="AI58" s="22">
        <v>333872643333.30359</v>
      </c>
      <c r="AJ58" s="22">
        <v>349310382175.13959</v>
      </c>
      <c r="AK58" s="22">
        <v>133541286755.17166</v>
      </c>
      <c r="AL58" s="22">
        <v>986965399471.41467</v>
      </c>
      <c r="AM58" s="22">
        <v>1034204129063.9401</v>
      </c>
      <c r="AN58" s="22">
        <v>1378484064767.3213</v>
      </c>
      <c r="AO58" s="22">
        <v>64127018497.920837</v>
      </c>
      <c r="AP58" s="22">
        <v>72706630147.550278</v>
      </c>
      <c r="AQ58" s="22">
        <v>178047982268.61633</v>
      </c>
      <c r="AR58" s="22">
        <v>99019962680.643707</v>
      </c>
      <c r="AS58" s="22">
        <v>19156512492.601418</v>
      </c>
      <c r="AT58" s="22">
        <v>15535713347.843058</v>
      </c>
      <c r="AU58" s="22">
        <v>336033039217.19141</v>
      </c>
      <c r="AV58" s="22">
        <v>13034520054.434916</v>
      </c>
      <c r="AW58" s="22">
        <v>17135002636.364588</v>
      </c>
      <c r="AX58" s="22">
        <v>349387603805.91217</v>
      </c>
      <c r="AY58" s="22">
        <v>667756120520.59521</v>
      </c>
      <c r="AZ58" s="22">
        <v>1834568715910.5171</v>
      </c>
      <c r="BA58" s="22">
        <v>757804521767.22473</v>
      </c>
      <c r="BB58" s="22">
        <v>16532211896909.646</v>
      </c>
      <c r="BC58" s="22">
        <v>3866333458958.2383</v>
      </c>
      <c r="BD58" s="22">
        <v>1582253585173.428</v>
      </c>
      <c r="BE58" s="22">
        <v>696016796119.8042</v>
      </c>
      <c r="BF58" s="22">
        <v>437605692538.62122</v>
      </c>
      <c r="BG58" s="22">
        <v>414925906114.54785</v>
      </c>
      <c r="BH58" s="22">
        <v>3257755374752.3315</v>
      </c>
      <c r="BI58" s="22">
        <v>1268135757003.3774</v>
      </c>
      <c r="BJ58" s="22">
        <v>56314018473.951942</v>
      </c>
      <c r="BK58" s="22">
        <v>304257118471.12</v>
      </c>
      <c r="BL58" s="22">
        <v>404221108677.59344</v>
      </c>
      <c r="BM58" s="22">
        <v>475948097054.4068</v>
      </c>
      <c r="BN58" s="22">
        <v>395945294431.1579</v>
      </c>
      <c r="BO58" s="22">
        <v>1054560594264.699</v>
      </c>
    </row>
    <row r="59" spans="1:67" ht="13.95" customHeight="1" x14ac:dyDescent="0.3">
      <c r="A59" s="19">
        <v>2024</v>
      </c>
      <c r="B59" s="40">
        <f t="shared" si="10"/>
        <v>101612768748745.13</v>
      </c>
      <c r="C59" s="40">
        <f t="shared" si="11"/>
        <v>22568231544705.73</v>
      </c>
      <c r="D59" s="40">
        <f t="shared" si="12"/>
        <v>30949362345269.605</v>
      </c>
      <c r="E59" s="40">
        <f t="shared" si="13"/>
        <v>6512845406145.6504</v>
      </c>
      <c r="F59" s="40">
        <f t="shared" si="14"/>
        <v>5490990059127.6016</v>
      </c>
      <c r="G59" s="40">
        <f t="shared" si="15"/>
        <v>1832562161011.8804</v>
      </c>
      <c r="H59" s="40">
        <f t="shared" si="16"/>
        <v>2909634760373.0151</v>
      </c>
      <c r="I59" s="40">
        <f t="shared" si="17"/>
        <v>23216016509753.289</v>
      </c>
      <c r="J59" s="40">
        <f t="shared" si="18"/>
        <v>8133125962358.3467</v>
      </c>
      <c r="K59" s="22">
        <v>4221375873023.981</v>
      </c>
      <c r="L59" s="22">
        <v>395266211612.00494</v>
      </c>
      <c r="M59" s="22">
        <v>1560049876991.9998</v>
      </c>
      <c r="N59" s="22">
        <v>2900293844991.9995</v>
      </c>
      <c r="O59" s="22">
        <v>3343218299755.6787</v>
      </c>
      <c r="P59" s="22">
        <v>2133262860287.9963</v>
      </c>
      <c r="Q59" s="22">
        <v>1093863931903.9985</v>
      </c>
      <c r="R59" s="22">
        <v>445379784112.31396</v>
      </c>
      <c r="S59" s="22">
        <v>578445236547.40918</v>
      </c>
      <c r="T59" s="22">
        <v>3481312687996.5225</v>
      </c>
      <c r="U59" s="22">
        <v>2415762937481.8247</v>
      </c>
      <c r="V59" s="22">
        <v>26912162663383.621</v>
      </c>
      <c r="W59" s="22">
        <v>2038441025784.5435</v>
      </c>
      <c r="X59" s="22">
        <v>1690558701917.4548</v>
      </c>
      <c r="Y59" s="22">
        <v>237073229917.23563</v>
      </c>
      <c r="Z59" s="22">
        <v>71126724266.752655</v>
      </c>
      <c r="AA59" s="22">
        <v>592168833915.34949</v>
      </c>
      <c r="AB59" s="22">
        <v>1924103938784.4077</v>
      </c>
      <c r="AC59" s="22">
        <v>304523767542.90558</v>
      </c>
      <c r="AD59" s="22">
        <v>376360720887.29083</v>
      </c>
      <c r="AE59" s="22">
        <v>1724106560275.1321</v>
      </c>
      <c r="AF59" s="22">
        <v>1591581584740.5642</v>
      </c>
      <c r="AG59" s="22">
        <v>504553177278.48486</v>
      </c>
      <c r="AH59" s="22">
        <v>209131441009.84497</v>
      </c>
      <c r="AI59" s="22">
        <v>294315099256.9892</v>
      </c>
      <c r="AJ59" s="22">
        <v>493934476443.9209</v>
      </c>
      <c r="AK59" s="22">
        <v>144684587475.92953</v>
      </c>
      <c r="AL59" s="22">
        <v>1010749587312.7063</v>
      </c>
      <c r="AM59" s="22">
        <v>1233806895337.0583</v>
      </c>
      <c r="AN59" s="22">
        <v>1599814795012.6665</v>
      </c>
      <c r="AO59" s="22">
        <v>67784600059.767723</v>
      </c>
      <c r="AP59" s="22">
        <v>79477760557.793106</v>
      </c>
      <c r="AQ59" s="22">
        <v>228723401462.91232</v>
      </c>
      <c r="AR59" s="22">
        <v>117311807475.21532</v>
      </c>
      <c r="AS59" s="22">
        <v>20536462573.145077</v>
      </c>
      <c r="AT59" s="22">
        <v>18349977073.891483</v>
      </c>
      <c r="AU59" s="22">
        <v>183852841215.50714</v>
      </c>
      <c r="AV59" s="22">
        <v>13185081950.135607</v>
      </c>
      <c r="AW59" s="22">
        <v>13510944579.220591</v>
      </c>
      <c r="AX59" s="22">
        <v>375585361133.75586</v>
      </c>
      <c r="AY59" s="22">
        <v>714243922930.53613</v>
      </c>
      <c r="AZ59" s="22">
        <v>2086279392861.0847</v>
      </c>
      <c r="BA59" s="22">
        <v>823355367511.93054</v>
      </c>
      <c r="BB59" s="22">
        <v>16920574746116.273</v>
      </c>
      <c r="BC59" s="22">
        <v>3500435529957.6108</v>
      </c>
      <c r="BD59" s="22">
        <v>1599273281587.6792</v>
      </c>
      <c r="BE59" s="22">
        <v>715294955106.04077</v>
      </c>
      <c r="BF59" s="22">
        <v>480437996985.68811</v>
      </c>
      <c r="BG59" s="22">
        <v>421606277475.4455</v>
      </c>
      <c r="BH59" s="22">
        <v>3569492372711.9937</v>
      </c>
      <c r="BI59" s="22">
        <v>1261421825242.2551</v>
      </c>
      <c r="BJ59" s="22">
        <v>52762613084.724182</v>
      </c>
      <c r="BK59" s="22">
        <v>388769383764.82312</v>
      </c>
      <c r="BL59" s="22">
        <v>421213120045.55927</v>
      </c>
      <c r="BM59" s="22">
        <v>469900270190.76233</v>
      </c>
      <c r="BN59" s="22">
        <v>415715170997.77203</v>
      </c>
      <c r="BO59" s="22">
        <v>1132244928845.0095</v>
      </c>
    </row>
    <row r="60" spans="1:67" ht="13.95" customHeight="1" x14ac:dyDescent="0.3">
      <c r="A60" s="19">
        <v>2025</v>
      </c>
      <c r="B60" s="40">
        <f t="shared" si="10"/>
        <v>106962726079570.16</v>
      </c>
      <c r="C60" s="40">
        <f t="shared" si="11"/>
        <v>23486851251957.617</v>
      </c>
      <c r="D60" s="40">
        <f t="shared" si="12"/>
        <v>32414759559037.27</v>
      </c>
      <c r="E60" s="40">
        <f t="shared" si="13"/>
        <v>6757857925709.9785</v>
      </c>
      <c r="F60" s="40">
        <f t="shared" si="14"/>
        <v>5774749178416.2324</v>
      </c>
      <c r="G60" s="40">
        <f t="shared" si="15"/>
        <v>1940136570425.4185</v>
      </c>
      <c r="H60" s="40">
        <f t="shared" si="16"/>
        <v>3016822097593.6953</v>
      </c>
      <c r="I60" s="40">
        <f t="shared" si="17"/>
        <v>24841768198478.543</v>
      </c>
      <c r="J60" s="40">
        <f t="shared" si="18"/>
        <v>8729781297951.3984</v>
      </c>
      <c r="K60" s="22">
        <v>4360079775938.124</v>
      </c>
      <c r="L60" s="22">
        <v>414938983674.33746</v>
      </c>
      <c r="M60" s="22">
        <v>1628725971367.2393</v>
      </c>
      <c r="N60" s="22">
        <v>3001793980698.4346</v>
      </c>
      <c r="O60" s="22">
        <v>3466668026471.0654</v>
      </c>
      <c r="P60" s="22">
        <v>2203126065218.8555</v>
      </c>
      <c r="Q60" s="22">
        <v>1140815116237.9937</v>
      </c>
      <c r="R60" s="22">
        <v>463158544263.92358</v>
      </c>
      <c r="S60" s="22">
        <v>604188958222.83716</v>
      </c>
      <c r="T60" s="22">
        <v>3653704996469.6777</v>
      </c>
      <c r="U60" s="22">
        <v>2549650833395.123</v>
      </c>
      <c r="V60" s="22">
        <v>28203378142989.637</v>
      </c>
      <c r="W60" s="22">
        <v>2118506012152.6575</v>
      </c>
      <c r="X60" s="22">
        <v>1769164475349.9385</v>
      </c>
      <c r="Y60" s="22">
        <v>249241313874.34842</v>
      </c>
      <c r="Z60" s="22">
        <v>74469614670.690399</v>
      </c>
      <c r="AA60" s="22">
        <v>606177414505.62195</v>
      </c>
      <c r="AB60" s="22">
        <v>1986130387680.7117</v>
      </c>
      <c r="AC60" s="22">
        <v>317897810362.02966</v>
      </c>
      <c r="AD60" s="22">
        <v>394825214098.19122</v>
      </c>
      <c r="AE60" s="22">
        <v>1788282337670.5032</v>
      </c>
      <c r="AF60" s="22">
        <v>1664544761392.9207</v>
      </c>
      <c r="AG60" s="22">
        <v>531776344773.48895</v>
      </c>
      <c r="AH60" s="22">
        <v>217746529077.57788</v>
      </c>
      <c r="AI60" s="22">
        <v>316348898671.13763</v>
      </c>
      <c r="AJ60" s="22">
        <v>518356908649.68567</v>
      </c>
      <c r="AK60" s="22">
        <v>153108134186.41821</v>
      </c>
      <c r="AL60" s="22">
        <v>1054295901793.2898</v>
      </c>
      <c r="AM60" s="22">
        <v>1323028932420.3186</v>
      </c>
      <c r="AN60" s="22">
        <v>1660087528844.3159</v>
      </c>
      <c r="AO60" s="22">
        <v>73202507021.868362</v>
      </c>
      <c r="AP60" s="22">
        <v>86900834779.891815</v>
      </c>
      <c r="AQ60" s="22">
        <v>250941751438.47446</v>
      </c>
      <c r="AR60" s="22">
        <v>125564244416.52605</v>
      </c>
      <c r="AS60" s="22">
        <v>21873402193.765923</v>
      </c>
      <c r="AT60" s="22">
        <v>19837541757.829063</v>
      </c>
      <c r="AU60" s="22">
        <v>191449333965.44427</v>
      </c>
      <c r="AV60" s="22">
        <v>14455408200.422674</v>
      </c>
      <c r="AW60" s="22">
        <v>13492407618.591932</v>
      </c>
      <c r="AX60" s="22">
        <v>386790989794.93768</v>
      </c>
      <c r="AY60" s="22">
        <v>755628149237.66614</v>
      </c>
      <c r="AZ60" s="22">
        <v>2155096117438.7725</v>
      </c>
      <c r="BA60" s="22">
        <v>861725980154.92261</v>
      </c>
      <c r="BB60" s="22">
        <v>18314662807672.707</v>
      </c>
      <c r="BC60" s="22">
        <v>3600492904661.4033</v>
      </c>
      <c r="BD60" s="22">
        <v>1675896212491.1025</v>
      </c>
      <c r="BE60" s="22">
        <v>754749070432.03174</v>
      </c>
      <c r="BF60" s="22">
        <v>495967203221.30188</v>
      </c>
      <c r="BG60" s="22">
        <v>460084479021.28571</v>
      </c>
      <c r="BH60" s="22">
        <v>3863771609206.2188</v>
      </c>
      <c r="BI60" s="22">
        <v>1345546547874.7559</v>
      </c>
      <c r="BJ60" s="22">
        <v>55691247001.676392</v>
      </c>
      <c r="BK60" s="22">
        <v>413157763108.01392</v>
      </c>
      <c r="BL60" s="22">
        <v>451340255817.01904</v>
      </c>
      <c r="BM60" s="22">
        <v>490242644392.44598</v>
      </c>
      <c r="BN60" s="22">
        <v>451479880750.02057</v>
      </c>
      <c r="BO60" s="22">
        <v>1198466870779.9624</v>
      </c>
    </row>
    <row r="61" spans="1:67" ht="13.95" customHeight="1" x14ac:dyDescent="0.3">
      <c r="A61" s="19">
        <v>2026</v>
      </c>
      <c r="B61" s="40">
        <f t="shared" si="10"/>
        <v>113633443846632.23</v>
      </c>
      <c r="C61" s="40">
        <f t="shared" si="11"/>
        <v>24160658426294.348</v>
      </c>
      <c r="D61" s="40">
        <f t="shared" si="12"/>
        <v>32439165549338.324</v>
      </c>
      <c r="E61" s="40">
        <f t="shared" si="13"/>
        <v>7367440279944.8652</v>
      </c>
      <c r="F61" s="40">
        <f t="shared" si="14"/>
        <v>6469172623297.9463</v>
      </c>
      <c r="G61" s="40">
        <f t="shared" si="15"/>
        <v>2427484157644.6323</v>
      </c>
      <c r="H61" s="40">
        <f t="shared" si="16"/>
        <v>3472372081683.668</v>
      </c>
      <c r="I61" s="40">
        <f t="shared" si="17"/>
        <v>26450512533231.77</v>
      </c>
      <c r="J61" s="40">
        <f t="shared" si="18"/>
        <v>10846638195196.686</v>
      </c>
      <c r="K61" s="22">
        <v>4427951435829.1904</v>
      </c>
      <c r="L61" s="22">
        <v>422250356326.21808</v>
      </c>
      <c r="M61" s="22">
        <v>1700255935200.103</v>
      </c>
      <c r="N61" s="22">
        <v>3103284016541.6426</v>
      </c>
      <c r="O61" s="22">
        <v>3529948610905.1831</v>
      </c>
      <c r="P61" s="22">
        <v>2289118679369.5171</v>
      </c>
      <c r="Q61" s="22">
        <v>1162186828188.7751</v>
      </c>
      <c r="R61" s="22">
        <v>467643586416.9079</v>
      </c>
      <c r="S61" s="22">
        <v>615282344658.45081</v>
      </c>
      <c r="T61" s="22">
        <v>3691116026775.9575</v>
      </c>
      <c r="U61" s="22">
        <v>2751620606082.4009</v>
      </c>
      <c r="V61" s="22">
        <v>28187579101405.016</v>
      </c>
      <c r="W61" s="22">
        <v>2154458009395.9944</v>
      </c>
      <c r="X61" s="22">
        <v>1766107888705.0972</v>
      </c>
      <c r="Y61" s="22">
        <v>253174531442.43143</v>
      </c>
      <c r="Z61" s="22">
        <v>77846018389.783386</v>
      </c>
      <c r="AA61" s="22">
        <v>668856991405.11511</v>
      </c>
      <c r="AB61" s="22">
        <v>2186725071002.7515</v>
      </c>
      <c r="AC61" s="22">
        <v>341561210152.17987</v>
      </c>
      <c r="AD61" s="22">
        <v>455462039180.04791</v>
      </c>
      <c r="AE61" s="22">
        <v>1913598664947.2839</v>
      </c>
      <c r="AF61" s="22">
        <v>1801236303257.4871</v>
      </c>
      <c r="AG61" s="22">
        <v>549255731842.63776</v>
      </c>
      <c r="AH61" s="22">
        <v>257648894169.71765</v>
      </c>
      <c r="AI61" s="22">
        <v>490945273998.9502</v>
      </c>
      <c r="AJ61" s="22">
        <v>598464622829.72278</v>
      </c>
      <c r="AK61" s="22">
        <v>177116567386.52115</v>
      </c>
      <c r="AL61" s="22">
        <v>1114706069246.5605</v>
      </c>
      <c r="AM61" s="22">
        <v>1499258712942.9844</v>
      </c>
      <c r="AN61" s="22">
        <v>1781776750880.8513</v>
      </c>
      <c r="AO61" s="22">
        <v>89152887864.669174</v>
      </c>
      <c r="AP61" s="22">
        <v>106748903386.71906</v>
      </c>
      <c r="AQ61" s="22">
        <v>295305607112.23438</v>
      </c>
      <c r="AR61" s="22">
        <v>153062462629.49075</v>
      </c>
      <c r="AS61" s="22">
        <v>27619399154.310989</v>
      </c>
      <c r="AT61" s="22">
        <v>24729429843.868484</v>
      </c>
      <c r="AU61" s="22">
        <v>304608885494.50366</v>
      </c>
      <c r="AV61" s="22">
        <v>18843675850.735878</v>
      </c>
      <c r="AW61" s="22">
        <v>18015358766.789371</v>
      </c>
      <c r="AX61" s="22">
        <v>449572614709.19574</v>
      </c>
      <c r="AY61" s="22">
        <v>939824932832.11487</v>
      </c>
      <c r="AZ61" s="22">
        <v>2440421988980.3755</v>
      </c>
      <c r="BA61" s="22">
        <v>1031950092703.2922</v>
      </c>
      <c r="BB61" s="22">
        <v>19543196017779.16</v>
      </c>
      <c r="BC61" s="22">
        <v>3801068417252.9272</v>
      </c>
      <c r="BD61" s="22">
        <v>1770246890997.7629</v>
      </c>
      <c r="BE61" s="22">
        <v>816664496290.84985</v>
      </c>
      <c r="BF61" s="22">
        <v>519336710911.06982</v>
      </c>
      <c r="BG61" s="22">
        <v>588180261237.24622</v>
      </c>
      <c r="BH61" s="22">
        <v>4938389866718.0264</v>
      </c>
      <c r="BI61" s="22">
        <v>1641008404817.4348</v>
      </c>
      <c r="BJ61" s="22">
        <v>79777096743.394089</v>
      </c>
      <c r="BK61" s="22">
        <v>541185101964.49524</v>
      </c>
      <c r="BL61" s="22">
        <v>540631408994.09631</v>
      </c>
      <c r="BM61" s="22">
        <v>588337527796.38464</v>
      </c>
      <c r="BN61" s="22">
        <v>556819097116.50256</v>
      </c>
      <c r="BO61" s="22">
        <v>1372309429809.1047</v>
      </c>
    </row>
    <row r="62" spans="1:67" ht="13.95" customHeight="1" x14ac:dyDescent="0.3">
      <c r="A62" s="19">
        <v>2027</v>
      </c>
      <c r="B62" s="40">
        <f t="shared" si="10"/>
        <v>120788397609175.27</v>
      </c>
      <c r="C62" s="40">
        <f t="shared" si="11"/>
        <v>24873300220148.043</v>
      </c>
      <c r="D62" s="40">
        <f t="shared" si="12"/>
        <v>32434203434490.16</v>
      </c>
      <c r="E62" s="40">
        <f t="shared" si="13"/>
        <v>8011573835240.8301</v>
      </c>
      <c r="F62" s="40">
        <f t="shared" si="14"/>
        <v>7215338535503.7773</v>
      </c>
      <c r="G62" s="40">
        <f t="shared" si="15"/>
        <v>2992547858316.1768</v>
      </c>
      <c r="H62" s="40">
        <f t="shared" si="16"/>
        <v>3945005601164.4004</v>
      </c>
      <c r="I62" s="40">
        <f t="shared" si="17"/>
        <v>28106461515107.477</v>
      </c>
      <c r="J62" s="40">
        <f t="shared" si="18"/>
        <v>13209966609204.387</v>
      </c>
      <c r="K62" s="22">
        <v>4510324528400.6836</v>
      </c>
      <c r="L62" s="22">
        <v>429467328789.82947</v>
      </c>
      <c r="M62" s="22">
        <v>1774506954831.9221</v>
      </c>
      <c r="N62" s="22">
        <v>3208229580852.8032</v>
      </c>
      <c r="O62" s="22">
        <v>3593280338817.1997</v>
      </c>
      <c r="P62" s="22">
        <v>2377548931928.9014</v>
      </c>
      <c r="Q62" s="22">
        <v>1183304866171.8198</v>
      </c>
      <c r="R62" s="22">
        <v>471703535581.27808</v>
      </c>
      <c r="S62" s="22">
        <v>626539589882.27649</v>
      </c>
      <c r="T62" s="22">
        <v>3728969739566.8853</v>
      </c>
      <c r="U62" s="22">
        <v>2969424825324.4424</v>
      </c>
      <c r="V62" s="22">
        <v>28145161392570.43</v>
      </c>
      <c r="W62" s="22">
        <v>2189554789599.8486</v>
      </c>
      <c r="X62" s="22">
        <v>1761219259699.0859</v>
      </c>
      <c r="Y62" s="22">
        <v>256958052599.59305</v>
      </c>
      <c r="Z62" s="22">
        <v>81309940021.202805</v>
      </c>
      <c r="AA62" s="22">
        <v>735655695236.97144</v>
      </c>
      <c r="AB62" s="22">
        <v>2397888204967.9697</v>
      </c>
      <c r="AC62" s="22">
        <v>365988442105.93866</v>
      </c>
      <c r="AD62" s="22">
        <v>520720702094.56036</v>
      </c>
      <c r="AE62" s="22">
        <v>2045152129163.2327</v>
      </c>
      <c r="AF62" s="22">
        <v>1946168661672.1575</v>
      </c>
      <c r="AG62" s="22">
        <v>565338758251.16345</v>
      </c>
      <c r="AH62" s="22">
        <v>300823213493.60175</v>
      </c>
      <c r="AI62" s="22">
        <v>685257719639.17566</v>
      </c>
      <c r="AJ62" s="22">
        <v>683740693037.38818</v>
      </c>
      <c r="AK62" s="22">
        <v>203358824290.72549</v>
      </c>
      <c r="AL62" s="22">
        <v>1176571474327.5137</v>
      </c>
      <c r="AM62" s="22">
        <v>1688136855897.9319</v>
      </c>
      <c r="AN62" s="22">
        <v>1912110996566.2771</v>
      </c>
      <c r="AO62" s="22">
        <v>107914240048.42352</v>
      </c>
      <c r="AP62" s="22">
        <v>129784344308.04628</v>
      </c>
      <c r="AQ62" s="22">
        <v>346451240558.78119</v>
      </c>
      <c r="AR62" s="22">
        <v>184605011026.64307</v>
      </c>
      <c r="AS62" s="22">
        <v>34458310360.440323</v>
      </c>
      <c r="AT62" s="22">
        <v>30561991434.858868</v>
      </c>
      <c r="AU62" s="22">
        <v>436926995482.91815</v>
      </c>
      <c r="AV62" s="22">
        <v>24005005482.122654</v>
      </c>
      <c r="AW62" s="22">
        <v>23633640769.408012</v>
      </c>
      <c r="AX62" s="22">
        <v>518966528494.0379</v>
      </c>
      <c r="AY62" s="22">
        <v>1155240550350.4971</v>
      </c>
      <c r="AZ62" s="22">
        <v>2735099140736.9834</v>
      </c>
      <c r="BA62" s="22">
        <v>1209906460427.417</v>
      </c>
      <c r="BB62" s="22">
        <v>20805652615556.906</v>
      </c>
      <c r="BC62" s="22">
        <v>4008917270803.0981</v>
      </c>
      <c r="BD62" s="22">
        <v>1868981455785.647</v>
      </c>
      <c r="BE62" s="22">
        <v>879701622314.3147</v>
      </c>
      <c r="BF62" s="22">
        <v>543208550647.50708</v>
      </c>
      <c r="BG62" s="22">
        <v>733113080173.40125</v>
      </c>
      <c r="BH62" s="22">
        <v>6148127192725.8887</v>
      </c>
      <c r="BI62" s="22">
        <v>1966370393982.2109</v>
      </c>
      <c r="BJ62" s="22">
        <v>107540592270.59502</v>
      </c>
      <c r="BK62" s="22">
        <v>689215718040.69092</v>
      </c>
      <c r="BL62" s="22">
        <v>639826135556.48779</v>
      </c>
      <c r="BM62" s="22">
        <v>693322752545.57385</v>
      </c>
      <c r="BN62" s="22">
        <v>671228336861.92383</v>
      </c>
      <c r="BO62" s="22">
        <v>1561222407047.6143</v>
      </c>
    </row>
    <row r="63" spans="1:67" ht="13.95" customHeight="1" x14ac:dyDescent="0.3">
      <c r="A63" s="19">
        <v>2028</v>
      </c>
      <c r="B63" s="40">
        <f t="shared" si="10"/>
        <v>128455490648134.55</v>
      </c>
      <c r="C63" s="40">
        <f t="shared" si="11"/>
        <v>25608316708604.078</v>
      </c>
      <c r="D63" s="40">
        <f t="shared" si="12"/>
        <v>32405342570597</v>
      </c>
      <c r="E63" s="40">
        <f t="shared" si="13"/>
        <v>8692472928569.6855</v>
      </c>
      <c r="F63" s="40">
        <f t="shared" si="14"/>
        <v>8015444678244.9961</v>
      </c>
      <c r="G63" s="40">
        <f t="shared" si="15"/>
        <v>3645650172510.8389</v>
      </c>
      <c r="H63" s="40">
        <f t="shared" si="16"/>
        <v>4436593588082.7842</v>
      </c>
      <c r="I63" s="40">
        <f t="shared" si="17"/>
        <v>29808102777711.926</v>
      </c>
      <c r="J63" s="40">
        <f t="shared" si="18"/>
        <v>15843567223813.232</v>
      </c>
      <c r="K63" s="22">
        <v>4594452423751.9287</v>
      </c>
      <c r="L63" s="22">
        <v>436667400577.73859</v>
      </c>
      <c r="M63" s="22">
        <v>1851628588327.3325</v>
      </c>
      <c r="N63" s="22">
        <v>3316499543736.4741</v>
      </c>
      <c r="O63" s="22">
        <v>3656834015122.168</v>
      </c>
      <c r="P63" s="22">
        <v>2468836864364.689</v>
      </c>
      <c r="Q63" s="22">
        <v>1204351526495.9031</v>
      </c>
      <c r="R63" s="22">
        <v>475989607687.06036</v>
      </c>
      <c r="S63" s="22">
        <v>638003181296.87061</v>
      </c>
      <c r="T63" s="22">
        <v>3767309874999.0649</v>
      </c>
      <c r="U63" s="22">
        <v>3197743682244.8477</v>
      </c>
      <c r="V63" s="22">
        <v>28080380669497.223</v>
      </c>
      <c r="W63" s="22">
        <v>2224453480938.1675</v>
      </c>
      <c r="X63" s="22">
        <v>1755046557578.2471</v>
      </c>
      <c r="Y63" s="22">
        <v>260593435582.64502</v>
      </c>
      <c r="Z63" s="22">
        <v>84868427000.716965</v>
      </c>
      <c r="AA63" s="22">
        <v>806778793746.85815</v>
      </c>
      <c r="AB63" s="22">
        <v>2620256246278.8096</v>
      </c>
      <c r="AC63" s="22">
        <v>391187441700.2486</v>
      </c>
      <c r="AD63" s="22">
        <v>590943252649.20862</v>
      </c>
      <c r="AE63" s="22">
        <v>2183432890433.5044</v>
      </c>
      <c r="AF63" s="22">
        <v>2099874303761.0566</v>
      </c>
      <c r="AG63" s="22">
        <v>581147006176.94104</v>
      </c>
      <c r="AH63" s="22">
        <v>347535225893.95276</v>
      </c>
      <c r="AI63" s="22">
        <v>900205611111.78284</v>
      </c>
      <c r="AJ63" s="22">
        <v>774459286951.76648</v>
      </c>
      <c r="AK63" s="22">
        <v>231973251321.15701</v>
      </c>
      <c r="AL63" s="22">
        <v>1239831122627.9048</v>
      </c>
      <c r="AM63" s="22">
        <v>1890202705798.4929</v>
      </c>
      <c r="AN63" s="22">
        <v>2050090468362.9976</v>
      </c>
      <c r="AO63" s="22">
        <v>129925848882.89954</v>
      </c>
      <c r="AP63" s="22">
        <v>156462729046.83969</v>
      </c>
      <c r="AQ63" s="22">
        <v>405332121065.67981</v>
      </c>
      <c r="AR63" s="22">
        <v>220753397580.19565</v>
      </c>
      <c r="AS63" s="22">
        <v>42584168521.095383</v>
      </c>
      <c r="AT63" s="22">
        <v>37506438048.505013</v>
      </c>
      <c r="AU63" s="22">
        <v>590648065093.26636</v>
      </c>
      <c r="AV63" s="22">
        <v>30044361369.060555</v>
      </c>
      <c r="AW63" s="22">
        <v>30554952478.754852</v>
      </c>
      <c r="AX63" s="22">
        <v>595571423534.80603</v>
      </c>
      <c r="AY63" s="22">
        <v>1406266666889.7358</v>
      </c>
      <c r="AZ63" s="22">
        <v>3035157544911.1709</v>
      </c>
      <c r="BA63" s="22">
        <v>1401436043171.6135</v>
      </c>
      <c r="BB63" s="22">
        <v>22099762147022.016</v>
      </c>
      <c r="BC63" s="22">
        <v>4224567629376.6289</v>
      </c>
      <c r="BD63" s="22">
        <v>1972254054521.6631</v>
      </c>
      <c r="BE63" s="22">
        <v>943971145294.09045</v>
      </c>
      <c r="BF63" s="22">
        <v>567547801497.52808</v>
      </c>
      <c r="BG63" s="22">
        <v>896580031472.80896</v>
      </c>
      <c r="BH63" s="22">
        <v>7505928572529.4102</v>
      </c>
      <c r="BI63" s="22">
        <v>2324207966556.7192</v>
      </c>
      <c r="BJ63" s="22">
        <v>139377666532.59506</v>
      </c>
      <c r="BK63" s="22">
        <v>859949468813.21448</v>
      </c>
      <c r="BL63" s="22">
        <v>749854703677.52087</v>
      </c>
      <c r="BM63" s="22">
        <v>805715531232.2301</v>
      </c>
      <c r="BN63" s="22">
        <v>794904998446.20068</v>
      </c>
      <c r="BO63" s="22">
        <v>1767048284552.5315</v>
      </c>
    </row>
    <row r="64" spans="1:67" ht="13.95" customHeight="1" x14ac:dyDescent="0.3">
      <c r="A64" s="19">
        <v>2029</v>
      </c>
      <c r="B64" s="40">
        <f t="shared" si="10"/>
        <v>136674959297288.56</v>
      </c>
      <c r="C64" s="40">
        <f t="shared" si="11"/>
        <v>26365828567768.223</v>
      </c>
      <c r="D64" s="40">
        <f t="shared" si="12"/>
        <v>32347657700266.824</v>
      </c>
      <c r="E64" s="40">
        <f t="shared" si="13"/>
        <v>9412215536764.6797</v>
      </c>
      <c r="F64" s="40">
        <f t="shared" si="14"/>
        <v>8873010727955.0352</v>
      </c>
      <c r="G64" s="40">
        <f t="shared" si="15"/>
        <v>4398183324554.0078</v>
      </c>
      <c r="H64" s="40">
        <f t="shared" si="16"/>
        <v>4948483582491.9863</v>
      </c>
      <c r="I64" s="40">
        <f t="shared" si="17"/>
        <v>31556352558396.977</v>
      </c>
      <c r="J64" s="40">
        <f t="shared" si="18"/>
        <v>18773227299090.816</v>
      </c>
      <c r="K64" s="22">
        <v>4680666234558.9473</v>
      </c>
      <c r="L64" s="22">
        <v>443829278600.992</v>
      </c>
      <c r="M64" s="22">
        <v>1931486452761.5547</v>
      </c>
      <c r="N64" s="22">
        <v>3428431567526.4624</v>
      </c>
      <c r="O64" s="22">
        <v>3719645046110.4619</v>
      </c>
      <c r="P64" s="22">
        <v>2563366114959.335</v>
      </c>
      <c r="Q64" s="22">
        <v>1225290839746.041</v>
      </c>
      <c r="R64" s="22">
        <v>480433928639.28693</v>
      </c>
      <c r="S64" s="22">
        <v>649629072608.79456</v>
      </c>
      <c r="T64" s="22">
        <v>3806240451275.0781</v>
      </c>
      <c r="U64" s="22">
        <v>3436809580981.27</v>
      </c>
      <c r="V64" s="22">
        <v>27989215311546.773</v>
      </c>
      <c r="W64" s="22">
        <v>2258873824159.4844</v>
      </c>
      <c r="X64" s="22">
        <v>1746980613080.1069</v>
      </c>
      <c r="Y64" s="22">
        <v>264069626336.67178</v>
      </c>
      <c r="Z64" s="22">
        <v>88518325143.789307</v>
      </c>
      <c r="AA64" s="22">
        <v>882577012341.19507</v>
      </c>
      <c r="AB64" s="22">
        <v>2854403281936.6655</v>
      </c>
      <c r="AC64" s="22">
        <v>417189667851.30249</v>
      </c>
      <c r="AD64" s="22">
        <v>666349672180.38879</v>
      </c>
      <c r="AE64" s="22">
        <v>2328684130740.8184</v>
      </c>
      <c r="AF64" s="22">
        <v>2263011771714.3091</v>
      </c>
      <c r="AG64" s="22">
        <v>597104705618.64343</v>
      </c>
      <c r="AH64" s="22">
        <v>398030691310.0011</v>
      </c>
      <c r="AI64" s="22">
        <v>1136622095707.8347</v>
      </c>
      <c r="AJ64" s="22">
        <v>871239026383.19702</v>
      </c>
      <c r="AK64" s="22">
        <v>263150675175.27542</v>
      </c>
      <c r="AL64" s="22">
        <v>1304178138238.0364</v>
      </c>
      <c r="AM64" s="22">
        <v>2105784454079.3667</v>
      </c>
      <c r="AN64" s="22">
        <v>2196900941442.6792</v>
      </c>
      <c r="AO64" s="22">
        <v>155669143782.32587</v>
      </c>
      <c r="AP64" s="22">
        <v>187308052069.8367</v>
      </c>
      <c r="AQ64" s="22">
        <v>473058370902.90802</v>
      </c>
      <c r="AR64" s="22">
        <v>262129642605.90631</v>
      </c>
      <c r="AS64" s="22">
        <v>52227424267.363045</v>
      </c>
      <c r="AT64" s="22">
        <v>45774935213.897728</v>
      </c>
      <c r="AU64" s="22">
        <v>768237780985.28967</v>
      </c>
      <c r="AV64" s="22">
        <v>37063432335.900375</v>
      </c>
      <c r="AW64" s="22">
        <v>39132133040.812225</v>
      </c>
      <c r="AX64" s="22">
        <v>679802989747.65637</v>
      </c>
      <c r="AY64" s="22">
        <v>1697779419602.1111</v>
      </c>
      <c r="AZ64" s="22">
        <v>3340999427698.522</v>
      </c>
      <c r="BA64" s="22">
        <v>1607484154793.4639</v>
      </c>
      <c r="BB64" s="22">
        <v>23425946934716.863</v>
      </c>
      <c r="BC64" s="22">
        <v>4448395313532.7461</v>
      </c>
      <c r="BD64" s="22">
        <v>2080163731040.8733</v>
      </c>
      <c r="BE64" s="22">
        <v>1009488730727.0045</v>
      </c>
      <c r="BF64" s="22">
        <v>592357848379.48901</v>
      </c>
      <c r="BG64" s="22">
        <v>1080565337466.3525</v>
      </c>
      <c r="BH64" s="22">
        <v>9026229614850.4277</v>
      </c>
      <c r="BI64" s="22">
        <v>2717440310329.8296</v>
      </c>
      <c r="BJ64" s="22">
        <v>175714535927.31714</v>
      </c>
      <c r="BK64" s="22">
        <v>1056374060189.158</v>
      </c>
      <c r="BL64" s="22">
        <v>871542772780.69495</v>
      </c>
      <c r="BM64" s="22">
        <v>926014773172.59827</v>
      </c>
      <c r="BN64" s="22">
        <v>928071205919.40564</v>
      </c>
      <c r="BO64" s="22">
        <v>1991274688455.03</v>
      </c>
    </row>
    <row r="65" spans="1:67" ht="13.95" customHeight="1" x14ac:dyDescent="0.3">
      <c r="A65" s="19">
        <v>2030</v>
      </c>
      <c r="B65" s="40">
        <f t="shared" si="10"/>
        <v>145495091846566.56</v>
      </c>
      <c r="C65" s="40">
        <f t="shared" si="11"/>
        <v>27147971260072.148</v>
      </c>
      <c r="D65" s="40">
        <f t="shared" si="12"/>
        <v>32260114332733.176</v>
      </c>
      <c r="E65" s="40">
        <f t="shared" si="13"/>
        <v>10173112291011.328</v>
      </c>
      <c r="F65" s="40">
        <f t="shared" si="14"/>
        <v>9791016911529.0625</v>
      </c>
      <c r="G65" s="40">
        <f t="shared" si="15"/>
        <v>5263045023080.4941</v>
      </c>
      <c r="H65" s="40">
        <f t="shared" si="16"/>
        <v>5482141367458.3154</v>
      </c>
      <c r="I65" s="40">
        <f t="shared" si="17"/>
        <v>33351572953610.727</v>
      </c>
      <c r="J65" s="40">
        <f t="shared" si="18"/>
        <v>22026117707071.313</v>
      </c>
      <c r="K65" s="22">
        <v>4769741931582.8486</v>
      </c>
      <c r="L65" s="22">
        <v>450912549820.42523</v>
      </c>
      <c r="M65" s="22">
        <v>2014168533340.459</v>
      </c>
      <c r="N65" s="22">
        <v>3544394423366.332</v>
      </c>
      <c r="O65" s="22">
        <v>3782084748174.4189</v>
      </c>
      <c r="P65" s="22">
        <v>2660947501662.3774</v>
      </c>
      <c r="Q65" s="22">
        <v>1246115328485.2178</v>
      </c>
      <c r="R65" s="22">
        <v>485066314682.58337</v>
      </c>
      <c r="S65" s="22">
        <v>661423590437.95874</v>
      </c>
      <c r="T65" s="22">
        <v>3845682970848.6328</v>
      </c>
      <c r="U65" s="22">
        <v>3687433367670.8994</v>
      </c>
      <c r="V65" s="22">
        <v>27870229815429.977</v>
      </c>
      <c r="W65" s="22">
        <v>2293002846427.3335</v>
      </c>
      <c r="X65" s="22">
        <v>1737204526751.7207</v>
      </c>
      <c r="Y65" s="22">
        <v>267406396049.24969</v>
      </c>
      <c r="Z65" s="22">
        <v>92270748074.895966</v>
      </c>
      <c r="AA65" s="22">
        <v>963310172440.84583</v>
      </c>
      <c r="AB65" s="22">
        <v>3100767907867.8096</v>
      </c>
      <c r="AC65" s="22">
        <v>443942259447.32446</v>
      </c>
      <c r="AD65" s="22">
        <v>747241064252.79248</v>
      </c>
      <c r="AE65" s="22">
        <v>2481596622071.064</v>
      </c>
      <c r="AF65" s="22">
        <v>2436254264931.4917</v>
      </c>
      <c r="AG65" s="22">
        <v>613564895930.00818</v>
      </c>
      <c r="AH65" s="22">
        <v>452610118086.42242</v>
      </c>
      <c r="AI65" s="22">
        <v>1395333541401.0474</v>
      </c>
      <c r="AJ65" s="22">
        <v>974459758322.22046</v>
      </c>
      <c r="AK65" s="22">
        <v>297110407268.70831</v>
      </c>
      <c r="AL65" s="22">
        <v>1369037752976.4978</v>
      </c>
      <c r="AM65" s="22">
        <v>2335615485021.4531</v>
      </c>
      <c r="AN65" s="22">
        <v>2353284952522.7046</v>
      </c>
      <c r="AO65" s="22">
        <v>185678374218.75409</v>
      </c>
      <c r="AP65" s="22">
        <v>222893651519.37454</v>
      </c>
      <c r="AQ65" s="22">
        <v>550952944483.77893</v>
      </c>
      <c r="AR65" s="22">
        <v>309496828821.63434</v>
      </c>
      <c r="AS65" s="22">
        <v>63659653394.35733</v>
      </c>
      <c r="AT65" s="22">
        <v>55617442148.049118</v>
      </c>
      <c r="AU65" s="22">
        <v>972326000349.72815</v>
      </c>
      <c r="AV65" s="22">
        <v>45234863975.918198</v>
      </c>
      <c r="AW65" s="22">
        <v>49728293881.059021</v>
      </c>
      <c r="AX65" s="22">
        <v>772019338256.08826</v>
      </c>
      <c r="AY65" s="22">
        <v>2035437632031.752</v>
      </c>
      <c r="AZ65" s="22">
        <v>3652984949380.6709</v>
      </c>
      <c r="BA65" s="22">
        <v>1829156418077.6448</v>
      </c>
      <c r="BB65" s="22">
        <v>24783690471505.117</v>
      </c>
      <c r="BC65" s="22">
        <v>4680896795255.9395</v>
      </c>
      <c r="BD65" s="22">
        <v>2192861749418.3865</v>
      </c>
      <c r="BE65" s="22">
        <v>1076284090965.9598</v>
      </c>
      <c r="BF65" s="22">
        <v>617839846465.32434</v>
      </c>
      <c r="BG65" s="22">
        <v>1287170780712.7085</v>
      </c>
      <c r="BH65" s="22">
        <v>10724402780410.484</v>
      </c>
      <c r="BI65" s="22">
        <v>3148929732499.4575</v>
      </c>
      <c r="BJ65" s="22">
        <v>217030873708.92773</v>
      </c>
      <c r="BK65" s="22">
        <v>1281814174409.4155</v>
      </c>
      <c r="BL65" s="22">
        <v>1005936749927.6841</v>
      </c>
      <c r="BM65" s="22">
        <v>1054853413520.8082</v>
      </c>
      <c r="BN65" s="22">
        <v>1070965043419.3973</v>
      </c>
      <c r="BO65" s="22">
        <v>2235014158462.4248</v>
      </c>
    </row>
    <row r="66" spans="1:67" ht="13.95" customHeight="1" x14ac:dyDescent="0.3">
      <c r="A66" s="19">
        <v>2031</v>
      </c>
      <c r="B66" s="40">
        <f t="shared" si="10"/>
        <v>151502637403521.03</v>
      </c>
      <c r="C66" s="40">
        <f t="shared" si="11"/>
        <v>27926798456198.734</v>
      </c>
      <c r="D66" s="40">
        <f t="shared" si="12"/>
        <v>32924908169719.117</v>
      </c>
      <c r="E66" s="40">
        <f t="shared" si="13"/>
        <v>10640449526550.328</v>
      </c>
      <c r="F66" s="40">
        <f t="shared" si="14"/>
        <v>10309939030648.393</v>
      </c>
      <c r="G66" s="40">
        <f t="shared" si="15"/>
        <v>5888434965317.5381</v>
      </c>
      <c r="H66" s="40">
        <f t="shared" si="16"/>
        <v>5686200857268.9951</v>
      </c>
      <c r="I66" s="40">
        <f t="shared" si="17"/>
        <v>34204376953939.797</v>
      </c>
      <c r="J66" s="40">
        <f t="shared" si="18"/>
        <v>23921529443878.117</v>
      </c>
      <c r="K66" s="22">
        <v>4881692739337.1621</v>
      </c>
      <c r="L66" s="22">
        <v>463194908819.96472</v>
      </c>
      <c r="M66" s="22">
        <v>2076328593124.7117</v>
      </c>
      <c r="N66" s="22">
        <v>3667682378285.5928</v>
      </c>
      <c r="O66" s="22">
        <v>3900698357670.8813</v>
      </c>
      <c r="P66" s="22">
        <v>2738714705302.0742</v>
      </c>
      <c r="Q66" s="22">
        <v>1280509080711.2551</v>
      </c>
      <c r="R66" s="22">
        <v>495811436026.89288</v>
      </c>
      <c r="S66" s="22">
        <v>678754021426.74268</v>
      </c>
      <c r="T66" s="22">
        <v>3917017639209.4858</v>
      </c>
      <c r="U66" s="22">
        <v>3826394596283.9722</v>
      </c>
      <c r="V66" s="22">
        <v>28438569391720.094</v>
      </c>
      <c r="W66" s="22">
        <v>2353517990683.3877</v>
      </c>
      <c r="X66" s="22">
        <v>1761597985251.1951</v>
      </c>
      <c r="Y66" s="22">
        <v>275216606113.82751</v>
      </c>
      <c r="Z66" s="22">
        <v>96006195950.615051</v>
      </c>
      <c r="AA66" s="22">
        <v>1013172050355.0468</v>
      </c>
      <c r="AB66" s="22">
        <v>3234578409002.9805</v>
      </c>
      <c r="AC66" s="22">
        <v>456596437563.02856</v>
      </c>
      <c r="AD66" s="22">
        <v>792100751621.21606</v>
      </c>
      <c r="AE66" s="22">
        <v>2590000684597.7056</v>
      </c>
      <c r="AF66" s="22">
        <v>2554001193410.3511</v>
      </c>
      <c r="AG66" s="22">
        <v>624185400730.17224</v>
      </c>
      <c r="AH66" s="22">
        <v>481848902816.77399</v>
      </c>
      <c r="AI66" s="22">
        <v>1513195221348.8494</v>
      </c>
      <c r="AJ66" s="22">
        <v>1026411591246.1898</v>
      </c>
      <c r="AK66" s="22">
        <v>318065941766.26685</v>
      </c>
      <c r="AL66" s="22">
        <v>1395911178204.947</v>
      </c>
      <c r="AM66" s="22">
        <v>2460787990292.3809</v>
      </c>
      <c r="AN66" s="22">
        <v>2489532804242.8115</v>
      </c>
      <c r="AO66" s="22">
        <v>211146909558.81824</v>
      </c>
      <c r="AP66" s="22">
        <v>250181912446.28955</v>
      </c>
      <c r="AQ66" s="22">
        <v>618988484764.23364</v>
      </c>
      <c r="AR66" s="22">
        <v>343816198692.74225</v>
      </c>
      <c r="AS66" s="22">
        <v>72837658658.024185</v>
      </c>
      <c r="AT66" s="22">
        <v>63891326102.833427</v>
      </c>
      <c r="AU66" s="22">
        <v>1088220611898.7825</v>
      </c>
      <c r="AV66" s="22">
        <v>50989590051.748528</v>
      </c>
      <c r="AW66" s="22">
        <v>59157121087.078018</v>
      </c>
      <c r="AX66" s="22">
        <v>835814887370.56238</v>
      </c>
      <c r="AY66" s="22">
        <v>2293390264686.4253</v>
      </c>
      <c r="AZ66" s="22">
        <v>3745207038348.125</v>
      </c>
      <c r="BA66" s="22">
        <v>1940993818920.8704</v>
      </c>
      <c r="BB66" s="22">
        <v>25372916855833.789</v>
      </c>
      <c r="BC66" s="22">
        <v>4834356560014.3389</v>
      </c>
      <c r="BD66" s="22">
        <v>2265415844329.9277</v>
      </c>
      <c r="BE66" s="22">
        <v>1096601444382.951</v>
      </c>
      <c r="BF66" s="22">
        <v>635086249378.79443</v>
      </c>
      <c r="BG66" s="22">
        <v>1411637831701.397</v>
      </c>
      <c r="BH66" s="22">
        <v>11720034505141.584</v>
      </c>
      <c r="BI66" s="22">
        <v>3392390119417.3638</v>
      </c>
      <c r="BJ66" s="22">
        <v>240813417069.10803</v>
      </c>
      <c r="BK66" s="22">
        <v>1427930909131.9561</v>
      </c>
      <c r="BL66" s="22">
        <v>1089731333710.4049</v>
      </c>
      <c r="BM66" s="22">
        <v>1116030352747.5276</v>
      </c>
      <c r="BN66" s="22">
        <v>1141690937835.6833</v>
      </c>
      <c r="BO66" s="22">
        <v>2381270037123.0938</v>
      </c>
    </row>
    <row r="67" spans="1:67" ht="13.95" customHeight="1" x14ac:dyDescent="0.3">
      <c r="A67" s="19">
        <v>2032</v>
      </c>
      <c r="B67" s="40">
        <f t="shared" si="10"/>
        <v>157843183433474.44</v>
      </c>
      <c r="C67" s="40">
        <f t="shared" si="11"/>
        <v>28731002786568.375</v>
      </c>
      <c r="D67" s="40">
        <f t="shared" si="12"/>
        <v>33600737850450.195</v>
      </c>
      <c r="E67" s="40">
        <f t="shared" si="13"/>
        <v>11128843428372.512</v>
      </c>
      <c r="F67" s="40">
        <f t="shared" si="14"/>
        <v>10857634475592.299</v>
      </c>
      <c r="G67" s="40">
        <f t="shared" si="15"/>
        <v>6584259497517.5352</v>
      </c>
      <c r="H67" s="40">
        <f t="shared" si="16"/>
        <v>5899131897542.5322</v>
      </c>
      <c r="I67" s="40">
        <f t="shared" si="17"/>
        <v>35071991303305.426</v>
      </c>
      <c r="J67" s="40">
        <f t="shared" si="18"/>
        <v>25969582194125.566</v>
      </c>
      <c r="K67" s="22">
        <v>4997664469898.5918</v>
      </c>
      <c r="L67" s="22">
        <v>475761885329.42029</v>
      </c>
      <c r="M67" s="22">
        <v>2140468375210.9346</v>
      </c>
      <c r="N67" s="22">
        <v>3795492247342.1738</v>
      </c>
      <c r="O67" s="22">
        <v>4022137193722.6885</v>
      </c>
      <c r="P67" s="22">
        <v>2818999203012.0293</v>
      </c>
      <c r="Q67" s="22">
        <v>1315796401856.8335</v>
      </c>
      <c r="R67" s="22">
        <v>507034180541.98975</v>
      </c>
      <c r="S67" s="22">
        <v>696697690332.79858</v>
      </c>
      <c r="T67" s="22">
        <v>3990198941205.4922</v>
      </c>
      <c r="U67" s="22">
        <v>3970752198115.4292</v>
      </c>
      <c r="V67" s="22">
        <v>29016745555776.527</v>
      </c>
      <c r="W67" s="22">
        <v>2415286828768.668</v>
      </c>
      <c r="X67" s="22">
        <v>1785661587590.6267</v>
      </c>
      <c r="Y67" s="22">
        <v>283204729037.51807</v>
      </c>
      <c r="Z67" s="22">
        <v>99839149276.854401</v>
      </c>
      <c r="AA67" s="22">
        <v>1065537128548.7202</v>
      </c>
      <c r="AB67" s="22">
        <v>3373707226906.3887</v>
      </c>
      <c r="AC67" s="22">
        <v>469481876178.55676</v>
      </c>
      <c r="AD67" s="22">
        <v>839328372555.90686</v>
      </c>
      <c r="AE67" s="22">
        <v>2702953132327.8447</v>
      </c>
      <c r="AF67" s="22">
        <v>2677835691855.0928</v>
      </c>
      <c r="AG67" s="22">
        <v>635754180318.42822</v>
      </c>
      <c r="AH67" s="22">
        <v>513063674729.83484</v>
      </c>
      <c r="AI67" s="22">
        <v>1637677336078.5786</v>
      </c>
      <c r="AJ67" s="22">
        <v>1081569804620.1718</v>
      </c>
      <c r="AK67" s="22">
        <v>340402873659.9978</v>
      </c>
      <c r="AL67" s="22">
        <v>1423391158772.697</v>
      </c>
      <c r="AM67" s="22">
        <v>2591813362048.5859</v>
      </c>
      <c r="AN67" s="22">
        <v>2633962085364.0044</v>
      </c>
      <c r="AO67" s="22">
        <v>239789064147.17566</v>
      </c>
      <c r="AP67" s="22">
        <v>280719456252.40631</v>
      </c>
      <c r="AQ67" s="22">
        <v>695387121032.97717</v>
      </c>
      <c r="AR67" s="22">
        <v>382107545350.31891</v>
      </c>
      <c r="AS67" s="22">
        <v>83391083783.793289</v>
      </c>
      <c r="AT67" s="22">
        <v>73465885378.180817</v>
      </c>
      <c r="AU67" s="22">
        <v>1216045112251.1431</v>
      </c>
      <c r="AV67" s="22">
        <v>57393697353.480576</v>
      </c>
      <c r="AW67" s="22">
        <v>70298164387.47316</v>
      </c>
      <c r="AX67" s="22">
        <v>903662470948.61401</v>
      </c>
      <c r="AY67" s="22">
        <v>2581999896631.9722</v>
      </c>
      <c r="AZ67" s="22">
        <v>3839305546454.7378</v>
      </c>
      <c r="BA67" s="22">
        <v>2059826351087.7944</v>
      </c>
      <c r="BB67" s="22">
        <v>25969389940452.973</v>
      </c>
      <c r="BC67" s="22">
        <v>4992283557450.6729</v>
      </c>
      <c r="BD67" s="22">
        <v>2340231822777.8203</v>
      </c>
      <c r="BE67" s="22">
        <v>1117550871608.2578</v>
      </c>
      <c r="BF67" s="22">
        <v>652535111015.70398</v>
      </c>
      <c r="BG67" s="22">
        <v>1547110818537.438</v>
      </c>
      <c r="BH67" s="22">
        <v>12797751802573.15</v>
      </c>
      <c r="BI67" s="22">
        <v>3653899801755.71</v>
      </c>
      <c r="BJ67" s="22">
        <v>266879041060.1012</v>
      </c>
      <c r="BK67" s="22">
        <v>1590543484859.3474</v>
      </c>
      <c r="BL67" s="22">
        <v>1179916642173.7112</v>
      </c>
      <c r="BM67" s="22">
        <v>1180907181120.6807</v>
      </c>
      <c r="BN67" s="22">
        <v>1215050662788.6099</v>
      </c>
      <c r="BO67" s="22">
        <v>2537522759256.8213</v>
      </c>
    </row>
    <row r="68" spans="1:67" ht="13.95" customHeight="1" x14ac:dyDescent="0.3">
      <c r="A68" s="19">
        <v>2033</v>
      </c>
      <c r="B68" s="40">
        <f t="shared" si="10"/>
        <v>164547283700495</v>
      </c>
      <c r="C68" s="40">
        <f t="shared" si="11"/>
        <v>29563247598883.328</v>
      </c>
      <c r="D68" s="40">
        <f t="shared" si="12"/>
        <v>34287728526789.594</v>
      </c>
      <c r="E68" s="40">
        <f t="shared" si="13"/>
        <v>11639798769454.07</v>
      </c>
      <c r="F68" s="40">
        <f t="shared" si="14"/>
        <v>11435996152750.574</v>
      </c>
      <c r="G68" s="40">
        <f t="shared" si="15"/>
        <v>7358130285278.793</v>
      </c>
      <c r="H68" s="40">
        <f t="shared" si="16"/>
        <v>6122105260133.8838</v>
      </c>
      <c r="I68" s="40">
        <f t="shared" si="17"/>
        <v>35953605966698.914</v>
      </c>
      <c r="J68" s="40">
        <f t="shared" si="18"/>
        <v>28186671140505.805</v>
      </c>
      <c r="K68" s="22">
        <v>5118188462272.0645</v>
      </c>
      <c r="L68" s="22">
        <v>488655365007.01379</v>
      </c>
      <c r="M68" s="22">
        <v>2206860447255.5977</v>
      </c>
      <c r="N68" s="22">
        <v>3927894597841.0469</v>
      </c>
      <c r="O68" s="22">
        <v>4147686570875.6494</v>
      </c>
      <c r="P68" s="22">
        <v>2901980805044.7056</v>
      </c>
      <c r="Q68" s="22">
        <v>1351914730247.0117</v>
      </c>
      <c r="R68" s="22">
        <v>518686575938.29224</v>
      </c>
      <c r="S68" s="22">
        <v>715291147607.25732</v>
      </c>
      <c r="T68" s="22">
        <v>4065399037305.3848</v>
      </c>
      <c r="U68" s="22">
        <v>4120689859489.3052</v>
      </c>
      <c r="V68" s="22">
        <v>29605315439374.906</v>
      </c>
      <c r="W68" s="22">
        <v>2477897792053.3276</v>
      </c>
      <c r="X68" s="22">
        <v>1809350349835.5017</v>
      </c>
      <c r="Y68" s="22">
        <v>291385139864.40747</v>
      </c>
      <c r="Z68" s="22">
        <v>103779805661.45171</v>
      </c>
      <c r="AA68" s="22">
        <v>1120601068542.8318</v>
      </c>
      <c r="AB68" s="22">
        <v>3518566037927.0669</v>
      </c>
      <c r="AC68" s="22">
        <v>482504467337.78131</v>
      </c>
      <c r="AD68" s="22">
        <v>889131772330.01099</v>
      </c>
      <c r="AE68" s="22">
        <v>2820730443523.1211</v>
      </c>
      <c r="AF68" s="22">
        <v>2808264979793.2578</v>
      </c>
      <c r="AG68" s="22">
        <v>648214224419.01819</v>
      </c>
      <c r="AH68" s="22">
        <v>546438187832.85712</v>
      </c>
      <c r="AI68" s="22">
        <v>1769013272786.3665</v>
      </c>
      <c r="AJ68" s="22">
        <v>1140161544995.23</v>
      </c>
      <c r="AK68" s="22">
        <v>364222148664.06879</v>
      </c>
      <c r="AL68" s="22">
        <v>1451584379036.928</v>
      </c>
      <c r="AM68" s="22">
        <v>2728991314721.6968</v>
      </c>
      <c r="AN68" s="22">
        <v>2787371080294.4092</v>
      </c>
      <c r="AO68" s="22">
        <v>271922462860.40765</v>
      </c>
      <c r="AP68" s="22">
        <v>314920115757.26196</v>
      </c>
      <c r="AQ68" s="22">
        <v>781181895890.67566</v>
      </c>
      <c r="AR68" s="22">
        <v>424898075816.45593</v>
      </c>
      <c r="AS68" s="22">
        <v>95535023821.471558</v>
      </c>
      <c r="AT68" s="22">
        <v>84564845622.443207</v>
      </c>
      <c r="AU68" s="22">
        <v>1356789929437.8196</v>
      </c>
      <c r="AV68" s="22">
        <v>64605907899.314301</v>
      </c>
      <c r="AW68" s="22">
        <v>83466023618.425079</v>
      </c>
      <c r="AX68" s="22">
        <v>975611374184.30164</v>
      </c>
      <c r="AY68" s="22">
        <v>2904634630370.2153</v>
      </c>
      <c r="AZ68" s="22">
        <v>3935961110112.7832</v>
      </c>
      <c r="BA68" s="22">
        <v>2186144150021.1003</v>
      </c>
      <c r="BB68" s="22">
        <v>26572392355110.848</v>
      </c>
      <c r="BC68" s="22">
        <v>5154544941677.7842</v>
      </c>
      <c r="BD68" s="22">
        <v>2417434048073.9741</v>
      </c>
      <c r="BE68" s="22">
        <v>1139046784975.2927</v>
      </c>
      <c r="BF68" s="22">
        <v>670187836861.01636</v>
      </c>
      <c r="BG68" s="22">
        <v>1694664578317.7271</v>
      </c>
      <c r="BH68" s="22">
        <v>13967831669597.115</v>
      </c>
      <c r="BI68" s="22">
        <v>3934933101183.5518</v>
      </c>
      <c r="BJ68" s="22">
        <v>295450283354.1983</v>
      </c>
      <c r="BK68" s="22">
        <v>1771568436123.2703</v>
      </c>
      <c r="BL68" s="22">
        <v>1277026348990.9751</v>
      </c>
      <c r="BM68" s="22">
        <v>1249558363886.9785</v>
      </c>
      <c r="BN68" s="22">
        <v>1290942377778.74</v>
      </c>
      <c r="BO68" s="22">
        <v>2704695981273.2446</v>
      </c>
    </row>
    <row r="69" spans="1:67" ht="13.95" customHeight="1" x14ac:dyDescent="0.3">
      <c r="A69" s="19">
        <v>2034</v>
      </c>
      <c r="B69" s="40">
        <f t="shared" si="10"/>
        <v>171642661193928.16</v>
      </c>
      <c r="C69" s="40">
        <f t="shared" si="11"/>
        <v>30423942061848.371</v>
      </c>
      <c r="D69" s="40">
        <f t="shared" si="12"/>
        <v>34987287379043.301</v>
      </c>
      <c r="E69" s="40">
        <f t="shared" si="13"/>
        <v>12174785364696.248</v>
      </c>
      <c r="F69" s="40">
        <f t="shared" si="14"/>
        <v>12046540379791.441</v>
      </c>
      <c r="G69" s="40">
        <f t="shared" si="15"/>
        <v>8219041320357.4766</v>
      </c>
      <c r="H69" s="40">
        <f t="shared" si="16"/>
        <v>6355411929133.8672</v>
      </c>
      <c r="I69" s="40">
        <f t="shared" si="17"/>
        <v>36851438023130.492</v>
      </c>
      <c r="J69" s="40">
        <f t="shared" si="18"/>
        <v>30584214735926.934</v>
      </c>
      <c r="K69" s="22">
        <v>5243215302771.7734</v>
      </c>
      <c r="L69" s="22">
        <v>501910984594.71918</v>
      </c>
      <c r="M69" s="22">
        <v>2275382424782.105</v>
      </c>
      <c r="N69" s="22">
        <v>4065512811625.5293</v>
      </c>
      <c r="O69" s="22">
        <v>4276900278916.1792</v>
      </c>
      <c r="P69" s="22">
        <v>2987543506529.4165</v>
      </c>
      <c r="Q69" s="22">
        <v>1388894015183.3474</v>
      </c>
      <c r="R69" s="22">
        <v>530832098650.50128</v>
      </c>
      <c r="S69" s="22">
        <v>734565078798.57727</v>
      </c>
      <c r="T69" s="22">
        <v>4142764474731.7983</v>
      </c>
      <c r="U69" s="22">
        <v>4276421085264.4272</v>
      </c>
      <c r="V69" s="22">
        <v>30204941820960.113</v>
      </c>
      <c r="W69" s="22">
        <v>2541911396425.4902</v>
      </c>
      <c r="X69" s="22">
        <v>1832837348354.2705</v>
      </c>
      <c r="Y69" s="22">
        <v>299764043491.72559</v>
      </c>
      <c r="Z69" s="22">
        <v>107832769811.70279</v>
      </c>
      <c r="AA69" s="22">
        <v>1178391924351.2639</v>
      </c>
      <c r="AB69" s="22">
        <v>3669398330958.9473</v>
      </c>
      <c r="AC69" s="22">
        <v>495779407558.34698</v>
      </c>
      <c r="AD69" s="22">
        <v>941655468529.19958</v>
      </c>
      <c r="AE69" s="22">
        <v>2943850758470.8267</v>
      </c>
      <c r="AF69" s="22">
        <v>2945709474827.6641</v>
      </c>
      <c r="AG69" s="22">
        <v>661596683436.89441</v>
      </c>
      <c r="AH69" s="22">
        <v>582121402275.81836</v>
      </c>
      <c r="AI69" s="22">
        <v>1907337000071.0271</v>
      </c>
      <c r="AJ69" s="22">
        <v>1202538522366.7246</v>
      </c>
      <c r="AK69" s="22">
        <v>389618328187.16608</v>
      </c>
      <c r="AL69" s="22">
        <v>1480337924356.4216</v>
      </c>
      <c r="AM69" s="22">
        <v>2872726831606.3281</v>
      </c>
      <c r="AN69" s="22">
        <v>2950263687491.0596</v>
      </c>
      <c r="AO69" s="22">
        <v>307873129894.41296</v>
      </c>
      <c r="AP69" s="22">
        <v>353250970729.03101</v>
      </c>
      <c r="AQ69" s="22">
        <v>877611392082.65527</v>
      </c>
      <c r="AR69" s="22">
        <v>472722538098.2937</v>
      </c>
      <c r="AS69" s="22">
        <v>109521078605.74643</v>
      </c>
      <c r="AT69" s="22">
        <v>97449980524.837738</v>
      </c>
      <c r="AU69" s="22">
        <v>1511567368983.7502</v>
      </c>
      <c r="AV69" s="22">
        <v>72838704679.345642</v>
      </c>
      <c r="AW69" s="22">
        <v>99023213231.01944</v>
      </c>
      <c r="AX69" s="22">
        <v>1051763196267.135</v>
      </c>
      <c r="AY69" s="22">
        <v>3265419747261.249</v>
      </c>
      <c r="AZ69" s="22">
        <v>4035005196796.5444</v>
      </c>
      <c r="BA69" s="22">
        <v>2320406732337.3228</v>
      </c>
      <c r="BB69" s="22">
        <v>27183491334654.512</v>
      </c>
      <c r="BC69" s="22">
        <v>5321761293497.7686</v>
      </c>
      <c r="BD69" s="22">
        <v>2496991573599.1055</v>
      </c>
      <c r="BE69" s="22">
        <v>1161111105702.5613</v>
      </c>
      <c r="BF69" s="22">
        <v>688082715676.54468</v>
      </c>
      <c r="BG69" s="22">
        <v>1855376612679.9246</v>
      </c>
      <c r="BH69" s="22">
        <v>15235733698489.457</v>
      </c>
      <c r="BI69" s="22">
        <v>4236994295068.4561</v>
      </c>
      <c r="BJ69" s="22">
        <v>326738113851.93933</v>
      </c>
      <c r="BK69" s="22">
        <v>1972766908433.1877</v>
      </c>
      <c r="BL69" s="22">
        <v>1381559441752.3889</v>
      </c>
      <c r="BM69" s="22">
        <v>1322336783678.0547</v>
      </c>
      <c r="BN69" s="22">
        <v>1369420785425.5122</v>
      </c>
      <c r="BO69" s="22">
        <v>2883288096548.0171</v>
      </c>
    </row>
    <row r="70" spans="1:67" ht="13.95" customHeight="1" x14ac:dyDescent="0.3">
      <c r="A70" s="19">
        <v>2035</v>
      </c>
      <c r="B70" s="40">
        <f t="shared" si="10"/>
        <v>179159164953505.97</v>
      </c>
      <c r="C70" s="40">
        <f t="shared" si="11"/>
        <v>31313743926942.801</v>
      </c>
      <c r="D70" s="40">
        <f t="shared" si="12"/>
        <v>35700225580038.938</v>
      </c>
      <c r="E70" s="40">
        <f t="shared" si="13"/>
        <v>12734991819582.971</v>
      </c>
      <c r="F70" s="40">
        <f t="shared" si="14"/>
        <v>12691241323603.738</v>
      </c>
      <c r="G70" s="40">
        <f t="shared" si="15"/>
        <v>9177120537197.3633</v>
      </c>
      <c r="H70" s="40">
        <f t="shared" si="16"/>
        <v>6599659501594.5801</v>
      </c>
      <c r="I70" s="40">
        <f t="shared" si="17"/>
        <v>37765028924974.484</v>
      </c>
      <c r="J70" s="40">
        <f t="shared" si="18"/>
        <v>33177153339571.102</v>
      </c>
      <c r="K70" s="22">
        <v>5372984850999.6494</v>
      </c>
      <c r="L70" s="22">
        <v>515544882249.33643</v>
      </c>
      <c r="M70" s="22">
        <v>2346095044573.2637</v>
      </c>
      <c r="N70" s="22">
        <v>4208333831400.3496</v>
      </c>
      <c r="O70" s="22">
        <v>4410182677295.3418</v>
      </c>
      <c r="P70" s="22">
        <v>3075301846988.0674</v>
      </c>
      <c r="Q70" s="22">
        <v>1426601810867.5525</v>
      </c>
      <c r="R70" s="22">
        <v>543530355284.00574</v>
      </c>
      <c r="S70" s="22">
        <v>754529746378.48364</v>
      </c>
      <c r="T70" s="22">
        <v>4222370897304.7075</v>
      </c>
      <c r="U70" s="22">
        <v>4438267983602.0479</v>
      </c>
      <c r="V70" s="22">
        <v>30816513763066.305</v>
      </c>
      <c r="W70" s="22">
        <v>2607220103853.1899</v>
      </c>
      <c r="X70" s="22">
        <v>1856113407616.8289</v>
      </c>
      <c r="Y70" s="22">
        <v>308382221816.97479</v>
      </c>
      <c r="Z70" s="22">
        <v>111996083685.63226</v>
      </c>
      <c r="AA70" s="22">
        <v>1239264096605.0774</v>
      </c>
      <c r="AB70" s="22">
        <v>3826283861078.1338</v>
      </c>
      <c r="AC70" s="22">
        <v>509341496758.33795</v>
      </c>
      <c r="AD70" s="22">
        <v>996957261807.1322</v>
      </c>
      <c r="AE70" s="22">
        <v>3072471053010.812</v>
      </c>
      <c r="AF70" s="22">
        <v>3090674050323.479</v>
      </c>
      <c r="AG70" s="22">
        <v>675912091240.4801</v>
      </c>
      <c r="AH70" s="22">
        <v>620482684135.32104</v>
      </c>
      <c r="AI70" s="22">
        <v>2052786036267.8623</v>
      </c>
      <c r="AJ70" s="22">
        <v>1268917447051.999</v>
      </c>
      <c r="AK70" s="22">
        <v>416687637655.90015</v>
      </c>
      <c r="AL70" s="22">
        <v>1509694703952.053</v>
      </c>
      <c r="AM70" s="22">
        <v>3023450778254.9399</v>
      </c>
      <c r="AN70" s="22">
        <v>3123309945045.1826</v>
      </c>
      <c r="AO70" s="22">
        <v>347942525913.54529</v>
      </c>
      <c r="AP70" s="22">
        <v>396171247517.40326</v>
      </c>
      <c r="AQ70" s="22">
        <v>986270847469.94604</v>
      </c>
      <c r="AR70" s="22">
        <v>526209157236.25104</v>
      </c>
      <c r="AS70" s="22">
        <v>125648496617.95399</v>
      </c>
      <c r="AT70" s="22">
        <v>112445633155.32635</v>
      </c>
      <c r="AU70" s="22">
        <v>1681665113449.4661</v>
      </c>
      <c r="AV70" s="22">
        <v>82178234956.067612</v>
      </c>
      <c r="AW70" s="22">
        <v>117370783531.7061</v>
      </c>
      <c r="AX70" s="22">
        <v>1132354262973.9951</v>
      </c>
      <c r="AY70" s="22">
        <v>3668864234375.7026</v>
      </c>
      <c r="AZ70" s="22">
        <v>4136321103328.6328</v>
      </c>
      <c r="BA70" s="22">
        <v>2463338398265.9478</v>
      </c>
      <c r="BB70" s="22">
        <v>27802923889310.176</v>
      </c>
      <c r="BC70" s="22">
        <v>5493666353933.001</v>
      </c>
      <c r="BD70" s="22">
        <v>2578785456748.8496</v>
      </c>
      <c r="BE70" s="22">
        <v>1183709146669.5649</v>
      </c>
      <c r="BF70" s="22">
        <v>705944078312.89575</v>
      </c>
      <c r="BG70" s="22">
        <v>2030262286257.2507</v>
      </c>
      <c r="BH70" s="22">
        <v>16610238918446.512</v>
      </c>
      <c r="BI70" s="22">
        <v>4561233869889.6514</v>
      </c>
      <c r="BJ70" s="22">
        <v>361003236895.30469</v>
      </c>
      <c r="BK70" s="22">
        <v>2196301701882.9685</v>
      </c>
      <c r="BL70" s="22">
        <v>1493908506232.5225</v>
      </c>
      <c r="BM70" s="22">
        <v>1399590066775.3743</v>
      </c>
      <c r="BN70" s="22">
        <v>1450360450307.3591</v>
      </c>
      <c r="BO70" s="22">
        <v>3074254302884.1577</v>
      </c>
    </row>
    <row r="71" spans="1:67" ht="13.95" customHeight="1" x14ac:dyDescent="0.3">
      <c r="A71" s="19">
        <v>2036</v>
      </c>
      <c r="B71" s="40">
        <f t="shared" si="10"/>
        <v>187335685364696.72</v>
      </c>
      <c r="C71" s="40">
        <f t="shared" si="11"/>
        <v>32065141364360.465</v>
      </c>
      <c r="D71" s="40">
        <f t="shared" si="12"/>
        <v>36499530584219.531</v>
      </c>
      <c r="E71" s="40">
        <f t="shared" si="13"/>
        <v>13357429215783.111</v>
      </c>
      <c r="F71" s="40">
        <f t="shared" si="14"/>
        <v>13415747284841.037</v>
      </c>
      <c r="G71" s="40">
        <f t="shared" si="15"/>
        <v>10377883162750.775</v>
      </c>
      <c r="H71" s="40">
        <f t="shared" si="16"/>
        <v>6928088529481.6406</v>
      </c>
      <c r="I71" s="40">
        <f t="shared" si="17"/>
        <v>38644184021815.758</v>
      </c>
      <c r="J71" s="40">
        <f t="shared" si="18"/>
        <v>36047681201444.414</v>
      </c>
      <c r="K71" s="22">
        <v>5479384932671.2979</v>
      </c>
      <c r="L71" s="22">
        <v>526206630384.85846</v>
      </c>
      <c r="M71" s="22">
        <v>2407316836484.6167</v>
      </c>
      <c r="N71" s="22">
        <v>4320472411380.0156</v>
      </c>
      <c r="O71" s="22">
        <v>4524850622390.1348</v>
      </c>
      <c r="P71" s="22">
        <v>3141949354050.5889</v>
      </c>
      <c r="Q71" s="22">
        <v>1458668220429.8838</v>
      </c>
      <c r="R71" s="22">
        <v>555591518774.45288</v>
      </c>
      <c r="S71" s="22">
        <v>772770121888.06738</v>
      </c>
      <c r="T71" s="22">
        <v>4313102626237.1367</v>
      </c>
      <c r="U71" s="22">
        <v>4564828089669.4131</v>
      </c>
      <c r="V71" s="22">
        <v>31471066284402.391</v>
      </c>
      <c r="W71" s="22">
        <v>2684434580568.0469</v>
      </c>
      <c r="X71" s="22">
        <v>1910002359367.7798</v>
      </c>
      <c r="Y71" s="22">
        <v>316473643219.11841</v>
      </c>
      <c r="Z71" s="22">
        <v>117553716662.19806</v>
      </c>
      <c r="AA71" s="22">
        <v>1292501484734.7183</v>
      </c>
      <c r="AB71" s="22">
        <v>4016144923644.0581</v>
      </c>
      <c r="AC71" s="22">
        <v>531646544502.69971</v>
      </c>
      <c r="AD71" s="22">
        <v>1051624999635.1963</v>
      </c>
      <c r="AE71" s="22">
        <v>3205651875251.6392</v>
      </c>
      <c r="AF71" s="22">
        <v>3259859388014.7983</v>
      </c>
      <c r="AG71" s="22">
        <v>700341071403.49902</v>
      </c>
      <c r="AH71" s="22">
        <v>662559126246.77942</v>
      </c>
      <c r="AI71" s="22">
        <v>2209260493909.9287</v>
      </c>
      <c r="AJ71" s="22">
        <v>1346713561790.7563</v>
      </c>
      <c r="AK71" s="22">
        <v>444376157807.99377</v>
      </c>
      <c r="AL71" s="22">
        <v>1583134465151.0168</v>
      </c>
      <c r="AM71" s="22">
        <v>3147794924724.1079</v>
      </c>
      <c r="AN71" s="22">
        <v>3321567483806.9546</v>
      </c>
      <c r="AO71" s="22">
        <v>407766806260.3045</v>
      </c>
      <c r="AP71" s="22">
        <v>442028973931.56409</v>
      </c>
      <c r="AQ71" s="22">
        <v>1116980732348.4185</v>
      </c>
      <c r="AR71" s="22">
        <v>590107948126.50488</v>
      </c>
      <c r="AS71" s="22">
        <v>144795718584.75342</v>
      </c>
      <c r="AT71" s="22">
        <v>130640333163.47092</v>
      </c>
      <c r="AU71" s="22">
        <v>1910257635577.9436</v>
      </c>
      <c r="AV71" s="22">
        <v>94092936947.363022</v>
      </c>
      <c r="AW71" s="22">
        <v>138119131794.79834</v>
      </c>
      <c r="AX71" s="22">
        <v>1227152983198.4724</v>
      </c>
      <c r="AY71" s="22">
        <v>4175939962817.1812</v>
      </c>
      <c r="AZ71" s="22">
        <v>4313207811692.3052</v>
      </c>
      <c r="BA71" s="22">
        <v>2614880717789.335</v>
      </c>
      <c r="BB71" s="22">
        <v>28447311041534.496</v>
      </c>
      <c r="BC71" s="22">
        <v>5612823817975.3936</v>
      </c>
      <c r="BD71" s="22">
        <v>2639663751234.373</v>
      </c>
      <c r="BE71" s="22">
        <v>1216001325454.7515</v>
      </c>
      <c r="BF71" s="22">
        <v>728384085616.74121</v>
      </c>
      <c r="BG71" s="22">
        <v>2218244465017.377</v>
      </c>
      <c r="BH71" s="22">
        <v>18109355867324.898</v>
      </c>
      <c r="BI71" s="22">
        <v>4922385447491.2197</v>
      </c>
      <c r="BJ71" s="22">
        <v>397544526429.24933</v>
      </c>
      <c r="BK71" s="22">
        <v>2432606094300.4399</v>
      </c>
      <c r="BL71" s="22">
        <v>1614725882298.802</v>
      </c>
      <c r="BM71" s="22">
        <v>1479172677028.7556</v>
      </c>
      <c r="BN71" s="22">
        <v>1554556588148.1702</v>
      </c>
      <c r="BO71" s="22">
        <v>3319089653405.502</v>
      </c>
    </row>
    <row r="72" spans="1:67" ht="13.95" customHeight="1" x14ac:dyDescent="0.3">
      <c r="A72" s="19">
        <v>2037</v>
      </c>
      <c r="B72" s="40">
        <f t="shared" si="10"/>
        <v>196074890028254.38</v>
      </c>
      <c r="C72" s="40">
        <f t="shared" si="11"/>
        <v>32839489581858.98</v>
      </c>
      <c r="D72" s="40">
        <f t="shared" si="12"/>
        <v>37317160795333.742</v>
      </c>
      <c r="E72" s="40">
        <f t="shared" si="13"/>
        <v>14011684324143.381</v>
      </c>
      <c r="F72" s="40">
        <f t="shared" si="14"/>
        <v>14183987550438.428</v>
      </c>
      <c r="G72" s="40">
        <f t="shared" si="15"/>
        <v>11739042778008.629</v>
      </c>
      <c r="H72" s="40">
        <f t="shared" si="16"/>
        <v>7273913027470.8027</v>
      </c>
      <c r="I72" s="40">
        <f t="shared" si="17"/>
        <v>39547440270932.141</v>
      </c>
      <c r="J72" s="40">
        <f t="shared" si="18"/>
        <v>39162171700068.328</v>
      </c>
      <c r="K72" s="22">
        <v>5588924749332.8701</v>
      </c>
      <c r="L72" s="22">
        <v>537131520218.09882</v>
      </c>
      <c r="M72" s="22">
        <v>2470410139658.0615</v>
      </c>
      <c r="N72" s="22">
        <v>4436322509649.9414</v>
      </c>
      <c r="O72" s="22">
        <v>4642771727341.6406</v>
      </c>
      <c r="P72" s="22">
        <v>3210463601211.0049</v>
      </c>
      <c r="Q72" s="22">
        <v>1491428743876.8022</v>
      </c>
      <c r="R72" s="22">
        <v>567930867734.96033</v>
      </c>
      <c r="S72" s="22">
        <v>791629618722.78503</v>
      </c>
      <c r="T72" s="22">
        <v>4406655395077.9287</v>
      </c>
      <c r="U72" s="22">
        <v>4695820709034.8857</v>
      </c>
      <c r="V72" s="22">
        <v>32139584263264.215</v>
      </c>
      <c r="W72" s="22">
        <v>2764145786482.7573</v>
      </c>
      <c r="X72" s="22">
        <v>1965281344088.6526</v>
      </c>
      <c r="Y72" s="22">
        <v>324773942914.87292</v>
      </c>
      <c r="Z72" s="22">
        <v>123375458583.24525</v>
      </c>
      <c r="AA72" s="22">
        <v>1348152106880.4375</v>
      </c>
      <c r="AB72" s="22">
        <v>4215270220277.4316</v>
      </c>
      <c r="AC72" s="22">
        <v>554840455449.9176</v>
      </c>
      <c r="AD72" s="22">
        <v>1109041806273.5879</v>
      </c>
      <c r="AE72" s="22">
        <v>3345775328379.2798</v>
      </c>
      <c r="AF72" s="22">
        <v>3438604406882.7261</v>
      </c>
      <c r="AG72" s="22">
        <v>725944231432.33813</v>
      </c>
      <c r="AH72" s="22">
        <v>707584749612.755</v>
      </c>
      <c r="AI72" s="22">
        <v>2376893701845.1685</v>
      </c>
      <c r="AJ72" s="22">
        <v>1429367004301.5691</v>
      </c>
      <c r="AK72" s="22">
        <v>473857859496.13245</v>
      </c>
      <c r="AL72" s="22">
        <v>1660253420405.645</v>
      </c>
      <c r="AM72" s="22">
        <v>3277640223516.8589</v>
      </c>
      <c r="AN72" s="22">
        <v>3532446359827.9585</v>
      </c>
      <c r="AO72" s="22">
        <v>477970935631.91858</v>
      </c>
      <c r="AP72" s="22">
        <v>493377626481.94647</v>
      </c>
      <c r="AQ72" s="22">
        <v>1265122944431.4839</v>
      </c>
      <c r="AR72" s="22">
        <v>661702275418.63</v>
      </c>
      <c r="AS72" s="22">
        <v>166877861021.13794</v>
      </c>
      <c r="AT72" s="22">
        <v>151749816849.35367</v>
      </c>
      <c r="AU72" s="22">
        <v>2169047620978.0989</v>
      </c>
      <c r="AV72" s="22">
        <v>107644784024.52043</v>
      </c>
      <c r="AW72" s="22">
        <v>162534045155.30997</v>
      </c>
      <c r="AX72" s="22">
        <v>1329939903098.78</v>
      </c>
      <c r="AY72" s="22">
        <v>4753074964917.4512</v>
      </c>
      <c r="AZ72" s="22">
        <v>4498173637598.6475</v>
      </c>
      <c r="BA72" s="22">
        <v>2775739389872.1558</v>
      </c>
      <c r="BB72" s="22">
        <v>29108814125872.121</v>
      </c>
      <c r="BC72" s="22">
        <v>5735802531481.2969</v>
      </c>
      <c r="BD72" s="22">
        <v>2701701507456.3511</v>
      </c>
      <c r="BE72" s="22">
        <v>1249174195646.2737</v>
      </c>
      <c r="BF72" s="22">
        <v>751947910476.10522</v>
      </c>
      <c r="BG72" s="22">
        <v>2422674050066.4814</v>
      </c>
      <c r="BH72" s="22">
        <v>19737359409288.965</v>
      </c>
      <c r="BI72" s="22">
        <v>5311070998752.3682</v>
      </c>
      <c r="BJ72" s="22">
        <v>437640151285.40125</v>
      </c>
      <c r="BK72" s="22">
        <v>2693791717090.9839</v>
      </c>
      <c r="BL72" s="22">
        <v>1745425078584.5186</v>
      </c>
      <c r="BM72" s="22">
        <v>1563519519003.2988</v>
      </c>
      <c r="BN72" s="22">
        <v>1666758758974.5093</v>
      </c>
      <c r="BO72" s="22">
        <v>3583932017021.8086</v>
      </c>
    </row>
    <row r="73" spans="1:67" ht="13.95" customHeight="1" x14ac:dyDescent="0.3">
      <c r="A73" s="19">
        <v>2038</v>
      </c>
      <c r="B73" s="40">
        <f t="shared" si="10"/>
        <v>205436423192013.28</v>
      </c>
      <c r="C73" s="40">
        <f t="shared" si="11"/>
        <v>33638664077424.215</v>
      </c>
      <c r="D73" s="40">
        <f t="shared" si="12"/>
        <v>38154688044589.078</v>
      </c>
      <c r="E73" s="40">
        <f t="shared" si="13"/>
        <v>14699436196337.246</v>
      </c>
      <c r="F73" s="40">
        <f t="shared" si="14"/>
        <v>14998248572773.25</v>
      </c>
      <c r="G73" s="40">
        <f t="shared" si="15"/>
        <v>13282661515179.02</v>
      </c>
      <c r="H73" s="40">
        <f t="shared" si="16"/>
        <v>7638446227273.7285</v>
      </c>
      <c r="I73" s="40">
        <f t="shared" si="17"/>
        <v>40479289259303.93</v>
      </c>
      <c r="J73" s="40">
        <f t="shared" si="18"/>
        <v>42544989299132.813</v>
      </c>
      <c r="K73" s="22">
        <v>5702713837938.4229</v>
      </c>
      <c r="L73" s="22">
        <v>548416368679.91925</v>
      </c>
      <c r="M73" s="22">
        <v>2535583914897.7241</v>
      </c>
      <c r="N73" s="22">
        <v>4555857263574.0498</v>
      </c>
      <c r="O73" s="22">
        <v>4763945694657.124</v>
      </c>
      <c r="P73" s="22">
        <v>3281077565089.562</v>
      </c>
      <c r="Q73" s="22">
        <v>1524935783305.6833</v>
      </c>
      <c r="R73" s="22">
        <v>580559060175.71326</v>
      </c>
      <c r="S73" s="22">
        <v>811082370789.41968</v>
      </c>
      <c r="T73" s="22">
        <v>4503173737753.4414</v>
      </c>
      <c r="U73" s="22">
        <v>4831318480563.1533</v>
      </c>
      <c r="V73" s="22">
        <v>32823251939115.598</v>
      </c>
      <c r="W73" s="22">
        <v>2846392516975.7051</v>
      </c>
      <c r="X73" s="22">
        <v>2022238549270.1501</v>
      </c>
      <c r="Y73" s="22">
        <v>333327233713.98932</v>
      </c>
      <c r="Z73" s="22">
        <v>129477805513.63121</v>
      </c>
      <c r="AA73" s="22">
        <v>1406407631114.252</v>
      </c>
      <c r="AB73" s="22">
        <v>4424659273434.0967</v>
      </c>
      <c r="AC73" s="22">
        <v>579013916879.33594</v>
      </c>
      <c r="AD73" s="22">
        <v>1169184758486.4839</v>
      </c>
      <c r="AE73" s="22">
        <v>3492708565127.042</v>
      </c>
      <c r="AF73" s="22">
        <v>3627462051296.0361</v>
      </c>
      <c r="AG73" s="22">
        <v>752770864145.99805</v>
      </c>
      <c r="AH73" s="22">
        <v>755799491153.95056</v>
      </c>
      <c r="AI73" s="22">
        <v>2556237596167.8975</v>
      </c>
      <c r="AJ73" s="22">
        <v>1517068617368.1882</v>
      </c>
      <c r="AK73" s="22">
        <v>505271954829.2691</v>
      </c>
      <c r="AL73" s="22">
        <v>1741237674266.238</v>
      </c>
      <c r="AM73" s="22">
        <v>3413092440596.7056</v>
      </c>
      <c r="AN73" s="22">
        <v>3756769934245.0024</v>
      </c>
      <c r="AO73" s="22">
        <v>560430393728.51416</v>
      </c>
      <c r="AP73" s="22">
        <v>550874675374.95386</v>
      </c>
      <c r="AQ73" s="22">
        <v>1432951505140.5398</v>
      </c>
      <c r="AR73" s="22">
        <v>741877473769.32166</v>
      </c>
      <c r="AS73" s="22">
        <v>192320968712.25742</v>
      </c>
      <c r="AT73" s="22">
        <v>176279807753.49152</v>
      </c>
      <c r="AU73" s="22">
        <v>2462200081997.4741</v>
      </c>
      <c r="AV73" s="22">
        <v>123233961303.79547</v>
      </c>
      <c r="AW73" s="22">
        <v>191250039113.85492</v>
      </c>
      <c r="AX73" s="22">
        <v>1441463807108.0498</v>
      </c>
      <c r="AY73" s="22">
        <v>5409778801176.7666</v>
      </c>
      <c r="AZ73" s="22">
        <v>4691978248219.959</v>
      </c>
      <c r="BA73" s="22">
        <v>2946467979053.7695</v>
      </c>
      <c r="BB73" s="22">
        <v>29792242811832.5</v>
      </c>
      <c r="BC73" s="22">
        <v>5862738256802.8857</v>
      </c>
      <c r="BD73" s="22">
        <v>2764768056695.2373</v>
      </c>
      <c r="BE73" s="22">
        <v>1283332909245.2952</v>
      </c>
      <c r="BF73" s="22">
        <v>776207224728.01392</v>
      </c>
      <c r="BG73" s="22">
        <v>2645354871593.0278</v>
      </c>
      <c r="BH73" s="22">
        <v>21508218775413.949</v>
      </c>
      <c r="BI73" s="22">
        <v>5729930038857.4551</v>
      </c>
      <c r="BJ73" s="22">
        <v>481682290100.61847</v>
      </c>
      <c r="BK73" s="22">
        <v>2982650743651.4272</v>
      </c>
      <c r="BL73" s="22">
        <v>1886719104378.0833</v>
      </c>
      <c r="BM73" s="22">
        <v>1653069522621.021</v>
      </c>
      <c r="BN73" s="22">
        <v>1787443286514.7859</v>
      </c>
      <c r="BO73" s="22">
        <v>3869920666002.4448</v>
      </c>
    </row>
    <row r="74" spans="1:67" ht="13.95" customHeight="1" x14ac:dyDescent="0.3">
      <c r="A74" s="19">
        <v>2039</v>
      </c>
      <c r="B74" s="40">
        <f t="shared" si="10"/>
        <v>215463530329999.28</v>
      </c>
      <c r="C74" s="40">
        <f t="shared" si="11"/>
        <v>34463502691210.34</v>
      </c>
      <c r="D74" s="40">
        <f t="shared" si="12"/>
        <v>39007787467755.516</v>
      </c>
      <c r="E74" s="40">
        <f t="shared" si="13"/>
        <v>15422415948351.67</v>
      </c>
      <c r="F74" s="40">
        <f t="shared" si="14"/>
        <v>15861534193840.9</v>
      </c>
      <c r="G74" s="40">
        <f t="shared" si="15"/>
        <v>15033782910601.008</v>
      </c>
      <c r="H74" s="40">
        <f t="shared" si="16"/>
        <v>8022918869569.7422</v>
      </c>
      <c r="I74" s="40">
        <f t="shared" si="17"/>
        <v>41436195755431.203</v>
      </c>
      <c r="J74" s="40">
        <f t="shared" si="18"/>
        <v>46215392493238.906</v>
      </c>
      <c r="K74" s="22">
        <v>5820443655221.7959</v>
      </c>
      <c r="L74" s="22">
        <v>560026116367.45374</v>
      </c>
      <c r="M74" s="22">
        <v>2602851583593.5635</v>
      </c>
      <c r="N74" s="22">
        <v>4679051784133.4199</v>
      </c>
      <c r="O74" s="22">
        <v>4889345490688.7031</v>
      </c>
      <c r="P74" s="22">
        <v>3353722181379.9331</v>
      </c>
      <c r="Q74" s="22">
        <v>1559094614409.3696</v>
      </c>
      <c r="R74" s="22">
        <v>593434483614.6416</v>
      </c>
      <c r="S74" s="22">
        <v>831305984340.88403</v>
      </c>
      <c r="T74" s="22">
        <v>4602693783445.1406</v>
      </c>
      <c r="U74" s="22">
        <v>4971533014015.4326</v>
      </c>
      <c r="V74" s="22">
        <v>33518257174065.941</v>
      </c>
      <c r="W74" s="22">
        <v>2930853110423.811</v>
      </c>
      <c r="X74" s="22">
        <v>2080705209986.9431</v>
      </c>
      <c r="Y74" s="22">
        <v>342119145804.37048</v>
      </c>
      <c r="Z74" s="22">
        <v>135852827474.45659</v>
      </c>
      <c r="AA74" s="22">
        <v>1467411496766.7522</v>
      </c>
      <c r="AB74" s="22">
        <v>4644353265189.0186</v>
      </c>
      <c r="AC74" s="22">
        <v>604228254863.3905</v>
      </c>
      <c r="AD74" s="22">
        <v>1232295311368.9971</v>
      </c>
      <c r="AE74" s="22">
        <v>3647012179174.7227</v>
      </c>
      <c r="AF74" s="22">
        <v>3827115440988.7896</v>
      </c>
      <c r="AG74" s="22">
        <v>780920201355.11938</v>
      </c>
      <c r="AH74" s="22">
        <v>807511984949.16992</v>
      </c>
      <c r="AI74" s="22">
        <v>2748172469419.9688</v>
      </c>
      <c r="AJ74" s="22">
        <v>1610140439706.4595</v>
      </c>
      <c r="AK74" s="22">
        <v>538736312334.63385</v>
      </c>
      <c r="AL74" s="22">
        <v>1826148823192.582</v>
      </c>
      <c r="AM74" s="22">
        <v>3554278317883.9688</v>
      </c>
      <c r="AN74" s="22">
        <v>3995625644998.9976</v>
      </c>
      <c r="AO74" s="22">
        <v>657370716384.93201</v>
      </c>
      <c r="AP74" s="22">
        <v>615198402444.71533</v>
      </c>
      <c r="AQ74" s="22">
        <v>1623419143726.0391</v>
      </c>
      <c r="AR74" s="22">
        <v>831688961842.33923</v>
      </c>
      <c r="AS74" s="22">
        <v>221658699374.92563</v>
      </c>
      <c r="AT74" s="22">
        <v>204766537838.8999</v>
      </c>
      <c r="AU74" s="22">
        <v>2793981455381.6245</v>
      </c>
      <c r="AV74" s="22">
        <v>141152624663.75372</v>
      </c>
      <c r="AW74" s="22">
        <v>225032639477.24472</v>
      </c>
      <c r="AX74" s="22">
        <v>1562408417791.303</v>
      </c>
      <c r="AY74" s="22">
        <v>6157105311675.2275</v>
      </c>
      <c r="AZ74" s="22">
        <v>4895075162169.0078</v>
      </c>
      <c r="BA74" s="22">
        <v>3127843707400.7349</v>
      </c>
      <c r="BB74" s="22">
        <v>30493617212089.07</v>
      </c>
      <c r="BC74" s="22">
        <v>5993698650265.6377</v>
      </c>
      <c r="BD74" s="22">
        <v>2829145970182.0557</v>
      </c>
      <c r="BE74" s="22">
        <v>1318385624257.197</v>
      </c>
      <c r="BF74" s="22">
        <v>801348298637.24512</v>
      </c>
      <c r="BG74" s="22">
        <v>2887563432136.4561</v>
      </c>
      <c r="BH74" s="22">
        <v>23430041043063.711</v>
      </c>
      <c r="BI74" s="22">
        <v>6180777595938.8428</v>
      </c>
      <c r="BJ74" s="22">
        <v>530068960590.25018</v>
      </c>
      <c r="BK74" s="22">
        <v>3302162353937.2954</v>
      </c>
      <c r="BL74" s="22">
        <v>2039626695970.9924</v>
      </c>
      <c r="BM74" s="22">
        <v>1748093305553.2412</v>
      </c>
      <c r="BN74" s="22">
        <v>1917554740229.9836</v>
      </c>
      <c r="BO74" s="22">
        <v>4179504365818.1289</v>
      </c>
    </row>
    <row r="75" spans="1:67" ht="13.95" customHeight="1" x14ac:dyDescent="0.3">
      <c r="A75" s="19">
        <v>2040</v>
      </c>
      <c r="B75" s="40">
        <f t="shared" si="10"/>
        <v>226224699558618.59</v>
      </c>
      <c r="C75" s="40">
        <f t="shared" si="11"/>
        <v>35313878054965.141</v>
      </c>
      <c r="D75" s="40">
        <f t="shared" si="12"/>
        <v>39878454533707.531</v>
      </c>
      <c r="E75" s="40">
        <f t="shared" si="13"/>
        <v>16181998379667.492</v>
      </c>
      <c r="F75" s="40">
        <f t="shared" si="14"/>
        <v>16776933298570.764</v>
      </c>
      <c r="G75" s="40">
        <f t="shared" si="15"/>
        <v>17021332239465.49</v>
      </c>
      <c r="H75" s="40">
        <f t="shared" si="16"/>
        <v>8428523712661.3574</v>
      </c>
      <c r="I75" s="40">
        <f t="shared" si="17"/>
        <v>42421655604988.117</v>
      </c>
      <c r="J75" s="40">
        <f t="shared" si="18"/>
        <v>50201923734592.727</v>
      </c>
      <c r="K75" s="22">
        <v>5942415422863.7822</v>
      </c>
      <c r="L75" s="22">
        <v>571940912879.27393</v>
      </c>
      <c r="M75" s="22">
        <v>2672101851586.6191</v>
      </c>
      <c r="N75" s="22">
        <v>4806089372350.0313</v>
      </c>
      <c r="O75" s="22">
        <v>5017999475367.7275</v>
      </c>
      <c r="P75" s="22">
        <v>3428311292555.0952</v>
      </c>
      <c r="Q75" s="22">
        <v>1594094529356.3501</v>
      </c>
      <c r="R75" s="22">
        <v>606628148521.80237</v>
      </c>
      <c r="S75" s="22">
        <v>852319130743.87769</v>
      </c>
      <c r="T75" s="22">
        <v>4705235281522.0332</v>
      </c>
      <c r="U75" s="22">
        <v>5116742637218.5449</v>
      </c>
      <c r="V75" s="22">
        <v>34226748733838.004</v>
      </c>
      <c r="W75" s="22">
        <v>3017246704399.7715</v>
      </c>
      <c r="X75" s="22">
        <v>2140781806821.8462</v>
      </c>
      <c r="Y75" s="22">
        <v>351148768012.78369</v>
      </c>
      <c r="Z75" s="22">
        <v>142528520635.13541</v>
      </c>
      <c r="AA75" s="22">
        <v>1531146316519.7781</v>
      </c>
      <c r="AB75" s="22">
        <v>4875087259426.7734</v>
      </c>
      <c r="AC75" s="22">
        <v>630499857829.25964</v>
      </c>
      <c r="AD75" s="22">
        <v>1298615328606.7397</v>
      </c>
      <c r="AE75" s="22">
        <v>3808611741618.8765</v>
      </c>
      <c r="AF75" s="22">
        <v>4038037875666.064</v>
      </c>
      <c r="AG75" s="22">
        <v>810367875577.40662</v>
      </c>
      <c r="AH75" s="22">
        <v>862989791970.08398</v>
      </c>
      <c r="AI75" s="22">
        <v>2953483041345.3975</v>
      </c>
      <c r="AJ75" s="22">
        <v>1709001297759.0183</v>
      </c>
      <c r="AK75" s="22">
        <v>574356370324.47278</v>
      </c>
      <c r="AL75" s="22">
        <v>1915253223017.8845</v>
      </c>
      <c r="AM75" s="22">
        <v>3701520332231.4771</v>
      </c>
      <c r="AN75" s="22">
        <v>4249961366345.0234</v>
      </c>
      <c r="AO75" s="22">
        <v>771306780456.54541</v>
      </c>
      <c r="AP75" s="22">
        <v>687184124426.10352</v>
      </c>
      <c r="AQ75" s="22">
        <v>1839503174187.9412</v>
      </c>
      <c r="AR75" s="22">
        <v>932250447583.55835</v>
      </c>
      <c r="AS75" s="22">
        <v>255434693738.90625</v>
      </c>
      <c r="AT75" s="22">
        <v>237847192233.1095</v>
      </c>
      <c r="AU75" s="22">
        <v>3169335634680.4434</v>
      </c>
      <c r="AV75" s="22">
        <v>161802041943.34695</v>
      </c>
      <c r="AW75" s="22">
        <v>264833423138.6658</v>
      </c>
      <c r="AX75" s="22">
        <v>1693875131476.104</v>
      </c>
      <c r="AY75" s="22">
        <v>7007959595600.7656</v>
      </c>
      <c r="AZ75" s="22">
        <v>5107922850969.6982</v>
      </c>
      <c r="BA75" s="22">
        <v>3320600861691.6587</v>
      </c>
      <c r="BB75" s="22">
        <v>31215557046011.027</v>
      </c>
      <c r="BC75" s="22">
        <v>6129291251150.2373</v>
      </c>
      <c r="BD75" s="22">
        <v>2894869753690.4634</v>
      </c>
      <c r="BE75" s="22">
        <v>1354503390921.054</v>
      </c>
      <c r="BF75" s="22">
        <v>827434163215.33521</v>
      </c>
      <c r="BG75" s="22">
        <v>3151348625694.5674</v>
      </c>
      <c r="BH75" s="22">
        <v>25519633438093.574</v>
      </c>
      <c r="BI75" s="22">
        <v>6666525177442.4814</v>
      </c>
      <c r="BJ75" s="22">
        <v>583170761969.48181</v>
      </c>
      <c r="BK75" s="22">
        <v>3654825707361.8438</v>
      </c>
      <c r="BL75" s="22">
        <v>2204916773167.4419</v>
      </c>
      <c r="BM75" s="22">
        <v>1848957302000.2212</v>
      </c>
      <c r="BN75" s="22">
        <v>2057493952474.0054</v>
      </c>
      <c r="BO75" s="22">
        <v>4515051996389.0996</v>
      </c>
    </row>
    <row r="76" spans="1:67" ht="13.95" customHeight="1" x14ac:dyDescent="0.3">
      <c r="A76" s="19">
        <v>2041</v>
      </c>
      <c r="B76" s="40">
        <f t="shared" si="10"/>
        <v>237790680355866.75</v>
      </c>
      <c r="C76" s="40">
        <f t="shared" si="11"/>
        <v>36192096939930.219</v>
      </c>
      <c r="D76" s="40">
        <f t="shared" si="12"/>
        <v>40768772803411.82</v>
      </c>
      <c r="E76" s="40">
        <f t="shared" si="13"/>
        <v>16980253048825.008</v>
      </c>
      <c r="F76" s="40">
        <f t="shared" si="14"/>
        <v>17746226377740.844</v>
      </c>
      <c r="G76" s="40">
        <f t="shared" si="15"/>
        <v>19278240562490.789</v>
      </c>
      <c r="H76" s="40">
        <f t="shared" si="16"/>
        <v>8857305931548.1953</v>
      </c>
      <c r="I76" s="40">
        <f t="shared" si="17"/>
        <v>43436054295523.18</v>
      </c>
      <c r="J76" s="40">
        <f t="shared" si="18"/>
        <v>54531730396396.727</v>
      </c>
      <c r="K76" s="22">
        <v>6069470205996.542</v>
      </c>
      <c r="L76" s="22">
        <v>584172088411.15796</v>
      </c>
      <c r="M76" s="22">
        <v>2743325340314.7998</v>
      </c>
      <c r="N76" s="22">
        <v>4937234213179.5928</v>
      </c>
      <c r="O76" s="22">
        <v>5150599184073.3818</v>
      </c>
      <c r="P76" s="22">
        <v>3505368008310.9775</v>
      </c>
      <c r="Q76" s="22">
        <v>1629859905941.0491</v>
      </c>
      <c r="R76" s="22">
        <v>620049070202.9436</v>
      </c>
      <c r="S76" s="22">
        <v>874049664305.56555</v>
      </c>
      <c r="T76" s="22">
        <v>4811175083280.6494</v>
      </c>
      <c r="U76" s="22">
        <v>5266794175913.5518</v>
      </c>
      <c r="V76" s="22">
        <v>34949387267076.742</v>
      </c>
      <c r="W76" s="22">
        <v>3106343533916.147</v>
      </c>
      <c r="X76" s="22">
        <v>2203083082751.0972</v>
      </c>
      <c r="Y76" s="22">
        <v>360445838404.61255</v>
      </c>
      <c r="Z76" s="22">
        <v>149513081263.22455</v>
      </c>
      <c r="AA76" s="22">
        <v>1597785049751.5173</v>
      </c>
      <c r="AB76" s="22">
        <v>5117149782558.7686</v>
      </c>
      <c r="AC76" s="22">
        <v>657872326686.16528</v>
      </c>
      <c r="AD76" s="22">
        <v>1368152966023.562</v>
      </c>
      <c r="AE76" s="22">
        <v>3978502685849.3965</v>
      </c>
      <c r="AF76" s="22">
        <v>4260790237955.5986</v>
      </c>
      <c r="AG76" s="22">
        <v>841176207419.13916</v>
      </c>
      <c r="AH76" s="22">
        <v>922389224992.85352</v>
      </c>
      <c r="AI76" s="22">
        <v>3172488757450.1914</v>
      </c>
      <c r="AJ76" s="22">
        <v>1813858566673.8933</v>
      </c>
      <c r="AK76" s="22">
        <v>612323578512.56799</v>
      </c>
      <c r="AL76" s="22">
        <v>2008742891975.9221</v>
      </c>
      <c r="AM76" s="22">
        <v>3855011341556.5054</v>
      </c>
      <c r="AN76" s="22">
        <v>4520235809159.7715</v>
      </c>
      <c r="AO76" s="22">
        <v>905326246005.11475</v>
      </c>
      <c r="AP76" s="22">
        <v>767807899430.72473</v>
      </c>
      <c r="AQ76" s="22">
        <v>2084711802172.6362</v>
      </c>
      <c r="AR76" s="22">
        <v>1044836926025.7913</v>
      </c>
      <c r="AS76" s="22">
        <v>294355323385.6958</v>
      </c>
      <c r="AT76" s="22">
        <v>276287293800.14362</v>
      </c>
      <c r="AU76" s="22">
        <v>3594161664086.4814</v>
      </c>
      <c r="AV76" s="22">
        <v>185449410386.40561</v>
      </c>
      <c r="AW76" s="22">
        <v>311744827636.83295</v>
      </c>
      <c r="AX76" s="22">
        <v>1836960613294.5703</v>
      </c>
      <c r="AY76" s="22">
        <v>7976598556266.3936</v>
      </c>
      <c r="AZ76" s="22">
        <v>5331695560073.9902</v>
      </c>
      <c r="BA76" s="22">
        <v>3525610371474.2051</v>
      </c>
      <c r="BB76" s="22">
        <v>31959369165841.043</v>
      </c>
      <c r="BC76" s="22">
        <v>6269185964745.9072</v>
      </c>
      <c r="BD76" s="22">
        <v>2961868222873.6987</v>
      </c>
      <c r="BE76" s="22">
        <v>1391507783778.9739</v>
      </c>
      <c r="BF76" s="22">
        <v>854123158283.55762</v>
      </c>
      <c r="BG76" s="22">
        <v>3438807287669.001</v>
      </c>
      <c r="BH76" s="22">
        <v>27792432948193.371</v>
      </c>
      <c r="BI76" s="22">
        <v>7189462659824.0635</v>
      </c>
      <c r="BJ76" s="22">
        <v>641487320881.30603</v>
      </c>
      <c r="BK76" s="22">
        <v>4044599607085.2217</v>
      </c>
      <c r="BL76" s="22">
        <v>2383518170875.2197</v>
      </c>
      <c r="BM76" s="22">
        <v>1956030528567.3474</v>
      </c>
      <c r="BN76" s="22">
        <v>2207998239817.4429</v>
      </c>
      <c r="BO76" s="22">
        <v>4877393633483.7549</v>
      </c>
    </row>
    <row r="77" spans="1:67" ht="13.95" customHeight="1" x14ac:dyDescent="0.3">
      <c r="A77" s="19">
        <v>2042</v>
      </c>
      <c r="B77" s="40">
        <f t="shared" si="10"/>
        <v>250228895168995.47</v>
      </c>
      <c r="C77" s="40">
        <f t="shared" si="11"/>
        <v>37099173618700.25</v>
      </c>
      <c r="D77" s="40">
        <f t="shared" si="12"/>
        <v>41678274162721.898</v>
      </c>
      <c r="E77" s="40">
        <f t="shared" si="13"/>
        <v>17818890063476.352</v>
      </c>
      <c r="F77" s="40">
        <f t="shared" si="14"/>
        <v>18773321779106.215</v>
      </c>
      <c r="G77" s="40">
        <f t="shared" si="15"/>
        <v>21841026776524.285</v>
      </c>
      <c r="H77" s="40">
        <f t="shared" si="16"/>
        <v>9309860418385.875</v>
      </c>
      <c r="I77" s="40">
        <f t="shared" si="17"/>
        <v>44478518293826.719</v>
      </c>
      <c r="J77" s="40">
        <f t="shared" si="18"/>
        <v>59229830056253.867</v>
      </c>
      <c r="K77" s="22">
        <v>6201556025876.3936</v>
      </c>
      <c r="L77" s="22">
        <v>596756282075.28442</v>
      </c>
      <c r="M77" s="22">
        <v>2816535337527.2305</v>
      </c>
      <c r="N77" s="22">
        <v>5073095024247.2051</v>
      </c>
      <c r="O77" s="22">
        <v>5287466989762.9912</v>
      </c>
      <c r="P77" s="22">
        <v>3584378309181.5874</v>
      </c>
      <c r="Q77" s="22">
        <v>1666505892669.2808</v>
      </c>
      <c r="R77" s="22">
        <v>633759057403.07141</v>
      </c>
      <c r="S77" s="22">
        <v>896622055686.64026</v>
      </c>
      <c r="T77" s="22">
        <v>4920245790710.4678</v>
      </c>
      <c r="U77" s="22">
        <v>5422252853560.1006</v>
      </c>
      <c r="V77" s="22">
        <v>35685720009739.891</v>
      </c>
      <c r="W77" s="22">
        <v>3198195858331.8516</v>
      </c>
      <c r="X77" s="22">
        <v>2267518682191.9551</v>
      </c>
      <c r="Y77" s="22">
        <v>370023653297.39209</v>
      </c>
      <c r="Z77" s="22">
        <v>156815959160.81433</v>
      </c>
      <c r="AA77" s="22">
        <v>1667380656933.5942</v>
      </c>
      <c r="AB77" s="22">
        <v>5371240562063.5957</v>
      </c>
      <c r="AC77" s="22">
        <v>686432096956.39307</v>
      </c>
      <c r="AD77" s="22">
        <v>1441141475736.8726</v>
      </c>
      <c r="AE77" s="22">
        <v>4156614580949.7739</v>
      </c>
      <c r="AF77" s="22">
        <v>4496080690836.125</v>
      </c>
      <c r="AG77" s="22">
        <v>873365213513.96008</v>
      </c>
      <c r="AH77" s="22">
        <v>986125099692.06506</v>
      </c>
      <c r="AI77" s="22">
        <v>3406285271766.3892</v>
      </c>
      <c r="AJ77" s="22">
        <v>1925120244318.7041</v>
      </c>
      <c r="AK77" s="22">
        <v>652761423124.28601</v>
      </c>
      <c r="AL77" s="22">
        <v>2106846177535.0166</v>
      </c>
      <c r="AM77" s="22">
        <v>4015522495755.1597</v>
      </c>
      <c r="AN77" s="22">
        <v>4807295853400.6328</v>
      </c>
      <c r="AO77" s="22">
        <v>1062994432530.6473</v>
      </c>
      <c r="AP77" s="22">
        <v>858080110061.21167</v>
      </c>
      <c r="AQ77" s="22">
        <v>2362885292543.7446</v>
      </c>
      <c r="AR77" s="22">
        <v>1170937376568.7607</v>
      </c>
      <c r="AS77" s="22">
        <v>339233023600.82745</v>
      </c>
      <c r="AT77" s="22">
        <v>320939613174.1167</v>
      </c>
      <c r="AU77" s="22">
        <v>4074358365068.1709</v>
      </c>
      <c r="AV77" s="22">
        <v>212352293876.17468</v>
      </c>
      <c r="AW77" s="22">
        <v>367017197261.91107</v>
      </c>
      <c r="AX77" s="22">
        <v>1992719970405.2542</v>
      </c>
      <c r="AY77" s="22">
        <v>9079509101433.4668</v>
      </c>
      <c r="AZ77" s="22">
        <v>5566410249875.4873</v>
      </c>
      <c r="BA77" s="22">
        <v>3743450168510.3882</v>
      </c>
      <c r="BB77" s="22">
        <v>32723594983322.949</v>
      </c>
      <c r="BC77" s="22">
        <v>6413462133105.4971</v>
      </c>
      <c r="BD77" s="22">
        <v>3030563855976.4277</v>
      </c>
      <c r="BE77" s="22">
        <v>1429303648360.5781</v>
      </c>
      <c r="BF77" s="22">
        <v>881593673061.26685</v>
      </c>
      <c r="BG77" s="22">
        <v>3752571437251.834</v>
      </c>
      <c r="BH77" s="22">
        <v>30260222037193.871</v>
      </c>
      <c r="BI77" s="22">
        <v>7752826110435.3213</v>
      </c>
      <c r="BJ77" s="22">
        <v>705552968795.00708</v>
      </c>
      <c r="BK77" s="22">
        <v>4475292948853.874</v>
      </c>
      <c r="BL77" s="22">
        <v>2576458941341.6807</v>
      </c>
      <c r="BM77" s="22">
        <v>2069546808505.3545</v>
      </c>
      <c r="BN77" s="22">
        <v>2369903601960.6323</v>
      </c>
      <c r="BO77" s="22">
        <v>5267455201916.2969</v>
      </c>
    </row>
    <row r="78" spans="1:67" ht="13.95" customHeight="1" x14ac:dyDescent="0.3">
      <c r="A78" s="19">
        <v>2043</v>
      </c>
      <c r="B78" s="40">
        <f t="shared" si="10"/>
        <v>263626215945029.88</v>
      </c>
      <c r="C78" s="40">
        <f t="shared" si="11"/>
        <v>38032500815011.633</v>
      </c>
      <c r="D78" s="40">
        <f t="shared" si="12"/>
        <v>42611567191681.93</v>
      </c>
      <c r="E78" s="40">
        <f t="shared" si="13"/>
        <v>18700218486196.738</v>
      </c>
      <c r="F78" s="40">
        <f t="shared" si="14"/>
        <v>19860552968089.609</v>
      </c>
      <c r="G78" s="40">
        <f t="shared" si="15"/>
        <v>24752954232994.367</v>
      </c>
      <c r="H78" s="40">
        <f t="shared" si="16"/>
        <v>9787399142139.3809</v>
      </c>
      <c r="I78" s="40">
        <f t="shared" si="17"/>
        <v>45550971088594.18</v>
      </c>
      <c r="J78" s="40">
        <f t="shared" si="18"/>
        <v>64330052020322.023</v>
      </c>
      <c r="K78" s="22">
        <v>6337309635325.0537</v>
      </c>
      <c r="L78" s="22">
        <v>609745646019.56067</v>
      </c>
      <c r="M78" s="22">
        <v>2892115921467.0366</v>
      </c>
      <c r="N78" s="22">
        <v>5212902206442.4678</v>
      </c>
      <c r="O78" s="22">
        <v>5428570415043.249</v>
      </c>
      <c r="P78" s="22">
        <v>3664909587660.9829</v>
      </c>
      <c r="Q78" s="22">
        <v>1704020999199.8608</v>
      </c>
      <c r="R78" s="22">
        <v>647744333159.40759</v>
      </c>
      <c r="S78" s="22">
        <v>920023152334.23853</v>
      </c>
      <c r="T78" s="22">
        <v>5032213325149.2383</v>
      </c>
      <c r="U78" s="22">
        <v>5582945593210.5371</v>
      </c>
      <c r="V78" s="22">
        <v>36440479447205.078</v>
      </c>
      <c r="W78" s="22">
        <v>3292836794054.189</v>
      </c>
      <c r="X78" s="22">
        <v>2333955843684.7676</v>
      </c>
      <c r="Y78" s="22">
        <v>379819437823.51147</v>
      </c>
      <c r="Z78" s="22">
        <v>164475668914.39163</v>
      </c>
      <c r="AA78" s="22">
        <v>1740148151519.1482</v>
      </c>
      <c r="AB78" s="22">
        <v>5637822373990.3965</v>
      </c>
      <c r="AC78" s="22">
        <v>716283738899.01721</v>
      </c>
      <c r="AD78" s="22">
        <v>1517790322747.0159</v>
      </c>
      <c r="AE78" s="22">
        <v>4343559785395.5</v>
      </c>
      <c r="AF78" s="22">
        <v>4744614113645.6602</v>
      </c>
      <c r="AG78" s="22">
        <v>907060418255.92871</v>
      </c>
      <c r="AH78" s="22">
        <v>1054490986990.7159</v>
      </c>
      <c r="AI78" s="22">
        <v>3655201479741.0083</v>
      </c>
      <c r="AJ78" s="22">
        <v>2043121839090.7168</v>
      </c>
      <c r="AK78" s="22">
        <v>695784880293.28601</v>
      </c>
      <c r="AL78" s="22">
        <v>2209807782107.0083</v>
      </c>
      <c r="AM78" s="22">
        <v>4182861439087.5884</v>
      </c>
      <c r="AN78" s="22">
        <v>5112224142523.3584</v>
      </c>
      <c r="AO78" s="22">
        <v>1248571913145.3308</v>
      </c>
      <c r="AP78" s="22">
        <v>959275572227.01294</v>
      </c>
      <c r="AQ78" s="22">
        <v>2678898211981.6699</v>
      </c>
      <c r="AR78" s="22">
        <v>1312105057669.2351</v>
      </c>
      <c r="AS78" s="22">
        <v>390973978731.09027</v>
      </c>
      <c r="AT78" s="22">
        <v>372848000861.00049</v>
      </c>
      <c r="AU78" s="22">
        <v>4617476116889.4434</v>
      </c>
      <c r="AV78" s="22">
        <v>243120676967.96045</v>
      </c>
      <c r="AW78" s="22">
        <v>432199334035.57422</v>
      </c>
      <c r="AX78" s="22">
        <v>2162116324226.9497</v>
      </c>
      <c r="AY78" s="22">
        <v>10335369046259.102</v>
      </c>
      <c r="AZ78" s="22">
        <v>5812491370428.9971</v>
      </c>
      <c r="BA78" s="22">
        <v>3974907771710.3843</v>
      </c>
      <c r="BB78" s="22">
        <v>33508863869163.004</v>
      </c>
      <c r="BC78" s="22">
        <v>6562997406594.9502</v>
      </c>
      <c r="BD78" s="22">
        <v>3100727140447.3037</v>
      </c>
      <c r="BE78" s="22">
        <v>1468216364630.2744</v>
      </c>
      <c r="BF78" s="22">
        <v>910166307758.64551</v>
      </c>
      <c r="BG78" s="22">
        <v>4094354006857.0776</v>
      </c>
      <c r="BH78" s="22">
        <v>32941433257356.398</v>
      </c>
      <c r="BI78" s="22">
        <v>8358787419561.6104</v>
      </c>
      <c r="BJ78" s="22">
        <v>775901102768.42615</v>
      </c>
      <c r="BK78" s="22">
        <v>4951671571118.1152</v>
      </c>
      <c r="BL78" s="22">
        <v>2784932755281.6611</v>
      </c>
      <c r="BM78" s="22">
        <v>2190098815377.2195</v>
      </c>
      <c r="BN78" s="22">
        <v>2543913824943.0146</v>
      </c>
      <c r="BO78" s="22">
        <v>5688959267058.4951</v>
      </c>
    </row>
    <row r="79" spans="1:67" ht="13.95" customHeight="1" x14ac:dyDescent="0.3">
      <c r="A79" s="19">
        <v>2044</v>
      </c>
      <c r="B79" s="40">
        <f t="shared" si="10"/>
        <v>278064455976716.63</v>
      </c>
      <c r="C79" s="40">
        <f t="shared" si="11"/>
        <v>38991427514352.141</v>
      </c>
      <c r="D79" s="40">
        <f t="shared" si="12"/>
        <v>43560427898975.617</v>
      </c>
      <c r="E79" s="40">
        <f t="shared" si="13"/>
        <v>19625767182778.5</v>
      </c>
      <c r="F79" s="40">
        <f t="shared" si="14"/>
        <v>21011508216355.523</v>
      </c>
      <c r="G79" s="40">
        <f t="shared" si="15"/>
        <v>28062054333626.363</v>
      </c>
      <c r="H79" s="40">
        <f t="shared" si="16"/>
        <v>10291326168285.883</v>
      </c>
      <c r="I79" s="40">
        <f t="shared" si="17"/>
        <v>46655417869283.852</v>
      </c>
      <c r="J79" s="40">
        <f t="shared" si="18"/>
        <v>69866526793058.75</v>
      </c>
      <c r="K79" s="22">
        <v>6475706839618.4238</v>
      </c>
      <c r="L79" s="22">
        <v>623124689971.90283</v>
      </c>
      <c r="M79" s="22">
        <v>2969818548510.2554</v>
      </c>
      <c r="N79" s="22">
        <v>5356489415094.1748</v>
      </c>
      <c r="O79" s="22">
        <v>5573893081648.5859</v>
      </c>
      <c r="P79" s="22">
        <v>3747330979698.6421</v>
      </c>
      <c r="Q79" s="22">
        <v>1742512347548.957</v>
      </c>
      <c r="R79" s="22">
        <v>662000901721.84497</v>
      </c>
      <c r="S79" s="22">
        <v>944171954519.9856</v>
      </c>
      <c r="T79" s="22">
        <v>5147229557074.3721</v>
      </c>
      <c r="U79" s="22">
        <v>5749149198944.999</v>
      </c>
      <c r="V79" s="22">
        <v>37205570497844.078</v>
      </c>
      <c r="W79" s="22">
        <v>3390306794712.2886</v>
      </c>
      <c r="X79" s="22">
        <v>2402251352444.2397</v>
      </c>
      <c r="Y79" s="22">
        <v>389804437090.40753</v>
      </c>
      <c r="Z79" s="22">
        <v>172494816884.59824</v>
      </c>
      <c r="AA79" s="22">
        <v>1816104985526.7437</v>
      </c>
      <c r="AB79" s="22">
        <v>5917343891871.7236</v>
      </c>
      <c r="AC79" s="22">
        <v>747301228616.9696</v>
      </c>
      <c r="AD79" s="22">
        <v>1598293463292.8042</v>
      </c>
      <c r="AE79" s="22">
        <v>4539740621520.2314</v>
      </c>
      <c r="AF79" s="22">
        <v>5006982991950.0254</v>
      </c>
      <c r="AG79" s="22">
        <v>942256379403.28528</v>
      </c>
      <c r="AH79" s="22">
        <v>1127729843122.4578</v>
      </c>
      <c r="AI79" s="22">
        <v>3920401962505.9141</v>
      </c>
      <c r="AJ79" s="22">
        <v>2168186082640.989</v>
      </c>
      <c r="AK79" s="22">
        <v>741592639657.69666</v>
      </c>
      <c r="AL79" s="22">
        <v>2317765170052.8872</v>
      </c>
      <c r="AM79" s="22">
        <v>4357284021823.1421</v>
      </c>
      <c r="AN79" s="22">
        <v>5436292117149.1523</v>
      </c>
      <c r="AO79" s="22">
        <v>1466967077880.9316</v>
      </c>
      <c r="AP79" s="22">
        <v>1072720228999.2437</v>
      </c>
      <c r="AQ79" s="22">
        <v>3038051660339.2158</v>
      </c>
      <c r="AR79" s="22">
        <v>1470113722212.8215</v>
      </c>
      <c r="AS79" s="22">
        <v>450604206600.10089</v>
      </c>
      <c r="AT79" s="22">
        <v>433186288010.78107</v>
      </c>
      <c r="AU79" s="22">
        <v>5231281833309.0469</v>
      </c>
      <c r="AV79" s="22">
        <v>278189792129.51642</v>
      </c>
      <c r="AW79" s="22">
        <v>509076764462.51202</v>
      </c>
      <c r="AX79" s="22">
        <v>2346454475543.9443</v>
      </c>
      <c r="AY79" s="22">
        <v>11765408284138.25</v>
      </c>
      <c r="AZ79" s="22">
        <v>6070379056946.6133</v>
      </c>
      <c r="BA79" s="22">
        <v>4220947111339.27</v>
      </c>
      <c r="BB79" s="22">
        <v>34316915260337.441</v>
      </c>
      <c r="BC79" s="22">
        <v>6718160878677.2861</v>
      </c>
      <c r="BD79" s="22">
        <v>3172280513083.4536</v>
      </c>
      <c r="BE79" s="22">
        <v>1508097324528.4561</v>
      </c>
      <c r="BF79" s="22">
        <v>939963892657.21631</v>
      </c>
      <c r="BG79" s="22">
        <v>4467253184435.7529</v>
      </c>
      <c r="BH79" s="22">
        <v>35854171292639.625</v>
      </c>
      <c r="BI79" s="22">
        <v>9010791559688.8047</v>
      </c>
      <c r="BJ79" s="22">
        <v>853154409996.37451</v>
      </c>
      <c r="BK79" s="22">
        <v>5477586675125.4355</v>
      </c>
      <c r="BL79" s="22">
        <v>3010109795325.9287</v>
      </c>
      <c r="BM79" s="22">
        <v>2318156176819.7349</v>
      </c>
      <c r="BN79" s="22">
        <v>2730640522813.4868</v>
      </c>
      <c r="BO79" s="22">
        <v>6144663176213.6123</v>
      </c>
    </row>
    <row r="80" spans="1:67" ht="13.95" customHeight="1" x14ac:dyDescent="0.3">
      <c r="A80" s="19">
        <v>2045</v>
      </c>
      <c r="B80" s="40">
        <f t="shared" ref="B80:B135" si="19">SUM(C80:J80)</f>
        <v>293648495054922.38</v>
      </c>
      <c r="C80" s="40">
        <f t="shared" ref="C80:C135" si="20">SUM(K80:U80)</f>
        <v>39977677554714.016</v>
      </c>
      <c r="D80" s="40">
        <f t="shared" ref="D80:D135" si="21">SUM(V80:Z80)</f>
        <v>44530666623450.789</v>
      </c>
      <c r="E80" s="40">
        <f t="shared" ref="E80:E135" si="22">SUM(AA80:AF80)</f>
        <v>20597856240525.238</v>
      </c>
      <c r="F80" s="40">
        <f t="shared" ref="F80:F135" si="23">SUM(AG80:AN80)</f>
        <v>22229789940696.602</v>
      </c>
      <c r="G80" s="40">
        <f t="shared" ref="G80:G135" si="24">SUM(AO80:AY80)</f>
        <v>31821724279943.539</v>
      </c>
      <c r="H80" s="40">
        <f t="shared" ref="H80:H135" si="25">SUM(AZ80:BA80)</f>
        <v>10823457400090.699</v>
      </c>
      <c r="I80" s="40">
        <f t="shared" ref="I80:I135" si="26">SUM(BB80:BF80)</f>
        <v>47788426938930.82</v>
      </c>
      <c r="J80" s="40">
        <f t="shared" ref="J80:J135" si="27">SUM(BG80:BO80)</f>
        <v>75878896076570.703</v>
      </c>
      <c r="K80" s="22">
        <v>6618607036675.4961</v>
      </c>
      <c r="L80" s="22">
        <v>636852517461.3772</v>
      </c>
      <c r="M80" s="22">
        <v>3049248062428.3545</v>
      </c>
      <c r="N80" s="22">
        <v>5504248416802.9551</v>
      </c>
      <c r="O80" s="22">
        <v>5722769229142.0898</v>
      </c>
      <c r="P80" s="22">
        <v>3832107198520.4292</v>
      </c>
      <c r="Q80" s="22">
        <v>1781819922121.6995</v>
      </c>
      <c r="R80" s="22">
        <v>676624290557.73462</v>
      </c>
      <c r="S80" s="22">
        <v>969050509530.77966</v>
      </c>
      <c r="T80" s="22">
        <v>5265342490359.1377</v>
      </c>
      <c r="U80" s="22">
        <v>5921007881113.9639</v>
      </c>
      <c r="V80" s="22">
        <v>37986075248779.82</v>
      </c>
      <c r="W80" s="22">
        <v>3491070958224.064</v>
      </c>
      <c r="X80" s="22">
        <v>2472606621860.8545</v>
      </c>
      <c r="Y80" s="22">
        <v>400007672558.8277</v>
      </c>
      <c r="Z80" s="22">
        <v>180906122027.228</v>
      </c>
      <c r="AA80" s="22">
        <v>1895592187616.564</v>
      </c>
      <c r="AB80" s="22">
        <v>6210401710478.4746</v>
      </c>
      <c r="AC80" s="22">
        <v>779573407899.69202</v>
      </c>
      <c r="AD80" s="22">
        <v>1682800529639.1543</v>
      </c>
      <c r="AE80" s="22">
        <v>4745345493151.5205</v>
      </c>
      <c r="AF80" s="22">
        <v>5284142911739.833</v>
      </c>
      <c r="AG80" s="22">
        <v>979041426598.44653</v>
      </c>
      <c r="AH80" s="22">
        <v>1206165799973.48</v>
      </c>
      <c r="AI80" s="22">
        <v>4202717185985.0513</v>
      </c>
      <c r="AJ80" s="22">
        <v>2300425246384.3555</v>
      </c>
      <c r="AK80" s="22">
        <v>790324664278.46472</v>
      </c>
      <c r="AL80" s="22">
        <v>2431180765410.771</v>
      </c>
      <c r="AM80" s="22">
        <v>4538774296772.6416</v>
      </c>
      <c r="AN80" s="22">
        <v>5781160555293.3887</v>
      </c>
      <c r="AO80" s="22">
        <v>1723901010980.4492</v>
      </c>
      <c r="AP80" s="22">
        <v>1199508225329.7817</v>
      </c>
      <c r="AQ80" s="22">
        <v>3445478929556.2852</v>
      </c>
      <c r="AR80" s="22">
        <v>1646897123186.8865</v>
      </c>
      <c r="AS80" s="22">
        <v>519282278554.16083</v>
      </c>
      <c r="AT80" s="22">
        <v>503300109673.3573</v>
      </c>
      <c r="AU80" s="22">
        <v>5924800540298.4639</v>
      </c>
      <c r="AV80" s="22">
        <v>318004104538.34167</v>
      </c>
      <c r="AW80" s="22">
        <v>599732022353.31702</v>
      </c>
      <c r="AX80" s="22">
        <v>2547095840611.9258</v>
      </c>
      <c r="AY80" s="22">
        <v>13393724094860.572</v>
      </c>
      <c r="AZ80" s="22">
        <v>6341234002402.4229</v>
      </c>
      <c r="BA80" s="22">
        <v>4482223397688.2773</v>
      </c>
      <c r="BB80" s="22">
        <v>35144972683969.023</v>
      </c>
      <c r="BC80" s="22">
        <v>6878506461974.0479</v>
      </c>
      <c r="BD80" s="22">
        <v>3245279952887.5991</v>
      </c>
      <c r="BE80" s="22">
        <v>1548964856779.0496</v>
      </c>
      <c r="BF80" s="22">
        <v>970702983321.09851</v>
      </c>
      <c r="BG80" s="22">
        <v>4873705091270.3564</v>
      </c>
      <c r="BH80" s="22">
        <v>39020798568609.875</v>
      </c>
      <c r="BI80" s="22">
        <v>9712721779911.1719</v>
      </c>
      <c r="BJ80" s="22">
        <v>938021737892.01453</v>
      </c>
      <c r="BK80" s="22">
        <v>6059122478532.5615</v>
      </c>
      <c r="BL80" s="22">
        <v>3253268045983.7261</v>
      </c>
      <c r="BM80" s="22">
        <v>2453970037949.793</v>
      </c>
      <c r="BN80" s="22">
        <v>2931005668495.9673</v>
      </c>
      <c r="BO80" s="22">
        <v>6636282667925.2314</v>
      </c>
    </row>
    <row r="81" spans="1:67" ht="13.95" customHeight="1" x14ac:dyDescent="0.3">
      <c r="A81" s="19">
        <v>2046</v>
      </c>
      <c r="B81" s="40">
        <f t="shared" si="19"/>
        <v>310484520887764.06</v>
      </c>
      <c r="C81" s="40">
        <f t="shared" si="20"/>
        <v>40991909462672.102</v>
      </c>
      <c r="D81" s="40">
        <f t="shared" si="21"/>
        <v>45520672649437.422</v>
      </c>
      <c r="E81" s="40">
        <f t="shared" si="22"/>
        <v>21618154274388.84</v>
      </c>
      <c r="F81" s="40">
        <f t="shared" si="23"/>
        <v>23518532634556.016</v>
      </c>
      <c r="G81" s="40">
        <f t="shared" si="24"/>
        <v>36094538129303.469</v>
      </c>
      <c r="H81" s="40">
        <f t="shared" si="25"/>
        <v>11384740669865.375</v>
      </c>
      <c r="I81" s="40">
        <f t="shared" si="26"/>
        <v>48950063431154.594</v>
      </c>
      <c r="J81" s="40">
        <f t="shared" si="27"/>
        <v>82405909636386.219</v>
      </c>
      <c r="K81" s="22">
        <v>6765623792001.8125</v>
      </c>
      <c r="L81" s="22">
        <v>651002667435.13586</v>
      </c>
      <c r="M81" s="22">
        <v>3130432776549.7568</v>
      </c>
      <c r="N81" s="22">
        <v>5656582572584.6904</v>
      </c>
      <c r="O81" s="22">
        <v>5876266020108.6064</v>
      </c>
      <c r="P81" s="22">
        <v>3918586714907.9561</v>
      </c>
      <c r="Q81" s="22">
        <v>1822327622686.1013</v>
      </c>
      <c r="R81" s="22">
        <v>691549828846.026</v>
      </c>
      <c r="S81" s="22">
        <v>994679820536.26074</v>
      </c>
      <c r="T81" s="22">
        <v>5386444448812.166</v>
      </c>
      <c r="U81" s="22">
        <v>6098413198203.583</v>
      </c>
      <c r="V81" s="22">
        <v>38780333811213.445</v>
      </c>
      <c r="W81" s="22">
        <v>3594619376027.4614</v>
      </c>
      <c r="X81" s="22">
        <v>2545569990901.6665</v>
      </c>
      <c r="Y81" s="22">
        <v>410443021228.23065</v>
      </c>
      <c r="Z81" s="22">
        <v>189706450066.61578</v>
      </c>
      <c r="AA81" s="22">
        <v>1978405631935.6282</v>
      </c>
      <c r="AB81" s="22">
        <v>6517717478126.9443</v>
      </c>
      <c r="AC81" s="22">
        <v>813246152044.42444</v>
      </c>
      <c r="AD81" s="22">
        <v>1771479235625.8826</v>
      </c>
      <c r="AE81" s="22">
        <v>4960643283012.1387</v>
      </c>
      <c r="AF81" s="22">
        <v>5576662493643.8213</v>
      </c>
      <c r="AG81" s="22">
        <v>1017484556644.2773</v>
      </c>
      <c r="AH81" s="22">
        <v>1290045536020.0955</v>
      </c>
      <c r="AI81" s="22">
        <v>4502687970297.7588</v>
      </c>
      <c r="AJ81" s="22">
        <v>2440712808670.0093</v>
      </c>
      <c r="AK81" s="22">
        <v>842103949473.86792</v>
      </c>
      <c r="AL81" s="22">
        <v>2549912749520.9214</v>
      </c>
      <c r="AM81" s="22">
        <v>4728299800136.2705</v>
      </c>
      <c r="AN81" s="22">
        <v>6147285263792.8184</v>
      </c>
      <c r="AO81" s="22">
        <v>2026246842767.4905</v>
      </c>
      <c r="AP81" s="22">
        <v>1341164325389.4954</v>
      </c>
      <c r="AQ81" s="22">
        <v>3908345064857.3779</v>
      </c>
      <c r="AR81" s="22">
        <v>1844779021710.5</v>
      </c>
      <c r="AS81" s="22">
        <v>598368595728.61572</v>
      </c>
      <c r="AT81" s="22">
        <v>584778083356.73352</v>
      </c>
      <c r="AU81" s="22">
        <v>6708278010740.6396</v>
      </c>
      <c r="AV81" s="22">
        <v>363345900547.43304</v>
      </c>
      <c r="AW81" s="22">
        <v>706631140492.84351</v>
      </c>
      <c r="AX81" s="22">
        <v>2765718473918.5825</v>
      </c>
      <c r="AY81" s="22">
        <v>15246882669793.762</v>
      </c>
      <c r="AZ81" s="22">
        <v>6625402683555.7051</v>
      </c>
      <c r="BA81" s="22">
        <v>4759337986309.6689</v>
      </c>
      <c r="BB81" s="22">
        <v>35993225837083.844</v>
      </c>
      <c r="BC81" s="22">
        <v>7044120524880.3184</v>
      </c>
      <c r="BD81" s="22">
        <v>3319519923071.5977</v>
      </c>
      <c r="BE81" s="22">
        <v>1590789110768.1963</v>
      </c>
      <c r="BF81" s="22">
        <v>1002408035350.6305</v>
      </c>
      <c r="BG81" s="22">
        <v>5316940970833.0371</v>
      </c>
      <c r="BH81" s="22">
        <v>42459536244791.047</v>
      </c>
      <c r="BI81" s="22">
        <v>10468083895513.547</v>
      </c>
      <c r="BJ81" s="22">
        <v>1031141164160.8087</v>
      </c>
      <c r="BK81" s="22">
        <v>6701626625699.041</v>
      </c>
      <c r="BL81" s="22">
        <v>3515358502960.4106</v>
      </c>
      <c r="BM81" s="22">
        <v>2598026439036.4761</v>
      </c>
      <c r="BN81" s="22">
        <v>3146140311859.0049</v>
      </c>
      <c r="BO81" s="22">
        <v>7169055481532.8516</v>
      </c>
    </row>
    <row r="82" spans="1:67" ht="13.95" customHeight="1" x14ac:dyDescent="0.3">
      <c r="A82" s="19">
        <v>2047</v>
      </c>
      <c r="B82" s="40">
        <f t="shared" si="19"/>
        <v>328683922474106.06</v>
      </c>
      <c r="C82" s="40">
        <f t="shared" si="20"/>
        <v>42033848179532.781</v>
      </c>
      <c r="D82" s="40">
        <f t="shared" si="21"/>
        <v>46531072229779.945</v>
      </c>
      <c r="E82" s="40">
        <f t="shared" si="22"/>
        <v>22689208689674.344</v>
      </c>
      <c r="F82" s="40">
        <f t="shared" si="23"/>
        <v>24881349083593.445</v>
      </c>
      <c r="G82" s="40">
        <f t="shared" si="24"/>
        <v>40950844884437.625</v>
      </c>
      <c r="H82" s="40">
        <f t="shared" si="25"/>
        <v>11975311755736.986</v>
      </c>
      <c r="I82" s="40">
        <f t="shared" si="26"/>
        <v>50138604730335.297</v>
      </c>
      <c r="J82" s="40">
        <f t="shared" si="27"/>
        <v>89483682921015.609</v>
      </c>
      <c r="K82" s="22">
        <v>6917327297034.0195</v>
      </c>
      <c r="L82" s="22">
        <v>665458345026.92334</v>
      </c>
      <c r="M82" s="22">
        <v>3213922694371.1377</v>
      </c>
      <c r="N82" s="22">
        <v>5812991949895.04</v>
      </c>
      <c r="O82" s="22">
        <v>6033838605710.7539</v>
      </c>
      <c r="P82" s="22">
        <v>4006600197158.1118</v>
      </c>
      <c r="Q82" s="22">
        <v>1863869528233.1694</v>
      </c>
      <c r="R82" s="22">
        <v>706760464117.86316</v>
      </c>
      <c r="S82" s="22">
        <v>1021104379224.5157</v>
      </c>
      <c r="T82" s="22">
        <v>5510336924633.1484</v>
      </c>
      <c r="U82" s="22">
        <v>6281637794128.0947</v>
      </c>
      <c r="V82" s="22">
        <v>39589865090262.492</v>
      </c>
      <c r="W82" s="22">
        <v>3700821401770.6577</v>
      </c>
      <c r="X82" s="22">
        <v>2620431651275.2471</v>
      </c>
      <c r="Y82" s="22">
        <v>421060214156.0127</v>
      </c>
      <c r="Z82" s="22">
        <v>198893872315.52756</v>
      </c>
      <c r="AA82" s="22">
        <v>2064973628554.8228</v>
      </c>
      <c r="AB82" s="22">
        <v>6840152941081.459</v>
      </c>
      <c r="AC82" s="22">
        <v>848314470961.09204</v>
      </c>
      <c r="AD82" s="22">
        <v>1864624793358.1982</v>
      </c>
      <c r="AE82" s="22">
        <v>5185637015051.5635</v>
      </c>
      <c r="AF82" s="22">
        <v>5885505840667.2129</v>
      </c>
      <c r="AG82" s="22">
        <v>1057771030339.5771</v>
      </c>
      <c r="AH82" s="22">
        <v>1379548037413.5698</v>
      </c>
      <c r="AI82" s="22">
        <v>4821961108659.1328</v>
      </c>
      <c r="AJ82" s="22">
        <v>2588853801427.6265</v>
      </c>
      <c r="AK82" s="22">
        <v>897185790819.50867</v>
      </c>
      <c r="AL82" s="22">
        <v>2674454214170.7393</v>
      </c>
      <c r="AM82" s="22">
        <v>4925897759611.5361</v>
      </c>
      <c r="AN82" s="22">
        <v>6535677341151.7559</v>
      </c>
      <c r="AO82" s="22">
        <v>2381949280285.6108</v>
      </c>
      <c r="AP82" s="22">
        <v>1499630866512.1116</v>
      </c>
      <c r="AQ82" s="22">
        <v>4434008774108.1182</v>
      </c>
      <c r="AR82" s="22">
        <v>2066255717982.0933</v>
      </c>
      <c r="AS82" s="22">
        <v>689386003976.6156</v>
      </c>
      <c r="AT82" s="22">
        <v>679388509252.41174</v>
      </c>
      <c r="AU82" s="22">
        <v>7592657573103.3984</v>
      </c>
      <c r="AV82" s="22">
        <v>415165454311.47205</v>
      </c>
      <c r="AW82" s="22">
        <v>832559738309.95874</v>
      </c>
      <c r="AX82" s="22">
        <v>3003881969922.457</v>
      </c>
      <c r="AY82" s="22">
        <v>17355960996673.381</v>
      </c>
      <c r="AZ82" s="22">
        <v>6922117234135.4502</v>
      </c>
      <c r="BA82" s="22">
        <v>5053194521601.5361</v>
      </c>
      <c r="BB82" s="22">
        <v>36859752504024.688</v>
      </c>
      <c r="BC82" s="22">
        <v>7215417293218.5107</v>
      </c>
      <c r="BD82" s="22">
        <v>3394955722597.502</v>
      </c>
      <c r="BE82" s="22">
        <v>1633641234692.7966</v>
      </c>
      <c r="BF82" s="22">
        <v>1034837975801.806</v>
      </c>
      <c r="BG82" s="22">
        <v>5799700331879.8975</v>
      </c>
      <c r="BH82" s="22">
        <v>46190239280838.32</v>
      </c>
      <c r="BI82" s="22">
        <v>11280022421198.396</v>
      </c>
      <c r="BJ82" s="22">
        <v>1133435438210.8611</v>
      </c>
      <c r="BK82" s="22">
        <v>7410620684280.502</v>
      </c>
      <c r="BL82" s="22">
        <v>3797952124006.2646</v>
      </c>
      <c r="BM82" s="22">
        <v>2750864672595.1743</v>
      </c>
      <c r="BN82" s="22">
        <v>3376370856504.0317</v>
      </c>
      <c r="BO82" s="22">
        <v>7744477111502.1514</v>
      </c>
    </row>
    <row r="83" spans="1:67" ht="13.95" customHeight="1" x14ac:dyDescent="0.3">
      <c r="A83" s="19">
        <v>2048</v>
      </c>
      <c r="B83" s="40">
        <f t="shared" si="19"/>
        <v>348394644607360.63</v>
      </c>
      <c r="C83" s="40">
        <f t="shared" si="20"/>
        <v>43102306179802.945</v>
      </c>
      <c r="D83" s="40">
        <f t="shared" si="21"/>
        <v>47564197967869.289</v>
      </c>
      <c r="E83" s="40">
        <f t="shared" si="22"/>
        <v>23813594698647.766</v>
      </c>
      <c r="F83" s="40">
        <f t="shared" si="23"/>
        <v>26321950457322.371</v>
      </c>
      <c r="G83" s="40">
        <f t="shared" si="24"/>
        <v>46470599724598.523</v>
      </c>
      <c r="H83" s="40">
        <f t="shared" si="25"/>
        <v>12596580881030.691</v>
      </c>
      <c r="I83" s="40">
        <f t="shared" si="26"/>
        <v>51356834182561.891</v>
      </c>
      <c r="J83" s="40">
        <f t="shared" si="27"/>
        <v>97168580515527.156</v>
      </c>
      <c r="K83" s="22">
        <v>7072098250120.8184</v>
      </c>
      <c r="L83" s="22">
        <v>680361778476.18188</v>
      </c>
      <c r="M83" s="22">
        <v>3299602979376.5908</v>
      </c>
      <c r="N83" s="22">
        <v>5973722208264.8604</v>
      </c>
      <c r="O83" s="22">
        <v>6195164154555.8145</v>
      </c>
      <c r="P83" s="22">
        <v>4096381318796.3657</v>
      </c>
      <c r="Q83" s="22">
        <v>1906318580314.6536</v>
      </c>
      <c r="R83" s="22">
        <v>722339529023.59351</v>
      </c>
      <c r="S83" s="22">
        <v>1048226987494.5391</v>
      </c>
      <c r="T83" s="22">
        <v>5637451479618.832</v>
      </c>
      <c r="U83" s="22">
        <v>6470638913760.6943</v>
      </c>
      <c r="V83" s="22">
        <v>40415656358781.258</v>
      </c>
      <c r="W83" s="22">
        <v>3810401025436.6411</v>
      </c>
      <c r="X83" s="22">
        <v>2697658307891.2822</v>
      </c>
      <c r="Y83" s="22">
        <v>431988147446.24957</v>
      </c>
      <c r="Z83" s="22">
        <v>208494128313.85678</v>
      </c>
      <c r="AA83" s="22">
        <v>2155190909893.9136</v>
      </c>
      <c r="AB83" s="22">
        <v>7177982390978.0244</v>
      </c>
      <c r="AC83" s="22">
        <v>884853147183.36926</v>
      </c>
      <c r="AD83" s="22">
        <v>1962403108921.009</v>
      </c>
      <c r="AE83" s="22">
        <v>5421678847064.0313</v>
      </c>
      <c r="AF83" s="22">
        <v>6211486294607.417</v>
      </c>
      <c r="AG83" s="22">
        <v>1099984077342.5095</v>
      </c>
      <c r="AH83" s="22">
        <v>1475177835354.6326</v>
      </c>
      <c r="AI83" s="22">
        <v>5161388534949.3945</v>
      </c>
      <c r="AJ83" s="22">
        <v>2745454742159.7173</v>
      </c>
      <c r="AK83" s="22">
        <v>955765006783.39124</v>
      </c>
      <c r="AL83" s="22">
        <v>2804759159573.2778</v>
      </c>
      <c r="AM83" s="22">
        <v>5130741498385.6699</v>
      </c>
      <c r="AN83" s="22">
        <v>6948679602773.7773</v>
      </c>
      <c r="AO83" s="22">
        <v>2800116022607.5034</v>
      </c>
      <c r="AP83" s="22">
        <v>1676889281778.574</v>
      </c>
      <c r="AQ83" s="22">
        <v>5031390449162.1719</v>
      </c>
      <c r="AR83" s="22">
        <v>2314095505882.5361</v>
      </c>
      <c r="AS83" s="22">
        <v>794117423221.18738</v>
      </c>
      <c r="AT83" s="22">
        <v>789239523188.62793</v>
      </c>
      <c r="AU83" s="22">
        <v>8590812033998.0664</v>
      </c>
      <c r="AV83" s="22">
        <v>474717064559.33606</v>
      </c>
      <c r="AW83" s="22">
        <v>981073974190.09619</v>
      </c>
      <c r="AX83" s="22">
        <v>3262645517401.2251</v>
      </c>
      <c r="AY83" s="22">
        <v>19755502928609.195</v>
      </c>
      <c r="AZ83" s="22">
        <v>7231885476087.3545</v>
      </c>
      <c r="BA83" s="22">
        <v>5364695404943.3359</v>
      </c>
      <c r="BB83" s="22">
        <v>37746249586919.383</v>
      </c>
      <c r="BC83" s="22">
        <v>7393488735798.1377</v>
      </c>
      <c r="BD83" s="22">
        <v>3471300128259.8877</v>
      </c>
      <c r="BE83" s="22">
        <v>1677478868542.6174</v>
      </c>
      <c r="BF83" s="22">
        <v>1068316863041.8627</v>
      </c>
      <c r="BG83" s="22">
        <v>6326133691567.1982</v>
      </c>
      <c r="BH83" s="22">
        <v>50246788558070.5</v>
      </c>
      <c r="BI83" s="22">
        <v>12154134227409.707</v>
      </c>
      <c r="BJ83" s="22">
        <v>1245731338641.4817</v>
      </c>
      <c r="BK83" s="22">
        <v>8192401600782.6328</v>
      </c>
      <c r="BL83" s="22">
        <v>4102749595594.0073</v>
      </c>
      <c r="BM83" s="22">
        <v>2912790841490.248</v>
      </c>
      <c r="BN83" s="22">
        <v>3623061326345.3364</v>
      </c>
      <c r="BO83" s="22">
        <v>8364789335626.0342</v>
      </c>
    </row>
    <row r="84" spans="1:67" ht="13.95" customHeight="1" x14ac:dyDescent="0.3">
      <c r="A84" s="19">
        <v>2049</v>
      </c>
      <c r="B84" s="40">
        <f t="shared" si="19"/>
        <v>369747645488641.44</v>
      </c>
      <c r="C84" s="40">
        <f t="shared" si="20"/>
        <v>44197462822390.148</v>
      </c>
      <c r="D84" s="40">
        <f t="shared" si="21"/>
        <v>48620172788623.703</v>
      </c>
      <c r="E84" s="40">
        <f t="shared" si="22"/>
        <v>24992094515894.781</v>
      </c>
      <c r="F84" s="40">
        <f t="shared" si="23"/>
        <v>27843753715356.254</v>
      </c>
      <c r="G84" s="40">
        <f t="shared" si="24"/>
        <v>52742584670896.539</v>
      </c>
      <c r="H84" s="40">
        <f t="shared" si="25"/>
        <v>13249129124778.816</v>
      </c>
      <c r="I84" s="40">
        <f t="shared" si="26"/>
        <v>52597009311964.109</v>
      </c>
      <c r="J84" s="40">
        <f t="shared" si="27"/>
        <v>105505438538737.13</v>
      </c>
      <c r="K84" s="22">
        <v>7230865903207.6484</v>
      </c>
      <c r="L84" s="22">
        <v>695603816674.25562</v>
      </c>
      <c r="M84" s="22">
        <v>3386761306520.6553</v>
      </c>
      <c r="N84" s="22">
        <v>6138714439001.3818</v>
      </c>
      <c r="O84" s="22">
        <v>6360564839033.9092</v>
      </c>
      <c r="P84" s="22">
        <v>4187935445026.0083</v>
      </c>
      <c r="Q84" s="22">
        <v>1949877696904.2126</v>
      </c>
      <c r="R84" s="22">
        <v>738340006984.45642</v>
      </c>
      <c r="S84" s="22">
        <v>1076123066725.3579</v>
      </c>
      <c r="T84" s="22">
        <v>5767124130763.998</v>
      </c>
      <c r="U84" s="22">
        <v>6665552171548.2627</v>
      </c>
      <c r="V84" s="22">
        <v>41258097760577.586</v>
      </c>
      <c r="W84" s="22">
        <v>3923129368135.2178</v>
      </c>
      <c r="X84" s="22">
        <v>2777270854773.9785</v>
      </c>
      <c r="Y84" s="22">
        <v>443135804459.14899</v>
      </c>
      <c r="Z84" s="22">
        <v>218539000677.77307</v>
      </c>
      <c r="AA84" s="22">
        <v>2249416129055.2739</v>
      </c>
      <c r="AB84" s="22">
        <v>7531914522569.9639</v>
      </c>
      <c r="AC84" s="22">
        <v>922786161665.90186</v>
      </c>
      <c r="AD84" s="22">
        <v>2064897510648.1235</v>
      </c>
      <c r="AE84" s="22">
        <v>5667882950854.8574</v>
      </c>
      <c r="AF84" s="22">
        <v>6555197241100.6611</v>
      </c>
      <c r="AG84" s="22">
        <v>1143880300835.8276</v>
      </c>
      <c r="AH84" s="22">
        <v>1577195220030.0591</v>
      </c>
      <c r="AI84" s="22">
        <v>5522015281336.4326</v>
      </c>
      <c r="AJ84" s="22">
        <v>2910793687321.1875</v>
      </c>
      <c r="AK84" s="22">
        <v>1017952939415.7323</v>
      </c>
      <c r="AL84" s="22">
        <v>2941275458830.418</v>
      </c>
      <c r="AM84" s="22">
        <v>5342984028265.4561</v>
      </c>
      <c r="AN84" s="22">
        <v>7387656799321.1396</v>
      </c>
      <c r="AO84" s="22">
        <v>3291884400126.5254</v>
      </c>
      <c r="AP84" s="22">
        <v>1875230857406.2849</v>
      </c>
      <c r="AQ84" s="22">
        <v>5709075708654.7061</v>
      </c>
      <c r="AR84" s="22">
        <v>2591560441562.6802</v>
      </c>
      <c r="AS84" s="22">
        <v>914560944666.51196</v>
      </c>
      <c r="AT84" s="22">
        <v>916823595104.65503</v>
      </c>
      <c r="AU84" s="22">
        <v>9716883151423.2324</v>
      </c>
      <c r="AV84" s="22">
        <v>542730051687.39844</v>
      </c>
      <c r="AW84" s="22">
        <v>1156358347774.0366</v>
      </c>
      <c r="AX84" s="22">
        <v>3543525593692.2173</v>
      </c>
      <c r="AY84" s="22">
        <v>22483951578798.293</v>
      </c>
      <c r="AZ84" s="22">
        <v>7554703818193.4863</v>
      </c>
      <c r="BA84" s="22">
        <v>5694425306585.3291</v>
      </c>
      <c r="BB84" s="22">
        <v>38645639764761.766</v>
      </c>
      <c r="BC84" s="22">
        <v>7577328309041.7988</v>
      </c>
      <c r="BD84" s="22">
        <v>3548565897689.4517</v>
      </c>
      <c r="BE84" s="22">
        <v>1722281593169.7158</v>
      </c>
      <c r="BF84" s="22">
        <v>1103193747301.3757</v>
      </c>
      <c r="BG84" s="22">
        <v>6899168710448.3467</v>
      </c>
      <c r="BH84" s="22">
        <v>54650023185882.867</v>
      </c>
      <c r="BI84" s="22">
        <v>13094399373774.842</v>
      </c>
      <c r="BJ84" s="22">
        <v>1368985374100.1479</v>
      </c>
      <c r="BK84" s="22">
        <v>9055084449997.582</v>
      </c>
      <c r="BL84" s="22">
        <v>4430949871610.5693</v>
      </c>
      <c r="BM84" s="22">
        <v>3084298507707.5244</v>
      </c>
      <c r="BN84" s="22">
        <v>3886491574190.2168</v>
      </c>
      <c r="BO84" s="22">
        <v>9036037491025.0391</v>
      </c>
    </row>
    <row r="85" spans="1:67" ht="13.95" customHeight="1" x14ac:dyDescent="0.3">
      <c r="A85" s="19">
        <v>2050</v>
      </c>
      <c r="B85" s="40">
        <f t="shared" si="19"/>
        <v>392920779981220.13</v>
      </c>
      <c r="C85" s="40">
        <f t="shared" si="20"/>
        <v>45321382082820.063</v>
      </c>
      <c r="D85" s="40">
        <f t="shared" si="21"/>
        <v>49701310159316.852</v>
      </c>
      <c r="E85" s="40">
        <f t="shared" si="22"/>
        <v>26228242923643.488</v>
      </c>
      <c r="F85" s="40">
        <f t="shared" si="23"/>
        <v>29450785971592.773</v>
      </c>
      <c r="G85" s="40">
        <f t="shared" si="24"/>
        <v>59868462881727.25</v>
      </c>
      <c r="H85" s="40">
        <f t="shared" si="25"/>
        <v>13934468844406.537</v>
      </c>
      <c r="I85" s="40">
        <f t="shared" si="26"/>
        <v>53864976767558.211</v>
      </c>
      <c r="J85" s="40">
        <f t="shared" si="27"/>
        <v>114551150350154.94</v>
      </c>
      <c r="K85" s="22">
        <v>7394871441261.9648</v>
      </c>
      <c r="L85" s="22">
        <v>711206114587.76123</v>
      </c>
      <c r="M85" s="22">
        <v>3476016498137.2793</v>
      </c>
      <c r="N85" s="22">
        <v>6308991190578.9258</v>
      </c>
      <c r="O85" s="22">
        <v>6529902548425.4033</v>
      </c>
      <c r="P85" s="22">
        <v>4280719925035.0283</v>
      </c>
      <c r="Q85" s="22">
        <v>1994631944109.5408</v>
      </c>
      <c r="R85" s="22">
        <v>754603639408.00342</v>
      </c>
      <c r="S85" s="22">
        <v>1104813156663.0266</v>
      </c>
      <c r="T85" s="22">
        <v>5899435866755.0576</v>
      </c>
      <c r="U85" s="22">
        <v>6866189757858.0762</v>
      </c>
      <c r="V85" s="22">
        <v>42119590380785.703</v>
      </c>
      <c r="W85" s="22">
        <v>4039222384864.6489</v>
      </c>
      <c r="X85" s="22">
        <v>2858844845744.7295</v>
      </c>
      <c r="Y85" s="22">
        <v>454635963194.10968</v>
      </c>
      <c r="Z85" s="22">
        <v>229016584727.66394</v>
      </c>
      <c r="AA85" s="22">
        <v>2347517236466.7871</v>
      </c>
      <c r="AB85" s="22">
        <v>7902857258062.8799</v>
      </c>
      <c r="AC85" s="22">
        <v>962389897403.80859</v>
      </c>
      <c r="AD85" s="22">
        <v>2172457577499.3796</v>
      </c>
      <c r="AE85" s="22">
        <v>5925386305310.3604</v>
      </c>
      <c r="AF85" s="22">
        <v>6917634648900.2744</v>
      </c>
      <c r="AG85" s="22">
        <v>1189681343752.0076</v>
      </c>
      <c r="AH85" s="22">
        <v>1685906789228.1692</v>
      </c>
      <c r="AI85" s="22">
        <v>5905376907510.0801</v>
      </c>
      <c r="AJ85" s="22">
        <v>3085105051639.4233</v>
      </c>
      <c r="AK85" s="22">
        <v>1084013268158.5974</v>
      </c>
      <c r="AL85" s="22">
        <v>3084086215122.0396</v>
      </c>
      <c r="AM85" s="22">
        <v>5563096171548.1133</v>
      </c>
      <c r="AN85" s="22">
        <v>7853520224634.3418</v>
      </c>
      <c r="AO85" s="22">
        <v>3869876883096.1646</v>
      </c>
      <c r="AP85" s="22">
        <v>2096748123860.6545</v>
      </c>
      <c r="AQ85" s="22">
        <v>6477430226140.6279</v>
      </c>
      <c r="AR85" s="22">
        <v>2902119701379.6567</v>
      </c>
      <c r="AS85" s="22">
        <v>1053102212313.391</v>
      </c>
      <c r="AT85" s="22">
        <v>1064845889338.6948</v>
      </c>
      <c r="AU85" s="22">
        <v>10986646400722.223</v>
      </c>
      <c r="AV85" s="22">
        <v>620043533521.24121</v>
      </c>
      <c r="AW85" s="22">
        <v>1363160163596.7537</v>
      </c>
      <c r="AX85" s="22">
        <v>3849186469688.3262</v>
      </c>
      <c r="AY85" s="22">
        <v>25585303278069.512</v>
      </c>
      <c r="AZ85" s="22">
        <v>7891413779816.6514</v>
      </c>
      <c r="BA85" s="22">
        <v>6043055064589.8857</v>
      </c>
      <c r="BB85" s="22">
        <v>39563995307670.836</v>
      </c>
      <c r="BC85" s="22">
        <v>7767373051243.2305</v>
      </c>
      <c r="BD85" s="22">
        <v>3626391564708.9531</v>
      </c>
      <c r="BE85" s="22">
        <v>1768032146452.5083</v>
      </c>
      <c r="BF85" s="22">
        <v>1139184697482.6899</v>
      </c>
      <c r="BG85" s="22">
        <v>7523253234309.9326</v>
      </c>
      <c r="BH85" s="22">
        <v>59433105776758.953</v>
      </c>
      <c r="BI85" s="22">
        <v>14105347173637.16</v>
      </c>
      <c r="BJ85" s="22">
        <v>1504326027683.488</v>
      </c>
      <c r="BK85" s="22">
        <v>10007821153296.592</v>
      </c>
      <c r="BL85" s="22">
        <v>4784517003472.5029</v>
      </c>
      <c r="BM85" s="22">
        <v>3265670715832.564</v>
      </c>
      <c r="BN85" s="22">
        <v>4168278464489.7905</v>
      </c>
      <c r="BO85" s="22">
        <v>9758830800673.9473</v>
      </c>
    </row>
    <row r="86" spans="1:67" ht="13.95" customHeight="1" x14ac:dyDescent="0.3">
      <c r="A86" s="19">
        <v>2051</v>
      </c>
      <c r="B86" s="40">
        <f t="shared" si="19"/>
        <v>408980357756387.19</v>
      </c>
      <c r="C86" s="40">
        <f t="shared" si="20"/>
        <v>46294009220033.555</v>
      </c>
      <c r="D86" s="40">
        <f t="shared" si="21"/>
        <v>50792051926475.703</v>
      </c>
      <c r="E86" s="40">
        <f t="shared" si="22"/>
        <v>27334627231161.043</v>
      </c>
      <c r="F86" s="40">
        <f t="shared" si="23"/>
        <v>30867798432180.539</v>
      </c>
      <c r="G86" s="40">
        <f t="shared" si="24"/>
        <v>63515468853995.219</v>
      </c>
      <c r="H86" s="40">
        <f t="shared" si="25"/>
        <v>14472512319228.963</v>
      </c>
      <c r="I86" s="40">
        <f t="shared" si="26"/>
        <v>55609216414699.742</v>
      </c>
      <c r="J86" s="40">
        <f t="shared" si="27"/>
        <v>120094673358612.44</v>
      </c>
      <c r="K86" s="22">
        <v>7524684109034.1025</v>
      </c>
      <c r="L86" s="22">
        <v>723045860949.64197</v>
      </c>
      <c r="M86" s="22">
        <v>3554355162451.6792</v>
      </c>
      <c r="N86" s="22">
        <v>6460470480348.6797</v>
      </c>
      <c r="O86" s="22">
        <v>6698607954558.4463</v>
      </c>
      <c r="P86" s="22">
        <v>4353580320795.9009</v>
      </c>
      <c r="Q86" s="22">
        <v>2032479595370.1575</v>
      </c>
      <c r="R86" s="22">
        <v>766320525974.32678</v>
      </c>
      <c r="S86" s="22">
        <v>1130801853194.0627</v>
      </c>
      <c r="T86" s="22">
        <v>6015379956624.9805</v>
      </c>
      <c r="U86" s="22">
        <v>7034283400731.5762</v>
      </c>
      <c r="V86" s="22">
        <v>42977208254216</v>
      </c>
      <c r="W86" s="22">
        <v>4150644794830.4204</v>
      </c>
      <c r="X86" s="22">
        <v>2947779462416.916</v>
      </c>
      <c r="Y86" s="22">
        <v>467781887578.396</v>
      </c>
      <c r="Z86" s="22">
        <v>248637527433.9696</v>
      </c>
      <c r="AA86" s="22">
        <v>2430794691928.772</v>
      </c>
      <c r="AB86" s="22">
        <v>8227781819545.166</v>
      </c>
      <c r="AC86" s="22">
        <v>996460173642.34753</v>
      </c>
      <c r="AD86" s="22">
        <v>2263468535802.9971</v>
      </c>
      <c r="AE86" s="22">
        <v>6158391167372.1563</v>
      </c>
      <c r="AF86" s="22">
        <v>7257730842869.6045</v>
      </c>
      <c r="AG86" s="22">
        <v>1235852567975.4041</v>
      </c>
      <c r="AH86" s="22">
        <v>1782778793600.1628</v>
      </c>
      <c r="AI86" s="22">
        <v>6208386079779.3955</v>
      </c>
      <c r="AJ86" s="22">
        <v>3236072647247.2183</v>
      </c>
      <c r="AK86" s="22">
        <v>1143091166168.1411</v>
      </c>
      <c r="AL86" s="22">
        <v>3214391882543.9819</v>
      </c>
      <c r="AM86" s="22">
        <v>5725209629308.4717</v>
      </c>
      <c r="AN86" s="22">
        <v>8322015665557.7598</v>
      </c>
      <c r="AO86" s="22">
        <v>4171014465263.1084</v>
      </c>
      <c r="AP86" s="22">
        <v>2215614436551.3848</v>
      </c>
      <c r="AQ86" s="22">
        <v>6883529398263.6523</v>
      </c>
      <c r="AR86" s="22">
        <v>3055886751302.8184</v>
      </c>
      <c r="AS86" s="22">
        <v>1124495729336.8818</v>
      </c>
      <c r="AT86" s="22">
        <v>1141600601852.991</v>
      </c>
      <c r="AU86" s="22">
        <v>11626039109978.92</v>
      </c>
      <c r="AV86" s="22">
        <v>658569236143.91565</v>
      </c>
      <c r="AW86" s="22">
        <v>1466562269097.3411</v>
      </c>
      <c r="AX86" s="22">
        <v>4003904164517.0342</v>
      </c>
      <c r="AY86" s="22">
        <v>27168252691687.168</v>
      </c>
      <c r="AZ86" s="22">
        <v>8139416808386.9053</v>
      </c>
      <c r="BA86" s="22">
        <v>6333095510842.0576</v>
      </c>
      <c r="BB86" s="22">
        <v>41047312500262.211</v>
      </c>
      <c r="BC86" s="22">
        <v>7917556032375.8359</v>
      </c>
      <c r="BD86" s="22">
        <v>3673556307702.7178</v>
      </c>
      <c r="BE86" s="22">
        <v>1784867391293.875</v>
      </c>
      <c r="BF86" s="22">
        <v>1185924183065.0979</v>
      </c>
      <c r="BG86" s="22">
        <v>7890265788514.1924</v>
      </c>
      <c r="BH86" s="22">
        <v>62337277110900.625</v>
      </c>
      <c r="BI86" s="22">
        <v>14679844193559.014</v>
      </c>
      <c r="BJ86" s="22">
        <v>1581622557504.9883</v>
      </c>
      <c r="BK86" s="22">
        <v>10640073094516.316</v>
      </c>
      <c r="BL86" s="22">
        <v>5012712281654.8809</v>
      </c>
      <c r="BM86" s="22">
        <v>3374890865435.0366</v>
      </c>
      <c r="BN86" s="22">
        <v>4345696349221.606</v>
      </c>
      <c r="BO86" s="22">
        <v>10232291117305.801</v>
      </c>
    </row>
    <row r="87" spans="1:67" ht="13.95" customHeight="1" x14ac:dyDescent="0.3">
      <c r="A87" s="19">
        <v>2052</v>
      </c>
      <c r="B87" s="40">
        <f t="shared" si="19"/>
        <v>425672216602558.5</v>
      </c>
      <c r="C87" s="40">
        <f t="shared" si="20"/>
        <v>47281645415201.922</v>
      </c>
      <c r="D87" s="40">
        <f t="shared" si="21"/>
        <v>51902712016453.711</v>
      </c>
      <c r="E87" s="40">
        <f t="shared" si="22"/>
        <v>28480711403511.801</v>
      </c>
      <c r="F87" s="40">
        <f t="shared" si="23"/>
        <v>32345601258487.926</v>
      </c>
      <c r="G87" s="40">
        <f t="shared" si="24"/>
        <v>67360863509487.969</v>
      </c>
      <c r="H87" s="40">
        <f t="shared" si="25"/>
        <v>15030355515194.066</v>
      </c>
      <c r="I87" s="40">
        <f t="shared" si="26"/>
        <v>57392480646585.75</v>
      </c>
      <c r="J87" s="40">
        <f t="shared" si="27"/>
        <v>125877846837635.36</v>
      </c>
      <c r="K87" s="22">
        <v>7657054422125.9561</v>
      </c>
      <c r="L87" s="22">
        <v>735023499865.85889</v>
      </c>
      <c r="M87" s="22">
        <v>3633288197687.6567</v>
      </c>
      <c r="N87" s="22">
        <v>6614782610932.542</v>
      </c>
      <c r="O87" s="22">
        <v>6870135070898.1094</v>
      </c>
      <c r="P87" s="22">
        <v>4427094068438.7881</v>
      </c>
      <c r="Q87" s="22">
        <v>2070782517482.2991</v>
      </c>
      <c r="R87" s="22">
        <v>778081112998.86169</v>
      </c>
      <c r="S87" s="22">
        <v>1157107286465.2114</v>
      </c>
      <c r="T87" s="22">
        <v>6132684391234.9502</v>
      </c>
      <c r="U87" s="22">
        <v>7205612237071.6865</v>
      </c>
      <c r="V87" s="22">
        <v>43847449114278.992</v>
      </c>
      <c r="W87" s="22">
        <v>4265159589899.6821</v>
      </c>
      <c r="X87" s="22">
        <v>3039040535916.2554</v>
      </c>
      <c r="Y87" s="22">
        <v>481176547221.61688</v>
      </c>
      <c r="Z87" s="22">
        <v>269886229137.16663</v>
      </c>
      <c r="AA87" s="22">
        <v>2516294213071.1943</v>
      </c>
      <c r="AB87" s="22">
        <v>8564036729982.583</v>
      </c>
      <c r="AC87" s="22">
        <v>1031344286108.9066</v>
      </c>
      <c r="AD87" s="22">
        <v>2357748326895.4585</v>
      </c>
      <c r="AE87" s="22">
        <v>6398899219852.709</v>
      </c>
      <c r="AF87" s="22">
        <v>7612388627600.9482</v>
      </c>
      <c r="AG87" s="22">
        <v>1283619263533.1045</v>
      </c>
      <c r="AH87" s="22">
        <v>1884210658368.6924</v>
      </c>
      <c r="AI87" s="22">
        <v>6524857309866.5898</v>
      </c>
      <c r="AJ87" s="22">
        <v>3392947794806.3936</v>
      </c>
      <c r="AK87" s="22">
        <v>1204956083180.2998</v>
      </c>
      <c r="AL87" s="22">
        <v>3349697603978.1621</v>
      </c>
      <c r="AM87" s="22">
        <v>5890366890821.9668</v>
      </c>
      <c r="AN87" s="22">
        <v>8814945653932.7148</v>
      </c>
      <c r="AO87" s="22">
        <v>4493497284219.9229</v>
      </c>
      <c r="AP87" s="22">
        <v>2340368169546.7979</v>
      </c>
      <c r="AQ87" s="22">
        <v>7312270842575.8779</v>
      </c>
      <c r="AR87" s="22">
        <v>3216477897624.7314</v>
      </c>
      <c r="AS87" s="22">
        <v>1200015227334.4434</v>
      </c>
      <c r="AT87" s="22">
        <v>1223376289423.8149</v>
      </c>
      <c r="AU87" s="22">
        <v>12296870411739.275</v>
      </c>
      <c r="AV87" s="22">
        <v>699097697069.40247</v>
      </c>
      <c r="AW87" s="22">
        <v>1577169120592.1333</v>
      </c>
      <c r="AX87" s="22">
        <v>4163568509840.9185</v>
      </c>
      <c r="AY87" s="22">
        <v>28838152059520.652</v>
      </c>
      <c r="AZ87" s="22">
        <v>8394575779549.3457</v>
      </c>
      <c r="BA87" s="22">
        <v>6635779735644.7217</v>
      </c>
      <c r="BB87" s="22">
        <v>42566120865627.922</v>
      </c>
      <c r="BC87" s="22">
        <v>8071087136467.8066</v>
      </c>
      <c r="BD87" s="22">
        <v>3719312905233.2471</v>
      </c>
      <c r="BE87" s="22">
        <v>1801628177074.8059</v>
      </c>
      <c r="BF87" s="22">
        <v>1234331562181.9712</v>
      </c>
      <c r="BG87" s="22">
        <v>8273255189817.2676</v>
      </c>
      <c r="BH87" s="22">
        <v>65366875560842.156</v>
      </c>
      <c r="BI87" s="22">
        <v>15274998157885.326</v>
      </c>
      <c r="BJ87" s="22">
        <v>1662522284773.6179</v>
      </c>
      <c r="BK87" s="22">
        <v>11308833063252.176</v>
      </c>
      <c r="BL87" s="22">
        <v>5249180595890.0459</v>
      </c>
      <c r="BM87" s="22">
        <v>3486107315112.7026</v>
      </c>
      <c r="BN87" s="22">
        <v>4528825602447.6143</v>
      </c>
      <c r="BO87" s="22">
        <v>10727249067614.455</v>
      </c>
    </row>
    <row r="88" spans="1:67" ht="13.95" customHeight="1" x14ac:dyDescent="0.3">
      <c r="A88" s="19">
        <v>2053</v>
      </c>
      <c r="B88" s="40">
        <f t="shared" si="19"/>
        <v>443020258846184.38</v>
      </c>
      <c r="C88" s="40">
        <f t="shared" si="20"/>
        <v>48280699721101.227</v>
      </c>
      <c r="D88" s="40">
        <f t="shared" si="21"/>
        <v>53034846494264.773</v>
      </c>
      <c r="E88" s="40">
        <f t="shared" si="22"/>
        <v>29667434590803.035</v>
      </c>
      <c r="F88" s="40">
        <f t="shared" si="23"/>
        <v>33889095630171.52</v>
      </c>
      <c r="G88" s="40">
        <f t="shared" si="24"/>
        <v>71410741106835.484</v>
      </c>
      <c r="H88" s="40">
        <f t="shared" si="25"/>
        <v>15607238407507.066</v>
      </c>
      <c r="I88" s="40">
        <f t="shared" si="26"/>
        <v>59220091411069.094</v>
      </c>
      <c r="J88" s="40">
        <f t="shared" si="27"/>
        <v>131910111484432.11</v>
      </c>
      <c r="K88" s="22">
        <v>7790137179861.4717</v>
      </c>
      <c r="L88" s="22">
        <v>747067191957.83557</v>
      </c>
      <c r="M88" s="22">
        <v>3712195516439.9727</v>
      </c>
      <c r="N88" s="22">
        <v>6772433344183.5303</v>
      </c>
      <c r="O88" s="22">
        <v>7044273126708.1973</v>
      </c>
      <c r="P88" s="22">
        <v>4500402243436.4639</v>
      </c>
      <c r="Q88" s="22">
        <v>2109851814138.4868</v>
      </c>
      <c r="R88" s="22">
        <v>789791568710.29028</v>
      </c>
      <c r="S88" s="22">
        <v>1183655571142.1338</v>
      </c>
      <c r="T88" s="22">
        <v>6250659281902.6602</v>
      </c>
      <c r="U88" s="22">
        <v>7380232882620.1826</v>
      </c>
      <c r="V88" s="22">
        <v>44732003243184.477</v>
      </c>
      <c r="W88" s="22">
        <v>4382434632595.2441</v>
      </c>
      <c r="X88" s="22">
        <v>3132662253001.7764</v>
      </c>
      <c r="Y88" s="22">
        <v>494876044047.79559</v>
      </c>
      <c r="Z88" s="22">
        <v>292870321435.48492</v>
      </c>
      <c r="AA88" s="22">
        <v>2604063419375.0601</v>
      </c>
      <c r="AB88" s="22">
        <v>8911093233327.2578</v>
      </c>
      <c r="AC88" s="22">
        <v>1067087836671.9037</v>
      </c>
      <c r="AD88" s="22">
        <v>2455221257145.665</v>
      </c>
      <c r="AE88" s="22">
        <v>6647385621474.9434</v>
      </c>
      <c r="AF88" s="22">
        <v>7982583222808.207</v>
      </c>
      <c r="AG88" s="22">
        <v>1332996343728.0144</v>
      </c>
      <c r="AH88" s="22">
        <v>1990431473478.1633</v>
      </c>
      <c r="AI88" s="22">
        <v>6855576818247.5781</v>
      </c>
      <c r="AJ88" s="22">
        <v>3556536623482.6182</v>
      </c>
      <c r="AK88" s="22">
        <v>1269796324981.8369</v>
      </c>
      <c r="AL88" s="22">
        <v>3490024428004.9243</v>
      </c>
      <c r="AM88" s="22">
        <v>6058805765027.4941</v>
      </c>
      <c r="AN88" s="22">
        <v>9334927853220.8867</v>
      </c>
      <c r="AO88" s="22">
        <v>4838924430164.6641</v>
      </c>
      <c r="AP88" s="22">
        <v>2471178045554.334</v>
      </c>
      <c r="AQ88" s="22">
        <v>7763548787965.2344</v>
      </c>
      <c r="AR88" s="22">
        <v>3384302782927.2085</v>
      </c>
      <c r="AS88" s="22">
        <v>1280024774147.1255</v>
      </c>
      <c r="AT88" s="22">
        <v>1310239302850.4519</v>
      </c>
      <c r="AU88" s="22">
        <v>13000074618280.434</v>
      </c>
      <c r="AV88" s="22">
        <v>741605667406.5686</v>
      </c>
      <c r="AW88" s="22">
        <v>1695464905374.6484</v>
      </c>
      <c r="AX88" s="22">
        <v>4328018875021.3267</v>
      </c>
      <c r="AY88" s="22">
        <v>30597358917143.48</v>
      </c>
      <c r="AZ88" s="22">
        <v>8655368351849.7578</v>
      </c>
      <c r="BA88" s="22">
        <v>6951870055657.3086</v>
      </c>
      <c r="BB88" s="22">
        <v>44125761331044.734</v>
      </c>
      <c r="BC88" s="22">
        <v>8227268889369.7422</v>
      </c>
      <c r="BD88" s="22">
        <v>3764108075039.5645</v>
      </c>
      <c r="BE88" s="22">
        <v>1818279817040.812</v>
      </c>
      <c r="BF88" s="22">
        <v>1284673298574.2432</v>
      </c>
      <c r="BG88" s="22">
        <v>8672715429176.4297</v>
      </c>
      <c r="BH88" s="22">
        <v>68525153645647.07</v>
      </c>
      <c r="BI88" s="22">
        <v>15891470430596.848</v>
      </c>
      <c r="BJ88" s="22">
        <v>1747191290864.0317</v>
      </c>
      <c r="BK88" s="22">
        <v>12016007035096.316</v>
      </c>
      <c r="BL88" s="22">
        <v>5494233066271.1328</v>
      </c>
      <c r="BM88" s="22">
        <v>3599594669212.168</v>
      </c>
      <c r="BN88" s="22">
        <v>4717755145042.6758</v>
      </c>
      <c r="BO88" s="22">
        <v>11245990772525.459</v>
      </c>
    </row>
    <row r="89" spans="1:67" ht="13.95" customHeight="1" x14ac:dyDescent="0.3">
      <c r="A89" s="19">
        <v>2054</v>
      </c>
      <c r="B89" s="40">
        <f t="shared" si="19"/>
        <v>461054079779432.81</v>
      </c>
      <c r="C89" s="40">
        <f t="shared" si="20"/>
        <v>49292704230055.406</v>
      </c>
      <c r="D89" s="40">
        <f t="shared" si="21"/>
        <v>54189114027160.68</v>
      </c>
      <c r="E89" s="40">
        <f t="shared" si="22"/>
        <v>30896848363143.805</v>
      </c>
      <c r="F89" s="40">
        <f t="shared" si="23"/>
        <v>35500636337466.094</v>
      </c>
      <c r="G89" s="40">
        <f t="shared" si="24"/>
        <v>75677398209468.406</v>
      </c>
      <c r="H89" s="40">
        <f t="shared" si="25"/>
        <v>16204040655822.197</v>
      </c>
      <c r="I89" s="40">
        <f t="shared" si="26"/>
        <v>61089420657879.313</v>
      </c>
      <c r="J89" s="40">
        <f t="shared" si="27"/>
        <v>138203917298436.92</v>
      </c>
      <c r="K89" s="22">
        <v>7924017827473.5205</v>
      </c>
      <c r="L89" s="22">
        <v>759290127272.0603</v>
      </c>
      <c r="M89" s="22">
        <v>3791468520195.9414</v>
      </c>
      <c r="N89" s="22">
        <v>6933019731365.1777</v>
      </c>
      <c r="O89" s="22">
        <v>7221268971121.6367</v>
      </c>
      <c r="P89" s="22">
        <v>4574088235444.9912</v>
      </c>
      <c r="Q89" s="22">
        <v>2149424256370.5039</v>
      </c>
      <c r="R89" s="22">
        <v>801473044947.7738</v>
      </c>
      <c r="S89" s="22">
        <v>1210555577521.9307</v>
      </c>
      <c r="T89" s="22">
        <v>6370079262793.1855</v>
      </c>
      <c r="U89" s="22">
        <v>7558018675548.6758</v>
      </c>
      <c r="V89" s="22">
        <v>45630870509512.5</v>
      </c>
      <c r="W89" s="22">
        <v>4502120383781.7021</v>
      </c>
      <c r="X89" s="22">
        <v>3229357954925.8369</v>
      </c>
      <c r="Y89" s="22">
        <v>509026017571.56836</v>
      </c>
      <c r="Z89" s="22">
        <v>317739161369.06879</v>
      </c>
      <c r="AA89" s="22">
        <v>2694340460553.9282</v>
      </c>
      <c r="AB89" s="22">
        <v>9270568119006.2129</v>
      </c>
      <c r="AC89" s="22">
        <v>1103632850871.3147</v>
      </c>
      <c r="AD89" s="22">
        <v>2556181382563.4927</v>
      </c>
      <c r="AE89" s="22">
        <v>6903420589572.3721</v>
      </c>
      <c r="AF89" s="22">
        <v>8368704960576.4834</v>
      </c>
      <c r="AG89" s="22">
        <v>1384194396469.0491</v>
      </c>
      <c r="AH89" s="22">
        <v>2102040899813.1272</v>
      </c>
      <c r="AI89" s="22">
        <v>7201220532150.7969</v>
      </c>
      <c r="AJ89" s="22">
        <v>3726321634770.6235</v>
      </c>
      <c r="AK89" s="22">
        <v>1337684359804.5601</v>
      </c>
      <c r="AL89" s="22">
        <v>3635528805389.4858</v>
      </c>
      <c r="AM89" s="22">
        <v>6230126691224.4863</v>
      </c>
      <c r="AN89" s="22">
        <v>9883519017843.9668</v>
      </c>
      <c r="AO89" s="22">
        <v>5208933143352.8486</v>
      </c>
      <c r="AP89" s="22">
        <v>2608520179134.6748</v>
      </c>
      <c r="AQ89" s="22">
        <v>8239883583049.2021</v>
      </c>
      <c r="AR89" s="22">
        <v>3559662624521.0337</v>
      </c>
      <c r="AS89" s="22">
        <v>1364558700178.061</v>
      </c>
      <c r="AT89" s="22">
        <v>1402681962686.7026</v>
      </c>
      <c r="AU89" s="22">
        <v>13736442465252.459</v>
      </c>
      <c r="AV89" s="22">
        <v>786647339435.15173</v>
      </c>
      <c r="AW89" s="22">
        <v>1821993004049.7026</v>
      </c>
      <c r="AX89" s="22">
        <v>4498246024439.4111</v>
      </c>
      <c r="AY89" s="22">
        <v>32449829183369.152</v>
      </c>
      <c r="AZ89" s="22">
        <v>8922567887320.8242</v>
      </c>
      <c r="BA89" s="22">
        <v>7281472768501.373</v>
      </c>
      <c r="BB89" s="22">
        <v>45723534374571.453</v>
      </c>
      <c r="BC89" s="22">
        <v>8385894621919.9434</v>
      </c>
      <c r="BD89" s="22">
        <v>3808479515631.5918</v>
      </c>
      <c r="BE89" s="22">
        <v>1834505537441.6541</v>
      </c>
      <c r="BF89" s="22">
        <v>1337006608314.6641</v>
      </c>
      <c r="BG89" s="22">
        <v>9090046607020.8438</v>
      </c>
      <c r="BH89" s="22">
        <v>71820059420431.703</v>
      </c>
      <c r="BI89" s="22">
        <v>16530736498980.156</v>
      </c>
      <c r="BJ89" s="22">
        <v>1835734365459.3823</v>
      </c>
      <c r="BK89" s="22">
        <v>12764167136131.764</v>
      </c>
      <c r="BL89" s="22">
        <v>5748377189247.1416</v>
      </c>
      <c r="BM89" s="22">
        <v>3715356447998.7485</v>
      </c>
      <c r="BN89" s="22">
        <v>4912927080382.3027</v>
      </c>
      <c r="BO89" s="22">
        <v>11786512552784.893</v>
      </c>
    </row>
    <row r="90" spans="1:67" ht="13.95" customHeight="1" x14ac:dyDescent="0.3">
      <c r="A90" s="19">
        <v>2055</v>
      </c>
      <c r="B90" s="40">
        <f t="shared" si="19"/>
        <v>479795470970287</v>
      </c>
      <c r="C90" s="40">
        <f t="shared" si="20"/>
        <v>50318298487292.883</v>
      </c>
      <c r="D90" s="40">
        <f t="shared" si="21"/>
        <v>55369022795644.344</v>
      </c>
      <c r="E90" s="40">
        <f t="shared" si="22"/>
        <v>32169371541533.984</v>
      </c>
      <c r="F90" s="40">
        <f t="shared" si="23"/>
        <v>37181264111792.984</v>
      </c>
      <c r="G90" s="40">
        <f t="shared" si="24"/>
        <v>80173413066031.172</v>
      </c>
      <c r="H90" s="40">
        <f t="shared" si="25"/>
        <v>16821760235250.234</v>
      </c>
      <c r="I90" s="40">
        <f t="shared" si="26"/>
        <v>62998490217642.836</v>
      </c>
      <c r="J90" s="40">
        <f t="shared" si="27"/>
        <v>144763850515098.56</v>
      </c>
      <c r="K90" s="22">
        <v>8059000654888.7764</v>
      </c>
      <c r="L90" s="22">
        <v>771607069856.74463</v>
      </c>
      <c r="M90" s="22">
        <v>3872249588819.7061</v>
      </c>
      <c r="N90" s="22">
        <v>7096558590443.0674</v>
      </c>
      <c r="O90" s="22">
        <v>7401448029331.0801</v>
      </c>
      <c r="P90" s="22">
        <v>4647823666667.4883</v>
      </c>
      <c r="Q90" s="22">
        <v>2189347780324.1301</v>
      </c>
      <c r="R90" s="22">
        <v>813099166972.74719</v>
      </c>
      <c r="S90" s="22">
        <v>1237734835224.2644</v>
      </c>
      <c r="T90" s="22">
        <v>6490641978442.252</v>
      </c>
      <c r="U90" s="22">
        <v>7738787126322.6318</v>
      </c>
      <c r="V90" s="22">
        <v>46546793968528.797</v>
      </c>
      <c r="W90" s="22">
        <v>4625039640277.7695</v>
      </c>
      <c r="X90" s="22">
        <v>3329066586679.0146</v>
      </c>
      <c r="Y90" s="22">
        <v>523519419860.58826</v>
      </c>
      <c r="Z90" s="22">
        <v>344603180298.1817</v>
      </c>
      <c r="AA90" s="22">
        <v>2787098545855.9829</v>
      </c>
      <c r="AB90" s="22">
        <v>9641913682756.2324</v>
      </c>
      <c r="AC90" s="22">
        <v>1140972617158.0952</v>
      </c>
      <c r="AD90" s="22">
        <v>2660491561257.4966</v>
      </c>
      <c r="AE90" s="22">
        <v>7167407939275.1787</v>
      </c>
      <c r="AF90" s="22">
        <v>8771487195230.998</v>
      </c>
      <c r="AG90" s="22">
        <v>1437212525621.6763</v>
      </c>
      <c r="AH90" s="22">
        <v>2218837235584.2573</v>
      </c>
      <c r="AI90" s="22">
        <v>7562092269886.0352</v>
      </c>
      <c r="AJ90" s="22">
        <v>3902564018462.498</v>
      </c>
      <c r="AK90" s="22">
        <v>1408731454881.0027</v>
      </c>
      <c r="AL90" s="22">
        <v>3786364448447.0195</v>
      </c>
      <c r="AM90" s="22">
        <v>6404785531359.1045</v>
      </c>
      <c r="AN90" s="22">
        <v>10460676627551.395</v>
      </c>
      <c r="AO90" s="22">
        <v>5604373938883.3447</v>
      </c>
      <c r="AP90" s="22">
        <v>2752779428557.2769</v>
      </c>
      <c r="AQ90" s="22">
        <v>8740971123358.5674</v>
      </c>
      <c r="AR90" s="22">
        <v>3742968126790.4521</v>
      </c>
      <c r="AS90" s="22">
        <v>1454085610512.3596</v>
      </c>
      <c r="AT90" s="22">
        <v>1500920972444.7478</v>
      </c>
      <c r="AU90" s="22">
        <v>14508122998065.816</v>
      </c>
      <c r="AV90" s="22">
        <v>834509070667.51477</v>
      </c>
      <c r="AW90" s="22">
        <v>1957371405009.8318</v>
      </c>
      <c r="AX90" s="22">
        <v>4674907818679.6514</v>
      </c>
      <c r="AY90" s="22">
        <v>34402402573061.613</v>
      </c>
      <c r="AZ90" s="22">
        <v>9196588256770.8184</v>
      </c>
      <c r="BA90" s="22">
        <v>7625171978479.417</v>
      </c>
      <c r="BB90" s="22">
        <v>47357500449055.508</v>
      </c>
      <c r="BC90" s="22">
        <v>8547038134724.3145</v>
      </c>
      <c r="BD90" s="22">
        <v>3852185348360.248</v>
      </c>
      <c r="BE90" s="22">
        <v>1850593040837.8904</v>
      </c>
      <c r="BF90" s="22">
        <v>1391173244664.8745</v>
      </c>
      <c r="BG90" s="22">
        <v>9524971323132.7852</v>
      </c>
      <c r="BH90" s="22">
        <v>75253552446529.188</v>
      </c>
      <c r="BI90" s="22">
        <v>17192102357324.35</v>
      </c>
      <c r="BJ90" s="22">
        <v>1928434092425.5356</v>
      </c>
      <c r="BK90" s="22">
        <v>13555194588213.715</v>
      </c>
      <c r="BL90" s="22">
        <v>6011962042531.5234</v>
      </c>
      <c r="BM90" s="22">
        <v>3833601164059.6113</v>
      </c>
      <c r="BN90" s="22">
        <v>5114456322012.4365</v>
      </c>
      <c r="BO90" s="22">
        <v>12349576178869.416</v>
      </c>
    </row>
    <row r="91" spans="1:67" ht="13.95" customHeight="1" x14ac:dyDescent="0.3">
      <c r="A91" s="19">
        <v>2056</v>
      </c>
      <c r="B91" s="40">
        <f t="shared" si="19"/>
        <v>499282692141181.38</v>
      </c>
      <c r="C91" s="40">
        <f t="shared" si="20"/>
        <v>51358467721366.859</v>
      </c>
      <c r="D91" s="40">
        <f t="shared" si="21"/>
        <v>56572933314518.719</v>
      </c>
      <c r="E91" s="40">
        <f t="shared" si="22"/>
        <v>33487583363930.359</v>
      </c>
      <c r="F91" s="40">
        <f t="shared" si="23"/>
        <v>38933674339815.133</v>
      </c>
      <c r="G91" s="40">
        <f t="shared" si="24"/>
        <v>84907650477036.313</v>
      </c>
      <c r="H91" s="40">
        <f t="shared" si="25"/>
        <v>17462043440904.844</v>
      </c>
      <c r="I91" s="40">
        <f t="shared" si="26"/>
        <v>64951770821798</v>
      </c>
      <c r="J91" s="40">
        <f t="shared" si="27"/>
        <v>151608568661811.13</v>
      </c>
      <c r="K91" s="22">
        <v>8196751546128.6348</v>
      </c>
      <c r="L91" s="22">
        <v>784026874122.9751</v>
      </c>
      <c r="M91" s="22">
        <v>3952662193803.6875</v>
      </c>
      <c r="N91" s="22">
        <v>7263761626897.7695</v>
      </c>
      <c r="O91" s="22">
        <v>7583942521978.5049</v>
      </c>
      <c r="P91" s="22">
        <v>4721505243184.6436</v>
      </c>
      <c r="Q91" s="22">
        <v>2229739246785.1074</v>
      </c>
      <c r="R91" s="22">
        <v>824766659745.30603</v>
      </c>
      <c r="S91" s="22">
        <v>1265383836169.0681</v>
      </c>
      <c r="T91" s="22">
        <v>6612968563454.2334</v>
      </c>
      <c r="U91" s="22">
        <v>7922959409096.9316</v>
      </c>
      <c r="V91" s="22">
        <v>47477685014600.32</v>
      </c>
      <c r="W91" s="22">
        <v>4752017310115.3096</v>
      </c>
      <c r="X91" s="22">
        <v>3431330519180.7197</v>
      </c>
      <c r="Y91" s="22">
        <v>538265416879.24396</v>
      </c>
      <c r="Z91" s="22">
        <v>373635053743.1214</v>
      </c>
      <c r="AA91" s="22">
        <v>2882279030912.1582</v>
      </c>
      <c r="AB91" s="22">
        <v>10025703268265.172</v>
      </c>
      <c r="AC91" s="22">
        <v>1179255845953.4131</v>
      </c>
      <c r="AD91" s="22">
        <v>2768598024489.312</v>
      </c>
      <c r="AE91" s="22">
        <v>7440251302354.9004</v>
      </c>
      <c r="AF91" s="22">
        <v>9191495891955.4063</v>
      </c>
      <c r="AG91" s="22">
        <v>1492020735894.5437</v>
      </c>
      <c r="AH91" s="22">
        <v>2341228150154.4233</v>
      </c>
      <c r="AI91" s="22">
        <v>7939310932472.3525</v>
      </c>
      <c r="AJ91" s="22">
        <v>4085428354693.624</v>
      </c>
      <c r="AK91" s="22">
        <v>1483136367480.8164</v>
      </c>
      <c r="AL91" s="22">
        <v>3942862189083.7866</v>
      </c>
      <c r="AM91" s="22">
        <v>6581774467451.168</v>
      </c>
      <c r="AN91" s="22">
        <v>11067913142584.416</v>
      </c>
      <c r="AO91" s="22">
        <v>6027137898533.4824</v>
      </c>
      <c r="AP91" s="22">
        <v>2903566595254.166</v>
      </c>
      <c r="AQ91" s="22">
        <v>9270441542126.9512</v>
      </c>
      <c r="AR91" s="22">
        <v>3934474772659.6118</v>
      </c>
      <c r="AS91" s="22">
        <v>1548760459350.9927</v>
      </c>
      <c r="AT91" s="22">
        <v>1605254517092.5579</v>
      </c>
      <c r="AU91" s="22">
        <v>15316882226091.094</v>
      </c>
      <c r="AV91" s="22">
        <v>884745513877.86926</v>
      </c>
      <c r="AW91" s="22">
        <v>2101715282544.0564</v>
      </c>
      <c r="AX91" s="22">
        <v>4856965475918.5166</v>
      </c>
      <c r="AY91" s="22">
        <v>36457706193587.008</v>
      </c>
      <c r="AZ91" s="22">
        <v>9478287871116.502</v>
      </c>
      <c r="BA91" s="22">
        <v>7983755569788.3428</v>
      </c>
      <c r="BB91" s="22">
        <v>49032474698446.516</v>
      </c>
      <c r="BC91" s="22">
        <v>8710349021768.6064</v>
      </c>
      <c r="BD91" s="22">
        <v>3894949608434.668</v>
      </c>
      <c r="BE91" s="22">
        <v>1866667578036.0325</v>
      </c>
      <c r="BF91" s="22">
        <v>1447329915112.1694</v>
      </c>
      <c r="BG91" s="22">
        <v>9978745389628.748</v>
      </c>
      <c r="BH91" s="22">
        <v>78834436433479.5</v>
      </c>
      <c r="BI91" s="22">
        <v>17877923592156.117</v>
      </c>
      <c r="BJ91" s="22">
        <v>2025450400934.4448</v>
      </c>
      <c r="BK91" s="22">
        <v>14392333012878.113</v>
      </c>
      <c r="BL91" s="22">
        <v>6284852918399.4395</v>
      </c>
      <c r="BM91" s="22">
        <v>3954582008235.2202</v>
      </c>
      <c r="BN91" s="22">
        <v>5323077497102.0068</v>
      </c>
      <c r="BO91" s="22">
        <v>12937167408997.539</v>
      </c>
    </row>
    <row r="92" spans="1:67" ht="13.95" customHeight="1" x14ac:dyDescent="0.3">
      <c r="A92" s="19">
        <v>2057</v>
      </c>
      <c r="B92" s="40">
        <f t="shared" si="19"/>
        <v>519557459847818.25</v>
      </c>
      <c r="C92" s="40">
        <f t="shared" si="20"/>
        <v>52415551776344.25</v>
      </c>
      <c r="D92" s="40">
        <f t="shared" si="21"/>
        <v>57808676941270.234</v>
      </c>
      <c r="E92" s="40">
        <f t="shared" si="22"/>
        <v>34851019645059.598</v>
      </c>
      <c r="F92" s="40">
        <f t="shared" si="23"/>
        <v>40762563379205.703</v>
      </c>
      <c r="G92" s="40">
        <f t="shared" si="24"/>
        <v>89891672697275.094</v>
      </c>
      <c r="H92" s="40">
        <f t="shared" si="25"/>
        <v>18127021229413.02</v>
      </c>
      <c r="I92" s="40">
        <f t="shared" si="26"/>
        <v>66953320757671.922</v>
      </c>
      <c r="J92" s="40">
        <f t="shared" si="27"/>
        <v>158747633421578.34</v>
      </c>
      <c r="K92" s="22">
        <v>8338167076314.9238</v>
      </c>
      <c r="L92" s="22">
        <v>796653300334.95618</v>
      </c>
      <c r="M92" s="22">
        <v>4033394960131.0293</v>
      </c>
      <c r="N92" s="22">
        <v>7433991163857.5361</v>
      </c>
      <c r="O92" s="22">
        <v>7769662425659.2754</v>
      </c>
      <c r="P92" s="22">
        <v>4795674676112.7314</v>
      </c>
      <c r="Q92" s="22">
        <v>2270634886779.7998</v>
      </c>
      <c r="R92" s="22">
        <v>836466787943.84863</v>
      </c>
      <c r="S92" s="22">
        <v>1293612374138.8713</v>
      </c>
      <c r="T92" s="22">
        <v>6737108645891.5127</v>
      </c>
      <c r="U92" s="22">
        <v>8110185479179.7617</v>
      </c>
      <c r="V92" s="22">
        <v>48431430565888.82</v>
      </c>
      <c r="W92" s="22">
        <v>4882504646753.8467</v>
      </c>
      <c r="X92" s="22">
        <v>3536411975344.4663</v>
      </c>
      <c r="Y92" s="22">
        <v>553304196673.08813</v>
      </c>
      <c r="Z92" s="22">
        <v>405025556610.01404</v>
      </c>
      <c r="AA92" s="22">
        <v>2979852255487.4907</v>
      </c>
      <c r="AB92" s="22">
        <v>10421508731662.057</v>
      </c>
      <c r="AC92" s="22">
        <v>1218319245279.2483</v>
      </c>
      <c r="AD92" s="22">
        <v>2880220174624.5103</v>
      </c>
      <c r="AE92" s="22">
        <v>7721787694064.0898</v>
      </c>
      <c r="AF92" s="22">
        <v>9629331543942.2031</v>
      </c>
      <c r="AG92" s="22">
        <v>1548840726600.7734</v>
      </c>
      <c r="AH92" s="22">
        <v>2469281694613.749</v>
      </c>
      <c r="AI92" s="22">
        <v>8333871266248.5381</v>
      </c>
      <c r="AJ92" s="22">
        <v>4275214337672.3896</v>
      </c>
      <c r="AK92" s="22">
        <v>1561049351367.0134</v>
      </c>
      <c r="AL92" s="22">
        <v>4105007442578.4775</v>
      </c>
      <c r="AM92" s="22">
        <v>6762075739218.0557</v>
      </c>
      <c r="AN92" s="22">
        <v>11707222820906.715</v>
      </c>
      <c r="AO92" s="22">
        <v>6478763559660.2822</v>
      </c>
      <c r="AP92" s="22">
        <v>3061436313857.7451</v>
      </c>
      <c r="AQ92" s="22">
        <v>9829235242525.4629</v>
      </c>
      <c r="AR92" s="22">
        <v>4135047115418.5571</v>
      </c>
      <c r="AS92" s="22">
        <v>1648876689041.3799</v>
      </c>
      <c r="AT92" s="22">
        <v>1715934555704.9727</v>
      </c>
      <c r="AU92" s="22">
        <v>16164489324616.746</v>
      </c>
      <c r="AV92" s="22">
        <v>937227819691.39758</v>
      </c>
      <c r="AW92" s="22">
        <v>2255724100510.1733</v>
      </c>
      <c r="AX92" s="22">
        <v>5045221997563.3047</v>
      </c>
      <c r="AY92" s="22">
        <v>38619715978685.063</v>
      </c>
      <c r="AZ92" s="22">
        <v>9769258100598.291</v>
      </c>
      <c r="BA92" s="22">
        <v>8357763128814.7285</v>
      </c>
      <c r="BB92" s="22">
        <v>50752453924613.273</v>
      </c>
      <c r="BC92" s="22">
        <v>8876227492653.4219</v>
      </c>
      <c r="BD92" s="22">
        <v>3936420220099.7686</v>
      </c>
      <c r="BE92" s="22">
        <v>1882670080964.345</v>
      </c>
      <c r="BF92" s="22">
        <v>1505549039341.1208</v>
      </c>
      <c r="BG92" s="22">
        <v>10452049933623.443</v>
      </c>
      <c r="BH92" s="22">
        <v>82568397405795.234</v>
      </c>
      <c r="BI92" s="22">
        <v>18588844310192.848</v>
      </c>
      <c r="BJ92" s="22">
        <v>2127015898947.2297</v>
      </c>
      <c r="BK92" s="22">
        <v>15276338198145.184</v>
      </c>
      <c r="BL92" s="22">
        <v>6568075739250.8672</v>
      </c>
      <c r="BM92" s="22">
        <v>4077969424638.7178</v>
      </c>
      <c r="BN92" s="22">
        <v>5538592047355.6787</v>
      </c>
      <c r="BO92" s="22">
        <v>13550350463629.117</v>
      </c>
    </row>
    <row r="93" spans="1:67" ht="13.95" customHeight="1" x14ac:dyDescent="0.3">
      <c r="A93" s="19">
        <v>2058</v>
      </c>
      <c r="B93" s="40">
        <f t="shared" si="19"/>
        <v>540652909709310</v>
      </c>
      <c r="C93" s="40">
        <f t="shared" si="20"/>
        <v>53492306283355.695</v>
      </c>
      <c r="D93" s="40">
        <f t="shared" si="21"/>
        <v>59080562332528.156</v>
      </c>
      <c r="E93" s="40">
        <f t="shared" si="22"/>
        <v>36263614820860.156</v>
      </c>
      <c r="F93" s="40">
        <f t="shared" si="23"/>
        <v>42669899023257.055</v>
      </c>
      <c r="G93" s="40">
        <f t="shared" si="24"/>
        <v>95136559873984.75</v>
      </c>
      <c r="H93" s="40">
        <f t="shared" si="25"/>
        <v>18815535389535.656</v>
      </c>
      <c r="I93" s="40">
        <f t="shared" si="26"/>
        <v>69002721605558.391</v>
      </c>
      <c r="J93" s="40">
        <f t="shared" si="27"/>
        <v>166191710380230.13</v>
      </c>
      <c r="K93" s="22">
        <v>8481509085466.8428</v>
      </c>
      <c r="L93" s="22">
        <v>809536110494.63989</v>
      </c>
      <c r="M93" s="22">
        <v>4115506528705.7974</v>
      </c>
      <c r="N93" s="22">
        <v>7609357810404.7158</v>
      </c>
      <c r="O93" s="22">
        <v>7959429289468.8574</v>
      </c>
      <c r="P93" s="22">
        <v>4870005847399.1934</v>
      </c>
      <c r="Q93" s="22">
        <v>2312193624272.4585</v>
      </c>
      <c r="R93" s="22">
        <v>848337361467.69373</v>
      </c>
      <c r="S93" s="22">
        <v>1322319527236.1294</v>
      </c>
      <c r="T93" s="22">
        <v>6862892299191.0049</v>
      </c>
      <c r="U93" s="22">
        <v>8301218799248.3496</v>
      </c>
      <c r="V93" s="22">
        <v>49410496665193.094</v>
      </c>
      <c r="W93" s="22">
        <v>5017348322806.4238</v>
      </c>
      <c r="X93" s="22">
        <v>3645025782639.6909</v>
      </c>
      <c r="Y93" s="22">
        <v>568723243932.48535</v>
      </c>
      <c r="Z93" s="22">
        <v>438968317956.46832</v>
      </c>
      <c r="AA93" s="22">
        <v>3080231606377.0337</v>
      </c>
      <c r="AB93" s="22">
        <v>10830822668050.701</v>
      </c>
      <c r="AC93" s="22">
        <v>1258421509530.4563</v>
      </c>
      <c r="AD93" s="22">
        <v>2995874076495.2314</v>
      </c>
      <c r="AE93" s="22">
        <v>8012416807152.666</v>
      </c>
      <c r="AF93" s="22">
        <v>10085848153254.068</v>
      </c>
      <c r="AG93" s="22">
        <v>1607635849635.9326</v>
      </c>
      <c r="AH93" s="22">
        <v>2603317645563.0449</v>
      </c>
      <c r="AI93" s="22">
        <v>8746011273925.9463</v>
      </c>
      <c r="AJ93" s="22">
        <v>4472075606684.083</v>
      </c>
      <c r="AK93" s="22">
        <v>1642745143427.3965</v>
      </c>
      <c r="AL93" s="22">
        <v>4273254910394.2974</v>
      </c>
      <c r="AM93" s="22">
        <v>6945207365770.8916</v>
      </c>
      <c r="AN93" s="22">
        <v>12379651227855.463</v>
      </c>
      <c r="AO93" s="22">
        <v>6961450001507.459</v>
      </c>
      <c r="AP93" s="22">
        <v>3227449248873.1724</v>
      </c>
      <c r="AQ93" s="22">
        <v>10415592587646.326</v>
      </c>
      <c r="AR93" s="22">
        <v>4344828124546.6255</v>
      </c>
      <c r="AS93" s="22">
        <v>1754682022197.6421</v>
      </c>
      <c r="AT93" s="22">
        <v>1833444030420.3809</v>
      </c>
      <c r="AU93" s="22">
        <v>17051595886292.502</v>
      </c>
      <c r="AV93" s="22">
        <v>993879890004.70215</v>
      </c>
      <c r="AW93" s="22">
        <v>2420167319342.9541</v>
      </c>
      <c r="AX93" s="22">
        <v>5240519517522.0938</v>
      </c>
      <c r="AY93" s="22">
        <v>40892951245630.906</v>
      </c>
      <c r="AZ93" s="22">
        <v>10067765424937.865</v>
      </c>
      <c r="BA93" s="22">
        <v>8747769964597.793</v>
      </c>
      <c r="BB93" s="22">
        <v>52516930340656.406</v>
      </c>
      <c r="BC93" s="22">
        <v>9044505912239.9707</v>
      </c>
      <c r="BD93" s="22">
        <v>3977108435526.3955</v>
      </c>
      <c r="BE93" s="22">
        <v>1898285808710.5818</v>
      </c>
      <c r="BF93" s="22">
        <v>1565891108425.0396</v>
      </c>
      <c r="BG93" s="22">
        <v>10945484741251.846</v>
      </c>
      <c r="BH93" s="22">
        <v>86461163741864.297</v>
      </c>
      <c r="BI93" s="22">
        <v>19326626739438.586</v>
      </c>
      <c r="BJ93" s="22">
        <v>2233405157719.6426</v>
      </c>
      <c r="BK93" s="22">
        <v>16210895457894.713</v>
      </c>
      <c r="BL93" s="22">
        <v>6862016545606.1592</v>
      </c>
      <c r="BM93" s="22">
        <v>4204195743580.7559</v>
      </c>
      <c r="BN93" s="22">
        <v>5761245644475.5928</v>
      </c>
      <c r="BO93" s="22">
        <v>14186676608398.545</v>
      </c>
    </row>
    <row r="94" spans="1:67" ht="13.95" customHeight="1" x14ac:dyDescent="0.3">
      <c r="A94" s="19">
        <v>2059</v>
      </c>
      <c r="B94" s="40">
        <f t="shared" si="19"/>
        <v>562589240819767.13</v>
      </c>
      <c r="C94" s="40">
        <f t="shared" si="20"/>
        <v>54587603616495.422</v>
      </c>
      <c r="D94" s="40">
        <f t="shared" si="21"/>
        <v>60382290527311.844</v>
      </c>
      <c r="E94" s="40">
        <f t="shared" si="22"/>
        <v>37725937449093.719</v>
      </c>
      <c r="F94" s="40">
        <f t="shared" si="23"/>
        <v>44661398380926.141</v>
      </c>
      <c r="G94" s="40">
        <f t="shared" si="24"/>
        <v>100661104999430.16</v>
      </c>
      <c r="H94" s="40">
        <f t="shared" si="25"/>
        <v>19529661533915.863</v>
      </c>
      <c r="I94" s="40">
        <f t="shared" si="26"/>
        <v>71097937839586.641</v>
      </c>
      <c r="J94" s="40">
        <f t="shared" si="27"/>
        <v>173943306473007.41</v>
      </c>
      <c r="K94" s="22">
        <v>8629089752706.7451</v>
      </c>
      <c r="L94" s="22">
        <v>822683314641.0647</v>
      </c>
      <c r="M94" s="22">
        <v>4198560754248.623</v>
      </c>
      <c r="N94" s="22">
        <v>7787926154242.7793</v>
      </c>
      <c r="O94" s="22">
        <v>8152073945664.0352</v>
      </c>
      <c r="P94" s="22">
        <v>4944870535379.627</v>
      </c>
      <c r="Q94" s="22">
        <v>2354596518763.2231</v>
      </c>
      <c r="R94" s="22">
        <v>860283945729.73621</v>
      </c>
      <c r="S94" s="22">
        <v>1351436964344.8572</v>
      </c>
      <c r="T94" s="22">
        <v>6990312258821.6611</v>
      </c>
      <c r="U94" s="22">
        <v>8495769471953.0605</v>
      </c>
      <c r="V94" s="22">
        <v>50409212375797.922</v>
      </c>
      <c r="W94" s="22">
        <v>5156471254868.2686</v>
      </c>
      <c r="X94" s="22">
        <v>3756421517282.1826</v>
      </c>
      <c r="Y94" s="22">
        <v>584507474225.36243</v>
      </c>
      <c r="Z94" s="22">
        <v>475677905138.12091</v>
      </c>
      <c r="AA94" s="22">
        <v>3183371990677.6436</v>
      </c>
      <c r="AB94" s="22">
        <v>11253391507234.686</v>
      </c>
      <c r="AC94" s="22">
        <v>1299434703367.3779</v>
      </c>
      <c r="AD94" s="22">
        <v>3115240209134.8301</v>
      </c>
      <c r="AE94" s="22">
        <v>8312609885282.499</v>
      </c>
      <c r="AF94" s="22">
        <v>10561889153396.678</v>
      </c>
      <c r="AG94" s="22">
        <v>1668636634739.3088</v>
      </c>
      <c r="AH94" s="22">
        <v>2743592484788.0708</v>
      </c>
      <c r="AI94" s="22">
        <v>9177056171507.2168</v>
      </c>
      <c r="AJ94" s="22">
        <v>4676399614797.9277</v>
      </c>
      <c r="AK94" s="22">
        <v>1728139314199.6218</v>
      </c>
      <c r="AL94" s="22">
        <v>4447640174368.0781</v>
      </c>
      <c r="AM94" s="22">
        <v>7131789035787.7402</v>
      </c>
      <c r="AN94" s="22">
        <v>13088144950738.178</v>
      </c>
      <c r="AO94" s="22">
        <v>7477150287757.3584</v>
      </c>
      <c r="AP94" s="22">
        <v>3401402354166.6582</v>
      </c>
      <c r="AQ94" s="22">
        <v>11034849387194.91</v>
      </c>
      <c r="AR94" s="22">
        <v>4564153127114.9473</v>
      </c>
      <c r="AS94" s="22">
        <v>1866644908009.0273</v>
      </c>
      <c r="AT94" s="22">
        <v>1958193650922.1843</v>
      </c>
      <c r="AU94" s="22">
        <v>17980224205351.41</v>
      </c>
      <c r="AV94" s="22">
        <v>1053858770309.7244</v>
      </c>
      <c r="AW94" s="22">
        <v>2595563571750.5938</v>
      </c>
      <c r="AX94" s="22">
        <v>5442290452789.9375</v>
      </c>
      <c r="AY94" s="22">
        <v>43286774284063.391</v>
      </c>
      <c r="AZ94" s="22">
        <v>10374598214979.602</v>
      </c>
      <c r="BA94" s="22">
        <v>9155063318936.2617</v>
      </c>
      <c r="BB94" s="22">
        <v>54323747162856.336</v>
      </c>
      <c r="BC94" s="22">
        <v>9214728115636.6309</v>
      </c>
      <c r="BD94" s="22">
        <v>4017169251547.6035</v>
      </c>
      <c r="BE94" s="22">
        <v>1913696293097.8975</v>
      </c>
      <c r="BF94" s="22">
        <v>1628597016448.1787</v>
      </c>
      <c r="BG94" s="22">
        <v>11458276808429.387</v>
      </c>
      <c r="BH94" s="22">
        <v>90514372142999.672</v>
      </c>
      <c r="BI94" s="22">
        <v>20091098434699.637</v>
      </c>
      <c r="BJ94" s="22">
        <v>2344720582994.6514</v>
      </c>
      <c r="BK94" s="22">
        <v>17197994750539.584</v>
      </c>
      <c r="BL94" s="22">
        <v>7166902690617.4736</v>
      </c>
      <c r="BM94" s="22">
        <v>4333393344162.9946</v>
      </c>
      <c r="BN94" s="22">
        <v>5991678104974.2686</v>
      </c>
      <c r="BO94" s="22">
        <v>14844869613589.73</v>
      </c>
    </row>
    <row r="95" spans="1:67" ht="13.95" customHeight="1" x14ac:dyDescent="0.3">
      <c r="A95" s="19">
        <v>2060</v>
      </c>
      <c r="B95" s="40">
        <f t="shared" si="19"/>
        <v>585422422892139.63</v>
      </c>
      <c r="C95" s="40">
        <f t="shared" si="20"/>
        <v>55703485842723.695</v>
      </c>
      <c r="D95" s="40">
        <f t="shared" si="21"/>
        <v>61713905204463.313</v>
      </c>
      <c r="E95" s="40">
        <f t="shared" si="22"/>
        <v>39238418799614.477</v>
      </c>
      <c r="F95" s="40">
        <f t="shared" si="23"/>
        <v>46740566700130.688</v>
      </c>
      <c r="G95" s="40">
        <f t="shared" si="24"/>
        <v>106480494774723.5</v>
      </c>
      <c r="H95" s="40">
        <f t="shared" si="25"/>
        <v>20271702009615.969</v>
      </c>
      <c r="I95" s="40">
        <f t="shared" si="26"/>
        <v>73251878505308.266</v>
      </c>
      <c r="J95" s="40">
        <f t="shared" si="27"/>
        <v>182021971055559.75</v>
      </c>
      <c r="K95" s="22">
        <v>8780768919600.3486</v>
      </c>
      <c r="L95" s="22">
        <v>835931285371.18408</v>
      </c>
      <c r="M95" s="22">
        <v>4282327235536.8252</v>
      </c>
      <c r="N95" s="22">
        <v>7970425808096.8867</v>
      </c>
      <c r="O95" s="22">
        <v>8348689807088.3301</v>
      </c>
      <c r="P95" s="22">
        <v>5020595225194.6729</v>
      </c>
      <c r="Q95" s="22">
        <v>2397865374034.8096</v>
      </c>
      <c r="R95" s="22">
        <v>872249783172.27405</v>
      </c>
      <c r="S95" s="22">
        <v>1381050578658.5164</v>
      </c>
      <c r="T95" s="22">
        <v>7119942312078.7412</v>
      </c>
      <c r="U95" s="22">
        <v>8693639513891.0996</v>
      </c>
      <c r="V95" s="22">
        <v>51428263746622.938</v>
      </c>
      <c r="W95" s="22">
        <v>5299189338876.8105</v>
      </c>
      <c r="X95" s="22">
        <v>3870498002494.8955</v>
      </c>
      <c r="Y95" s="22">
        <v>600612109639.87878</v>
      </c>
      <c r="Z95" s="22">
        <v>515342006828.79004</v>
      </c>
      <c r="AA95" s="22">
        <v>3289316768503.3179</v>
      </c>
      <c r="AB95" s="22">
        <v>11689325548254.375</v>
      </c>
      <c r="AC95" s="22">
        <v>1341282799452.0659</v>
      </c>
      <c r="AD95" s="22">
        <v>3238718834297.252</v>
      </c>
      <c r="AE95" s="22">
        <v>8621727551747.5928</v>
      </c>
      <c r="AF95" s="22">
        <v>11058047297359.871</v>
      </c>
      <c r="AG95" s="22">
        <v>1731844165725.3816</v>
      </c>
      <c r="AH95" s="22">
        <v>2890294604344.4995</v>
      </c>
      <c r="AI95" s="22">
        <v>9627874933694.8164</v>
      </c>
      <c r="AJ95" s="22">
        <v>4888104541468.5938</v>
      </c>
      <c r="AK95" s="22">
        <v>1817549732154.002</v>
      </c>
      <c r="AL95" s="22">
        <v>4628283320571.001</v>
      </c>
      <c r="AM95" s="22">
        <v>7321221813017.9551</v>
      </c>
      <c r="AN95" s="22">
        <v>13835393589154.445</v>
      </c>
      <c r="AO95" s="22">
        <v>8027650999304.749</v>
      </c>
      <c r="AP95" s="22">
        <v>3583528108009.4521</v>
      </c>
      <c r="AQ95" s="22">
        <v>11689418865100.061</v>
      </c>
      <c r="AR95" s="22">
        <v>4793280783760.8057</v>
      </c>
      <c r="AS95" s="22">
        <v>1984896362364.3008</v>
      </c>
      <c r="AT95" s="22">
        <v>2090405122155.5095</v>
      </c>
      <c r="AU95" s="22">
        <v>18954791159633.422</v>
      </c>
      <c r="AV95" s="22">
        <v>1115983082136.5127</v>
      </c>
      <c r="AW95" s="22">
        <v>2782552784076.7026</v>
      </c>
      <c r="AX95" s="22">
        <v>5650718379025.8906</v>
      </c>
      <c r="AY95" s="22">
        <v>45807269129156.094</v>
      </c>
      <c r="AZ95" s="22">
        <v>10691814035777.523</v>
      </c>
      <c r="BA95" s="22">
        <v>9579887973838.4473</v>
      </c>
      <c r="BB95" s="22">
        <v>56184380518122.727</v>
      </c>
      <c r="BC95" s="22">
        <v>9387534437029.582</v>
      </c>
      <c r="BD95" s="22">
        <v>4057343800045.0693</v>
      </c>
      <c r="BE95" s="22">
        <v>1928773820710.6772</v>
      </c>
      <c r="BF95" s="22">
        <v>1693845929400.1987</v>
      </c>
      <c r="BG95" s="22">
        <v>11993036120248.656</v>
      </c>
      <c r="BH95" s="22">
        <v>94735434046778.625</v>
      </c>
      <c r="BI95" s="22">
        <v>20884208115896.109</v>
      </c>
      <c r="BJ95" s="22">
        <v>2461079941918.0674</v>
      </c>
      <c r="BK95" s="22">
        <v>18240959124078.609</v>
      </c>
      <c r="BL95" s="22">
        <v>7482815357079.4434</v>
      </c>
      <c r="BM95" s="22">
        <v>4465719858776.3135</v>
      </c>
      <c r="BN95" s="22">
        <v>6230609734793.1602</v>
      </c>
      <c r="BO95" s="22">
        <v>15528108755990.781</v>
      </c>
    </row>
    <row r="96" spans="1:67" ht="13.95" customHeight="1" x14ac:dyDescent="0.3">
      <c r="A96" s="19">
        <v>2061</v>
      </c>
      <c r="B96" s="40">
        <f t="shared" si="19"/>
        <v>609189171875796.63</v>
      </c>
      <c r="C96" s="40">
        <f t="shared" si="20"/>
        <v>56842388613499.641</v>
      </c>
      <c r="D96" s="40">
        <f t="shared" si="21"/>
        <v>63079794839276.766</v>
      </c>
      <c r="E96" s="40">
        <f t="shared" si="22"/>
        <v>40805634442665.758</v>
      </c>
      <c r="F96" s="40">
        <f t="shared" si="23"/>
        <v>48909845674971.453</v>
      </c>
      <c r="G96" s="40">
        <f t="shared" si="24"/>
        <v>112604561081567.34</v>
      </c>
      <c r="H96" s="40">
        <f t="shared" si="25"/>
        <v>21042864809607.844</v>
      </c>
      <c r="I96" s="40">
        <f t="shared" si="26"/>
        <v>75463469873473.391</v>
      </c>
      <c r="J96" s="40">
        <f t="shared" si="27"/>
        <v>190440612540734.38</v>
      </c>
      <c r="K96" s="22">
        <v>8936212127852.3477</v>
      </c>
      <c r="L96" s="22">
        <v>849376805531.03162</v>
      </c>
      <c r="M96" s="22">
        <v>4366854351393.0479</v>
      </c>
      <c r="N96" s="22">
        <v>8158316297311.3916</v>
      </c>
      <c r="O96" s="22">
        <v>8549963638766.2295</v>
      </c>
      <c r="P96" s="22">
        <v>5097233803248.292</v>
      </c>
      <c r="Q96" s="22">
        <v>2441824785777.2324</v>
      </c>
      <c r="R96" s="22">
        <v>884230123432.02148</v>
      </c>
      <c r="S96" s="22">
        <v>1411281261814.7285</v>
      </c>
      <c r="T96" s="22">
        <v>7251936288095.9336</v>
      </c>
      <c r="U96" s="22">
        <v>8895159130277.3906</v>
      </c>
      <c r="V96" s="22">
        <v>52470765151635.961</v>
      </c>
      <c r="W96" s="22">
        <v>5445815820674.1729</v>
      </c>
      <c r="X96" s="22">
        <v>3988032542539.0938</v>
      </c>
      <c r="Y96" s="22">
        <v>616989119510.66077</v>
      </c>
      <c r="Z96" s="22">
        <v>558192204916.87646</v>
      </c>
      <c r="AA96" s="22">
        <v>3398382507597.9185</v>
      </c>
      <c r="AB96" s="22">
        <v>12139575861246.016</v>
      </c>
      <c r="AC96" s="22">
        <v>1384113562017.3254</v>
      </c>
      <c r="AD96" s="22">
        <v>3366321241892.5327</v>
      </c>
      <c r="AE96" s="22">
        <v>8941596116642.4258</v>
      </c>
      <c r="AF96" s="22">
        <v>11575645153269.537</v>
      </c>
      <c r="AG96" s="22">
        <v>1797352230008.9878</v>
      </c>
      <c r="AH96" s="22">
        <v>3043848926731.7598</v>
      </c>
      <c r="AI96" s="22">
        <v>10099182329993.975</v>
      </c>
      <c r="AJ96" s="22">
        <v>5107157813004.7021</v>
      </c>
      <c r="AK96" s="22">
        <v>1911045534129.6682</v>
      </c>
      <c r="AL96" s="22">
        <v>4815658041361.9961</v>
      </c>
      <c r="AM96" s="22">
        <v>7514630602418.083</v>
      </c>
      <c r="AN96" s="22">
        <v>14620970197322.279</v>
      </c>
      <c r="AO96" s="22">
        <v>8615717320227.7656</v>
      </c>
      <c r="AP96" s="22">
        <v>3774838300896.168</v>
      </c>
      <c r="AQ96" s="22">
        <v>12379997085980.139</v>
      </c>
      <c r="AR96" s="22">
        <v>5032445387144.6885</v>
      </c>
      <c r="AS96" s="22">
        <v>2109987099505.7183</v>
      </c>
      <c r="AT96" s="22">
        <v>2230802199368.3945</v>
      </c>
      <c r="AU96" s="22">
        <v>19974062894451.051</v>
      </c>
      <c r="AV96" s="22">
        <v>1182389877929.4902</v>
      </c>
      <c r="AW96" s="22">
        <v>2982235603796.9375</v>
      </c>
      <c r="AX96" s="22">
        <v>5866161235874.1377</v>
      </c>
      <c r="AY96" s="22">
        <v>48455924076392.852</v>
      </c>
      <c r="AZ96" s="22">
        <v>11019779745117.441</v>
      </c>
      <c r="BA96" s="22">
        <v>10023085064490.404</v>
      </c>
      <c r="BB96" s="22">
        <v>58097162833065.852</v>
      </c>
      <c r="BC96" s="22">
        <v>9563520915239.4199</v>
      </c>
      <c r="BD96" s="22">
        <v>4097610371665.3433</v>
      </c>
      <c r="BE96" s="22">
        <v>1943555864198.3933</v>
      </c>
      <c r="BF96" s="22">
        <v>1761619889304.397</v>
      </c>
      <c r="BG96" s="22">
        <v>12549018334011.371</v>
      </c>
      <c r="BH96" s="22">
        <v>99132485473312.766</v>
      </c>
      <c r="BI96" s="22">
        <v>21705549752413.945</v>
      </c>
      <c r="BJ96" s="22">
        <v>2582931020438.0215</v>
      </c>
      <c r="BK96" s="22">
        <v>19342301600374.59</v>
      </c>
      <c r="BL96" s="22">
        <v>7810566255431.333</v>
      </c>
      <c r="BM96" s="22">
        <v>4601280028921.2705</v>
      </c>
      <c r="BN96" s="22">
        <v>6478003230484.9023</v>
      </c>
      <c r="BO96" s="22">
        <v>16238476845346.162</v>
      </c>
    </row>
    <row r="97" spans="1:67" ht="13.95" customHeight="1" x14ac:dyDescent="0.3">
      <c r="A97" s="19">
        <v>2062</v>
      </c>
      <c r="B97" s="40">
        <f t="shared" si="19"/>
        <v>633935713861231</v>
      </c>
      <c r="C97" s="40">
        <f t="shared" si="20"/>
        <v>58005539972868.969</v>
      </c>
      <c r="D97" s="40">
        <f t="shared" si="21"/>
        <v>64483323756398</v>
      </c>
      <c r="E97" s="40">
        <f t="shared" si="22"/>
        <v>42427130622079.406</v>
      </c>
      <c r="F97" s="40">
        <f t="shared" si="23"/>
        <v>51173296569510.914</v>
      </c>
      <c r="G97" s="40">
        <f t="shared" si="24"/>
        <v>119046629529588.95</v>
      </c>
      <c r="H97" s="40">
        <f t="shared" si="25"/>
        <v>21842181325526.695</v>
      </c>
      <c r="I97" s="40">
        <f t="shared" si="26"/>
        <v>77741569398085.625</v>
      </c>
      <c r="J97" s="40">
        <f t="shared" si="27"/>
        <v>199216042687172.44</v>
      </c>
      <c r="K97" s="22">
        <v>9096794320784.2148</v>
      </c>
      <c r="L97" s="22">
        <v>863125493549.00891</v>
      </c>
      <c r="M97" s="22">
        <v>4451592648253.6768</v>
      </c>
      <c r="N97" s="22">
        <v>8350154763302.9844</v>
      </c>
      <c r="O97" s="22">
        <v>8756705737811.8555</v>
      </c>
      <c r="P97" s="22">
        <v>5175003710951.4287</v>
      </c>
      <c r="Q97" s="22">
        <v>2486820396155.1089</v>
      </c>
      <c r="R97" s="22">
        <v>896291323308.24414</v>
      </c>
      <c r="S97" s="22">
        <v>1442034608979.4001</v>
      </c>
      <c r="T97" s="22">
        <v>7386555220626.9102</v>
      </c>
      <c r="U97" s="22">
        <v>9100461749146.1367</v>
      </c>
      <c r="V97" s="22">
        <v>53538620454141.078</v>
      </c>
      <c r="W97" s="22">
        <v>5597265354851.5967</v>
      </c>
      <c r="X97" s="22">
        <v>4109149535710.6465</v>
      </c>
      <c r="Y97" s="22">
        <v>633844229070.07178</v>
      </c>
      <c r="Z97" s="22">
        <v>604444182624.60986</v>
      </c>
      <c r="AA97" s="22">
        <v>3510453943303.8154</v>
      </c>
      <c r="AB97" s="22">
        <v>12604031035533.293</v>
      </c>
      <c r="AC97" s="22">
        <v>1427840450449.0537</v>
      </c>
      <c r="AD97" s="22">
        <v>3498174596142.3452</v>
      </c>
      <c r="AE97" s="22">
        <v>9271474638870.0137</v>
      </c>
      <c r="AF97" s="22">
        <v>12115155957780.885</v>
      </c>
      <c r="AG97" s="22">
        <v>1865471038272.5569</v>
      </c>
      <c r="AH97" s="22">
        <v>3204752120745.4619</v>
      </c>
      <c r="AI97" s="22">
        <v>10592812845046.18</v>
      </c>
      <c r="AJ97" s="22">
        <v>5334259726491.8555</v>
      </c>
      <c r="AK97" s="22">
        <v>2008995991651.9929</v>
      </c>
      <c r="AL97" s="22">
        <v>5009468146815.9717</v>
      </c>
      <c r="AM97" s="22">
        <v>7711291196572.2754</v>
      </c>
      <c r="AN97" s="22">
        <v>15446245503914.619</v>
      </c>
      <c r="AO97" s="22">
        <v>9242386534856.9414</v>
      </c>
      <c r="AP97" s="22">
        <v>3975922792945.9043</v>
      </c>
      <c r="AQ97" s="22">
        <v>13106053484301.996</v>
      </c>
      <c r="AR97" s="22">
        <v>5282139140761.8467</v>
      </c>
      <c r="AS97" s="22">
        <v>2242143159572.2236</v>
      </c>
      <c r="AT97" s="22">
        <v>2379652161508.4243</v>
      </c>
      <c r="AU97" s="22">
        <v>21041840797797.629</v>
      </c>
      <c r="AV97" s="22">
        <v>1252004660598.4231</v>
      </c>
      <c r="AW97" s="22">
        <v>3195349281969.606</v>
      </c>
      <c r="AX97" s="22">
        <v>6088992264664.1777</v>
      </c>
      <c r="AY97" s="22">
        <v>51240145250611.773</v>
      </c>
      <c r="AZ97" s="22">
        <v>11356661816353.896</v>
      </c>
      <c r="BA97" s="22">
        <v>10485519509172.797</v>
      </c>
      <c r="BB97" s="22">
        <v>60071436699830.313</v>
      </c>
      <c r="BC97" s="22">
        <v>9741546445367.2793</v>
      </c>
      <c r="BD97" s="22">
        <v>4138164895131.8906</v>
      </c>
      <c r="BE97" s="22">
        <v>1958219241848.0444</v>
      </c>
      <c r="BF97" s="22">
        <v>1832202115908.0896</v>
      </c>
      <c r="BG97" s="22">
        <v>13127720840985.717</v>
      </c>
      <c r="BH97" s="22">
        <v>103707287526973.3</v>
      </c>
      <c r="BI97" s="22">
        <v>22559378374721.328</v>
      </c>
      <c r="BJ97" s="22">
        <v>2710531953008.1743</v>
      </c>
      <c r="BK97" s="22">
        <v>20506868962734.41</v>
      </c>
      <c r="BL97" s="22">
        <v>8150451666300.749</v>
      </c>
      <c r="BM97" s="22">
        <v>4740216792653.0879</v>
      </c>
      <c r="BN97" s="22">
        <v>6733975110050.1318</v>
      </c>
      <c r="BO97" s="22">
        <v>16979611459745.527</v>
      </c>
    </row>
    <row r="98" spans="1:67" ht="13.95" customHeight="1" x14ac:dyDescent="0.3">
      <c r="A98" s="19">
        <v>2063</v>
      </c>
      <c r="B98" s="40">
        <f t="shared" si="19"/>
        <v>659709197058471.88</v>
      </c>
      <c r="C98" s="40">
        <f t="shared" si="20"/>
        <v>59194090353974.844</v>
      </c>
      <c r="D98" s="40">
        <f t="shared" si="21"/>
        <v>65922309528903.313</v>
      </c>
      <c r="E98" s="40">
        <f t="shared" si="22"/>
        <v>44105598850102.984</v>
      </c>
      <c r="F98" s="40">
        <f t="shared" si="23"/>
        <v>53537403993797.523</v>
      </c>
      <c r="G98" s="40">
        <f t="shared" si="24"/>
        <v>125823236980754.81</v>
      </c>
      <c r="H98" s="40">
        <f t="shared" si="25"/>
        <v>22673151712460.055</v>
      </c>
      <c r="I98" s="40">
        <f t="shared" si="26"/>
        <v>80086094490465.125</v>
      </c>
      <c r="J98" s="40">
        <f t="shared" si="27"/>
        <v>208367311148013.19</v>
      </c>
      <c r="K98" s="22">
        <v>9261199171842.9219</v>
      </c>
      <c r="L98" s="22">
        <v>877067376413.51721</v>
      </c>
      <c r="M98" s="22">
        <v>4537932030040.2188</v>
      </c>
      <c r="N98" s="22">
        <v>8546929850203.418</v>
      </c>
      <c r="O98" s="22">
        <v>8968178337085.9102</v>
      </c>
      <c r="P98" s="22">
        <v>5254770141536.0928</v>
      </c>
      <c r="Q98" s="22">
        <v>2532867728357.8833</v>
      </c>
      <c r="R98" s="22">
        <v>908335808198.06372</v>
      </c>
      <c r="S98" s="22">
        <v>1473319298331.0986</v>
      </c>
      <c r="T98" s="22">
        <v>7523650890414.7656</v>
      </c>
      <c r="U98" s="22">
        <v>9309839721550.9492</v>
      </c>
      <c r="V98" s="22">
        <v>54629330726412.063</v>
      </c>
      <c r="W98" s="22">
        <v>5753239480632.4121</v>
      </c>
      <c r="X98" s="22">
        <v>4234123685674.0073</v>
      </c>
      <c r="Y98" s="22">
        <v>651214435445.81116</v>
      </c>
      <c r="Z98" s="22">
        <v>654401200739.0144</v>
      </c>
      <c r="AA98" s="22">
        <v>3625834931524.2134</v>
      </c>
      <c r="AB98" s="22">
        <v>13082859574976.373</v>
      </c>
      <c r="AC98" s="22">
        <v>1472392672982.324</v>
      </c>
      <c r="AD98" s="22">
        <v>3634331728183.6973</v>
      </c>
      <c r="AE98" s="22">
        <v>9612354073773.5918</v>
      </c>
      <c r="AF98" s="22">
        <v>12677825868662.779</v>
      </c>
      <c r="AG98" s="22">
        <v>1936124487065.4724</v>
      </c>
      <c r="AH98" s="22">
        <v>3373639241744.2295</v>
      </c>
      <c r="AI98" s="22">
        <v>11108530365211.465</v>
      </c>
      <c r="AJ98" s="22">
        <v>5569690534810.3018</v>
      </c>
      <c r="AK98" s="22">
        <v>2111580116791.0183</v>
      </c>
      <c r="AL98" s="22">
        <v>5210622480053.541</v>
      </c>
      <c r="AM98" s="22">
        <v>7912058117610.8896</v>
      </c>
      <c r="AN98" s="22">
        <v>16315158650510.6</v>
      </c>
      <c r="AO98" s="22">
        <v>9911633904304.2422</v>
      </c>
      <c r="AP98" s="22">
        <v>4187164212224.2554</v>
      </c>
      <c r="AQ98" s="22">
        <v>13869528702289.059</v>
      </c>
      <c r="AR98" s="22">
        <v>5542564328279.9707</v>
      </c>
      <c r="AS98" s="22">
        <v>2381662804635.1021</v>
      </c>
      <c r="AT98" s="22">
        <v>2537485686658.2964</v>
      </c>
      <c r="AU98" s="22">
        <v>22160334192707.113</v>
      </c>
      <c r="AV98" s="22">
        <v>1324662868775.6904</v>
      </c>
      <c r="AW98" s="22">
        <v>3422632183452.312</v>
      </c>
      <c r="AX98" s="22">
        <v>6320094133747.4766</v>
      </c>
      <c r="AY98" s="22">
        <v>54165473963681.305</v>
      </c>
      <c r="AZ98" s="22">
        <v>11704387932957.404</v>
      </c>
      <c r="BA98" s="22">
        <v>10968763779502.648</v>
      </c>
      <c r="BB98" s="22">
        <v>62105621382446.867</v>
      </c>
      <c r="BC98" s="22">
        <v>9922922491016.5684</v>
      </c>
      <c r="BD98" s="22">
        <v>4178724395397.9126</v>
      </c>
      <c r="BE98" s="22">
        <v>1972841399303.1897</v>
      </c>
      <c r="BF98" s="22">
        <v>1905984822300.6013</v>
      </c>
      <c r="BG98" s="22">
        <v>13729637603569.559</v>
      </c>
      <c r="BH98" s="22">
        <v>108472196253481.81</v>
      </c>
      <c r="BI98" s="22">
        <v>23445133941045.465</v>
      </c>
      <c r="BJ98" s="22">
        <v>2844163662955.209</v>
      </c>
      <c r="BK98" s="22">
        <v>21737180481367.133</v>
      </c>
      <c r="BL98" s="22">
        <v>8502988559517.707</v>
      </c>
      <c r="BM98" s="22">
        <v>4882536880141.2529</v>
      </c>
      <c r="BN98" s="22">
        <v>6999144621596.6855</v>
      </c>
      <c r="BO98" s="22">
        <v>17754329144338.352</v>
      </c>
    </row>
    <row r="99" spans="1:67" ht="13.95" customHeight="1" x14ac:dyDescent="0.3">
      <c r="A99" s="19">
        <v>2064</v>
      </c>
      <c r="B99" s="40">
        <f t="shared" si="19"/>
        <v>686552592772726.75</v>
      </c>
      <c r="C99" s="40">
        <f t="shared" si="20"/>
        <v>60412011292957.766</v>
      </c>
      <c r="D99" s="40">
        <f t="shared" si="21"/>
        <v>67394646317173.602</v>
      </c>
      <c r="E99" s="40">
        <f t="shared" si="22"/>
        <v>45843666988433.547</v>
      </c>
      <c r="F99" s="40">
        <f t="shared" si="23"/>
        <v>56005856322533.469</v>
      </c>
      <c r="G99" s="40">
        <f t="shared" si="24"/>
        <v>132953536291816.78</v>
      </c>
      <c r="H99" s="40">
        <f t="shared" si="25"/>
        <v>23535985663486.742</v>
      </c>
      <c r="I99" s="40">
        <f t="shared" si="26"/>
        <v>82504961864434.406</v>
      </c>
      <c r="J99" s="40">
        <f t="shared" si="27"/>
        <v>217901928031890.41</v>
      </c>
      <c r="K99" s="22">
        <v>9431162470056.1797</v>
      </c>
      <c r="L99" s="22">
        <v>891281288950.53625</v>
      </c>
      <c r="M99" s="22">
        <v>4625767631844.1943</v>
      </c>
      <c r="N99" s="22">
        <v>8749964024744.9229</v>
      </c>
      <c r="O99" s="22">
        <v>9184727892608.1875</v>
      </c>
      <c r="P99" s="22">
        <v>5336392015214.9902</v>
      </c>
      <c r="Q99" s="22">
        <v>2579863412366.2739</v>
      </c>
      <c r="R99" s="22">
        <v>920423980986.28186</v>
      </c>
      <c r="S99" s="22">
        <v>1505449067556.8203</v>
      </c>
      <c r="T99" s="22">
        <v>7663561352040.3467</v>
      </c>
      <c r="U99" s="22">
        <v>9523418156589.0391</v>
      </c>
      <c r="V99" s="22">
        <v>55741766058896.453</v>
      </c>
      <c r="W99" s="22">
        <v>5913254065899.0488</v>
      </c>
      <c r="X99" s="22">
        <v>4362227539821.5298</v>
      </c>
      <c r="Y99" s="22">
        <v>668992763640.99866</v>
      </c>
      <c r="Z99" s="22">
        <v>708405888915.56958</v>
      </c>
      <c r="AA99" s="22">
        <v>3744391179652.376</v>
      </c>
      <c r="AB99" s="22">
        <v>13578094383675.799</v>
      </c>
      <c r="AC99" s="22">
        <v>1517735103359.2539</v>
      </c>
      <c r="AD99" s="22">
        <v>3774934517719.8491</v>
      </c>
      <c r="AE99" s="22">
        <v>9963921179300.877</v>
      </c>
      <c r="AF99" s="22">
        <v>13264590624725.389</v>
      </c>
      <c r="AG99" s="22">
        <v>2009607476091.9358</v>
      </c>
      <c r="AH99" s="22">
        <v>3550677317292.5234</v>
      </c>
      <c r="AI99" s="22">
        <v>11649255193072.193</v>
      </c>
      <c r="AJ99" s="22">
        <v>5813655522605.168</v>
      </c>
      <c r="AK99" s="22">
        <v>2219012670561.438</v>
      </c>
      <c r="AL99" s="22">
        <v>5418494485518.1523</v>
      </c>
      <c r="AM99" s="22">
        <v>8115684469200.1074</v>
      </c>
      <c r="AN99" s="22">
        <v>17229469188191.955</v>
      </c>
      <c r="AO99" s="22">
        <v>10624626038202.557</v>
      </c>
      <c r="AP99" s="22">
        <v>4409387470727.6328</v>
      </c>
      <c r="AQ99" s="22">
        <v>14672631382226.215</v>
      </c>
      <c r="AR99" s="22">
        <v>5814118278072.1904</v>
      </c>
      <c r="AS99" s="22">
        <v>2528959625950.6284</v>
      </c>
      <c r="AT99" s="22">
        <v>2704784022947.0752</v>
      </c>
      <c r="AU99" s="22">
        <v>23332251855958.203</v>
      </c>
      <c r="AV99" s="22">
        <v>1401816564786.0137</v>
      </c>
      <c r="AW99" s="22">
        <v>3664615106157.0581</v>
      </c>
      <c r="AX99" s="22">
        <v>6559237928271.7881</v>
      </c>
      <c r="AY99" s="22">
        <v>57241108018517.43</v>
      </c>
      <c r="AZ99" s="22">
        <v>12063032984289.002</v>
      </c>
      <c r="BA99" s="22">
        <v>11472952679197.738</v>
      </c>
      <c r="BB99" s="22">
        <v>64207644113094.93</v>
      </c>
      <c r="BC99" s="22">
        <v>10107823060218.293</v>
      </c>
      <c r="BD99" s="22">
        <v>4219481320385.8291</v>
      </c>
      <c r="BE99" s="22">
        <v>1987550998709.0251</v>
      </c>
      <c r="BF99" s="22">
        <v>1982462372026.3345</v>
      </c>
      <c r="BG99" s="22">
        <v>14355553713685.23</v>
      </c>
      <c r="BH99" s="22">
        <v>113427530331560.86</v>
      </c>
      <c r="BI99" s="22">
        <v>24364287163439.652</v>
      </c>
      <c r="BJ99" s="22">
        <v>2984236495912.9556</v>
      </c>
      <c r="BK99" s="22">
        <v>23034788283798.16</v>
      </c>
      <c r="BL99" s="22">
        <v>8869593710030.5645</v>
      </c>
      <c r="BM99" s="22">
        <v>5028785664138.6816</v>
      </c>
      <c r="BN99" s="22">
        <v>7274533291184.7646</v>
      </c>
      <c r="BO99" s="22">
        <v>18562619378139.531</v>
      </c>
    </row>
    <row r="100" spans="1:67" ht="13.95" customHeight="1" x14ac:dyDescent="0.3">
      <c r="A100" s="19">
        <v>2065</v>
      </c>
      <c r="B100" s="40">
        <f t="shared" si="19"/>
        <v>714520261813435.88</v>
      </c>
      <c r="C100" s="40">
        <f t="shared" si="20"/>
        <v>61656582483524.453</v>
      </c>
      <c r="D100" s="40">
        <f t="shared" si="21"/>
        <v>68906825084866.719</v>
      </c>
      <c r="E100" s="40">
        <f t="shared" si="22"/>
        <v>47642676204904.625</v>
      </c>
      <c r="F100" s="40">
        <f t="shared" si="23"/>
        <v>58583081281948.422</v>
      </c>
      <c r="G100" s="40">
        <f t="shared" si="24"/>
        <v>140458309040747.41</v>
      </c>
      <c r="H100" s="40">
        <f t="shared" si="25"/>
        <v>24431996482127.457</v>
      </c>
      <c r="I100" s="40">
        <f t="shared" si="26"/>
        <v>85002015023657</v>
      </c>
      <c r="J100" s="40">
        <f t="shared" si="27"/>
        <v>227838776211659.84</v>
      </c>
      <c r="K100" s="22">
        <v>9605196775746.8887</v>
      </c>
      <c r="L100" s="22">
        <v>905780724502.20923</v>
      </c>
      <c r="M100" s="22">
        <v>4715394886655.0977</v>
      </c>
      <c r="N100" s="22">
        <v>8957849142765.4023</v>
      </c>
      <c r="O100" s="22">
        <v>9405762639579.252</v>
      </c>
      <c r="P100" s="22">
        <v>5420095533097.5098</v>
      </c>
      <c r="Q100" s="22">
        <v>2627845382276.9478</v>
      </c>
      <c r="R100" s="22">
        <v>932706521282.85706</v>
      </c>
      <c r="S100" s="22">
        <v>1538247075516.4861</v>
      </c>
      <c r="T100" s="22">
        <v>7806452554895.168</v>
      </c>
      <c r="U100" s="22">
        <v>9741251247206.6426</v>
      </c>
      <c r="V100" s="22">
        <v>56881704054615.266</v>
      </c>
      <c r="W100" s="22">
        <v>6077258081659.4736</v>
      </c>
      <c r="X100" s="22">
        <v>4493633259468.9346</v>
      </c>
      <c r="Y100" s="22">
        <v>687416107974.69543</v>
      </c>
      <c r="Z100" s="22">
        <v>766813581148.34375</v>
      </c>
      <c r="AA100" s="22">
        <v>3866339330879.5635</v>
      </c>
      <c r="AB100" s="22">
        <v>14088990238123.918</v>
      </c>
      <c r="AC100" s="22">
        <v>1564174368397.4548</v>
      </c>
      <c r="AD100" s="22">
        <v>3920049505679.1704</v>
      </c>
      <c r="AE100" s="22">
        <v>10327195101053.01</v>
      </c>
      <c r="AF100" s="22">
        <v>13875927660771.51</v>
      </c>
      <c r="AG100" s="22">
        <v>2085867789311.8943</v>
      </c>
      <c r="AH100" s="22">
        <v>3736481610091.1743</v>
      </c>
      <c r="AI100" s="22">
        <v>12213696108106.994</v>
      </c>
      <c r="AJ100" s="22">
        <v>6066611600223.7715</v>
      </c>
      <c r="AK100" s="22">
        <v>2331098035803.9673</v>
      </c>
      <c r="AL100" s="22">
        <v>5634039958798.4326</v>
      </c>
      <c r="AM100" s="22">
        <v>8323423744682.6543</v>
      </c>
      <c r="AN100" s="22">
        <v>18191862434929.535</v>
      </c>
      <c r="AO100" s="22">
        <v>11385054637075.123</v>
      </c>
      <c r="AP100" s="22">
        <v>4643280083507.6465</v>
      </c>
      <c r="AQ100" s="22">
        <v>15518712609840.209</v>
      </c>
      <c r="AR100" s="22">
        <v>6097114391358.9814</v>
      </c>
      <c r="AS100" s="22">
        <v>2684773279592.6313</v>
      </c>
      <c r="AT100" s="22">
        <v>2882045361341.3677</v>
      </c>
      <c r="AU100" s="22">
        <v>24557023073888.738</v>
      </c>
      <c r="AV100" s="22">
        <v>1483146467868.8047</v>
      </c>
      <c r="AW100" s="22">
        <v>3922217725243.3433</v>
      </c>
      <c r="AX100" s="22">
        <v>6805828603266.8213</v>
      </c>
      <c r="AY100" s="22">
        <v>60479112807763.742</v>
      </c>
      <c r="AZ100" s="22">
        <v>12432574860145.338</v>
      </c>
      <c r="BA100" s="22">
        <v>11999421621982.119</v>
      </c>
      <c r="BB100" s="22">
        <v>66381609794630.031</v>
      </c>
      <c r="BC100" s="22">
        <v>10295251790185.127</v>
      </c>
      <c r="BD100" s="22">
        <v>4261133079201.0322</v>
      </c>
      <c r="BE100" s="22">
        <v>2002222920533.2087</v>
      </c>
      <c r="BF100" s="22">
        <v>2061797439107.615</v>
      </c>
      <c r="BG100" s="22">
        <v>15006492603399.678</v>
      </c>
      <c r="BH100" s="22">
        <v>118585933553072.67</v>
      </c>
      <c r="BI100" s="22">
        <v>25317628774005.133</v>
      </c>
      <c r="BJ100" s="22">
        <v>3130764041180.1362</v>
      </c>
      <c r="BK100" s="22">
        <v>24404550041659.973</v>
      </c>
      <c r="BL100" s="22">
        <v>9248966967843.2441</v>
      </c>
      <c r="BM100" s="22">
        <v>5178938978786.8545</v>
      </c>
      <c r="BN100" s="22">
        <v>7559690433493.8525</v>
      </c>
      <c r="BO100" s="22">
        <v>19405810818218.344</v>
      </c>
    </row>
    <row r="101" spans="1:67" ht="13.95" customHeight="1" x14ac:dyDescent="0.3">
      <c r="A101" s="19">
        <v>2066</v>
      </c>
      <c r="B101" s="40">
        <f t="shared" si="19"/>
        <v>743653849818472.5</v>
      </c>
      <c r="C101" s="40">
        <f t="shared" si="20"/>
        <v>62933060002000.828</v>
      </c>
      <c r="D101" s="40">
        <f t="shared" si="21"/>
        <v>70460942094967.516</v>
      </c>
      <c r="E101" s="40">
        <f t="shared" si="22"/>
        <v>49504425999010.063</v>
      </c>
      <c r="F101" s="40">
        <f t="shared" si="23"/>
        <v>61274236047996.672</v>
      </c>
      <c r="G101" s="40">
        <f t="shared" si="24"/>
        <v>148352289292218.81</v>
      </c>
      <c r="H101" s="40">
        <f t="shared" si="25"/>
        <v>25363520639571.18</v>
      </c>
      <c r="I101" s="40">
        <f t="shared" si="26"/>
        <v>87577278081487.938</v>
      </c>
      <c r="J101" s="40">
        <f t="shared" si="27"/>
        <v>238188097661219.44</v>
      </c>
      <c r="K101" s="22">
        <v>9783796032276.5996</v>
      </c>
      <c r="L101" s="22">
        <v>920562275056.49292</v>
      </c>
      <c r="M101" s="22">
        <v>4807001781725.3291</v>
      </c>
      <c r="N101" s="22">
        <v>9171598832082.373</v>
      </c>
      <c r="O101" s="22">
        <v>9633563706788.0938</v>
      </c>
      <c r="P101" s="22">
        <v>5506208176733.9482</v>
      </c>
      <c r="Q101" s="22">
        <v>2677047568004.5254</v>
      </c>
      <c r="R101" s="22">
        <v>945045367142.20081</v>
      </c>
      <c r="S101" s="22">
        <v>1571655001664.3782</v>
      </c>
      <c r="T101" s="22">
        <v>7952418662494.9414</v>
      </c>
      <c r="U101" s="22">
        <v>9964162598031.957</v>
      </c>
      <c r="V101" s="22">
        <v>58049309078924.766</v>
      </c>
      <c r="W101" s="22">
        <v>6245812920693.1211</v>
      </c>
      <c r="X101" s="22">
        <v>4629498693695.3906</v>
      </c>
      <c r="Y101" s="22">
        <v>706366660748.91492</v>
      </c>
      <c r="Z101" s="22">
        <v>829954740905.32312</v>
      </c>
      <c r="AA101" s="22">
        <v>3992049582876.249</v>
      </c>
      <c r="AB101" s="22">
        <v>14615859462431.715</v>
      </c>
      <c r="AC101" s="22">
        <v>1611437026799.6201</v>
      </c>
      <c r="AD101" s="22">
        <v>4069921675307.5464</v>
      </c>
      <c r="AE101" s="22">
        <v>10702017094537.438</v>
      </c>
      <c r="AF101" s="22">
        <v>14513141157057.496</v>
      </c>
      <c r="AG101" s="22">
        <v>2164987113441.9656</v>
      </c>
      <c r="AH101" s="22">
        <v>3931504599160.9253</v>
      </c>
      <c r="AI101" s="22">
        <v>12802632089307.693</v>
      </c>
      <c r="AJ101" s="22">
        <v>6328871136696.0771</v>
      </c>
      <c r="AK101" s="22">
        <v>2448634738261.4043</v>
      </c>
      <c r="AL101" s="22">
        <v>5857072285923.3379</v>
      </c>
      <c r="AM101" s="22">
        <v>8535669319090.7529</v>
      </c>
      <c r="AN101" s="22">
        <v>19204864766114.52</v>
      </c>
      <c r="AO101" s="22">
        <v>12195451738077.029</v>
      </c>
      <c r="AP101" s="22">
        <v>4889529556328.374</v>
      </c>
      <c r="AQ101" s="22">
        <v>16408726457665.283</v>
      </c>
      <c r="AR101" s="22">
        <v>6392311277590.8662</v>
      </c>
      <c r="AS101" s="22">
        <v>2849322817873.8936</v>
      </c>
      <c r="AT101" s="22">
        <v>3069781900638.3057</v>
      </c>
      <c r="AU101" s="22">
        <v>25838687843878.25</v>
      </c>
      <c r="AV101" s="22">
        <v>1568177810635.748</v>
      </c>
      <c r="AW101" s="22">
        <v>4197152274021.8433</v>
      </c>
      <c r="AX101" s="22">
        <v>7060120509828.6367</v>
      </c>
      <c r="AY101" s="22">
        <v>63883027105680.563</v>
      </c>
      <c r="AZ101" s="22">
        <v>12814441166758.082</v>
      </c>
      <c r="BA101" s="22">
        <v>12549079472813.1</v>
      </c>
      <c r="BB101" s="22">
        <v>68626246501390.305</v>
      </c>
      <c r="BC101" s="22">
        <v>10486381161906.67</v>
      </c>
      <c r="BD101" s="22">
        <v>4303397844115.584</v>
      </c>
      <c r="BE101" s="22">
        <v>2016897555714.3262</v>
      </c>
      <c r="BF101" s="22">
        <v>2144355018361.0593</v>
      </c>
      <c r="BG101" s="22">
        <v>15684516012722.381</v>
      </c>
      <c r="BH101" s="22">
        <v>123950512345052.63</v>
      </c>
      <c r="BI101" s="22">
        <v>26307979562257.449</v>
      </c>
      <c r="BJ101" s="22">
        <v>3284382441559.2271</v>
      </c>
      <c r="BK101" s="22">
        <v>25851726597612.805</v>
      </c>
      <c r="BL101" s="22">
        <v>9643093031282.9902</v>
      </c>
      <c r="BM101" s="22">
        <v>5332836886232.8477</v>
      </c>
      <c r="BN101" s="22">
        <v>7855257261983.2529</v>
      </c>
      <c r="BO101" s="22">
        <v>20277793522515.879</v>
      </c>
    </row>
    <row r="102" spans="1:67" ht="13.95" customHeight="1" x14ac:dyDescent="0.3">
      <c r="A102" s="19">
        <v>2067</v>
      </c>
      <c r="B102" s="40">
        <f t="shared" si="19"/>
        <v>774012131141482.5</v>
      </c>
      <c r="C102" s="40">
        <f t="shared" si="20"/>
        <v>64241885620119.742</v>
      </c>
      <c r="D102" s="40">
        <f t="shared" si="21"/>
        <v>72059003850366.406</v>
      </c>
      <c r="E102" s="40">
        <f t="shared" si="22"/>
        <v>51430960447028.898</v>
      </c>
      <c r="F102" s="40">
        <f t="shared" si="23"/>
        <v>64084379977204.734</v>
      </c>
      <c r="G102" s="40">
        <f t="shared" si="24"/>
        <v>156657712966187.5</v>
      </c>
      <c r="H102" s="40">
        <f t="shared" si="25"/>
        <v>26334655535943.559</v>
      </c>
      <c r="I102" s="40">
        <f t="shared" si="26"/>
        <v>90237651778717.109</v>
      </c>
      <c r="J102" s="40">
        <f t="shared" si="27"/>
        <v>248965880965914.47</v>
      </c>
      <c r="K102" s="22">
        <v>9966505657722.0508</v>
      </c>
      <c r="L102" s="22">
        <v>935725325042.43054</v>
      </c>
      <c r="M102" s="22">
        <v>4900817206606.4238</v>
      </c>
      <c r="N102" s="22">
        <v>9391764177169.8652</v>
      </c>
      <c r="O102" s="22">
        <v>9866402159065.8379</v>
      </c>
      <c r="P102" s="22">
        <v>5595386762604.8965</v>
      </c>
      <c r="Q102" s="22">
        <v>2727607803812.043</v>
      </c>
      <c r="R102" s="22">
        <v>957564818956.77112</v>
      </c>
      <c r="S102" s="22">
        <v>1605988368120.7561</v>
      </c>
      <c r="T102" s="22">
        <v>8101938960485.6523</v>
      </c>
      <c r="U102" s="22">
        <v>10192184380533.008</v>
      </c>
      <c r="V102" s="22">
        <v>59245002133487.883</v>
      </c>
      <c r="W102" s="22">
        <v>6419919245412.9219</v>
      </c>
      <c r="X102" s="22">
        <v>4770162409635.0059</v>
      </c>
      <c r="Y102" s="22">
        <v>725779199826.55737</v>
      </c>
      <c r="Z102" s="22">
        <v>898140862004.02722</v>
      </c>
      <c r="AA102" s="22">
        <v>4121284396545.1626</v>
      </c>
      <c r="AB102" s="22">
        <v>15158861941581.25</v>
      </c>
      <c r="AC102" s="22">
        <v>1659842373557.7249</v>
      </c>
      <c r="AD102" s="22">
        <v>4224395142480.4976</v>
      </c>
      <c r="AE102" s="22">
        <v>11089283897900.127</v>
      </c>
      <c r="AF102" s="22">
        <v>15177292694964.131</v>
      </c>
      <c r="AG102" s="22">
        <v>2247094273729.7578</v>
      </c>
      <c r="AH102" s="22">
        <v>4136195261354.8735</v>
      </c>
      <c r="AI102" s="22">
        <v>13420281341425.137</v>
      </c>
      <c r="AJ102" s="22">
        <v>6600844935608.334</v>
      </c>
      <c r="AK102" s="22">
        <v>2571881110706.0361</v>
      </c>
      <c r="AL102" s="22">
        <v>6087905648717.2168</v>
      </c>
      <c r="AM102" s="22">
        <v>8752468363775.6357</v>
      </c>
      <c r="AN102" s="22">
        <v>20267709041887.746</v>
      </c>
      <c r="AO102" s="22">
        <v>13059889212591.545</v>
      </c>
      <c r="AP102" s="22">
        <v>5148302848640.4814</v>
      </c>
      <c r="AQ102" s="22">
        <v>17347031925920.207</v>
      </c>
      <c r="AR102" s="22">
        <v>6699992622166.6045</v>
      </c>
      <c r="AS102" s="22">
        <v>3023251803191.4478</v>
      </c>
      <c r="AT102" s="22">
        <v>3269177693319.7583</v>
      </c>
      <c r="AU102" s="22">
        <v>27179931402216.215</v>
      </c>
      <c r="AV102" s="22">
        <v>1657689889154.4238</v>
      </c>
      <c r="AW102" s="22">
        <v>4490658832572.6367</v>
      </c>
      <c r="AX102" s="22">
        <v>7323281410583.1963</v>
      </c>
      <c r="AY102" s="22">
        <v>67458505325830.969</v>
      </c>
      <c r="AZ102" s="22">
        <v>13211051221444.205</v>
      </c>
      <c r="BA102" s="22">
        <v>13123604314499.354</v>
      </c>
      <c r="BB102" s="22">
        <v>70947735163923.984</v>
      </c>
      <c r="BC102" s="22">
        <v>10682342715429.301</v>
      </c>
      <c r="BD102" s="22">
        <v>4345701426165.9111</v>
      </c>
      <c r="BE102" s="22">
        <v>2031818418818.4028</v>
      </c>
      <c r="BF102" s="22">
        <v>2230054054379.5171</v>
      </c>
      <c r="BG102" s="22">
        <v>16389739152415.031</v>
      </c>
      <c r="BH102" s="22">
        <v>129529430199317.42</v>
      </c>
      <c r="BI102" s="22">
        <v>27336684177438.273</v>
      </c>
      <c r="BJ102" s="22">
        <v>3445332501279.6616</v>
      </c>
      <c r="BK102" s="22">
        <v>27380304534520.699</v>
      </c>
      <c r="BL102" s="22">
        <v>10051948424106.447</v>
      </c>
      <c r="BM102" s="22">
        <v>5491408999937.7305</v>
      </c>
      <c r="BN102" s="22">
        <v>8161962138003.459</v>
      </c>
      <c r="BO102" s="22">
        <v>21179070838895.789</v>
      </c>
    </row>
    <row r="103" spans="1:67" ht="13.95" customHeight="1" x14ac:dyDescent="0.3">
      <c r="A103" s="19">
        <v>2068</v>
      </c>
      <c r="B103" s="40">
        <f t="shared" si="19"/>
        <v>805641252278330.13</v>
      </c>
      <c r="C103" s="40">
        <f t="shared" si="20"/>
        <v>65584073412056.398</v>
      </c>
      <c r="D103" s="40">
        <f t="shared" si="21"/>
        <v>73696156371279.625</v>
      </c>
      <c r="E103" s="40">
        <f t="shared" si="22"/>
        <v>53427127393858.484</v>
      </c>
      <c r="F103" s="40">
        <f t="shared" si="23"/>
        <v>67016274435027.938</v>
      </c>
      <c r="G103" s="40">
        <f t="shared" si="24"/>
        <v>165395474633450.19</v>
      </c>
      <c r="H103" s="40">
        <f t="shared" si="25"/>
        <v>27344675837427.25</v>
      </c>
      <c r="I103" s="40">
        <f t="shared" si="26"/>
        <v>92991092401771.578</v>
      </c>
      <c r="J103" s="40">
        <f t="shared" si="27"/>
        <v>260186377793458.66</v>
      </c>
      <c r="K103" s="22">
        <v>10154922635778.225</v>
      </c>
      <c r="L103" s="22">
        <v>951246068810.83472</v>
      </c>
      <c r="M103" s="22">
        <v>4996199484620.8193</v>
      </c>
      <c r="N103" s="22">
        <v>9617878418120.6914</v>
      </c>
      <c r="O103" s="22">
        <v>10105189018190.396</v>
      </c>
      <c r="P103" s="22">
        <v>5686916070150.2227</v>
      </c>
      <c r="Q103" s="22">
        <v>2779260839858.0322</v>
      </c>
      <c r="R103" s="22">
        <v>970280583448.85681</v>
      </c>
      <c r="S103" s="22">
        <v>1641062795487.7126</v>
      </c>
      <c r="T103" s="22">
        <v>8255138495603.6855</v>
      </c>
      <c r="U103" s="22">
        <v>10425979001986.922</v>
      </c>
      <c r="V103" s="22">
        <v>60465454804862.938</v>
      </c>
      <c r="W103" s="22">
        <v>6598162953760.7373</v>
      </c>
      <c r="X103" s="22">
        <v>4915166693621.5791</v>
      </c>
      <c r="Y103" s="22">
        <v>745539251202.74805</v>
      </c>
      <c r="Z103" s="22">
        <v>971832667831.63062</v>
      </c>
      <c r="AA103" s="22">
        <v>4254118795778.9707</v>
      </c>
      <c r="AB103" s="22">
        <v>15720594919376.443</v>
      </c>
      <c r="AC103" s="22">
        <v>1709368720035.782</v>
      </c>
      <c r="AD103" s="22">
        <v>4383729281007.5791</v>
      </c>
      <c r="AE103" s="22">
        <v>11489779509466.703</v>
      </c>
      <c r="AF103" s="22">
        <v>15869536168193.012</v>
      </c>
      <c r="AG103" s="22">
        <v>2332470149471.4312</v>
      </c>
      <c r="AH103" s="22">
        <v>4351332218126.7769</v>
      </c>
      <c r="AI103" s="22">
        <v>14064334797762.66</v>
      </c>
      <c r="AJ103" s="22">
        <v>6883116171527.2783</v>
      </c>
      <c r="AK103" s="22">
        <v>2700764019824.1729</v>
      </c>
      <c r="AL103" s="22">
        <v>6327406400710.4932</v>
      </c>
      <c r="AM103" s="22">
        <v>8973613112495.0879</v>
      </c>
      <c r="AN103" s="22">
        <v>21383237565110.043</v>
      </c>
      <c r="AO103" s="22">
        <v>13981019576665.455</v>
      </c>
      <c r="AP103" s="22">
        <v>5419676728164.3125</v>
      </c>
      <c r="AQ103" s="22">
        <v>18335928455937.781</v>
      </c>
      <c r="AR103" s="22">
        <v>7021113232956.5703</v>
      </c>
      <c r="AS103" s="22">
        <v>3207289608248.8335</v>
      </c>
      <c r="AT103" s="22">
        <v>3480316392252.207</v>
      </c>
      <c r="AU103" s="22">
        <v>28583142617665.395</v>
      </c>
      <c r="AV103" s="22">
        <v>1752690000768.322</v>
      </c>
      <c r="AW103" s="22">
        <v>4802565285460.5234</v>
      </c>
      <c r="AX103" s="22">
        <v>7595729100847.2627</v>
      </c>
      <c r="AY103" s="22">
        <v>71216003634483.5</v>
      </c>
      <c r="AZ103" s="22">
        <v>13621132090628.168</v>
      </c>
      <c r="BA103" s="22">
        <v>13723543746799.082</v>
      </c>
      <c r="BB103" s="22">
        <v>73352438816394.5</v>
      </c>
      <c r="BC103" s="22">
        <v>10883306652212.148</v>
      </c>
      <c r="BD103" s="22">
        <v>4389285722224.3872</v>
      </c>
      <c r="BE103" s="22">
        <v>2046727165096.0396</v>
      </c>
      <c r="BF103" s="22">
        <v>2319334045844.4795</v>
      </c>
      <c r="BG103" s="22">
        <v>17121573207022.334</v>
      </c>
      <c r="BH103" s="22">
        <v>135323995926726.55</v>
      </c>
      <c r="BI103" s="22">
        <v>28402830439648.754</v>
      </c>
      <c r="BJ103" s="22">
        <v>3613710691392.0796</v>
      </c>
      <c r="BK103" s="22">
        <v>28993246728895.578</v>
      </c>
      <c r="BL103" s="22">
        <v>10476083812147.166</v>
      </c>
      <c r="BM103" s="22">
        <v>5653782561416.4111</v>
      </c>
      <c r="BN103" s="22">
        <v>8479941234990.7803</v>
      </c>
      <c r="BO103" s="22">
        <v>22121213191218.988</v>
      </c>
    </row>
    <row r="104" spans="1:67" ht="13.95" customHeight="1" x14ac:dyDescent="0.3">
      <c r="A104" s="19">
        <v>2069</v>
      </c>
      <c r="B104" s="40">
        <f t="shared" si="19"/>
        <v>838600963638847.63</v>
      </c>
      <c r="C104" s="40">
        <f t="shared" si="20"/>
        <v>66959787711885.703</v>
      </c>
      <c r="D104" s="40">
        <f t="shared" si="21"/>
        <v>75374972259873.781</v>
      </c>
      <c r="E104" s="40">
        <f t="shared" si="22"/>
        <v>55494221663389.148</v>
      </c>
      <c r="F104" s="40">
        <f t="shared" si="23"/>
        <v>70078510373676.156</v>
      </c>
      <c r="G104" s="40">
        <f t="shared" si="24"/>
        <v>174582402654840.47</v>
      </c>
      <c r="H104" s="40">
        <f t="shared" si="25"/>
        <v>28394449328857.43</v>
      </c>
      <c r="I104" s="40">
        <f t="shared" si="26"/>
        <v>95838996485498.219</v>
      </c>
      <c r="J104" s="40">
        <f t="shared" si="27"/>
        <v>271877623160826.75</v>
      </c>
      <c r="K104" s="22">
        <v>10348990729811.422</v>
      </c>
      <c r="L104" s="22">
        <v>967137866881.20044</v>
      </c>
      <c r="M104" s="22">
        <v>5094151105067.1816</v>
      </c>
      <c r="N104" s="22">
        <v>9849937157036.1289</v>
      </c>
      <c r="O104" s="22">
        <v>10349335622776.51</v>
      </c>
      <c r="P104" s="22">
        <v>5780842523797.6738</v>
      </c>
      <c r="Q104" s="22">
        <v>2831880491735.7329</v>
      </c>
      <c r="R104" s="22">
        <v>983229831794.63281</v>
      </c>
      <c r="S104" s="22">
        <v>1677187513455.2996</v>
      </c>
      <c r="T104" s="22">
        <v>8411600105932.3574</v>
      </c>
      <c r="U104" s="22">
        <v>10665494763597.563</v>
      </c>
      <c r="V104" s="22">
        <v>61713077308244.336</v>
      </c>
      <c r="W104" s="22">
        <v>6780589676524.001</v>
      </c>
      <c r="X104" s="22">
        <v>5064202383916.3213</v>
      </c>
      <c r="Y104" s="22">
        <v>765821628970.26672</v>
      </c>
      <c r="Z104" s="22">
        <v>1051281262218.8545</v>
      </c>
      <c r="AA104" s="22">
        <v>4391187789445.0039</v>
      </c>
      <c r="AB104" s="22">
        <v>16300118152665.146</v>
      </c>
      <c r="AC104" s="22">
        <v>1760115671816.261</v>
      </c>
      <c r="AD104" s="22">
        <v>4548202185173.8975</v>
      </c>
      <c r="AE104" s="22">
        <v>11902905183986.635</v>
      </c>
      <c r="AF104" s="22">
        <v>16591692680302.205</v>
      </c>
      <c r="AG104" s="22">
        <v>2420944596995.4385</v>
      </c>
      <c r="AH104" s="22">
        <v>4577198038585.0186</v>
      </c>
      <c r="AI104" s="22">
        <v>14738580843910.535</v>
      </c>
      <c r="AJ104" s="22">
        <v>7175965988559.1055</v>
      </c>
      <c r="AK104" s="22">
        <v>2835575014626.71</v>
      </c>
      <c r="AL104" s="22">
        <v>6574849306843.5986</v>
      </c>
      <c r="AM104" s="22">
        <v>9198941914666.0078</v>
      </c>
      <c r="AN104" s="22">
        <v>22556454669489.738</v>
      </c>
      <c r="AO104" s="22">
        <v>14963653670829.055</v>
      </c>
      <c r="AP104" s="22">
        <v>5704375870156.6035</v>
      </c>
      <c r="AQ104" s="22">
        <v>19374644035381.27</v>
      </c>
      <c r="AR104" s="22">
        <v>7355343285115.2744</v>
      </c>
      <c r="AS104" s="22">
        <v>3401359345624.5332</v>
      </c>
      <c r="AT104" s="22">
        <v>3703590873041.271</v>
      </c>
      <c r="AU104" s="22">
        <v>30048944200586.773</v>
      </c>
      <c r="AV104" s="22">
        <v>1851274678552.6748</v>
      </c>
      <c r="AW104" s="22">
        <v>5134216566380.5908</v>
      </c>
      <c r="AX104" s="22">
        <v>7877323197547.1973</v>
      </c>
      <c r="AY104" s="22">
        <v>75167676931625.219</v>
      </c>
      <c r="AZ104" s="22">
        <v>14043685894190.627</v>
      </c>
      <c r="BA104" s="22">
        <v>14350763434666.805</v>
      </c>
      <c r="BB104" s="22">
        <v>75843417452945.688</v>
      </c>
      <c r="BC104" s="22">
        <v>11088586626207.836</v>
      </c>
      <c r="BD104" s="22">
        <v>4432773832313.9287</v>
      </c>
      <c r="BE104" s="22">
        <v>2061780057781.811</v>
      </c>
      <c r="BF104" s="22">
        <v>2412438516248.9502</v>
      </c>
      <c r="BG104" s="22">
        <v>17883692672475.305</v>
      </c>
      <c r="BH104" s="22">
        <v>141346309731536.59</v>
      </c>
      <c r="BI104" s="22">
        <v>29511373850648.574</v>
      </c>
      <c r="BJ104" s="22">
        <v>3790293236429.9121</v>
      </c>
      <c r="BK104" s="22">
        <v>30695740195735.031</v>
      </c>
      <c r="BL104" s="22">
        <v>10915876071455.311</v>
      </c>
      <c r="BM104" s="22">
        <v>5820597660632.6689</v>
      </c>
      <c r="BN104" s="22">
        <v>8809933630186.1484</v>
      </c>
      <c r="BO104" s="22">
        <v>23103806111727.219</v>
      </c>
    </row>
    <row r="105" spans="1:67" ht="13.95" customHeight="1" x14ac:dyDescent="0.3">
      <c r="A105" s="19">
        <v>2070</v>
      </c>
      <c r="B105" s="40">
        <f t="shared" si="19"/>
        <v>872930337890556.5</v>
      </c>
      <c r="C105" s="40">
        <f t="shared" si="20"/>
        <v>68373473605156.859</v>
      </c>
      <c r="D105" s="40">
        <f t="shared" si="21"/>
        <v>77095566149210.047</v>
      </c>
      <c r="E105" s="40">
        <f t="shared" si="22"/>
        <v>57634162893468.18</v>
      </c>
      <c r="F105" s="40">
        <f t="shared" si="23"/>
        <v>73273727906656.484</v>
      </c>
      <c r="G105" s="40">
        <f t="shared" si="24"/>
        <v>184245741202665.69</v>
      </c>
      <c r="H105" s="40">
        <f t="shared" si="25"/>
        <v>29487013635776.211</v>
      </c>
      <c r="I105" s="40">
        <f t="shared" si="26"/>
        <v>98774706141540.813</v>
      </c>
      <c r="J105" s="40">
        <f t="shared" si="27"/>
        <v>284045946356082.19</v>
      </c>
      <c r="K105" s="22">
        <v>10548487152238.561</v>
      </c>
      <c r="L105" s="22">
        <v>983402690108.60706</v>
      </c>
      <c r="M105" s="22">
        <v>5194727693468.3877</v>
      </c>
      <c r="N105" s="22">
        <v>10089469686704.25</v>
      </c>
      <c r="O105" s="22">
        <v>10600603443054.172</v>
      </c>
      <c r="P105" s="22">
        <v>5877318613795.0439</v>
      </c>
      <c r="Q105" s="22">
        <v>2885560104698.2725</v>
      </c>
      <c r="R105" s="22">
        <v>996343005123.10156</v>
      </c>
      <c r="S105" s="22">
        <v>1714316308870.4321</v>
      </c>
      <c r="T105" s="22">
        <v>8571887533394.7354</v>
      </c>
      <c r="U105" s="22">
        <v>10911357373701.301</v>
      </c>
      <c r="V105" s="22">
        <v>62987212143946.078</v>
      </c>
      <c r="W105" s="22">
        <v>6967618874848.4063</v>
      </c>
      <c r="X105" s="22">
        <v>5217080718195.3281</v>
      </c>
      <c r="Y105" s="22">
        <v>786539575650.01855</v>
      </c>
      <c r="Z105" s="22">
        <v>1137114836570.2234</v>
      </c>
      <c r="AA105" s="22">
        <v>4531728373984.7598</v>
      </c>
      <c r="AB105" s="22">
        <v>16899084567550.184</v>
      </c>
      <c r="AC105" s="22">
        <v>1811940982205.0244</v>
      </c>
      <c r="AD105" s="22">
        <v>4717685720047.0117</v>
      </c>
      <c r="AE105" s="22">
        <v>12329923954898.117</v>
      </c>
      <c r="AF105" s="22">
        <v>17343799294783.086</v>
      </c>
      <c r="AG105" s="22">
        <v>2512842979890.7085</v>
      </c>
      <c r="AH105" s="22">
        <v>4814574970704.1455</v>
      </c>
      <c r="AI105" s="22">
        <v>15441479710692.893</v>
      </c>
      <c r="AJ105" s="22">
        <v>7479771453035.5186</v>
      </c>
      <c r="AK105" s="22">
        <v>2976753867349.6089</v>
      </c>
      <c r="AL105" s="22">
        <v>6830474305862.96</v>
      </c>
      <c r="AM105" s="22">
        <v>9428247832408.8828</v>
      </c>
      <c r="AN105" s="22">
        <v>23789582786711.762</v>
      </c>
      <c r="AO105" s="22">
        <v>16010156949573.475</v>
      </c>
      <c r="AP105" s="22">
        <v>6002641366635.6211</v>
      </c>
      <c r="AQ105" s="22">
        <v>20467205569605.57</v>
      </c>
      <c r="AR105" s="22">
        <v>7703244966730.3223</v>
      </c>
      <c r="AS105" s="22">
        <v>3606260296497.1636</v>
      </c>
      <c r="AT105" s="22">
        <v>3940210989730.8193</v>
      </c>
      <c r="AU105" s="22">
        <v>31581132538682.914</v>
      </c>
      <c r="AV105" s="22">
        <v>1955075020783.7703</v>
      </c>
      <c r="AW105" s="22">
        <v>5488175296056.5186</v>
      </c>
      <c r="AX105" s="22">
        <v>8170123033568.9736</v>
      </c>
      <c r="AY105" s="22">
        <v>79321515174800.578</v>
      </c>
      <c r="AZ105" s="22">
        <v>14480100508191.516</v>
      </c>
      <c r="BA105" s="22">
        <v>15006913127584.697</v>
      </c>
      <c r="BB105" s="22">
        <v>78412082700720.844</v>
      </c>
      <c r="BC105" s="22">
        <v>11299417965913.623</v>
      </c>
      <c r="BD105" s="22">
        <v>4476645686735.0244</v>
      </c>
      <c r="BE105" s="22">
        <v>2077216742872.4944</v>
      </c>
      <c r="BF105" s="22">
        <v>2509343045298.8091</v>
      </c>
      <c r="BG105" s="22">
        <v>18675572454658.457</v>
      </c>
      <c r="BH105" s="22">
        <v>147603172779386.69</v>
      </c>
      <c r="BI105" s="22">
        <v>30660826182306.496</v>
      </c>
      <c r="BJ105" s="22">
        <v>3975289166431.5537</v>
      </c>
      <c r="BK105" s="22">
        <v>32488487448355.867</v>
      </c>
      <c r="BL105" s="22">
        <v>11371368234302.422</v>
      </c>
      <c r="BM105" s="22">
        <v>5992094728325.9473</v>
      </c>
      <c r="BN105" s="22">
        <v>9152274469829.8496</v>
      </c>
      <c r="BO105" s="22">
        <v>24126860892484.914</v>
      </c>
    </row>
    <row r="106" spans="1:67" ht="13.95" customHeight="1" x14ac:dyDescent="0.3">
      <c r="A106" s="19">
        <v>2071</v>
      </c>
      <c r="B106" s="40">
        <f t="shared" si="19"/>
        <v>908706191939847.5</v>
      </c>
      <c r="C106" s="40">
        <f t="shared" si="20"/>
        <v>69825438975330.742</v>
      </c>
      <c r="D106" s="40">
        <f t="shared" si="21"/>
        <v>78856737288879.125</v>
      </c>
      <c r="E106" s="40">
        <f t="shared" si="22"/>
        <v>59849008280729.141</v>
      </c>
      <c r="F106" s="40">
        <f t="shared" si="23"/>
        <v>76612102454830.281</v>
      </c>
      <c r="G106" s="40">
        <f t="shared" si="24"/>
        <v>194413604471418.47</v>
      </c>
      <c r="H106" s="40">
        <f t="shared" si="25"/>
        <v>30622337971105.488</v>
      </c>
      <c r="I106" s="40">
        <f t="shared" si="26"/>
        <v>101816920132265.7</v>
      </c>
      <c r="J106" s="40">
        <f t="shared" si="27"/>
        <v>296710042365288.44</v>
      </c>
      <c r="K106" s="22">
        <v>10752935545999.502</v>
      </c>
      <c r="L106" s="22">
        <v>1000002731302.8993</v>
      </c>
      <c r="M106" s="22">
        <v>5297862493400.502</v>
      </c>
      <c r="N106" s="22">
        <v>10336130132694.982</v>
      </c>
      <c r="O106" s="22">
        <v>10858691081624.197</v>
      </c>
      <c r="P106" s="22">
        <v>5977307773247.9502</v>
      </c>
      <c r="Q106" s="22">
        <v>2940242161767.0352</v>
      </c>
      <c r="R106" s="22">
        <v>1009603471432.0342</v>
      </c>
      <c r="S106" s="22">
        <v>1752388460556.9238</v>
      </c>
      <c r="T106" s="22">
        <v>8736350934411.3779</v>
      </c>
      <c r="U106" s="22">
        <v>11163924188893.352</v>
      </c>
      <c r="V106" s="22">
        <v>64285694011853.57</v>
      </c>
      <c r="W106" s="22">
        <v>7159832228543.2266</v>
      </c>
      <c r="X106" s="22">
        <v>5373674703317.1074</v>
      </c>
      <c r="Y106" s="22">
        <v>807805063140.28979</v>
      </c>
      <c r="Z106" s="22">
        <v>1229731282024.9263</v>
      </c>
      <c r="AA106" s="22">
        <v>4676581357761.2539</v>
      </c>
      <c r="AB106" s="22">
        <v>17516113745318.133</v>
      </c>
      <c r="AC106" s="22">
        <v>1864962546684.2061</v>
      </c>
      <c r="AD106" s="22">
        <v>4892211776862.6611</v>
      </c>
      <c r="AE106" s="22">
        <v>12771045813496.637</v>
      </c>
      <c r="AF106" s="22">
        <v>18128093040606.25</v>
      </c>
      <c r="AG106" s="22">
        <v>2607888944542.6772</v>
      </c>
      <c r="AH106" s="22">
        <v>5064219238432.8955</v>
      </c>
      <c r="AI106" s="22">
        <v>16175713139036.1</v>
      </c>
      <c r="AJ106" s="22">
        <v>7795345919788.2227</v>
      </c>
      <c r="AK106" s="22">
        <v>3124549192109.6455</v>
      </c>
      <c r="AL106" s="22">
        <v>7095308295168.8057</v>
      </c>
      <c r="AM106" s="22">
        <v>9661845053050.7559</v>
      </c>
      <c r="AN106" s="22">
        <v>25087232672701.172</v>
      </c>
      <c r="AO106" s="22">
        <v>17125405974363.488</v>
      </c>
      <c r="AP106" s="22">
        <v>6315878549735.4355</v>
      </c>
      <c r="AQ106" s="22">
        <v>21618368532485.668</v>
      </c>
      <c r="AR106" s="22">
        <v>8065877282620.7686</v>
      </c>
      <c r="AS106" s="22">
        <v>3822410458780.8779</v>
      </c>
      <c r="AT106" s="22">
        <v>4190524913288.7798</v>
      </c>
      <c r="AU106" s="22">
        <v>33183102137713.609</v>
      </c>
      <c r="AV106" s="22">
        <v>2064935167369.9966</v>
      </c>
      <c r="AW106" s="22">
        <v>5865469959090.7666</v>
      </c>
      <c r="AX106" s="22">
        <v>8474722486174.7207</v>
      </c>
      <c r="AY106" s="22">
        <v>83686909009794.359</v>
      </c>
      <c r="AZ106" s="22">
        <v>14930251445042.617</v>
      </c>
      <c r="BA106" s="22">
        <v>15692086526062.871</v>
      </c>
      <c r="BB106" s="22">
        <v>81074819532831.641</v>
      </c>
      <c r="BC106" s="22">
        <v>11517436103831.674</v>
      </c>
      <c r="BD106" s="22">
        <v>4521441601891.1309</v>
      </c>
      <c r="BE106" s="22">
        <v>2092807564725.0962</v>
      </c>
      <c r="BF106" s="22">
        <v>2610415328986.1768</v>
      </c>
      <c r="BG106" s="22">
        <v>19500286019826.227</v>
      </c>
      <c r="BH106" s="22">
        <v>154097672541277.88</v>
      </c>
      <c r="BI106" s="22">
        <v>31855818273284.156</v>
      </c>
      <c r="BJ106" s="22">
        <v>4169134336717.0103</v>
      </c>
      <c r="BK106" s="22">
        <v>34378229919610.289</v>
      </c>
      <c r="BL106" s="22">
        <v>11844073998190.195</v>
      </c>
      <c r="BM106" s="22">
        <v>6168473853082.127</v>
      </c>
      <c r="BN106" s="22">
        <v>9507217125448.5938</v>
      </c>
      <c r="BO106" s="22">
        <v>25189136297852.02</v>
      </c>
    </row>
    <row r="107" spans="1:67" ht="13.95" customHeight="1" x14ac:dyDescent="0.3">
      <c r="A107" s="19">
        <v>2072</v>
      </c>
      <c r="B107" s="40">
        <f t="shared" si="19"/>
        <v>945977950249108.13</v>
      </c>
      <c r="C107" s="40">
        <f t="shared" si="20"/>
        <v>71315263726717.281</v>
      </c>
      <c r="D107" s="40">
        <f t="shared" si="21"/>
        <v>80656326808212.641</v>
      </c>
      <c r="E107" s="40">
        <f t="shared" si="22"/>
        <v>62144330241245.258</v>
      </c>
      <c r="F107" s="40">
        <f t="shared" si="23"/>
        <v>80099772608179.688</v>
      </c>
      <c r="G107" s="40">
        <f t="shared" si="24"/>
        <v>205100982561998.31</v>
      </c>
      <c r="H107" s="40">
        <f t="shared" si="25"/>
        <v>31805293761975.352</v>
      </c>
      <c r="I107" s="40">
        <f t="shared" si="26"/>
        <v>104958902511173.55</v>
      </c>
      <c r="J107" s="40">
        <f t="shared" si="27"/>
        <v>309897078029606</v>
      </c>
      <c r="K107" s="22">
        <v>10961628605219.969</v>
      </c>
      <c r="L107" s="22">
        <v>1017077673473.3782</v>
      </c>
      <c r="M107" s="22">
        <v>5403880699374.3662</v>
      </c>
      <c r="N107" s="22">
        <v>10590262423618.412</v>
      </c>
      <c r="O107" s="22">
        <v>11122610659748.941</v>
      </c>
      <c r="P107" s="22">
        <v>6081127479391.3203</v>
      </c>
      <c r="Q107" s="22">
        <v>2995878080343.5161</v>
      </c>
      <c r="R107" s="22">
        <v>1023006647489.3131</v>
      </c>
      <c r="S107" s="22">
        <v>1791387061366.2068</v>
      </c>
      <c r="T107" s="22">
        <v>8905370544873.0313</v>
      </c>
      <c r="U107" s="22">
        <v>11423033851818.834</v>
      </c>
      <c r="V107" s="22">
        <v>65604796264722.563</v>
      </c>
      <c r="W107" s="22">
        <v>7357409652597.7324</v>
      </c>
      <c r="X107" s="22">
        <v>5534360532164.2188</v>
      </c>
      <c r="Y107" s="22">
        <v>829846438912.62744</v>
      </c>
      <c r="Z107" s="22">
        <v>1329913919815.4985</v>
      </c>
      <c r="AA107" s="22">
        <v>4825542592676.874</v>
      </c>
      <c r="AB107" s="22">
        <v>18155169803922.879</v>
      </c>
      <c r="AC107" s="22">
        <v>1919147200611.2085</v>
      </c>
      <c r="AD107" s="22">
        <v>5072485764197.6855</v>
      </c>
      <c r="AE107" s="22">
        <v>13226606987977.729</v>
      </c>
      <c r="AF107" s="22">
        <v>18945377891858.883</v>
      </c>
      <c r="AG107" s="22">
        <v>2706778129439.4746</v>
      </c>
      <c r="AH107" s="22">
        <v>5327871911892.6279</v>
      </c>
      <c r="AI107" s="22">
        <v>16942333698540.969</v>
      </c>
      <c r="AJ107" s="22">
        <v>8122984453867.082</v>
      </c>
      <c r="AK107" s="22">
        <v>3279141875219.5962</v>
      </c>
      <c r="AL107" s="22">
        <v>7369540118945.1855</v>
      </c>
      <c r="AM107" s="22">
        <v>9899893952904.8125</v>
      </c>
      <c r="AN107" s="22">
        <v>26451228467369.945</v>
      </c>
      <c r="AO107" s="22">
        <v>18312562534616.078</v>
      </c>
      <c r="AP107" s="22">
        <v>6643519551369.5313</v>
      </c>
      <c r="AQ107" s="22">
        <v>22830662904825.988</v>
      </c>
      <c r="AR107" s="22">
        <v>8443324272462.1338</v>
      </c>
      <c r="AS107" s="22">
        <v>4050485997408.4463</v>
      </c>
      <c r="AT107" s="22">
        <v>4455552350599.2021</v>
      </c>
      <c r="AU107" s="22">
        <v>34855689414088.027</v>
      </c>
      <c r="AV107" s="22">
        <v>2180219664030.4844</v>
      </c>
      <c r="AW107" s="22">
        <v>6267681811159.541</v>
      </c>
      <c r="AX107" s="22">
        <v>8789230328065.6445</v>
      </c>
      <c r="AY107" s="22">
        <v>88272053733373.219</v>
      </c>
      <c r="AZ107" s="22">
        <v>15397169556179.285</v>
      </c>
      <c r="BA107" s="22">
        <v>16408124205796.066</v>
      </c>
      <c r="BB107" s="22">
        <v>83825311698849.125</v>
      </c>
      <c r="BC107" s="22">
        <v>11742854953059.781</v>
      </c>
      <c r="BD107" s="22">
        <v>4566823410549.6406</v>
      </c>
      <c r="BE107" s="22">
        <v>2108454006896.6113</v>
      </c>
      <c r="BF107" s="22">
        <v>2715458441818.3892</v>
      </c>
      <c r="BG107" s="22">
        <v>20357121382891.484</v>
      </c>
      <c r="BH107" s="22">
        <v>160856383174647.63</v>
      </c>
      <c r="BI107" s="22">
        <v>33095240424465.582</v>
      </c>
      <c r="BJ107" s="22">
        <v>4371953566991.7036</v>
      </c>
      <c r="BK107" s="22">
        <v>36370906813135.352</v>
      </c>
      <c r="BL107" s="22">
        <v>12333129579959.609</v>
      </c>
      <c r="BM107" s="22">
        <v>6349985962356.8887</v>
      </c>
      <c r="BN107" s="22">
        <v>9874503561756.2109</v>
      </c>
      <c r="BO107" s="22">
        <v>26287853563401.566</v>
      </c>
    </row>
    <row r="108" spans="1:67" ht="13.95" customHeight="1" x14ac:dyDescent="0.3">
      <c r="A108" s="19">
        <v>2073</v>
      </c>
      <c r="B108" s="40">
        <f t="shared" si="19"/>
        <v>984801927207429.25</v>
      </c>
      <c r="C108" s="40">
        <f t="shared" si="20"/>
        <v>72842654698852.078</v>
      </c>
      <c r="D108" s="40">
        <f t="shared" si="21"/>
        <v>82500306694358.375</v>
      </c>
      <c r="E108" s="40">
        <f t="shared" si="22"/>
        <v>64518848525719.813</v>
      </c>
      <c r="F108" s="40">
        <f t="shared" si="23"/>
        <v>83743348172864.469</v>
      </c>
      <c r="G108" s="40">
        <f t="shared" si="24"/>
        <v>216335996710310.41</v>
      </c>
      <c r="H108" s="40">
        <f t="shared" si="25"/>
        <v>33039431391312.141</v>
      </c>
      <c r="I108" s="40">
        <f t="shared" si="26"/>
        <v>108200903359265.06</v>
      </c>
      <c r="J108" s="40">
        <f t="shared" si="27"/>
        <v>323620437654747.06</v>
      </c>
      <c r="K108" s="22">
        <v>11174997029298.885</v>
      </c>
      <c r="L108" s="22">
        <v>1034385119190.8789</v>
      </c>
      <c r="M108" s="22">
        <v>5513328282285.4141</v>
      </c>
      <c r="N108" s="22">
        <v>10850680460516.102</v>
      </c>
      <c r="O108" s="22">
        <v>11392097409971.836</v>
      </c>
      <c r="P108" s="22">
        <v>6188576125979.4521</v>
      </c>
      <c r="Q108" s="22">
        <v>3052603136390.0962</v>
      </c>
      <c r="R108" s="22">
        <v>1036510803875.4248</v>
      </c>
      <c r="S108" s="22">
        <v>1831109657911.3499</v>
      </c>
      <c r="T108" s="22">
        <v>9078692634878.1855</v>
      </c>
      <c r="U108" s="22">
        <v>11689674038554.449</v>
      </c>
      <c r="V108" s="22">
        <v>66950425803646.758</v>
      </c>
      <c r="W108" s="22">
        <v>7559570988363.5391</v>
      </c>
      <c r="X108" s="22">
        <v>5699848523682.3691</v>
      </c>
      <c r="Y108" s="22">
        <v>852603847627.58276</v>
      </c>
      <c r="Z108" s="22">
        <v>1437857531038.126</v>
      </c>
      <c r="AA108" s="22">
        <v>4978640671567.0703</v>
      </c>
      <c r="AB108" s="22">
        <v>18813963251354.648</v>
      </c>
      <c r="AC108" s="22">
        <v>1974647651816.7637</v>
      </c>
      <c r="AD108" s="22">
        <v>5257852214403.3213</v>
      </c>
      <c r="AE108" s="22">
        <v>13696516142629.99</v>
      </c>
      <c r="AF108" s="22">
        <v>19797228593948.02</v>
      </c>
      <c r="AG108" s="22">
        <v>2809017054158.9639</v>
      </c>
      <c r="AH108" s="22">
        <v>5605358294983.7988</v>
      </c>
      <c r="AI108" s="22">
        <v>17742212314803.824</v>
      </c>
      <c r="AJ108" s="22">
        <v>8463816888176.8291</v>
      </c>
      <c r="AK108" s="22">
        <v>3440852562709.9268</v>
      </c>
      <c r="AL108" s="22">
        <v>7653165821268.4404</v>
      </c>
      <c r="AM108" s="22">
        <v>10142973057194.885</v>
      </c>
      <c r="AN108" s="22">
        <v>27885952179567.809</v>
      </c>
      <c r="AO108" s="22">
        <v>19577218182005.375</v>
      </c>
      <c r="AP108" s="22">
        <v>6986781636183.9375</v>
      </c>
      <c r="AQ108" s="22">
        <v>24105012741760.586</v>
      </c>
      <c r="AR108" s="22">
        <v>8835949205475.707</v>
      </c>
      <c r="AS108" s="22">
        <v>4290630786008.9146</v>
      </c>
      <c r="AT108" s="22">
        <v>4735773338558.5713</v>
      </c>
      <c r="AU108" s="22">
        <v>36602822304008.445</v>
      </c>
      <c r="AV108" s="22">
        <v>2301658213417.3345</v>
      </c>
      <c r="AW108" s="22">
        <v>6696223178953.7998</v>
      </c>
      <c r="AX108" s="22">
        <v>9111923908555.8926</v>
      </c>
      <c r="AY108" s="22">
        <v>93092003215381.859</v>
      </c>
      <c r="AZ108" s="22">
        <v>15883720581032.025</v>
      </c>
      <c r="BA108" s="22">
        <v>17155710810280.117</v>
      </c>
      <c r="BB108" s="22">
        <v>86663011806689.469</v>
      </c>
      <c r="BC108" s="22">
        <v>11975146014082.68</v>
      </c>
      <c r="BD108" s="22">
        <v>4613617691688.4033</v>
      </c>
      <c r="BE108" s="22">
        <v>2124405949508.0176</v>
      </c>
      <c r="BF108" s="22">
        <v>2824721897296.4873</v>
      </c>
      <c r="BG108" s="22">
        <v>21247907954333.273</v>
      </c>
      <c r="BH108" s="22">
        <v>167870469286184.56</v>
      </c>
      <c r="BI108" s="22">
        <v>34381642126015.637</v>
      </c>
      <c r="BJ108" s="22">
        <v>4584491759626.96</v>
      </c>
      <c r="BK108" s="22">
        <v>38467702309871.961</v>
      </c>
      <c r="BL108" s="22">
        <v>12839403347267.133</v>
      </c>
      <c r="BM108" s="22">
        <v>6536350629210.8457</v>
      </c>
      <c r="BN108" s="22">
        <v>10255436584887.318</v>
      </c>
      <c r="BO108" s="22">
        <v>27437033657349.395</v>
      </c>
    </row>
    <row r="109" spans="1:67" ht="13.95" customHeight="1" x14ac:dyDescent="0.3">
      <c r="A109" s="19">
        <v>2074</v>
      </c>
      <c r="B109" s="40">
        <f t="shared" si="19"/>
        <v>1025232308747660.5</v>
      </c>
      <c r="C109" s="40">
        <f t="shared" si="20"/>
        <v>74407946074691.563</v>
      </c>
      <c r="D109" s="40">
        <f t="shared" si="21"/>
        <v>84388191861654.391</v>
      </c>
      <c r="E109" s="40">
        <f t="shared" si="22"/>
        <v>66978000333732.555</v>
      </c>
      <c r="F109" s="40">
        <f t="shared" si="23"/>
        <v>87544592118983.656</v>
      </c>
      <c r="G109" s="40">
        <f t="shared" si="24"/>
        <v>228147177405574.81</v>
      </c>
      <c r="H109" s="40">
        <f t="shared" si="25"/>
        <v>34323846065988.031</v>
      </c>
      <c r="I109" s="40">
        <f t="shared" si="26"/>
        <v>111547364096829.34</v>
      </c>
      <c r="J109" s="40">
        <f t="shared" si="27"/>
        <v>337895190790206.19</v>
      </c>
      <c r="K109" s="22">
        <v>11393304954734.059</v>
      </c>
      <c r="L109" s="22">
        <v>1052020560891.3347</v>
      </c>
      <c r="M109" s="22">
        <v>5626004346479.0967</v>
      </c>
      <c r="N109" s="22">
        <v>11118875138639.131</v>
      </c>
      <c r="O109" s="22">
        <v>11666407669203.857</v>
      </c>
      <c r="P109" s="22">
        <v>6299535568497.7158</v>
      </c>
      <c r="Q109" s="22">
        <v>3110125411266.7974</v>
      </c>
      <c r="R109" s="22">
        <v>1050141146884.7418</v>
      </c>
      <c r="S109" s="22">
        <v>1871701604682.0764</v>
      </c>
      <c r="T109" s="22">
        <v>9255901823538.5762</v>
      </c>
      <c r="U109" s="22">
        <v>11963927849874.166</v>
      </c>
      <c r="V109" s="22">
        <v>68320871242735.688</v>
      </c>
      <c r="W109" s="22">
        <v>7766687552117.2188</v>
      </c>
      <c r="X109" s="22">
        <v>5870482058416.2031</v>
      </c>
      <c r="Y109" s="22">
        <v>875822498559.13794</v>
      </c>
      <c r="Z109" s="22">
        <v>1554328509826.1392</v>
      </c>
      <c r="AA109" s="22">
        <v>5136120969712.8799</v>
      </c>
      <c r="AB109" s="22">
        <v>19495175533991.555</v>
      </c>
      <c r="AC109" s="22">
        <v>2031228935365.7307</v>
      </c>
      <c r="AD109" s="22">
        <v>5449078848240.2588</v>
      </c>
      <c r="AE109" s="22">
        <v>14181720779897.053</v>
      </c>
      <c r="AF109" s="22">
        <v>20684675266525.078</v>
      </c>
      <c r="AG109" s="22">
        <v>2915050046809.9004</v>
      </c>
      <c r="AH109" s="22">
        <v>5897212808343.7422</v>
      </c>
      <c r="AI109" s="22">
        <v>18576228307958.855</v>
      </c>
      <c r="AJ109" s="22">
        <v>8817467308966.9355</v>
      </c>
      <c r="AK109" s="22">
        <v>3610289808072.0127</v>
      </c>
      <c r="AL109" s="22">
        <v>7946332165424.9072</v>
      </c>
      <c r="AM109" s="22">
        <v>10390453963962.055</v>
      </c>
      <c r="AN109" s="22">
        <v>29391557709445.242</v>
      </c>
      <c r="AO109" s="22">
        <v>20924598496016.848</v>
      </c>
      <c r="AP109" s="22">
        <v>7346857242710.1143</v>
      </c>
      <c r="AQ109" s="22">
        <v>25445711014591.082</v>
      </c>
      <c r="AR109" s="22">
        <v>9244364400779.6523</v>
      </c>
      <c r="AS109" s="22">
        <v>4544065378609.1689</v>
      </c>
      <c r="AT109" s="22">
        <v>5032123565629.8438</v>
      </c>
      <c r="AU109" s="22">
        <v>38427209824224.219</v>
      </c>
      <c r="AV109" s="22">
        <v>2428700908321.5674</v>
      </c>
      <c r="AW109" s="22">
        <v>7152147307550.6123</v>
      </c>
      <c r="AX109" s="22">
        <v>9447072811326.2402</v>
      </c>
      <c r="AY109" s="22">
        <v>98154326455815.469</v>
      </c>
      <c r="AZ109" s="22">
        <v>16386348066074.953</v>
      </c>
      <c r="BA109" s="22">
        <v>17937497999913.078</v>
      </c>
      <c r="BB109" s="22">
        <v>89589682424857.734</v>
      </c>
      <c r="BC109" s="22">
        <v>12217217756999.047</v>
      </c>
      <c r="BD109" s="22">
        <v>4660970236592.2354</v>
      </c>
      <c r="BE109" s="22">
        <v>2140917906740.8813</v>
      </c>
      <c r="BF109" s="22">
        <v>2938575771639.46</v>
      </c>
      <c r="BG109" s="22">
        <v>22174179406751.422</v>
      </c>
      <c r="BH109" s="22">
        <v>175150033910502.31</v>
      </c>
      <c r="BI109" s="22">
        <v>35714450088462.313</v>
      </c>
      <c r="BJ109" s="22">
        <v>4807235015940.9902</v>
      </c>
      <c r="BK109" s="22">
        <v>40678494607543.383</v>
      </c>
      <c r="BL109" s="22">
        <v>13363035061419.24</v>
      </c>
      <c r="BM109" s="22">
        <v>6728267071668.8506</v>
      </c>
      <c r="BN109" s="22">
        <v>10650690525649.773</v>
      </c>
      <c r="BO109" s="22">
        <v>28628805102267.871</v>
      </c>
    </row>
    <row r="110" spans="1:67" ht="13.95" customHeight="1" x14ac:dyDescent="0.3">
      <c r="A110" s="19">
        <v>2075</v>
      </c>
      <c r="B110" s="40">
        <f t="shared" si="19"/>
        <v>1067353916700126.6</v>
      </c>
      <c r="C110" s="40">
        <f t="shared" si="20"/>
        <v>76019142438450.672</v>
      </c>
      <c r="D110" s="40">
        <f t="shared" si="21"/>
        <v>86328299332706.516</v>
      </c>
      <c r="E110" s="40">
        <f t="shared" si="22"/>
        <v>69523130733209.438</v>
      </c>
      <c r="F110" s="40">
        <f t="shared" si="23"/>
        <v>91513139665841.281</v>
      </c>
      <c r="G110" s="40">
        <f t="shared" si="24"/>
        <v>240559838638467.16</v>
      </c>
      <c r="H110" s="40">
        <f t="shared" si="25"/>
        <v>35663196434602.945</v>
      </c>
      <c r="I110" s="40">
        <f t="shared" si="26"/>
        <v>114995436487920.19</v>
      </c>
      <c r="J110" s="40">
        <f t="shared" si="27"/>
        <v>352751732968928.38</v>
      </c>
      <c r="K110" s="22">
        <v>11618097952334.002</v>
      </c>
      <c r="L110" s="22">
        <v>1070022008883.7202</v>
      </c>
      <c r="M110" s="22">
        <v>5742661351259.8135</v>
      </c>
      <c r="N110" s="22">
        <v>11394625770077.475</v>
      </c>
      <c r="O110" s="22">
        <v>11948360743677.848</v>
      </c>
      <c r="P110" s="22">
        <v>6414778037600.8086</v>
      </c>
      <c r="Q110" s="22">
        <v>3168695299160.2139</v>
      </c>
      <c r="R110" s="22">
        <v>1063948785918.8815</v>
      </c>
      <c r="S110" s="22">
        <v>1913357040892.0415</v>
      </c>
      <c r="T110" s="22">
        <v>9438507202866.1895</v>
      </c>
      <c r="U110" s="22">
        <v>12246088245779.682</v>
      </c>
      <c r="V110" s="22">
        <v>69722099165270.039</v>
      </c>
      <c r="W110" s="22">
        <v>7980222674280.8721</v>
      </c>
      <c r="X110" s="22">
        <v>6046308651659.6006</v>
      </c>
      <c r="Y110" s="22">
        <v>899594975272.35718</v>
      </c>
      <c r="Z110" s="22">
        <v>1680073866223.6506</v>
      </c>
      <c r="AA110" s="22">
        <v>5298061769828.2988</v>
      </c>
      <c r="AB110" s="22">
        <v>20198311160770.762</v>
      </c>
      <c r="AC110" s="22">
        <v>2088882505837.4761</v>
      </c>
      <c r="AD110" s="22">
        <v>5645805997954.4668</v>
      </c>
      <c r="AE110" s="22">
        <v>14682387146678.371</v>
      </c>
      <c r="AF110" s="22">
        <v>21609682152140.059</v>
      </c>
      <c r="AG110" s="22">
        <v>3024823682732.2422</v>
      </c>
      <c r="AH110" s="22">
        <v>6204557763868.0684</v>
      </c>
      <c r="AI110" s="22">
        <v>19446549195477.418</v>
      </c>
      <c r="AJ110" s="22">
        <v>9185847628831.6152</v>
      </c>
      <c r="AK110" s="22">
        <v>3787559958475.7402</v>
      </c>
      <c r="AL110" s="22">
        <v>8250668799441.4863</v>
      </c>
      <c r="AM110" s="22">
        <v>10642650710425.729</v>
      </c>
      <c r="AN110" s="22">
        <v>30970481926588.988</v>
      </c>
      <c r="AO110" s="22">
        <v>22358552140361.332</v>
      </c>
      <c r="AP110" s="22">
        <v>7725491787558.8086</v>
      </c>
      <c r="AQ110" s="22">
        <v>26859985357987.375</v>
      </c>
      <c r="AR110" s="22">
        <v>9669100890365.7891</v>
      </c>
      <c r="AS110" s="22">
        <v>4810384629615.9492</v>
      </c>
      <c r="AT110" s="22">
        <v>5345568420864.3008</v>
      </c>
      <c r="AU110" s="22">
        <v>40331821578044.133</v>
      </c>
      <c r="AV110" s="22">
        <v>2561834542918.521</v>
      </c>
      <c r="AW110" s="22">
        <v>7637620780916.5713</v>
      </c>
      <c r="AX110" s="22">
        <v>9794595670290.0723</v>
      </c>
      <c r="AY110" s="22">
        <v>103464882839544.3</v>
      </c>
      <c r="AZ110" s="22">
        <v>16908538845096.762</v>
      </c>
      <c r="BA110" s="22">
        <v>18754657589506.184</v>
      </c>
      <c r="BB110" s="22">
        <v>92603604931522.453</v>
      </c>
      <c r="BC110" s="22">
        <v>12467473106679.256</v>
      </c>
      <c r="BD110" s="22">
        <v>4709516912290.4023</v>
      </c>
      <c r="BE110" s="22">
        <v>2157660020725.7756</v>
      </c>
      <c r="BF110" s="22">
        <v>3057181516702.2998</v>
      </c>
      <c r="BG110" s="22">
        <v>23136221084021.414</v>
      </c>
      <c r="BH110" s="22">
        <v>182720867077742.41</v>
      </c>
      <c r="BI110" s="22">
        <v>37099781033938.211</v>
      </c>
      <c r="BJ110" s="22">
        <v>5040714763204.1885</v>
      </c>
      <c r="BK110" s="22">
        <v>43007212835225.156</v>
      </c>
      <c r="BL110" s="22">
        <v>13904852359127.086</v>
      </c>
      <c r="BM110" s="22">
        <v>6925720235980.9932</v>
      </c>
      <c r="BN110" s="22">
        <v>11060431762983.17</v>
      </c>
      <c r="BO110" s="22">
        <v>29855931816705.75</v>
      </c>
    </row>
    <row r="111" spans="1:67" ht="13.95" customHeight="1" x14ac:dyDescent="0.3">
      <c r="A111" s="19">
        <v>2076</v>
      </c>
      <c r="B111" s="40">
        <f t="shared" si="19"/>
        <v>1111212594993085.3</v>
      </c>
      <c r="C111" s="40">
        <f t="shared" si="20"/>
        <v>77677324679034.156</v>
      </c>
      <c r="D111" s="40">
        <f t="shared" si="21"/>
        <v>88314235627386.766</v>
      </c>
      <c r="E111" s="40">
        <f t="shared" si="22"/>
        <v>72158671832889.734</v>
      </c>
      <c r="F111" s="40">
        <f t="shared" si="23"/>
        <v>95655316653009.531</v>
      </c>
      <c r="G111" s="40">
        <f t="shared" si="24"/>
        <v>253595853217766.38</v>
      </c>
      <c r="H111" s="40">
        <f t="shared" si="25"/>
        <v>37058532631882.422</v>
      </c>
      <c r="I111" s="40">
        <f t="shared" si="26"/>
        <v>118554343296192.97</v>
      </c>
      <c r="J111" s="40">
        <f t="shared" si="27"/>
        <v>368198317054923.31</v>
      </c>
      <c r="K111" s="22">
        <v>11848151630270.699</v>
      </c>
      <c r="L111" s="22">
        <v>1088411003439.6415</v>
      </c>
      <c r="M111" s="22">
        <v>5863893659203.3594</v>
      </c>
      <c r="N111" s="22">
        <v>11678882867457.393</v>
      </c>
      <c r="O111" s="22">
        <v>12237256478825.172</v>
      </c>
      <c r="P111" s="22">
        <v>6535032464828.1406</v>
      </c>
      <c r="Q111" s="22">
        <v>3227656472222.0752</v>
      </c>
      <c r="R111" s="22">
        <v>1077977332961.7687</v>
      </c>
      <c r="S111" s="22">
        <v>1956173020421.353</v>
      </c>
      <c r="T111" s="22">
        <v>9626618799488.4863</v>
      </c>
      <c r="U111" s="22">
        <v>12537270949916.078</v>
      </c>
      <c r="V111" s="22">
        <v>71147484667998.281</v>
      </c>
      <c r="W111" s="22">
        <v>8200282068225.4141</v>
      </c>
      <c r="X111" s="22">
        <v>6226636632198.0576</v>
      </c>
      <c r="Y111" s="22">
        <v>923967853137.26892</v>
      </c>
      <c r="Z111" s="22">
        <v>1815864405827.7554</v>
      </c>
      <c r="AA111" s="22">
        <v>5464132210565.7129</v>
      </c>
      <c r="AB111" s="22">
        <v>20925640703993.137</v>
      </c>
      <c r="AC111" s="22">
        <v>2147596731290.8921</v>
      </c>
      <c r="AD111" s="22">
        <v>5848574404156.3701</v>
      </c>
      <c r="AE111" s="22">
        <v>15199730007750.268</v>
      </c>
      <c r="AF111" s="22">
        <v>22572997775133.355</v>
      </c>
      <c r="AG111" s="22">
        <v>3138470150765.3066</v>
      </c>
      <c r="AH111" s="22">
        <v>6527317859466.1865</v>
      </c>
      <c r="AI111" s="22">
        <v>20353946597344.723</v>
      </c>
      <c r="AJ111" s="22">
        <v>9569073133666.5098</v>
      </c>
      <c r="AK111" s="22">
        <v>3973036606632.1733</v>
      </c>
      <c r="AL111" s="22">
        <v>8565241166220.0713</v>
      </c>
      <c r="AM111" s="22">
        <v>10899719283229.596</v>
      </c>
      <c r="AN111" s="22">
        <v>32628511855684.969</v>
      </c>
      <c r="AO111" s="22">
        <v>23885310179062.254</v>
      </c>
      <c r="AP111" s="22">
        <v>8122730179764.1211</v>
      </c>
      <c r="AQ111" s="22">
        <v>28345859012329.379</v>
      </c>
      <c r="AR111" s="22">
        <v>10111788277532.979</v>
      </c>
      <c r="AS111" s="22">
        <v>5090890479629.8936</v>
      </c>
      <c r="AT111" s="22">
        <v>5676999742232.5605</v>
      </c>
      <c r="AU111" s="22">
        <v>42318800728743.992</v>
      </c>
      <c r="AV111" s="22">
        <v>2701139250312.6523</v>
      </c>
      <c r="AW111" s="22">
        <v>8153009975804.8145</v>
      </c>
      <c r="AX111" s="22">
        <v>10153913283128.066</v>
      </c>
      <c r="AY111" s="22">
        <v>109035412109225.66</v>
      </c>
      <c r="AZ111" s="22">
        <v>17449620888256.004</v>
      </c>
      <c r="BA111" s="22">
        <v>19608911743626.422</v>
      </c>
      <c r="BB111" s="22">
        <v>95712144464011.766</v>
      </c>
      <c r="BC111" s="22">
        <v>12727285217327.355</v>
      </c>
      <c r="BD111" s="22">
        <v>4758942890576.3838</v>
      </c>
      <c r="BE111" s="22">
        <v>2175212234284.3625</v>
      </c>
      <c r="BF111" s="22">
        <v>3180758489993.0864</v>
      </c>
      <c r="BG111" s="22">
        <v>24135519102992.301</v>
      </c>
      <c r="BH111" s="22">
        <v>190569648324055.66</v>
      </c>
      <c r="BI111" s="22">
        <v>38537214134038.172</v>
      </c>
      <c r="BJ111" s="22">
        <v>5285364733248.2891</v>
      </c>
      <c r="BK111" s="22">
        <v>45461481893636.789</v>
      </c>
      <c r="BL111" s="22">
        <v>14464530440061.285</v>
      </c>
      <c r="BM111" s="22">
        <v>7128967333038.1777</v>
      </c>
      <c r="BN111" s="22">
        <v>11486541669552.199</v>
      </c>
      <c r="BO111" s="22">
        <v>31129049424300.414</v>
      </c>
    </row>
    <row r="112" spans="1:67" ht="13.95" customHeight="1" x14ac:dyDescent="0.3">
      <c r="A112" s="19">
        <v>2077</v>
      </c>
      <c r="B112" s="40">
        <f t="shared" si="19"/>
        <v>1156895888070748.5</v>
      </c>
      <c r="C112" s="40">
        <f t="shared" si="20"/>
        <v>79376718050693.625</v>
      </c>
      <c r="D112" s="40">
        <f t="shared" si="21"/>
        <v>90350800121706.969</v>
      </c>
      <c r="E112" s="40">
        <f t="shared" si="22"/>
        <v>74885555456643.531</v>
      </c>
      <c r="F112" s="40">
        <f t="shared" si="23"/>
        <v>99981091894929.875</v>
      </c>
      <c r="G112" s="40">
        <f t="shared" si="24"/>
        <v>267288647352571.13</v>
      </c>
      <c r="H112" s="40">
        <f t="shared" si="25"/>
        <v>38512596778483.828</v>
      </c>
      <c r="I112" s="40">
        <f t="shared" si="26"/>
        <v>122220039535893.78</v>
      </c>
      <c r="J112" s="40">
        <f t="shared" si="27"/>
        <v>384280438879825.81</v>
      </c>
      <c r="K112" s="22">
        <v>12081792059153.369</v>
      </c>
      <c r="L112" s="22">
        <v>1107106417752.8821</v>
      </c>
      <c r="M112" s="22">
        <v>5989308863088.3301</v>
      </c>
      <c r="N112" s="22">
        <v>11970091373855.625</v>
      </c>
      <c r="O112" s="22">
        <v>12534156966169.648</v>
      </c>
      <c r="P112" s="22">
        <v>6659249302244.8086</v>
      </c>
      <c r="Q112" s="22">
        <v>3287223886866.3979</v>
      </c>
      <c r="R112" s="22">
        <v>1092118825836.9478</v>
      </c>
      <c r="S112" s="22">
        <v>1999744081901.3071</v>
      </c>
      <c r="T112" s="22">
        <v>9818983621840.0645</v>
      </c>
      <c r="U112" s="22">
        <v>12836942651984.236</v>
      </c>
      <c r="V112" s="22">
        <v>72600074180928.047</v>
      </c>
      <c r="W112" s="22">
        <v>8426117040125.0557</v>
      </c>
      <c r="X112" s="22">
        <v>6413161295462.7031</v>
      </c>
      <c r="Y112" s="22">
        <v>949138826028.22632</v>
      </c>
      <c r="Z112" s="22">
        <v>1962308779162.9324</v>
      </c>
      <c r="AA112" s="22">
        <v>5634935212800.5137</v>
      </c>
      <c r="AB112" s="22">
        <v>21675905004702.984</v>
      </c>
      <c r="AC112" s="22">
        <v>2207531741570.3379</v>
      </c>
      <c r="AD112" s="22">
        <v>6057232110211.7607</v>
      </c>
      <c r="AE112" s="22">
        <v>15733547680969.156</v>
      </c>
      <c r="AF112" s="22">
        <v>23576403706388.777</v>
      </c>
      <c r="AG112" s="22">
        <v>3256160619086.6426</v>
      </c>
      <c r="AH112" s="22">
        <v>6866465893593.5557</v>
      </c>
      <c r="AI112" s="22">
        <v>21301207602864.988</v>
      </c>
      <c r="AJ112" s="22">
        <v>9968275404108.375</v>
      </c>
      <c r="AK112" s="22">
        <v>4167009795534.9888</v>
      </c>
      <c r="AL112" s="22">
        <v>8890483422379.4883</v>
      </c>
      <c r="AM112" s="22">
        <v>11162720991253.637</v>
      </c>
      <c r="AN112" s="22">
        <v>34368768166108.184</v>
      </c>
      <c r="AO112" s="22">
        <v>25510875835240.141</v>
      </c>
      <c r="AP112" s="22">
        <v>8536874045956.9531</v>
      </c>
      <c r="AQ112" s="22">
        <v>29906805315075.758</v>
      </c>
      <c r="AR112" s="22">
        <v>10571923227979.674</v>
      </c>
      <c r="AS112" s="22">
        <v>5386590464789.9326</v>
      </c>
      <c r="AT112" s="22">
        <v>6027253794322.6348</v>
      </c>
      <c r="AU112" s="22">
        <v>44387751543168.297</v>
      </c>
      <c r="AV112" s="22">
        <v>2847690075667.167</v>
      </c>
      <c r="AW112" s="22">
        <v>8701694083518.9727</v>
      </c>
      <c r="AX112" s="22">
        <v>10526633774985.393</v>
      </c>
      <c r="AY112" s="22">
        <v>114884555191866.14</v>
      </c>
      <c r="AZ112" s="22">
        <v>18010487550395.711</v>
      </c>
      <c r="BA112" s="22">
        <v>20502109228088.117</v>
      </c>
      <c r="BB112" s="22">
        <v>98911808726428.844</v>
      </c>
      <c r="BC112" s="22">
        <v>12996585041397.127</v>
      </c>
      <c r="BD112" s="22">
        <v>4809297925680.6348</v>
      </c>
      <c r="BE112" s="22">
        <v>2193329261077.7205</v>
      </c>
      <c r="BF112" s="22">
        <v>3309018581309.459</v>
      </c>
      <c r="BG112" s="22">
        <v>25172890898723.797</v>
      </c>
      <c r="BH112" s="22">
        <v>198731687562885.31</v>
      </c>
      <c r="BI112" s="22">
        <v>40027978187488.898</v>
      </c>
      <c r="BJ112" s="22">
        <v>5541857531500.0039</v>
      </c>
      <c r="BK112" s="22">
        <v>48040489433597.289</v>
      </c>
      <c r="BL112" s="22">
        <v>15043012592063.572</v>
      </c>
      <c r="BM112" s="22">
        <v>7338284339303.7207</v>
      </c>
      <c r="BN112" s="22">
        <v>11927077379966.732</v>
      </c>
      <c r="BO112" s="22">
        <v>32457160954296.41</v>
      </c>
    </row>
    <row r="113" spans="1:67" ht="13.95" customHeight="1" x14ac:dyDescent="0.3">
      <c r="A113" s="19">
        <v>2078</v>
      </c>
      <c r="B113" s="40">
        <f t="shared" si="19"/>
        <v>1204462539899134</v>
      </c>
      <c r="C113" s="40">
        <f t="shared" si="20"/>
        <v>81122139048073.578</v>
      </c>
      <c r="D113" s="40">
        <f t="shared" si="21"/>
        <v>92429609409953.578</v>
      </c>
      <c r="E113" s="40">
        <f t="shared" si="22"/>
        <v>77707714466338.547</v>
      </c>
      <c r="F113" s="40">
        <f t="shared" si="23"/>
        <v>104499200445517.13</v>
      </c>
      <c r="G113" s="40">
        <f t="shared" si="24"/>
        <v>281682355204899.38</v>
      </c>
      <c r="H113" s="40">
        <f t="shared" si="25"/>
        <v>40026601092612.227</v>
      </c>
      <c r="I113" s="40">
        <f t="shared" si="26"/>
        <v>125992083541182.02</v>
      </c>
      <c r="J113" s="40">
        <f t="shared" si="27"/>
        <v>401002836690557.44</v>
      </c>
      <c r="K113" s="22">
        <v>12322600635052.988</v>
      </c>
      <c r="L113" s="22">
        <v>1126275681002.2505</v>
      </c>
      <c r="M113" s="22">
        <v>6119750521601.707</v>
      </c>
      <c r="N113" s="22">
        <v>12268348140179.029</v>
      </c>
      <c r="O113" s="22">
        <v>12836485915914.414</v>
      </c>
      <c r="P113" s="22">
        <v>6787722396982.9297</v>
      </c>
      <c r="Q113" s="22">
        <v>3347839290142.8267</v>
      </c>
      <c r="R113" s="22">
        <v>1106406994234.4067</v>
      </c>
      <c r="S113" s="22">
        <v>2044217603047.2754</v>
      </c>
      <c r="T113" s="22">
        <v>10016301366023.404</v>
      </c>
      <c r="U113" s="22">
        <v>13146190503892.35</v>
      </c>
      <c r="V113" s="22">
        <v>74071770014283.359</v>
      </c>
      <c r="W113" s="22">
        <v>8657517626405.3555</v>
      </c>
      <c r="X113" s="22">
        <v>6604938720345.8896</v>
      </c>
      <c r="Y113" s="22">
        <v>974898899935.7395</v>
      </c>
      <c r="Z113" s="22">
        <v>2120484148983.2302</v>
      </c>
      <c r="AA113" s="22">
        <v>5810284332236.4023</v>
      </c>
      <c r="AB113" s="22">
        <v>22452072271792.5</v>
      </c>
      <c r="AC113" s="22">
        <v>2268615588718.2178</v>
      </c>
      <c r="AD113" s="22">
        <v>6272095017248.8535</v>
      </c>
      <c r="AE113" s="22">
        <v>16283866706243.402</v>
      </c>
      <c r="AF113" s="22">
        <v>24620780550099.168</v>
      </c>
      <c r="AG113" s="22">
        <v>3378097789628.7808</v>
      </c>
      <c r="AH113" s="22">
        <v>7223688190336.0361</v>
      </c>
      <c r="AI113" s="22">
        <v>22287817864295.77</v>
      </c>
      <c r="AJ113" s="22">
        <v>10383575944349.922</v>
      </c>
      <c r="AK113" s="22">
        <v>4370233665129.001</v>
      </c>
      <c r="AL113" s="22">
        <v>9227544369709.7168</v>
      </c>
      <c r="AM113" s="22">
        <v>11431842829236.309</v>
      </c>
      <c r="AN113" s="22">
        <v>36196399792831.586</v>
      </c>
      <c r="AO113" s="22">
        <v>27239777292844.762</v>
      </c>
      <c r="AP113" s="22">
        <v>8972030010047.9492</v>
      </c>
      <c r="AQ113" s="22">
        <v>31548252346493.938</v>
      </c>
      <c r="AR113" s="22">
        <v>11050759109985.494</v>
      </c>
      <c r="AS113" s="22">
        <v>5697450042364.5234</v>
      </c>
      <c r="AT113" s="22">
        <v>6396811131669.6143</v>
      </c>
      <c r="AU113" s="22">
        <v>46549592015593.859</v>
      </c>
      <c r="AV113" s="22">
        <v>3002470491459.667</v>
      </c>
      <c r="AW113" s="22">
        <v>9286346980048.9883</v>
      </c>
      <c r="AX113" s="22">
        <v>10913442764852.641</v>
      </c>
      <c r="AY113" s="22">
        <v>121025423019537.94</v>
      </c>
      <c r="AZ113" s="22">
        <v>18590926124477.863</v>
      </c>
      <c r="BA113" s="22">
        <v>21435674968134.363</v>
      </c>
      <c r="BB113" s="22">
        <v>102199649205257.98</v>
      </c>
      <c r="BC113" s="22">
        <v>13276593868234.217</v>
      </c>
      <c r="BD113" s="22">
        <v>4860638859903.5605</v>
      </c>
      <c r="BE113" s="22">
        <v>2212059082730.0835</v>
      </c>
      <c r="BF113" s="22">
        <v>3443142525056.1772</v>
      </c>
      <c r="BG113" s="22">
        <v>26251883184595.824</v>
      </c>
      <c r="BH113" s="22">
        <v>207210421233127.84</v>
      </c>
      <c r="BI113" s="22">
        <v>41571837289798.688</v>
      </c>
      <c r="BJ113" s="22">
        <v>5810424447062.5137</v>
      </c>
      <c r="BK113" s="22">
        <v>50748171099142.109</v>
      </c>
      <c r="BL113" s="22">
        <v>15640323971156.803</v>
      </c>
      <c r="BM113" s="22">
        <v>7553195906811.3232</v>
      </c>
      <c r="BN113" s="22">
        <v>12383145292493.215</v>
      </c>
      <c r="BO113" s="22">
        <v>33833434266369.164</v>
      </c>
    </row>
    <row r="114" spans="1:67" ht="13.95" customHeight="1" x14ac:dyDescent="0.3">
      <c r="A114" s="19">
        <v>2079</v>
      </c>
      <c r="B114" s="40">
        <f t="shared" si="19"/>
        <v>1253992430971509.5</v>
      </c>
      <c r="C114" s="40">
        <f t="shared" si="20"/>
        <v>82917337499285.281</v>
      </c>
      <c r="D114" s="40">
        <f t="shared" si="21"/>
        <v>94566755835981.453</v>
      </c>
      <c r="E114" s="40">
        <f t="shared" si="22"/>
        <v>80628048745594.594</v>
      </c>
      <c r="F114" s="40">
        <f t="shared" si="23"/>
        <v>109224937407012.44</v>
      </c>
      <c r="G114" s="40">
        <f t="shared" si="24"/>
        <v>296780421066683.81</v>
      </c>
      <c r="H114" s="40">
        <f t="shared" si="25"/>
        <v>41602681035647.438</v>
      </c>
      <c r="I114" s="40">
        <f t="shared" si="26"/>
        <v>129869785963426.03</v>
      </c>
      <c r="J114" s="40">
        <f t="shared" si="27"/>
        <v>418402463417878.5</v>
      </c>
      <c r="K114" s="22">
        <v>12571159241918.168</v>
      </c>
      <c r="L114" s="22">
        <v>1145793535988.5366</v>
      </c>
      <c r="M114" s="22">
        <v>6254910141089.7461</v>
      </c>
      <c r="N114" s="22">
        <v>12574918449489.207</v>
      </c>
      <c r="O114" s="22">
        <v>13146697701983.705</v>
      </c>
      <c r="P114" s="22">
        <v>6919663822192.5322</v>
      </c>
      <c r="Q114" s="22">
        <v>3409275881373.8838</v>
      </c>
      <c r="R114" s="22">
        <v>1120759680559.0715</v>
      </c>
      <c r="S114" s="22">
        <v>2089745202274.3621</v>
      </c>
      <c r="T114" s="22">
        <v>10219158829157.641</v>
      </c>
      <c r="U114" s="22">
        <v>13465255013258.424</v>
      </c>
      <c r="V114" s="22">
        <v>75576422441757.453</v>
      </c>
      <c r="W114" s="22">
        <v>8895785411361.4199</v>
      </c>
      <c r="X114" s="22">
        <v>6802244818440.8291</v>
      </c>
      <c r="Y114" s="22">
        <v>1001166079384.384</v>
      </c>
      <c r="Z114" s="22">
        <v>2291137085037.3599</v>
      </c>
      <c r="AA114" s="22">
        <v>5990196036707.4834</v>
      </c>
      <c r="AB114" s="22">
        <v>23253065686682.07</v>
      </c>
      <c r="AC114" s="22">
        <v>2330904896779.519</v>
      </c>
      <c r="AD114" s="22">
        <v>6493344803960.6533</v>
      </c>
      <c r="AE114" s="22">
        <v>16852714169599.793</v>
      </c>
      <c r="AF114" s="22">
        <v>25707823151865.074</v>
      </c>
      <c r="AG114" s="22">
        <v>3504068591626.5845</v>
      </c>
      <c r="AH114" s="22">
        <v>7599257143290.4844</v>
      </c>
      <c r="AI114" s="22">
        <v>23316247534141.27</v>
      </c>
      <c r="AJ114" s="22">
        <v>10816882121784.369</v>
      </c>
      <c r="AK114" s="22">
        <v>4582517289612.1641</v>
      </c>
      <c r="AL114" s="22">
        <v>9576863853123.3516</v>
      </c>
      <c r="AM114" s="22">
        <v>11706654428232.125</v>
      </c>
      <c r="AN114" s="22">
        <v>38122446445202.086</v>
      </c>
      <c r="AO114" s="22">
        <v>29077455841501.035</v>
      </c>
      <c r="AP114" s="22">
        <v>9426659882421.418</v>
      </c>
      <c r="AQ114" s="22">
        <v>33264246930658.719</v>
      </c>
      <c r="AR114" s="22">
        <v>11548944218567.477</v>
      </c>
      <c r="AS114" s="22">
        <v>6024866745834.2363</v>
      </c>
      <c r="AT114" s="22">
        <v>6787350813037.0508</v>
      </c>
      <c r="AU114" s="22">
        <v>48800537895730.289</v>
      </c>
      <c r="AV114" s="22">
        <v>3165214256541.0581</v>
      </c>
      <c r="AW114" s="22">
        <v>9907975227403.5352</v>
      </c>
      <c r="AX114" s="22">
        <v>11315453952855.533</v>
      </c>
      <c r="AY114" s="22">
        <v>127461715302133.47</v>
      </c>
      <c r="AZ114" s="22">
        <v>19192541802201.848</v>
      </c>
      <c r="BA114" s="22">
        <v>22410139233445.59</v>
      </c>
      <c r="BB114" s="22">
        <v>105575326720472.55</v>
      </c>
      <c r="BC114" s="22">
        <v>13566517793614.799</v>
      </c>
      <c r="BD114" s="22">
        <v>4913350140553.585</v>
      </c>
      <c r="BE114" s="22">
        <v>2231414631633.0942</v>
      </c>
      <c r="BF114" s="22">
        <v>3583176677152.0146</v>
      </c>
      <c r="BG114" s="22">
        <v>27371564336147.461</v>
      </c>
      <c r="BH114" s="22">
        <v>216010690861653.63</v>
      </c>
      <c r="BI114" s="22">
        <v>43175597202759.875</v>
      </c>
      <c r="BJ114" s="22">
        <v>6091945895107.8418</v>
      </c>
      <c r="BK114" s="22">
        <v>53595464771710.492</v>
      </c>
      <c r="BL114" s="22">
        <v>16258378897508.326</v>
      </c>
      <c r="BM114" s="22">
        <v>7774214447887.748</v>
      </c>
      <c r="BN114" s="22">
        <v>12857336445094.609</v>
      </c>
      <c r="BO114" s="22">
        <v>35267270560008.516</v>
      </c>
    </row>
    <row r="115" spans="1:67" ht="13.95" customHeight="1" x14ac:dyDescent="0.3">
      <c r="A115" s="19">
        <v>2080</v>
      </c>
      <c r="B115" s="40">
        <f t="shared" si="19"/>
        <v>1305553822797203.5</v>
      </c>
      <c r="C115" s="40">
        <f t="shared" si="20"/>
        <v>84757804854487.453</v>
      </c>
      <c r="D115" s="40">
        <f t="shared" si="21"/>
        <v>96748659181441.016</v>
      </c>
      <c r="E115" s="40">
        <f t="shared" si="22"/>
        <v>83650426095544.094</v>
      </c>
      <c r="F115" s="40">
        <f t="shared" si="23"/>
        <v>114164427040253.41</v>
      </c>
      <c r="G115" s="40">
        <f t="shared" si="24"/>
        <v>312625690906129.31</v>
      </c>
      <c r="H115" s="40">
        <f t="shared" si="25"/>
        <v>43245801765150.266</v>
      </c>
      <c r="I115" s="40">
        <f t="shared" si="26"/>
        <v>133854521927921.64</v>
      </c>
      <c r="J115" s="40">
        <f t="shared" si="27"/>
        <v>436506491026276.25</v>
      </c>
      <c r="K115" s="22">
        <v>12826493081818.209</v>
      </c>
      <c r="L115" s="22">
        <v>1165709563212.1987</v>
      </c>
      <c r="M115" s="22">
        <v>6394295345081.9844</v>
      </c>
      <c r="N115" s="22">
        <v>12889159390555.918</v>
      </c>
      <c r="O115" s="22">
        <v>13462682378833.443</v>
      </c>
      <c r="P115" s="22">
        <v>7055222772922.9688</v>
      </c>
      <c r="Q115" s="22">
        <v>3471962814508.6489</v>
      </c>
      <c r="R115" s="22">
        <v>1135197260531.0361</v>
      </c>
      <c r="S115" s="22">
        <v>2135830632523.5278</v>
      </c>
      <c r="T115" s="22">
        <v>10427628647214.572</v>
      </c>
      <c r="U115" s="22">
        <v>13793622967284.932</v>
      </c>
      <c r="V115" s="22">
        <v>77099795618769.188</v>
      </c>
      <c r="W115" s="22">
        <v>9139928196880.5156</v>
      </c>
      <c r="X115" s="22">
        <v>7005345767031.0811</v>
      </c>
      <c r="Y115" s="22">
        <v>1028063229226.2209</v>
      </c>
      <c r="Z115" s="22">
        <v>2475526369534.0137</v>
      </c>
      <c r="AA115" s="22">
        <v>6174550660130.6016</v>
      </c>
      <c r="AB115" s="22">
        <v>24081885623793.211</v>
      </c>
      <c r="AC115" s="22">
        <v>2394283593851.4707</v>
      </c>
      <c r="AD115" s="22">
        <v>6721381917714.9414</v>
      </c>
      <c r="AE115" s="22">
        <v>17438465782113.322</v>
      </c>
      <c r="AF115" s="22">
        <v>26839858517940.551</v>
      </c>
      <c r="AG115" s="22">
        <v>3634392336863.4419</v>
      </c>
      <c r="AH115" s="22">
        <v>7994580866770.1729</v>
      </c>
      <c r="AI115" s="22">
        <v>24385897802524.168</v>
      </c>
      <c r="AJ115" s="22">
        <v>11268460985267.547</v>
      </c>
      <c r="AK115" s="22">
        <v>4804366432173.1074</v>
      </c>
      <c r="AL115" s="22">
        <v>9938777071969.8301</v>
      </c>
      <c r="AM115" s="22">
        <v>11986417002386.611</v>
      </c>
      <c r="AN115" s="22">
        <v>40151534542298.531</v>
      </c>
      <c r="AO115" s="22">
        <v>31030487198192.902</v>
      </c>
      <c r="AP115" s="22">
        <v>9903039671054.2266</v>
      </c>
      <c r="AQ115" s="22">
        <v>35064352560669.512</v>
      </c>
      <c r="AR115" s="22">
        <v>12067119412537.547</v>
      </c>
      <c r="AS115" s="22">
        <v>6368530199162.6143</v>
      </c>
      <c r="AT115" s="22">
        <v>7199403205059.2217</v>
      </c>
      <c r="AU115" s="22">
        <v>51147902066122.875</v>
      </c>
      <c r="AV115" s="22">
        <v>3337293727067.2114</v>
      </c>
      <c r="AW115" s="22">
        <v>10568393536101.592</v>
      </c>
      <c r="AX115" s="22">
        <v>11732374197798.748</v>
      </c>
      <c r="AY115" s="22">
        <v>134206795132362.89</v>
      </c>
      <c r="AZ115" s="22">
        <v>19817976489248.621</v>
      </c>
      <c r="BA115" s="22">
        <v>23427825275901.648</v>
      </c>
      <c r="BB115" s="22">
        <v>109040680643506.59</v>
      </c>
      <c r="BC115" s="22">
        <v>13866402755400.756</v>
      </c>
      <c r="BD115" s="22">
        <v>4966643625643.708</v>
      </c>
      <c r="BE115" s="22">
        <v>2251758240523.1011</v>
      </c>
      <c r="BF115" s="22">
        <v>3729036662847.5063</v>
      </c>
      <c r="BG115" s="22">
        <v>28531540423542.41</v>
      </c>
      <c r="BH115" s="22">
        <v>225146732823617.44</v>
      </c>
      <c r="BI115" s="22">
        <v>44837095646826.625</v>
      </c>
      <c r="BJ115" s="22">
        <v>6387169321406.0781</v>
      </c>
      <c r="BK115" s="22">
        <v>56594117864197.539</v>
      </c>
      <c r="BL115" s="22">
        <v>16895637207832.223</v>
      </c>
      <c r="BM115" s="22">
        <v>8001751749714.8281</v>
      </c>
      <c r="BN115" s="22">
        <v>13349593736567.193</v>
      </c>
      <c r="BO115" s="22">
        <v>36762852252571.906</v>
      </c>
    </row>
    <row r="116" spans="1:67" ht="13.95" customHeight="1" x14ac:dyDescent="0.3">
      <c r="A116" s="19">
        <v>2081</v>
      </c>
      <c r="B116" s="40">
        <f t="shared" si="19"/>
        <v>1348644843053434.5</v>
      </c>
      <c r="C116" s="40">
        <f t="shared" si="20"/>
        <v>86231888057760.875</v>
      </c>
      <c r="D116" s="40">
        <f t="shared" si="21"/>
        <v>98772503295365.891</v>
      </c>
      <c r="E116" s="40">
        <f t="shared" si="22"/>
        <v>86179535061614.563</v>
      </c>
      <c r="F116" s="40">
        <f t="shared" si="23"/>
        <v>118386978061214.98</v>
      </c>
      <c r="G116" s="40">
        <f t="shared" si="24"/>
        <v>327612023874542.5</v>
      </c>
      <c r="H116" s="40">
        <f t="shared" si="25"/>
        <v>44609135156305.758</v>
      </c>
      <c r="I116" s="40">
        <f t="shared" si="26"/>
        <v>136781527130215.72</v>
      </c>
      <c r="J116" s="40">
        <f t="shared" si="27"/>
        <v>450071252416414.31</v>
      </c>
      <c r="K116" s="22">
        <v>13064946645842.611</v>
      </c>
      <c r="L116" s="22">
        <v>1183138227152.4678</v>
      </c>
      <c r="M116" s="22">
        <v>6495461145768.6318</v>
      </c>
      <c r="N116" s="22">
        <v>13153302780093.639</v>
      </c>
      <c r="O116" s="22">
        <v>13736911188123.807</v>
      </c>
      <c r="P116" s="22">
        <v>7156103951299.0996</v>
      </c>
      <c r="Q116" s="22">
        <v>3525228481971.2124</v>
      </c>
      <c r="R116" s="22">
        <v>1149770460058.5225</v>
      </c>
      <c r="S116" s="22">
        <v>2173848294928.5967</v>
      </c>
      <c r="T116" s="22">
        <v>10598194859130.936</v>
      </c>
      <c r="U116" s="22">
        <v>13994982023391.365</v>
      </c>
      <c r="V116" s="22">
        <v>78601683272417.875</v>
      </c>
      <c r="W116" s="22">
        <v>9350075558022.5898</v>
      </c>
      <c r="X116" s="22">
        <v>7185523857104.3457</v>
      </c>
      <c r="Y116" s="22">
        <v>1049776191800.4285</v>
      </c>
      <c r="Z116" s="22">
        <v>2585444416020.6626</v>
      </c>
      <c r="AA116" s="22">
        <v>6334887845195.7627</v>
      </c>
      <c r="AB116" s="22">
        <v>24773729709944.859</v>
      </c>
      <c r="AC116" s="22">
        <v>2447393767246.4766</v>
      </c>
      <c r="AD116" s="22">
        <v>6910847945806.9961</v>
      </c>
      <c r="AE116" s="22">
        <v>17943681044693.238</v>
      </c>
      <c r="AF116" s="22">
        <v>27768994748727.227</v>
      </c>
      <c r="AG116" s="22">
        <v>3756658310419.9707</v>
      </c>
      <c r="AH116" s="22">
        <v>8315158767840.3037</v>
      </c>
      <c r="AI116" s="22">
        <v>25328185303470.32</v>
      </c>
      <c r="AJ116" s="22">
        <v>11615875381743.592</v>
      </c>
      <c r="AK116" s="22">
        <v>4982835264219.6104</v>
      </c>
      <c r="AL116" s="22">
        <v>10277223386052.889</v>
      </c>
      <c r="AM116" s="22">
        <v>12222260009009.42</v>
      </c>
      <c r="AN116" s="22">
        <v>41888781638458.875</v>
      </c>
      <c r="AO116" s="22">
        <v>32954557894664.453</v>
      </c>
      <c r="AP116" s="22">
        <v>10359259776934.758</v>
      </c>
      <c r="AQ116" s="22">
        <v>36791391482198.5</v>
      </c>
      <c r="AR116" s="22">
        <v>12547138877652.945</v>
      </c>
      <c r="AS116" s="22">
        <v>6693056197944.1182</v>
      </c>
      <c r="AT116" s="22">
        <v>7591825432518.5234</v>
      </c>
      <c r="AU116" s="22">
        <v>53302945199588.766</v>
      </c>
      <c r="AV116" s="22">
        <v>3498490919260.8037</v>
      </c>
      <c r="AW116" s="22">
        <v>11198802004617.547</v>
      </c>
      <c r="AX116" s="22">
        <v>12122578834687.627</v>
      </c>
      <c r="AY116" s="22">
        <v>140551977254474.44</v>
      </c>
      <c r="AZ116" s="22">
        <v>20350580937044.605</v>
      </c>
      <c r="BA116" s="22">
        <v>24258554219261.152</v>
      </c>
      <c r="BB116" s="22">
        <v>111523907611211.81</v>
      </c>
      <c r="BC116" s="22">
        <v>14130819750789.613</v>
      </c>
      <c r="BD116" s="22">
        <v>5005046991041.0039</v>
      </c>
      <c r="BE116" s="22">
        <v>2266087506358.2725</v>
      </c>
      <c r="BF116" s="22">
        <v>3855665270815.0259</v>
      </c>
      <c r="BG116" s="22">
        <v>29390359417761.105</v>
      </c>
      <c r="BH116" s="22">
        <v>231882937280804.63</v>
      </c>
      <c r="BI116" s="22">
        <v>46070805005369.938</v>
      </c>
      <c r="BJ116" s="22">
        <v>6595930986901.9111</v>
      </c>
      <c r="BK116" s="22">
        <v>59037443853832.172</v>
      </c>
      <c r="BL116" s="22">
        <v>17365309774825.66</v>
      </c>
      <c r="BM116" s="22">
        <v>8158301131118.6211</v>
      </c>
      <c r="BN116" s="22">
        <v>13684478127615.941</v>
      </c>
      <c r="BO116" s="22">
        <v>37885686838184.313</v>
      </c>
    </row>
    <row r="117" spans="1:67" ht="13.95" customHeight="1" x14ac:dyDescent="0.3">
      <c r="A117" s="19">
        <v>2082</v>
      </c>
      <c r="B117" s="40">
        <f t="shared" si="19"/>
        <v>1393216267614169.5</v>
      </c>
      <c r="C117" s="40">
        <f t="shared" si="20"/>
        <v>87740189585079.141</v>
      </c>
      <c r="D117" s="40">
        <f t="shared" si="21"/>
        <v>100845527321508.47</v>
      </c>
      <c r="E117" s="40">
        <f t="shared" si="22"/>
        <v>88774953772850.188</v>
      </c>
      <c r="F117" s="40">
        <f t="shared" si="23"/>
        <v>122755430843220.25</v>
      </c>
      <c r="G117" s="40">
        <f t="shared" si="24"/>
        <v>343279762808182.38</v>
      </c>
      <c r="H117" s="40">
        <f t="shared" si="25"/>
        <v>46017213856119.906</v>
      </c>
      <c r="I117" s="40">
        <f t="shared" si="26"/>
        <v>139765561739164.72</v>
      </c>
      <c r="J117" s="40">
        <f t="shared" si="27"/>
        <v>464037627688044.25</v>
      </c>
      <c r="K117" s="22">
        <v>13309893704421.867</v>
      </c>
      <c r="L117" s="22">
        <v>1200760752681.7083</v>
      </c>
      <c r="M117" s="22">
        <v>6600087514824.5283</v>
      </c>
      <c r="N117" s="22">
        <v>13423256872969.691</v>
      </c>
      <c r="O117" s="22">
        <v>14016889268770.135</v>
      </c>
      <c r="P117" s="22">
        <v>7259769889328.9072</v>
      </c>
      <c r="Q117" s="22">
        <v>3578668619438.1191</v>
      </c>
      <c r="R117" s="22">
        <v>1164421872110.77</v>
      </c>
      <c r="S117" s="22">
        <v>2212599063441.2178</v>
      </c>
      <c r="T117" s="22">
        <v>10772044614584.275</v>
      </c>
      <c r="U117" s="22">
        <v>14201797412507.92</v>
      </c>
      <c r="V117" s="22">
        <v>80139209466466.75</v>
      </c>
      <c r="W117" s="22">
        <v>9564480660702.4258</v>
      </c>
      <c r="X117" s="22">
        <v>7370358097830.0889</v>
      </c>
      <c r="Y117" s="22">
        <v>1071917549510.4524</v>
      </c>
      <c r="Z117" s="22">
        <v>2699561546998.7505</v>
      </c>
      <c r="AA117" s="22">
        <v>6498413202351.6777</v>
      </c>
      <c r="AB117" s="22">
        <v>25482470205914.773</v>
      </c>
      <c r="AC117" s="22">
        <v>2501236826365.9058</v>
      </c>
      <c r="AD117" s="22">
        <v>7104962890921.8027</v>
      </c>
      <c r="AE117" s="22">
        <v>18461749753822.191</v>
      </c>
      <c r="AF117" s="22">
        <v>28726120893473.828</v>
      </c>
      <c r="AG117" s="22">
        <v>3882296569658.5659</v>
      </c>
      <c r="AH117" s="22">
        <v>8647578003161.9375</v>
      </c>
      <c r="AI117" s="22">
        <v>26302516749410.605</v>
      </c>
      <c r="AJ117" s="22">
        <v>11975269102054.434</v>
      </c>
      <c r="AK117" s="22">
        <v>5167434275080.0078</v>
      </c>
      <c r="AL117" s="22">
        <v>10626929370619.35</v>
      </c>
      <c r="AM117" s="22">
        <v>12460905424417.975</v>
      </c>
      <c r="AN117" s="22">
        <v>43692501348817.375</v>
      </c>
      <c r="AO117" s="22">
        <v>34988838962495.883</v>
      </c>
      <c r="AP117" s="22">
        <v>10835647996634.449</v>
      </c>
      <c r="AQ117" s="22">
        <v>38603132502087.641</v>
      </c>
      <c r="AR117" s="22">
        <v>13045455394181.375</v>
      </c>
      <c r="AS117" s="22">
        <v>7033093484967.3984</v>
      </c>
      <c r="AT117" s="22">
        <v>8003245330792.5439</v>
      </c>
      <c r="AU117" s="22">
        <v>55536073446289.75</v>
      </c>
      <c r="AV117" s="22">
        <v>3667262487630.4561</v>
      </c>
      <c r="AW117" s="22">
        <v>11866593131550.527</v>
      </c>
      <c r="AX117" s="22">
        <v>12526752106755.418</v>
      </c>
      <c r="AY117" s="22">
        <v>147173667964796.88</v>
      </c>
      <c r="AZ117" s="22">
        <v>20900137562020.906</v>
      </c>
      <c r="BA117" s="22">
        <v>25117076294099.004</v>
      </c>
      <c r="BB117" s="22">
        <v>114050624408317.19</v>
      </c>
      <c r="BC117" s="22">
        <v>14402986262350.641</v>
      </c>
      <c r="BD117" s="22">
        <v>5043810969903.7549</v>
      </c>
      <c r="BE117" s="22">
        <v>2281106595946.2646</v>
      </c>
      <c r="BF117" s="22">
        <v>3987033502646.8794</v>
      </c>
      <c r="BG117" s="22">
        <v>30271436481126.215</v>
      </c>
      <c r="BH117" s="22">
        <v>238813936925391.28</v>
      </c>
      <c r="BI117" s="22">
        <v>47340374847730.188</v>
      </c>
      <c r="BJ117" s="22">
        <v>6812510325723.876</v>
      </c>
      <c r="BK117" s="22">
        <v>61573070507251.047</v>
      </c>
      <c r="BL117" s="22">
        <v>17843495005734.941</v>
      </c>
      <c r="BM117" s="22">
        <v>8318879330572.3232</v>
      </c>
      <c r="BN117" s="22">
        <v>14030138308781.467</v>
      </c>
      <c r="BO117" s="22">
        <v>39033785955732.969</v>
      </c>
    </row>
    <row r="118" spans="1:67" ht="13.95" customHeight="1" x14ac:dyDescent="0.3">
      <c r="A118" s="19">
        <v>2083</v>
      </c>
      <c r="B118" s="40">
        <f t="shared" si="19"/>
        <v>1439318575113061.8</v>
      </c>
      <c r="C118" s="40">
        <f t="shared" si="20"/>
        <v>89280416314624.422</v>
      </c>
      <c r="D118" s="40">
        <f t="shared" si="21"/>
        <v>102948506637277.63</v>
      </c>
      <c r="E118" s="40">
        <f t="shared" si="22"/>
        <v>91441334718590.844</v>
      </c>
      <c r="F118" s="40">
        <f t="shared" si="23"/>
        <v>127274308667634.08</v>
      </c>
      <c r="G118" s="40">
        <f t="shared" si="24"/>
        <v>359670722335495</v>
      </c>
      <c r="H118" s="40">
        <f t="shared" si="25"/>
        <v>47472978398979.344</v>
      </c>
      <c r="I118" s="40">
        <f t="shared" si="26"/>
        <v>142809596225985.25</v>
      </c>
      <c r="J118" s="40">
        <f t="shared" si="27"/>
        <v>478420711814475.13</v>
      </c>
      <c r="K118" s="22">
        <v>13561302114961.719</v>
      </c>
      <c r="L118" s="22">
        <v>1218450448903.6621</v>
      </c>
      <c r="M118" s="22">
        <v>6707868810962.0693</v>
      </c>
      <c r="N118" s="22">
        <v>13699108416085.238</v>
      </c>
      <c r="O118" s="22">
        <v>14300638905744.547</v>
      </c>
      <c r="P118" s="22">
        <v>7365633352011.7109</v>
      </c>
      <c r="Q118" s="22">
        <v>3632764512118.9946</v>
      </c>
      <c r="R118" s="22">
        <v>1179131109789.5786</v>
      </c>
      <c r="S118" s="22">
        <v>2251741704556.8188</v>
      </c>
      <c r="T118" s="22">
        <v>10949910672664.152</v>
      </c>
      <c r="U118" s="22">
        <v>14413866266825.938</v>
      </c>
      <c r="V118" s="22">
        <v>81692690029232.156</v>
      </c>
      <c r="W118" s="22">
        <v>9783751825158.627</v>
      </c>
      <c r="X118" s="22">
        <v>7559293409683.4629</v>
      </c>
      <c r="Y118" s="22">
        <v>1094296918321.6403</v>
      </c>
      <c r="Z118" s="22">
        <v>2818474454881.728</v>
      </c>
      <c r="AA118" s="22">
        <v>6664835752858.791</v>
      </c>
      <c r="AB118" s="22">
        <v>26210998763483.23</v>
      </c>
      <c r="AC118" s="22">
        <v>2555827115153.0664</v>
      </c>
      <c r="AD118" s="22">
        <v>7303177994200.4219</v>
      </c>
      <c r="AE118" s="22">
        <v>18993382337011.219</v>
      </c>
      <c r="AF118" s="22">
        <v>29713112755884.109</v>
      </c>
      <c r="AG118" s="22">
        <v>4011991983181.4458</v>
      </c>
      <c r="AH118" s="22">
        <v>8993323575254.4512</v>
      </c>
      <c r="AI118" s="22">
        <v>27310100401758.094</v>
      </c>
      <c r="AJ118" s="22">
        <v>12347255894920.594</v>
      </c>
      <c r="AK118" s="22">
        <v>5358183921397.7031</v>
      </c>
      <c r="AL118" s="22">
        <v>10986714735742.586</v>
      </c>
      <c r="AM118" s="22">
        <v>12704072165716.994</v>
      </c>
      <c r="AN118" s="22">
        <v>45562665989662.203</v>
      </c>
      <c r="AO118" s="22">
        <v>37142353493911.703</v>
      </c>
      <c r="AP118" s="22">
        <v>11332194501505.84</v>
      </c>
      <c r="AQ118" s="22">
        <v>40499463284406.852</v>
      </c>
      <c r="AR118" s="22">
        <v>13561283141692.947</v>
      </c>
      <c r="AS118" s="22">
        <v>7388824140998.123</v>
      </c>
      <c r="AT118" s="22">
        <v>8435795989995.7666</v>
      </c>
      <c r="AU118" s="22">
        <v>57852979091881.484</v>
      </c>
      <c r="AV118" s="22">
        <v>3844424775536.0547</v>
      </c>
      <c r="AW118" s="22">
        <v>12574917819508.186</v>
      </c>
      <c r="AX118" s="22">
        <v>12945368656202.875</v>
      </c>
      <c r="AY118" s="22">
        <v>154093117439855.09</v>
      </c>
      <c r="AZ118" s="22">
        <v>21466051401270.211</v>
      </c>
      <c r="BA118" s="22">
        <v>26006926997709.137</v>
      </c>
      <c r="BB118" s="22">
        <v>116623759715566.13</v>
      </c>
      <c r="BC118" s="22">
        <v>14682829391849.801</v>
      </c>
      <c r="BD118" s="22">
        <v>5083432056862.8916</v>
      </c>
      <c r="BE118" s="22">
        <v>2296970101688.6157</v>
      </c>
      <c r="BF118" s="22">
        <v>4122604960017.8145</v>
      </c>
      <c r="BG118" s="22">
        <v>31177157627047.68</v>
      </c>
      <c r="BH118" s="22">
        <v>245936001138658.06</v>
      </c>
      <c r="BI118" s="22">
        <v>48645392916909.023</v>
      </c>
      <c r="BJ118" s="22">
        <v>7036406139560.5518</v>
      </c>
      <c r="BK118" s="22">
        <v>64207032945565.352</v>
      </c>
      <c r="BL118" s="22">
        <v>18333293896937.813</v>
      </c>
      <c r="BM118" s="22">
        <v>8483299054800.6797</v>
      </c>
      <c r="BN118" s="22">
        <v>14387171742755.441</v>
      </c>
      <c r="BO118" s="22">
        <v>40214956352240.469</v>
      </c>
    </row>
    <row r="119" spans="1:67" ht="13.95" customHeight="1" x14ac:dyDescent="0.3">
      <c r="A119" s="19">
        <v>2084</v>
      </c>
      <c r="B119" s="40">
        <f t="shared" si="19"/>
        <v>1487018466630513</v>
      </c>
      <c r="C119" s="40">
        <f t="shared" si="20"/>
        <v>90854831274726.828</v>
      </c>
      <c r="D119" s="40">
        <f t="shared" si="21"/>
        <v>105098791786774.8</v>
      </c>
      <c r="E119" s="40">
        <f t="shared" si="22"/>
        <v>94176052069333.297</v>
      </c>
      <c r="F119" s="40">
        <f t="shared" si="23"/>
        <v>131951433878786.92</v>
      </c>
      <c r="G119" s="40">
        <f t="shared" si="24"/>
        <v>376809387479120.88</v>
      </c>
      <c r="H119" s="40">
        <f t="shared" si="25"/>
        <v>48975984939535.797</v>
      </c>
      <c r="I119" s="40">
        <f t="shared" si="26"/>
        <v>145912046862515.94</v>
      </c>
      <c r="J119" s="40">
        <f t="shared" si="27"/>
        <v>493239938339718.56</v>
      </c>
      <c r="K119" s="22">
        <v>13818710167269.877</v>
      </c>
      <c r="L119" s="22">
        <v>1236451610538.0068</v>
      </c>
      <c r="M119" s="22">
        <v>6817414510576.9688</v>
      </c>
      <c r="N119" s="22">
        <v>13982163912008.299</v>
      </c>
      <c r="O119" s="22">
        <v>14589103633091.754</v>
      </c>
      <c r="P119" s="22">
        <v>7474233750261.1143</v>
      </c>
      <c r="Q119" s="22">
        <v>3687796987946.4194</v>
      </c>
      <c r="R119" s="22">
        <v>1193818542494.9895</v>
      </c>
      <c r="S119" s="22">
        <v>2291736408516.0244</v>
      </c>
      <c r="T119" s="22">
        <v>11131902906849.84</v>
      </c>
      <c r="U119" s="22">
        <v>14631498845173.537</v>
      </c>
      <c r="V119" s="22">
        <v>83279060484044.828</v>
      </c>
      <c r="W119" s="22">
        <v>10007870287575.143</v>
      </c>
      <c r="X119" s="22">
        <v>7752476826652.0723</v>
      </c>
      <c r="Y119" s="22">
        <v>1117081670226.7251</v>
      </c>
      <c r="Z119" s="22">
        <v>2942302518276.0269</v>
      </c>
      <c r="AA119" s="22">
        <v>6834858349569.2227</v>
      </c>
      <c r="AB119" s="22">
        <v>26957594924837.418</v>
      </c>
      <c r="AC119" s="22">
        <v>2610925003944.2036</v>
      </c>
      <c r="AD119" s="22">
        <v>7505574443109.2793</v>
      </c>
      <c r="AE119" s="22">
        <v>19536643202010.758</v>
      </c>
      <c r="AF119" s="22">
        <v>30730456145862.41</v>
      </c>
      <c r="AG119" s="22">
        <v>4145903625937.167</v>
      </c>
      <c r="AH119" s="22">
        <v>9352794115793.9258</v>
      </c>
      <c r="AI119" s="22">
        <v>28351369449312.457</v>
      </c>
      <c r="AJ119" s="22">
        <v>12731425625558.344</v>
      </c>
      <c r="AK119" s="22">
        <v>5555236852337.1289</v>
      </c>
      <c r="AL119" s="22">
        <v>11358012909357.504</v>
      </c>
      <c r="AM119" s="22">
        <v>12951277926175.486</v>
      </c>
      <c r="AN119" s="22">
        <v>47505413374314.922</v>
      </c>
      <c r="AO119" s="22">
        <v>39421407572025</v>
      </c>
      <c r="AP119" s="22">
        <v>11848058302450.74</v>
      </c>
      <c r="AQ119" s="22">
        <v>42479287093510.117</v>
      </c>
      <c r="AR119" s="22">
        <v>14097596702391.109</v>
      </c>
      <c r="AS119" s="22">
        <v>7760722573488.7002</v>
      </c>
      <c r="AT119" s="22">
        <v>8889833492098.2754</v>
      </c>
      <c r="AU119" s="22">
        <v>60263861756274.172</v>
      </c>
      <c r="AV119" s="22">
        <v>4027756059368.3516</v>
      </c>
      <c r="AW119" s="22">
        <v>13326028851112.096</v>
      </c>
      <c r="AX119" s="22">
        <v>13377162540950.051</v>
      </c>
      <c r="AY119" s="22">
        <v>161317672535452.22</v>
      </c>
      <c r="AZ119" s="22">
        <v>22047541909745.406</v>
      </c>
      <c r="BA119" s="22">
        <v>26928443029790.391</v>
      </c>
      <c r="BB119" s="22">
        <v>119241853366102.47</v>
      </c>
      <c r="BC119" s="22">
        <v>14970745074646.25</v>
      </c>
      <c r="BD119" s="22">
        <v>5123562237780.918</v>
      </c>
      <c r="BE119" s="22">
        <v>2313526454600.0479</v>
      </c>
      <c r="BF119" s="22">
        <v>4262359729386.2427</v>
      </c>
      <c r="BG119" s="22">
        <v>32107433115221.184</v>
      </c>
      <c r="BH119" s="22">
        <v>253245184177373.97</v>
      </c>
      <c r="BI119" s="22">
        <v>49992805658061.172</v>
      </c>
      <c r="BJ119" s="22">
        <v>7268328738484.6113</v>
      </c>
      <c r="BK119" s="22">
        <v>66941516521892.57</v>
      </c>
      <c r="BL119" s="22">
        <v>18833680709858.352</v>
      </c>
      <c r="BM119" s="22">
        <v>8651852049483.5459</v>
      </c>
      <c r="BN119" s="22">
        <v>14756586849539.412</v>
      </c>
      <c r="BO119" s="22">
        <v>41442550519803.672</v>
      </c>
    </row>
    <row r="120" spans="1:67" ht="13.95" customHeight="1" x14ac:dyDescent="0.3">
      <c r="A120" s="19">
        <v>2085</v>
      </c>
      <c r="B120" s="40">
        <f t="shared" si="19"/>
        <v>1536374758711571</v>
      </c>
      <c r="C120" s="40">
        <f t="shared" si="20"/>
        <v>92462588513518.297</v>
      </c>
      <c r="D120" s="40">
        <f t="shared" si="21"/>
        <v>107277365004286.44</v>
      </c>
      <c r="E120" s="40">
        <f t="shared" si="22"/>
        <v>96982932275681.75</v>
      </c>
      <c r="F120" s="40">
        <f t="shared" si="23"/>
        <v>136800019261997.16</v>
      </c>
      <c r="G120" s="40">
        <f t="shared" si="24"/>
        <v>394731168213852.63</v>
      </c>
      <c r="H120" s="40">
        <f t="shared" si="25"/>
        <v>50527417338903.906</v>
      </c>
      <c r="I120" s="40">
        <f t="shared" si="26"/>
        <v>149078703351895</v>
      </c>
      <c r="J120" s="40">
        <f t="shared" si="27"/>
        <v>508514564751435.88</v>
      </c>
      <c r="K120" s="22">
        <v>14083630992450.219</v>
      </c>
      <c r="L120" s="22">
        <v>1254660357650.2634</v>
      </c>
      <c r="M120" s="22">
        <v>6930394256222.2676</v>
      </c>
      <c r="N120" s="22">
        <v>14268532578458.563</v>
      </c>
      <c r="O120" s="22">
        <v>14883581243426.32</v>
      </c>
      <c r="P120" s="22">
        <v>7584926352784.6035</v>
      </c>
      <c r="Q120" s="22">
        <v>3743833088658.7046</v>
      </c>
      <c r="R120" s="22">
        <v>1208677342148.1033</v>
      </c>
      <c r="S120" s="22">
        <v>2332407628411.29</v>
      </c>
      <c r="T120" s="22">
        <v>11317275545290.633</v>
      </c>
      <c r="U120" s="22">
        <v>14854669128017.334</v>
      </c>
      <c r="V120" s="22">
        <v>84880430435230.266</v>
      </c>
      <c r="W120" s="22">
        <v>10236143909291.957</v>
      </c>
      <c r="X120" s="22">
        <v>7949231730329.9336</v>
      </c>
      <c r="Y120" s="22">
        <v>1140431912809.7981</v>
      </c>
      <c r="Z120" s="22">
        <v>3071127016624.4902</v>
      </c>
      <c r="AA120" s="22">
        <v>7007729937990.7998</v>
      </c>
      <c r="AB120" s="22">
        <v>27724640967237.18</v>
      </c>
      <c r="AC120" s="22">
        <v>2666436657520.5449</v>
      </c>
      <c r="AD120" s="22">
        <v>7712640367667.877</v>
      </c>
      <c r="AE120" s="22">
        <v>20092966663692.711</v>
      </c>
      <c r="AF120" s="22">
        <v>31778517681572.648</v>
      </c>
      <c r="AG120" s="22">
        <v>4283769940748.4351</v>
      </c>
      <c r="AH120" s="22">
        <v>9727034490942.8789</v>
      </c>
      <c r="AI120" s="22">
        <v>29428563542437.414</v>
      </c>
      <c r="AJ120" s="22">
        <v>13128674094278.486</v>
      </c>
      <c r="AK120" s="22">
        <v>5758750910688.165</v>
      </c>
      <c r="AL120" s="22">
        <v>11740163651088.592</v>
      </c>
      <c r="AM120" s="22">
        <v>13202217575341.701</v>
      </c>
      <c r="AN120" s="22">
        <v>49530845056471.484</v>
      </c>
      <c r="AO120" s="22">
        <v>41830288696163.516</v>
      </c>
      <c r="AP120" s="22">
        <v>12386142246988.369</v>
      </c>
      <c r="AQ120" s="22">
        <v>44554587922442.063</v>
      </c>
      <c r="AR120" s="22">
        <v>14654115094176.973</v>
      </c>
      <c r="AS120" s="22">
        <v>8149437804901.9199</v>
      </c>
      <c r="AT120" s="22">
        <v>9366463915117.627</v>
      </c>
      <c r="AU120" s="22">
        <v>62763677278688.289</v>
      </c>
      <c r="AV120" s="22">
        <v>4217899727615.5337</v>
      </c>
      <c r="AW120" s="22">
        <v>14120984359618.236</v>
      </c>
      <c r="AX120" s="22">
        <v>13822407313067.354</v>
      </c>
      <c r="AY120" s="22">
        <v>168865163855072.78</v>
      </c>
      <c r="AZ120" s="22">
        <v>22645308941809.758</v>
      </c>
      <c r="BA120" s="22">
        <v>27882108397094.152</v>
      </c>
      <c r="BB120" s="22">
        <v>121910215065110.42</v>
      </c>
      <c r="BC120" s="22">
        <v>15266704436981.758</v>
      </c>
      <c r="BD120" s="22">
        <v>5164334438706.5928</v>
      </c>
      <c r="BE120" s="22">
        <v>2330864676063.0908</v>
      </c>
      <c r="BF120" s="22">
        <v>4406584735033.1152</v>
      </c>
      <c r="BG120" s="22">
        <v>33063931002983.934</v>
      </c>
      <c r="BH120" s="22">
        <v>260761708348927.22</v>
      </c>
      <c r="BI120" s="22">
        <v>51375174815233.305</v>
      </c>
      <c r="BJ120" s="22">
        <v>7508339362057.9902</v>
      </c>
      <c r="BK120" s="22">
        <v>69784271229130.086</v>
      </c>
      <c r="BL120" s="22">
        <v>19344046867923.988</v>
      </c>
      <c r="BM120" s="22">
        <v>8824583107124.8301</v>
      </c>
      <c r="BN120" s="22">
        <v>15138418629428.686</v>
      </c>
      <c r="BO120" s="22">
        <v>42714091388625.906</v>
      </c>
    </row>
    <row r="121" spans="1:67" ht="13.95" customHeight="1" x14ac:dyDescent="0.3">
      <c r="A121" s="19">
        <v>2086</v>
      </c>
      <c r="B121" s="40">
        <f t="shared" si="19"/>
        <v>1587484947850524.8</v>
      </c>
      <c r="C121" s="40">
        <f t="shared" si="20"/>
        <v>94103963525436.234</v>
      </c>
      <c r="D121" s="40">
        <f t="shared" si="21"/>
        <v>109511179525571.38</v>
      </c>
      <c r="E121" s="40">
        <f t="shared" si="22"/>
        <v>99861816658282.594</v>
      </c>
      <c r="F121" s="40">
        <f t="shared" si="23"/>
        <v>141818354274654.59</v>
      </c>
      <c r="G121" s="40">
        <f t="shared" si="24"/>
        <v>413482810436872.25</v>
      </c>
      <c r="H121" s="40">
        <f t="shared" si="25"/>
        <v>52127207497047.625</v>
      </c>
      <c r="I121" s="40">
        <f t="shared" si="26"/>
        <v>152319986654194.34</v>
      </c>
      <c r="J121" s="40">
        <f t="shared" si="27"/>
        <v>524259629278465.63</v>
      </c>
      <c r="K121" s="22">
        <v>14353698470149.93</v>
      </c>
      <c r="L121" s="22">
        <v>1273143038200.6658</v>
      </c>
      <c r="M121" s="22">
        <v>7045865798732.1885</v>
      </c>
      <c r="N121" s="22">
        <v>14562132272207.023</v>
      </c>
      <c r="O121" s="22">
        <v>15182010894111.084</v>
      </c>
      <c r="P121" s="22">
        <v>7698359465295.1689</v>
      </c>
      <c r="Q121" s="22">
        <v>3800485215318.6177</v>
      </c>
      <c r="R121" s="22">
        <v>1223625766129.9663</v>
      </c>
      <c r="S121" s="22">
        <v>2373465414076.2627</v>
      </c>
      <c r="T121" s="22">
        <v>11507467611138.148</v>
      </c>
      <c r="U121" s="22">
        <v>15083709580077.176</v>
      </c>
      <c r="V121" s="22">
        <v>86520626287303.219</v>
      </c>
      <c r="W121" s="22">
        <v>10469280463590.711</v>
      </c>
      <c r="X121" s="22">
        <v>8151603597206.7314</v>
      </c>
      <c r="Y121" s="22">
        <v>1164368365617.5049</v>
      </c>
      <c r="Z121" s="22">
        <v>3205300811853.2031</v>
      </c>
      <c r="AA121" s="22">
        <v>7184434550223.1504</v>
      </c>
      <c r="AB121" s="22">
        <v>28510077364258.566</v>
      </c>
      <c r="AC121" s="22">
        <v>2722550299464.3574</v>
      </c>
      <c r="AD121" s="22">
        <v>7924178718801.3008</v>
      </c>
      <c r="AE121" s="22">
        <v>20663079273592.754</v>
      </c>
      <c r="AF121" s="22">
        <v>32857496451942.465</v>
      </c>
      <c r="AG121" s="22">
        <v>4426157897218.7305</v>
      </c>
      <c r="AH121" s="22">
        <v>10115834751854.945</v>
      </c>
      <c r="AI121" s="22">
        <v>30540577491644.684</v>
      </c>
      <c r="AJ121" s="22">
        <v>13540219775103.713</v>
      </c>
      <c r="AK121" s="22">
        <v>5969204971273.1748</v>
      </c>
      <c r="AL121" s="22">
        <v>12134015309338.584</v>
      </c>
      <c r="AM121" s="22">
        <v>13456749869239.984</v>
      </c>
      <c r="AN121" s="22">
        <v>51635594208980.773</v>
      </c>
      <c r="AO121" s="22">
        <v>44376238474137.078</v>
      </c>
      <c r="AP121" s="22">
        <v>12949593935030.029</v>
      </c>
      <c r="AQ121" s="22">
        <v>46736789137383.633</v>
      </c>
      <c r="AR121" s="22">
        <v>15231820876019.971</v>
      </c>
      <c r="AS121" s="22">
        <v>8555092806083.2764</v>
      </c>
      <c r="AT121" s="22">
        <v>9866401232798.1016</v>
      </c>
      <c r="AU121" s="22">
        <v>65353320111328.156</v>
      </c>
      <c r="AV121" s="22">
        <v>4418593716522.5781</v>
      </c>
      <c r="AW121" s="22">
        <v>14960543408267.063</v>
      </c>
      <c r="AX121" s="22">
        <v>14284679073678.293</v>
      </c>
      <c r="AY121" s="22">
        <v>176749737665624.13</v>
      </c>
      <c r="AZ121" s="22">
        <v>23259619184570.734</v>
      </c>
      <c r="BA121" s="22">
        <v>28867588312476.887</v>
      </c>
      <c r="BB121" s="22">
        <v>124639094355509</v>
      </c>
      <c r="BC121" s="22">
        <v>15570323264036.955</v>
      </c>
      <c r="BD121" s="22">
        <v>5205179461971.2764</v>
      </c>
      <c r="BE121" s="22">
        <v>2349368141798.7451</v>
      </c>
      <c r="BF121" s="22">
        <v>4556021430878.3662</v>
      </c>
      <c r="BG121" s="22">
        <v>34044640591094.504</v>
      </c>
      <c r="BH121" s="22">
        <v>268504926884556.91</v>
      </c>
      <c r="BI121" s="22">
        <v>52800453266679.32</v>
      </c>
      <c r="BJ121" s="22">
        <v>7756732662237.0996</v>
      </c>
      <c r="BK121" s="22">
        <v>72744728576390.672</v>
      </c>
      <c r="BL121" s="22">
        <v>19866790043962.578</v>
      </c>
      <c r="BM121" s="22">
        <v>9002577909533.8965</v>
      </c>
      <c r="BN121" s="22">
        <v>15532852676246.168</v>
      </c>
      <c r="BO121" s="22">
        <v>44005926667764.445</v>
      </c>
    </row>
    <row r="122" spans="1:67" ht="13.95" customHeight="1" x14ac:dyDescent="0.3">
      <c r="A122" s="19">
        <v>2087</v>
      </c>
      <c r="B122" s="40">
        <f t="shared" si="19"/>
        <v>1640385175280507.5</v>
      </c>
      <c r="C122" s="40">
        <f t="shared" si="20"/>
        <v>95781814628673.25</v>
      </c>
      <c r="D122" s="40">
        <f t="shared" si="21"/>
        <v>111798802479588.31</v>
      </c>
      <c r="E122" s="40">
        <f t="shared" si="22"/>
        <v>102816553225473.88</v>
      </c>
      <c r="F122" s="40">
        <f t="shared" si="23"/>
        <v>147010385271270.94</v>
      </c>
      <c r="G122" s="40">
        <f t="shared" si="24"/>
        <v>433082956612096.25</v>
      </c>
      <c r="H122" s="40">
        <f t="shared" si="25"/>
        <v>53782700588195.531</v>
      </c>
      <c r="I122" s="40">
        <f t="shared" si="26"/>
        <v>155639755213834.5</v>
      </c>
      <c r="J122" s="40">
        <f t="shared" si="27"/>
        <v>540472207261374.75</v>
      </c>
      <c r="K122" s="22">
        <v>14631310868646.531</v>
      </c>
      <c r="L122" s="22">
        <v>1291921298308.9746</v>
      </c>
      <c r="M122" s="22">
        <v>7164530206162.6279</v>
      </c>
      <c r="N122" s="22">
        <v>14862076424390.283</v>
      </c>
      <c r="O122" s="22">
        <v>15485874262505.488</v>
      </c>
      <c r="P122" s="22">
        <v>7813704418001.8594</v>
      </c>
      <c r="Q122" s="22">
        <v>3857867882443.9795</v>
      </c>
      <c r="R122" s="22">
        <v>1238688200230.822</v>
      </c>
      <c r="S122" s="22">
        <v>2415625447873.1528</v>
      </c>
      <c r="T122" s="22">
        <v>11701625837142.486</v>
      </c>
      <c r="U122" s="22">
        <v>15318589782967.055</v>
      </c>
      <c r="V122" s="22">
        <v>88197868684481.234</v>
      </c>
      <c r="W122" s="22">
        <v>10707245076444.5</v>
      </c>
      <c r="X122" s="22">
        <v>8359976529640.7471</v>
      </c>
      <c r="Y122" s="22">
        <v>1188863956913.2637</v>
      </c>
      <c r="Z122" s="22">
        <v>3344848232108.562</v>
      </c>
      <c r="AA122" s="22">
        <v>7363990585531.207</v>
      </c>
      <c r="AB122" s="22">
        <v>29316801517562.711</v>
      </c>
      <c r="AC122" s="22">
        <v>2779438079195.6299</v>
      </c>
      <c r="AD122" s="22">
        <v>8140504044261.6572</v>
      </c>
      <c r="AE122" s="22">
        <v>21246503139577.801</v>
      </c>
      <c r="AF122" s="22">
        <v>33969315859344.863</v>
      </c>
      <c r="AG122" s="22">
        <v>4573422819447.9336</v>
      </c>
      <c r="AH122" s="22">
        <v>10519614508200.281</v>
      </c>
      <c r="AI122" s="22">
        <v>31692318411585.098</v>
      </c>
      <c r="AJ122" s="22">
        <v>13965675424576.277</v>
      </c>
      <c r="AK122" s="22">
        <v>6186978320480.1025</v>
      </c>
      <c r="AL122" s="22">
        <v>12540842000175.381</v>
      </c>
      <c r="AM122" s="22">
        <v>13715600361017.537</v>
      </c>
      <c r="AN122" s="22">
        <v>53815933425788.336</v>
      </c>
      <c r="AO122" s="22">
        <v>47064211993346.023</v>
      </c>
      <c r="AP122" s="22">
        <v>13538108597905.287</v>
      </c>
      <c r="AQ122" s="22">
        <v>49014215210057.391</v>
      </c>
      <c r="AR122" s="22">
        <v>15831636173367.115</v>
      </c>
      <c r="AS122" s="22">
        <v>8979931918161.7598</v>
      </c>
      <c r="AT122" s="22">
        <v>10391070713828.572</v>
      </c>
      <c r="AU122" s="22">
        <v>68043981633576.852</v>
      </c>
      <c r="AV122" s="22">
        <v>4632833693873.2725</v>
      </c>
      <c r="AW122" s="22">
        <v>15849951825894.473</v>
      </c>
      <c r="AX122" s="22">
        <v>14764747929636.805</v>
      </c>
      <c r="AY122" s="22">
        <v>184972266922448.69</v>
      </c>
      <c r="AZ122" s="22">
        <v>23895137915041.789</v>
      </c>
      <c r="BA122" s="22">
        <v>29887562673153.742</v>
      </c>
      <c r="BB122" s="22">
        <v>127430904583983.27</v>
      </c>
      <c r="BC122" s="22">
        <v>15883052759030.912</v>
      </c>
      <c r="BD122" s="22">
        <v>5246235563315.0996</v>
      </c>
      <c r="BE122" s="22">
        <v>2368661877358.5981</v>
      </c>
      <c r="BF122" s="22">
        <v>4710900430146.6191</v>
      </c>
      <c r="BG122" s="22">
        <v>35051136546768.414</v>
      </c>
      <c r="BH122" s="22">
        <v>276461280173896.91</v>
      </c>
      <c r="BI122" s="22">
        <v>54268424558941.039</v>
      </c>
      <c r="BJ122" s="22">
        <v>8013559395298.5117</v>
      </c>
      <c r="BK122" s="22">
        <v>75811225108295.594</v>
      </c>
      <c r="BL122" s="22">
        <v>20402010538896.363</v>
      </c>
      <c r="BM122" s="22">
        <v>9184860535390.248</v>
      </c>
      <c r="BN122" s="22">
        <v>15940502438629.943</v>
      </c>
      <c r="BO122" s="22">
        <v>45339207965257.719</v>
      </c>
    </row>
    <row r="123" spans="1:67" ht="13.95" customHeight="1" x14ac:dyDescent="0.3">
      <c r="A123" s="19">
        <v>2088</v>
      </c>
      <c r="B123" s="40">
        <f t="shared" si="19"/>
        <v>1695168669413842.8</v>
      </c>
      <c r="C123" s="40">
        <f t="shared" si="20"/>
        <v>97499069083762.234</v>
      </c>
      <c r="D123" s="40">
        <f t="shared" si="21"/>
        <v>114146139891424.44</v>
      </c>
      <c r="E123" s="40">
        <f t="shared" si="22"/>
        <v>105851269154073.72</v>
      </c>
      <c r="F123" s="40">
        <f t="shared" si="23"/>
        <v>152385173257311.69</v>
      </c>
      <c r="G123" s="40">
        <f t="shared" si="24"/>
        <v>453557059876194.75</v>
      </c>
      <c r="H123" s="40">
        <f t="shared" si="25"/>
        <v>55492200385500.531</v>
      </c>
      <c r="I123" s="40">
        <f t="shared" si="26"/>
        <v>159038033952165.13</v>
      </c>
      <c r="J123" s="40">
        <f t="shared" si="27"/>
        <v>557199723813410.19</v>
      </c>
      <c r="K123" s="22">
        <v>14919454060099.291</v>
      </c>
      <c r="L123" s="22">
        <v>1311090393364.6326</v>
      </c>
      <c r="M123" s="22">
        <v>7285041505078.1074</v>
      </c>
      <c r="N123" s="22">
        <v>15167700611863.047</v>
      </c>
      <c r="O123" s="22">
        <v>15795182366146.553</v>
      </c>
      <c r="P123" s="22">
        <v>7931085081253.8691</v>
      </c>
      <c r="Q123" s="22">
        <v>3916442241110.833</v>
      </c>
      <c r="R123" s="22">
        <v>1253986200898.9209</v>
      </c>
      <c r="S123" s="22">
        <v>2459096805690.9355</v>
      </c>
      <c r="T123" s="22">
        <v>11899751341259.49</v>
      </c>
      <c r="U123" s="22">
        <v>15560238476996.553</v>
      </c>
      <c r="V123" s="22">
        <v>89912824813527.047</v>
      </c>
      <c r="W123" s="22">
        <v>10953342523111.596</v>
      </c>
      <c r="X123" s="22">
        <v>8575784911861.79</v>
      </c>
      <c r="Y123" s="22">
        <v>1214166512181.9233</v>
      </c>
      <c r="Z123" s="22">
        <v>3490021130742.0708</v>
      </c>
      <c r="AA123" s="22">
        <v>7547711931525.1182</v>
      </c>
      <c r="AB123" s="22">
        <v>30144494875952.414</v>
      </c>
      <c r="AC123" s="22">
        <v>2836565996337.4746</v>
      </c>
      <c r="AD123" s="22">
        <v>8360935515502.1094</v>
      </c>
      <c r="AE123" s="22">
        <v>21845618823773.691</v>
      </c>
      <c r="AF123" s="22">
        <v>35115942010982.898</v>
      </c>
      <c r="AG123" s="22">
        <v>4725404767806.7129</v>
      </c>
      <c r="AH123" s="22">
        <v>10938633200272.482</v>
      </c>
      <c r="AI123" s="22">
        <v>32882335987024.336</v>
      </c>
      <c r="AJ123" s="22">
        <v>14406516477106.369</v>
      </c>
      <c r="AK123" s="22">
        <v>6412337157828.3076</v>
      </c>
      <c r="AL123" s="22">
        <v>12959161499596.912</v>
      </c>
      <c r="AM123" s="22">
        <v>13979912875867.02</v>
      </c>
      <c r="AN123" s="22">
        <v>56080871291809.547</v>
      </c>
      <c r="AO123" s="22">
        <v>49903534410778.828</v>
      </c>
      <c r="AP123" s="22">
        <v>14151352593309.713</v>
      </c>
      <c r="AQ123" s="22">
        <v>51384784203461.836</v>
      </c>
      <c r="AR123" s="22">
        <v>16456140985057.568</v>
      </c>
      <c r="AS123" s="22">
        <v>9424685426921.6758</v>
      </c>
      <c r="AT123" s="22">
        <v>10942282075902.797</v>
      </c>
      <c r="AU123" s="22">
        <v>70836183486912.25</v>
      </c>
      <c r="AV123" s="22">
        <v>4857339967539.3467</v>
      </c>
      <c r="AW123" s="22">
        <v>16788183149501.236</v>
      </c>
      <c r="AX123" s="22">
        <v>15262118010754.58</v>
      </c>
      <c r="AY123" s="22">
        <v>193550455566054.91</v>
      </c>
      <c r="AZ123" s="22">
        <v>24549285953211.195</v>
      </c>
      <c r="BA123" s="22">
        <v>30942914432289.332</v>
      </c>
      <c r="BB123" s="22">
        <v>130287394185137.94</v>
      </c>
      <c r="BC123" s="22">
        <v>16202936425347.102</v>
      </c>
      <c r="BD123" s="22">
        <v>5287484406454.8848</v>
      </c>
      <c r="BE123" s="22">
        <v>2388571939442.3032</v>
      </c>
      <c r="BF123" s="22">
        <v>4871646995782.9102</v>
      </c>
      <c r="BG123" s="22">
        <v>36080970629314.898</v>
      </c>
      <c r="BH123" s="22">
        <v>284652643258141.25</v>
      </c>
      <c r="BI123" s="22">
        <v>55778912696859.383</v>
      </c>
      <c r="BJ123" s="22">
        <v>8279927062461.5479</v>
      </c>
      <c r="BK123" s="22">
        <v>79002087495400.625</v>
      </c>
      <c r="BL123" s="22">
        <v>20949953881984.109</v>
      </c>
      <c r="BM123" s="22">
        <v>9371991198216.9883</v>
      </c>
      <c r="BN123" s="22">
        <v>16362654884113.232</v>
      </c>
      <c r="BO123" s="22">
        <v>46720582706918.102</v>
      </c>
    </row>
    <row r="124" spans="1:67" ht="13.95" customHeight="1" x14ac:dyDescent="0.3">
      <c r="A124" s="19">
        <v>2089</v>
      </c>
      <c r="B124" s="40">
        <f t="shared" si="19"/>
        <v>1751926472398734.8</v>
      </c>
      <c r="C124" s="40">
        <f t="shared" si="20"/>
        <v>99253397678466.469</v>
      </c>
      <c r="D124" s="40">
        <f t="shared" si="21"/>
        <v>116542959127397.03</v>
      </c>
      <c r="E124" s="40">
        <f t="shared" si="22"/>
        <v>108966582791714.45</v>
      </c>
      <c r="F124" s="40">
        <f t="shared" si="23"/>
        <v>157953924720960.25</v>
      </c>
      <c r="G124" s="40">
        <f t="shared" si="24"/>
        <v>474973182167862.25</v>
      </c>
      <c r="H124" s="40">
        <f t="shared" si="25"/>
        <v>57256346391309.516</v>
      </c>
      <c r="I124" s="40">
        <f t="shared" si="26"/>
        <v>162529558804474.53</v>
      </c>
      <c r="J124" s="40">
        <f t="shared" si="27"/>
        <v>574450520716550.25</v>
      </c>
      <c r="K124" s="22">
        <v>15217138516855.816</v>
      </c>
      <c r="L124" s="22">
        <v>1330695549130.5576</v>
      </c>
      <c r="M124" s="22">
        <v>7407054751496.0645</v>
      </c>
      <c r="N124" s="22">
        <v>15478901719311.543</v>
      </c>
      <c r="O124" s="22">
        <v>16111000744901.959</v>
      </c>
      <c r="P124" s="22">
        <v>8050406301121.5947</v>
      </c>
      <c r="Q124" s="22">
        <v>3975725069385.9658</v>
      </c>
      <c r="R124" s="22">
        <v>1269639370004.7629</v>
      </c>
      <c r="S124" s="22">
        <v>2503407040044.4565</v>
      </c>
      <c r="T124" s="22">
        <v>12101937157670.762</v>
      </c>
      <c r="U124" s="22">
        <v>15807491458542.969</v>
      </c>
      <c r="V124" s="22">
        <v>91659415318418.734</v>
      </c>
      <c r="W124" s="22">
        <v>11205631016950.863</v>
      </c>
      <c r="X124" s="22">
        <v>8797078968947.5645</v>
      </c>
      <c r="Y124" s="22">
        <v>1239904455114.7622</v>
      </c>
      <c r="Z124" s="22">
        <v>3640929367965.1104</v>
      </c>
      <c r="AA124" s="22">
        <v>7734450540322.8643</v>
      </c>
      <c r="AB124" s="22">
        <v>30993459239083.273</v>
      </c>
      <c r="AC124" s="22">
        <v>2894719425838.4878</v>
      </c>
      <c r="AD124" s="22">
        <v>8587057831560.9063</v>
      </c>
      <c r="AE124" s="22">
        <v>22459598057938.215</v>
      </c>
      <c r="AF124" s="22">
        <v>36297297696970.703</v>
      </c>
      <c r="AG124" s="22">
        <v>4882500840401.708</v>
      </c>
      <c r="AH124" s="22">
        <v>11372176078866.402</v>
      </c>
      <c r="AI124" s="22">
        <v>34111565281726.52</v>
      </c>
      <c r="AJ124" s="22">
        <v>14863014011412.768</v>
      </c>
      <c r="AK124" s="22">
        <v>6645053986652.2617</v>
      </c>
      <c r="AL124" s="22">
        <v>13390998339817.773</v>
      </c>
      <c r="AM124" s="22">
        <v>14246582858695.768</v>
      </c>
      <c r="AN124" s="22">
        <v>58442033323387.063</v>
      </c>
      <c r="AO124" s="22">
        <v>52904203275604.563</v>
      </c>
      <c r="AP124" s="22">
        <v>14792950489292.178</v>
      </c>
      <c r="AQ124" s="22">
        <v>53864793044791.703</v>
      </c>
      <c r="AR124" s="22">
        <v>17104467053030.729</v>
      </c>
      <c r="AS124" s="22">
        <v>9889097500312.2852</v>
      </c>
      <c r="AT124" s="22">
        <v>11520664517884.9</v>
      </c>
      <c r="AU124" s="22">
        <v>73735155712782.391</v>
      </c>
      <c r="AV124" s="22">
        <v>5093272327683.3682</v>
      </c>
      <c r="AW124" s="22">
        <v>17779739539195.52</v>
      </c>
      <c r="AX124" s="22">
        <v>15776889235923.375</v>
      </c>
      <c r="AY124" s="22">
        <v>202511949471361.19</v>
      </c>
      <c r="AZ124" s="22">
        <v>25222249531500.422</v>
      </c>
      <c r="BA124" s="22">
        <v>32034096859809.09</v>
      </c>
      <c r="BB124" s="22">
        <v>133220730230366.19</v>
      </c>
      <c r="BC124" s="22">
        <v>16531504058058.396</v>
      </c>
      <c r="BD124" s="22">
        <v>5329659861152.917</v>
      </c>
      <c r="BE124" s="22">
        <v>2409320342695.2944</v>
      </c>
      <c r="BF124" s="22">
        <v>5038344312201.75</v>
      </c>
      <c r="BG124" s="22">
        <v>37139761916904.109</v>
      </c>
      <c r="BH124" s="22">
        <v>293088101064982.63</v>
      </c>
      <c r="BI124" s="22">
        <v>57337624938543.625</v>
      </c>
      <c r="BJ124" s="22">
        <v>8555701855646.2305</v>
      </c>
      <c r="BK124" s="22">
        <v>82315967880027.375</v>
      </c>
      <c r="BL124" s="22">
        <v>21511559103192.695</v>
      </c>
      <c r="BM124" s="22">
        <v>9564194122441.7715</v>
      </c>
      <c r="BN124" s="22">
        <v>16799283840643.293</v>
      </c>
      <c r="BO124" s="22">
        <v>48138325994168.563</v>
      </c>
    </row>
    <row r="125" spans="1:67" ht="13.95" customHeight="1" x14ac:dyDescent="0.3">
      <c r="A125" s="19">
        <v>2090</v>
      </c>
      <c r="B125" s="40">
        <f t="shared" si="19"/>
        <v>1810693982196645</v>
      </c>
      <c r="C125" s="40">
        <f t="shared" si="20"/>
        <v>101041163312745.59</v>
      </c>
      <c r="D125" s="40">
        <f t="shared" si="21"/>
        <v>118987694511956.27</v>
      </c>
      <c r="E125" s="40">
        <f t="shared" si="22"/>
        <v>112162675338638.97</v>
      </c>
      <c r="F125" s="40">
        <f t="shared" si="23"/>
        <v>163711718574736.66</v>
      </c>
      <c r="G125" s="40">
        <f t="shared" si="24"/>
        <v>497381602124130.13</v>
      </c>
      <c r="H125" s="40">
        <f t="shared" si="25"/>
        <v>59074787233477.93</v>
      </c>
      <c r="I125" s="40">
        <f t="shared" si="26"/>
        <v>166105086982056.66</v>
      </c>
      <c r="J125" s="40">
        <f t="shared" si="27"/>
        <v>592229254118902.75</v>
      </c>
      <c r="K125" s="22">
        <v>15521365769977.176</v>
      </c>
      <c r="L125" s="22">
        <v>1350515028096.9556</v>
      </c>
      <c r="M125" s="22">
        <v>7531128651494.8643</v>
      </c>
      <c r="N125" s="22">
        <v>15796403640741.252</v>
      </c>
      <c r="O125" s="22">
        <v>16430791279714.246</v>
      </c>
      <c r="P125" s="22">
        <v>8171741103156.8184</v>
      </c>
      <c r="Q125" s="22">
        <v>4035583942381.2383</v>
      </c>
      <c r="R125" s="22">
        <v>1285429801820.1587</v>
      </c>
      <c r="S125" s="22">
        <v>2548866999495.2427</v>
      </c>
      <c r="T125" s="22">
        <v>12308377598802.102</v>
      </c>
      <c r="U125" s="22">
        <v>16060959497065.535</v>
      </c>
      <c r="V125" s="22">
        <v>93439700464239.938</v>
      </c>
      <c r="W125" s="22">
        <v>11459859045960.041</v>
      </c>
      <c r="X125" s="22">
        <v>9023581386975.3301</v>
      </c>
      <c r="Y125" s="22">
        <v>1266230830512.9341</v>
      </c>
      <c r="Z125" s="22">
        <v>3798322784268.0137</v>
      </c>
      <c r="AA125" s="22">
        <v>7925257379236.4854</v>
      </c>
      <c r="AB125" s="22">
        <v>31863296572685.988</v>
      </c>
      <c r="AC125" s="22">
        <v>2953587147289.2124</v>
      </c>
      <c r="AD125" s="22">
        <v>8818412773818.0176</v>
      </c>
      <c r="AE125" s="22">
        <v>23087729321960.688</v>
      </c>
      <c r="AF125" s="22">
        <v>37514392143648.586</v>
      </c>
      <c r="AG125" s="22">
        <v>5044991651321.6289</v>
      </c>
      <c r="AH125" s="22">
        <v>11823171754447.674</v>
      </c>
      <c r="AI125" s="22">
        <v>35380658942327.063</v>
      </c>
      <c r="AJ125" s="22">
        <v>15334684015919.818</v>
      </c>
      <c r="AK125" s="22">
        <v>6884869682382.6855</v>
      </c>
      <c r="AL125" s="22">
        <v>13836519148557.154</v>
      </c>
      <c r="AM125" s="22">
        <v>14517276697593.67</v>
      </c>
      <c r="AN125" s="22">
        <v>60889546682186.961</v>
      </c>
      <c r="AO125" s="22">
        <v>56072168378950.523</v>
      </c>
      <c r="AP125" s="22">
        <v>15464080445086.988</v>
      </c>
      <c r="AQ125" s="22">
        <v>56472712093282.25</v>
      </c>
      <c r="AR125" s="22">
        <v>17777190218965.434</v>
      </c>
      <c r="AS125" s="22">
        <v>10375045667592.678</v>
      </c>
      <c r="AT125" s="22">
        <v>12127439647898.33</v>
      </c>
      <c r="AU125" s="22">
        <v>76744086956555.641</v>
      </c>
      <c r="AV125" s="22">
        <v>5337619977016.3828</v>
      </c>
      <c r="AW125" s="22">
        <v>18827244316874.23</v>
      </c>
      <c r="AX125" s="22">
        <v>16310046811842.203</v>
      </c>
      <c r="AY125" s="22">
        <v>211873967610065.47</v>
      </c>
      <c r="AZ125" s="22">
        <v>25913242743805.438</v>
      </c>
      <c r="BA125" s="22">
        <v>33161544489672.492</v>
      </c>
      <c r="BB125" s="22">
        <v>136224799807462.13</v>
      </c>
      <c r="BC125" s="22">
        <v>16866535149349.264</v>
      </c>
      <c r="BD125" s="22">
        <v>5371935543552.9443</v>
      </c>
      <c r="BE125" s="22">
        <v>2430806519673.6348</v>
      </c>
      <c r="BF125" s="22">
        <v>5211009962018.7217</v>
      </c>
      <c r="BG125" s="22">
        <v>38224591403413.992</v>
      </c>
      <c r="BH125" s="22">
        <v>301750818435458.06</v>
      </c>
      <c r="BI125" s="22">
        <v>58941512529889.609</v>
      </c>
      <c r="BJ125" s="22">
        <v>8841435615257.582</v>
      </c>
      <c r="BK125" s="22">
        <v>85763975176648.313</v>
      </c>
      <c r="BL125" s="22">
        <v>22087579584747.094</v>
      </c>
      <c r="BM125" s="22">
        <v>9760523961151.0449</v>
      </c>
      <c r="BN125" s="22">
        <v>17249409147327.607</v>
      </c>
      <c r="BO125" s="22">
        <v>49609408265009.438</v>
      </c>
    </row>
    <row r="126" spans="1:67" ht="13.95" customHeight="1" x14ac:dyDescent="0.3">
      <c r="A126" s="19">
        <v>2091</v>
      </c>
      <c r="B126" s="40">
        <f t="shared" si="19"/>
        <v>1871587742388605</v>
      </c>
      <c r="C126" s="40">
        <f t="shared" si="20"/>
        <v>102869973023229.06</v>
      </c>
      <c r="D126" s="40">
        <f t="shared" si="21"/>
        <v>121487434247239.7</v>
      </c>
      <c r="E126" s="40">
        <f t="shared" si="22"/>
        <v>115448755908775.81</v>
      </c>
      <c r="F126" s="40">
        <f t="shared" si="23"/>
        <v>169677341398591.03</v>
      </c>
      <c r="G126" s="40">
        <f t="shared" si="24"/>
        <v>520810423713072.56</v>
      </c>
      <c r="H126" s="40">
        <f t="shared" si="25"/>
        <v>60952677458135.047</v>
      </c>
      <c r="I126" s="40">
        <f t="shared" si="26"/>
        <v>169765948288265.94</v>
      </c>
      <c r="J126" s="40">
        <f t="shared" si="27"/>
        <v>610575188351295.63</v>
      </c>
      <c r="K126" s="22">
        <v>15833040318511.332</v>
      </c>
      <c r="L126" s="22">
        <v>1370854124606.9797</v>
      </c>
      <c r="M126" s="22">
        <v>7658438664925.7832</v>
      </c>
      <c r="N126" s="22">
        <v>16121102727368.473</v>
      </c>
      <c r="O126" s="22">
        <v>16757202330719.777</v>
      </c>
      <c r="P126" s="22">
        <v>8295424633601.4336</v>
      </c>
      <c r="Q126" s="22">
        <v>4096422231984.2266</v>
      </c>
      <c r="R126" s="22">
        <v>1301539533996.4561</v>
      </c>
      <c r="S126" s="22">
        <v>2595231969789.7246</v>
      </c>
      <c r="T126" s="22">
        <v>12519927844156.254</v>
      </c>
      <c r="U126" s="22">
        <v>16320788643568.623</v>
      </c>
      <c r="V126" s="22">
        <v>95253899909413.625</v>
      </c>
      <c r="W126" s="22">
        <v>11721591224340.352</v>
      </c>
      <c r="X126" s="22">
        <v>9256230940310.6563</v>
      </c>
      <c r="Y126" s="22">
        <v>1293336303902.3589</v>
      </c>
      <c r="Z126" s="22">
        <v>3962375869272.7202</v>
      </c>
      <c r="AA126" s="22">
        <v>8119595775725.0986</v>
      </c>
      <c r="AB126" s="22">
        <v>32756818851085.219</v>
      </c>
      <c r="AC126" s="22">
        <v>3013730562572.7476</v>
      </c>
      <c r="AD126" s="22">
        <v>9055853784658.5723</v>
      </c>
      <c r="AE126" s="22">
        <v>23732124009634.113</v>
      </c>
      <c r="AF126" s="22">
        <v>38770632925100.063</v>
      </c>
      <c r="AG126" s="22">
        <v>5212903337906.0996</v>
      </c>
      <c r="AH126" s="22">
        <v>12290310885764.105</v>
      </c>
      <c r="AI126" s="22">
        <v>36694997536579.813</v>
      </c>
      <c r="AJ126" s="22">
        <v>15823396909317.266</v>
      </c>
      <c r="AK126" s="22">
        <v>7132975264195.04</v>
      </c>
      <c r="AL126" s="22">
        <v>14295783306906.803</v>
      </c>
      <c r="AM126" s="22">
        <v>14793190336764.551</v>
      </c>
      <c r="AN126" s="22">
        <v>63433783821157.359</v>
      </c>
      <c r="AO126" s="22">
        <v>59415943891275.492</v>
      </c>
      <c r="AP126" s="22">
        <v>16165876543791.514</v>
      </c>
      <c r="AQ126" s="22">
        <v>59209472868249.602</v>
      </c>
      <c r="AR126" s="22">
        <v>18476525819024.902</v>
      </c>
      <c r="AS126" s="22">
        <v>10882345179435.279</v>
      </c>
      <c r="AT126" s="22">
        <v>12765073039908.586</v>
      </c>
      <c r="AU126" s="22">
        <v>79870407001084.656</v>
      </c>
      <c r="AV126" s="22">
        <v>5586029785100.8838</v>
      </c>
      <c r="AW126" s="22">
        <v>19932976941699.848</v>
      </c>
      <c r="AX126" s="22">
        <v>16863977309215.1</v>
      </c>
      <c r="AY126" s="22">
        <v>221641795334286.69</v>
      </c>
      <c r="AZ126" s="22">
        <v>26623948762879.535</v>
      </c>
      <c r="BA126" s="22">
        <v>34328728695255.516</v>
      </c>
      <c r="BB126" s="22">
        <v>139297520819747.34</v>
      </c>
      <c r="BC126" s="22">
        <v>17210418701604.576</v>
      </c>
      <c r="BD126" s="22">
        <v>5414965905066.2441</v>
      </c>
      <c r="BE126" s="22">
        <v>2453090369466.6626</v>
      </c>
      <c r="BF126" s="22">
        <v>5389952492381.1396</v>
      </c>
      <c r="BG126" s="22">
        <v>39337138707905.719</v>
      </c>
      <c r="BH126" s="22">
        <v>310662934358818</v>
      </c>
      <c r="BI126" s="22">
        <v>60594475339721.125</v>
      </c>
      <c r="BJ126" s="22">
        <v>9136790096253.5215</v>
      </c>
      <c r="BK126" s="22">
        <v>89356876844431.047</v>
      </c>
      <c r="BL126" s="22">
        <v>22677862147810.723</v>
      </c>
      <c r="BM126" s="22">
        <v>9963202271735.8633</v>
      </c>
      <c r="BN126" s="22">
        <v>17715863117161.66</v>
      </c>
      <c r="BO126" s="22">
        <v>51130045467457.891</v>
      </c>
    </row>
    <row r="127" spans="1:67" ht="13.95" customHeight="1" x14ac:dyDescent="0.3">
      <c r="A127" s="19">
        <v>2092</v>
      </c>
      <c r="B127" s="40">
        <f t="shared" si="19"/>
        <v>1934703419782168.5</v>
      </c>
      <c r="C127" s="40">
        <f t="shared" si="20"/>
        <v>104741054470256.48</v>
      </c>
      <c r="D127" s="40">
        <f t="shared" si="21"/>
        <v>124047913884252.95</v>
      </c>
      <c r="E127" s="40">
        <f t="shared" si="22"/>
        <v>118826885197705.31</v>
      </c>
      <c r="F127" s="40">
        <f t="shared" si="23"/>
        <v>175864334963320.97</v>
      </c>
      <c r="G127" s="40">
        <f t="shared" si="24"/>
        <v>545304653019044.31</v>
      </c>
      <c r="H127" s="40">
        <f t="shared" si="25"/>
        <v>62888124254694.984</v>
      </c>
      <c r="I127" s="40">
        <f t="shared" si="26"/>
        <v>173522586551850.34</v>
      </c>
      <c r="J127" s="40">
        <f t="shared" si="27"/>
        <v>629507867441043.25</v>
      </c>
      <c r="K127" s="22">
        <v>16156478885510.676</v>
      </c>
      <c r="L127" s="22">
        <v>1391628361237.8804</v>
      </c>
      <c r="M127" s="22">
        <v>7789157247403.1533</v>
      </c>
      <c r="N127" s="22">
        <v>16450071610696.322</v>
      </c>
      <c r="O127" s="22">
        <v>17089834961492.84</v>
      </c>
      <c r="P127" s="22">
        <v>8421781378017.1035</v>
      </c>
      <c r="Q127" s="22">
        <v>4158911249951.9531</v>
      </c>
      <c r="R127" s="22">
        <v>1317909191467.7756</v>
      </c>
      <c r="S127" s="22">
        <v>2642600299208.7144</v>
      </c>
      <c r="T127" s="22">
        <v>12735962352257.121</v>
      </c>
      <c r="U127" s="22">
        <v>16586718933012.928</v>
      </c>
      <c r="V127" s="22">
        <v>97109343975007.516</v>
      </c>
      <c r="W127" s="22">
        <v>11990357773176.535</v>
      </c>
      <c r="X127" s="22">
        <v>9494588006478.0215</v>
      </c>
      <c r="Y127" s="22">
        <v>1321075088236.7778</v>
      </c>
      <c r="Z127" s="22">
        <v>4132549041354.1167</v>
      </c>
      <c r="AA127" s="22">
        <v>8318294157634.5977</v>
      </c>
      <c r="AB127" s="22">
        <v>33676425933328.828</v>
      </c>
      <c r="AC127" s="22">
        <v>3074792112696.4658</v>
      </c>
      <c r="AD127" s="22">
        <v>9298907441491.8164</v>
      </c>
      <c r="AE127" s="22">
        <v>24392771217218.645</v>
      </c>
      <c r="AF127" s="22">
        <v>40065694335334.977</v>
      </c>
      <c r="AG127" s="22">
        <v>5386605014611.5254</v>
      </c>
      <c r="AH127" s="22">
        <v>12774628099884.77</v>
      </c>
      <c r="AI127" s="22">
        <v>38056423106572.656</v>
      </c>
      <c r="AJ127" s="22">
        <v>16328940924711.709</v>
      </c>
      <c r="AK127" s="22">
        <v>7389037760676.8369</v>
      </c>
      <c r="AL127" s="22">
        <v>14767796156251.602</v>
      </c>
      <c r="AM127" s="22">
        <v>15075568547871.947</v>
      </c>
      <c r="AN127" s="22">
        <v>66085335352739.914</v>
      </c>
      <c r="AO127" s="22">
        <v>62943319627673.094</v>
      </c>
      <c r="AP127" s="22">
        <v>16898265999695.127</v>
      </c>
      <c r="AQ127" s="22">
        <v>62066972360732.039</v>
      </c>
      <c r="AR127" s="22">
        <v>19202626062194.445</v>
      </c>
      <c r="AS127" s="22">
        <v>11412987537628.158</v>
      </c>
      <c r="AT127" s="22">
        <v>13433926584076.939</v>
      </c>
      <c r="AU127" s="22">
        <v>83119792414661.641</v>
      </c>
      <c r="AV127" s="22">
        <v>5848170468897.3965</v>
      </c>
      <c r="AW127" s="22">
        <v>21104147756712.316</v>
      </c>
      <c r="AX127" s="22">
        <v>17438629168167.926</v>
      </c>
      <c r="AY127" s="22">
        <v>231835815038605.19</v>
      </c>
      <c r="AZ127" s="22">
        <v>27353270122712.125</v>
      </c>
      <c r="BA127" s="22">
        <v>35534854131982.859</v>
      </c>
      <c r="BB127" s="22">
        <v>142450050435738.63</v>
      </c>
      <c r="BC127" s="22">
        <v>17560891709471.232</v>
      </c>
      <c r="BD127" s="22">
        <v>5459084460703.21</v>
      </c>
      <c r="BE127" s="22">
        <v>2476483101234.6006</v>
      </c>
      <c r="BF127" s="22">
        <v>5576076844702.6846</v>
      </c>
      <c r="BG127" s="22">
        <v>40474508025634.828</v>
      </c>
      <c r="BH127" s="22">
        <v>319868415818394.25</v>
      </c>
      <c r="BI127" s="22">
        <v>62296546010099.406</v>
      </c>
      <c r="BJ127" s="22">
        <v>9443487625639.6523</v>
      </c>
      <c r="BK127" s="22">
        <v>93085930299206.531</v>
      </c>
      <c r="BL127" s="22">
        <v>23282636340189.531</v>
      </c>
      <c r="BM127" s="22">
        <v>10170376055404.258</v>
      </c>
      <c r="BN127" s="22">
        <v>18198509579701.742</v>
      </c>
      <c r="BO127" s="22">
        <v>52687457686773.094</v>
      </c>
    </row>
    <row r="128" spans="1:67" ht="13.95" customHeight="1" x14ac:dyDescent="0.3">
      <c r="A128" s="19">
        <v>2093</v>
      </c>
      <c r="B128" s="40">
        <f t="shared" si="19"/>
        <v>2000120462822411.5</v>
      </c>
      <c r="C128" s="40">
        <f t="shared" si="20"/>
        <v>106652797607049.97</v>
      </c>
      <c r="D128" s="40">
        <f t="shared" si="21"/>
        <v>126664204785606.02</v>
      </c>
      <c r="E128" s="40">
        <f t="shared" si="22"/>
        <v>122296150278222.97</v>
      </c>
      <c r="F128" s="40">
        <f t="shared" si="23"/>
        <v>182263875010611.78</v>
      </c>
      <c r="G128" s="40">
        <f t="shared" si="24"/>
        <v>570924931866762.38</v>
      </c>
      <c r="H128" s="40">
        <f t="shared" si="25"/>
        <v>64882959265101.734</v>
      </c>
      <c r="I128" s="40">
        <f t="shared" si="26"/>
        <v>177367878715483</v>
      </c>
      <c r="J128" s="40">
        <f t="shared" si="27"/>
        <v>649067665293573.75</v>
      </c>
      <c r="K128" s="22">
        <v>16491222933616.002</v>
      </c>
      <c r="L128" s="22">
        <v>1412846942130.6511</v>
      </c>
      <c r="M128" s="22">
        <v>7922246651469.9248</v>
      </c>
      <c r="N128" s="22">
        <v>16786811315925.766</v>
      </c>
      <c r="O128" s="22">
        <v>17428114929622.064</v>
      </c>
      <c r="P128" s="22">
        <v>8549896114721.7158</v>
      </c>
      <c r="Q128" s="22">
        <v>4222368200389.6816</v>
      </c>
      <c r="R128" s="22">
        <v>1334382937438.582</v>
      </c>
      <c r="S128" s="22">
        <v>2690852552608.3262</v>
      </c>
      <c r="T128" s="22">
        <v>12955787995794.686</v>
      </c>
      <c r="U128" s="22">
        <v>16858267033332.561</v>
      </c>
      <c r="V128" s="22">
        <v>99001572839566.359</v>
      </c>
      <c r="W128" s="22">
        <v>12265994427180.408</v>
      </c>
      <c r="X128" s="22">
        <v>9737688458342.7246</v>
      </c>
      <c r="Y128" s="22">
        <v>1349265401392.6875</v>
      </c>
      <c r="Z128" s="22">
        <v>4309683659123.8462</v>
      </c>
      <c r="AA128" s="22">
        <v>8521544895383.7998</v>
      </c>
      <c r="AB128" s="22">
        <v>34618418096679.84</v>
      </c>
      <c r="AC128" s="22">
        <v>3137435057207.9565</v>
      </c>
      <c r="AD128" s="22">
        <v>9547990934176.7539</v>
      </c>
      <c r="AE128" s="22">
        <v>25070304481123.336</v>
      </c>
      <c r="AF128" s="22">
        <v>41400456813651.289</v>
      </c>
      <c r="AG128" s="22">
        <v>5566950535363.3838</v>
      </c>
      <c r="AH128" s="22">
        <v>13277694263942.598</v>
      </c>
      <c r="AI128" s="22">
        <v>39458911927830.57</v>
      </c>
      <c r="AJ128" s="22">
        <v>16850327266491.457</v>
      </c>
      <c r="AK128" s="22">
        <v>7653967064644.3232</v>
      </c>
      <c r="AL128" s="22">
        <v>15254796671248.225</v>
      </c>
      <c r="AM128" s="22">
        <v>15363062616898.332</v>
      </c>
      <c r="AN128" s="22">
        <v>68838164664192.906</v>
      </c>
      <c r="AO128" s="22">
        <v>66668163151549.672</v>
      </c>
      <c r="AP128" s="22">
        <v>17660334604573.074</v>
      </c>
      <c r="AQ128" s="22">
        <v>65059127307818.438</v>
      </c>
      <c r="AR128" s="22">
        <v>19957377325124.063</v>
      </c>
      <c r="AS128" s="22">
        <v>11968168454179.33</v>
      </c>
      <c r="AT128" s="22">
        <v>14136312169958.074</v>
      </c>
      <c r="AU128" s="22">
        <v>86487020463919.391</v>
      </c>
      <c r="AV128" s="22">
        <v>6126852915582.2783</v>
      </c>
      <c r="AW128" s="22">
        <v>22343087860789.863</v>
      </c>
      <c r="AX128" s="22">
        <v>18031917289775.055</v>
      </c>
      <c r="AY128" s="22">
        <v>242486570323493.09</v>
      </c>
      <c r="AZ128" s="22">
        <v>28101161289252.313</v>
      </c>
      <c r="BA128" s="22">
        <v>36781797975849.422</v>
      </c>
      <c r="BB128" s="22">
        <v>145674260250342.31</v>
      </c>
      <c r="BC128" s="22">
        <v>17919382166379.613</v>
      </c>
      <c r="BD128" s="22">
        <v>5504346271162.2646</v>
      </c>
      <c r="BE128" s="22">
        <v>2500758311424.7905</v>
      </c>
      <c r="BF128" s="22">
        <v>5769131716174.0283</v>
      </c>
      <c r="BG128" s="22">
        <v>41643948254184.742</v>
      </c>
      <c r="BH128" s="22">
        <v>329353497971576.81</v>
      </c>
      <c r="BI128" s="22">
        <v>64052775209350.344</v>
      </c>
      <c r="BJ128" s="22">
        <v>9761507407384.0293</v>
      </c>
      <c r="BK128" s="22">
        <v>96970720768154.766</v>
      </c>
      <c r="BL128" s="22">
        <v>23905040238229</v>
      </c>
      <c r="BM128" s="22">
        <v>10383628918029.104</v>
      </c>
      <c r="BN128" s="22">
        <v>18698568738218.934</v>
      </c>
      <c r="BO128" s="22">
        <v>54297977788446.156</v>
      </c>
    </row>
    <row r="129" spans="1:67" ht="13.95" customHeight="1" x14ac:dyDescent="0.3">
      <c r="A129" s="19">
        <v>2094</v>
      </c>
      <c r="B129" s="40">
        <f t="shared" si="19"/>
        <v>2067902754980964.8</v>
      </c>
      <c r="C129" s="40">
        <f t="shared" si="20"/>
        <v>108604879076569.83</v>
      </c>
      <c r="D129" s="40">
        <f t="shared" si="21"/>
        <v>129332919854492.81</v>
      </c>
      <c r="E129" s="40">
        <f t="shared" si="22"/>
        <v>125862446762908.94</v>
      </c>
      <c r="F129" s="40">
        <f t="shared" si="23"/>
        <v>188883393286967.25</v>
      </c>
      <c r="G129" s="40">
        <f t="shared" si="24"/>
        <v>597731704362279.75</v>
      </c>
      <c r="H129" s="40">
        <f t="shared" si="25"/>
        <v>66947020771297.727</v>
      </c>
      <c r="I129" s="40">
        <f t="shared" si="26"/>
        <v>181310171070424.41</v>
      </c>
      <c r="J129" s="40">
        <f t="shared" si="27"/>
        <v>669230219796024</v>
      </c>
      <c r="K129" s="22">
        <v>16833246367125.475</v>
      </c>
      <c r="L129" s="22">
        <v>1434614194839.8335</v>
      </c>
      <c r="M129" s="22">
        <v>8057494320960.5098</v>
      </c>
      <c r="N129" s="22">
        <v>17129360878126.469</v>
      </c>
      <c r="O129" s="22">
        <v>17774106620927.48</v>
      </c>
      <c r="P129" s="22">
        <v>8681490871781.2451</v>
      </c>
      <c r="Q129" s="22">
        <v>4286870124281.9404</v>
      </c>
      <c r="R129" s="22">
        <v>1351035654145.0972</v>
      </c>
      <c r="S129" s="22">
        <v>2740014631451.6553</v>
      </c>
      <c r="T129" s="22">
        <v>13180493738986.561</v>
      </c>
      <c r="U129" s="22">
        <v>17136151673943.561</v>
      </c>
      <c r="V129" s="22">
        <v>100927728092047.47</v>
      </c>
      <c r="W129" s="22">
        <v>12548432134989.592</v>
      </c>
      <c r="X129" s="22">
        <v>9985072469468.0098</v>
      </c>
      <c r="Y129" s="22">
        <v>1378036231368.4397</v>
      </c>
      <c r="Z129" s="22">
        <v>4493650926619.3008</v>
      </c>
      <c r="AA129" s="22">
        <v>8728750755380.1172</v>
      </c>
      <c r="AB129" s="22">
        <v>35586166638329.172</v>
      </c>
      <c r="AC129" s="22">
        <v>3200796632861.0835</v>
      </c>
      <c r="AD129" s="22">
        <v>9804560792233.2305</v>
      </c>
      <c r="AE129" s="22">
        <v>25764519269663.297</v>
      </c>
      <c r="AF129" s="22">
        <v>42777652674442.031</v>
      </c>
      <c r="AG129" s="22">
        <v>5753091553951.0967</v>
      </c>
      <c r="AH129" s="22">
        <v>13798387460696.795</v>
      </c>
      <c r="AI129" s="22">
        <v>40911624695317.383</v>
      </c>
      <c r="AJ129" s="22">
        <v>17389776987408.309</v>
      </c>
      <c r="AK129" s="22">
        <v>7927400551582.252</v>
      </c>
      <c r="AL129" s="22">
        <v>15755051736984.131</v>
      </c>
      <c r="AM129" s="22">
        <v>15656503089705.145</v>
      </c>
      <c r="AN129" s="22">
        <v>71691557211322.156</v>
      </c>
      <c r="AO129" s="22">
        <v>70601354002599.688</v>
      </c>
      <c r="AP129" s="22">
        <v>18454680712904.938</v>
      </c>
      <c r="AQ129" s="22">
        <v>68201582782210.234</v>
      </c>
      <c r="AR129" s="22">
        <v>20740560303375.375</v>
      </c>
      <c r="AS129" s="22">
        <v>12549812981151.195</v>
      </c>
      <c r="AT129" s="22">
        <v>14874290361087.957</v>
      </c>
      <c r="AU129" s="22">
        <v>89990015190604.609</v>
      </c>
      <c r="AV129" s="22">
        <v>6415225472913.8975</v>
      </c>
      <c r="AW129" s="22">
        <v>23646193824787.082</v>
      </c>
      <c r="AX129" s="22">
        <v>18648218139117.422</v>
      </c>
      <c r="AY129" s="22">
        <v>253609770591527.38</v>
      </c>
      <c r="AZ129" s="22">
        <v>28874891305022.93</v>
      </c>
      <c r="BA129" s="22">
        <v>38072129466274.797</v>
      </c>
      <c r="BB129" s="22">
        <v>148978260396258.53</v>
      </c>
      <c r="BC129" s="22">
        <v>18286152405464.68</v>
      </c>
      <c r="BD129" s="22">
        <v>5551216938857.5195</v>
      </c>
      <c r="BE129" s="22">
        <v>2525688681411.6851</v>
      </c>
      <c r="BF129" s="22">
        <v>5968852648431.9834</v>
      </c>
      <c r="BG129" s="22">
        <v>42844029236921.695</v>
      </c>
      <c r="BH129" s="22">
        <v>339104434375490.63</v>
      </c>
      <c r="BI129" s="22">
        <v>65864130483483.438</v>
      </c>
      <c r="BJ129" s="22">
        <v>10090832249453.385</v>
      </c>
      <c r="BK129" s="22">
        <v>101003985686870.56</v>
      </c>
      <c r="BL129" s="22">
        <v>24545314151766.793</v>
      </c>
      <c r="BM129" s="22">
        <v>10602958956161.074</v>
      </c>
      <c r="BN129" s="22">
        <v>19215524872355.09</v>
      </c>
      <c r="BO129" s="22">
        <v>55959009783521.297</v>
      </c>
    </row>
    <row r="130" spans="1:67" ht="13.95" customHeight="1" x14ac:dyDescent="0.3">
      <c r="A130" s="19">
        <v>2095</v>
      </c>
      <c r="B130" s="40">
        <f t="shared" si="19"/>
        <v>2138178322491861.8</v>
      </c>
      <c r="C130" s="40">
        <f t="shared" si="20"/>
        <v>110594744343280.3</v>
      </c>
      <c r="D130" s="40">
        <f t="shared" si="21"/>
        <v>132053959314865.06</v>
      </c>
      <c r="E130" s="40">
        <f t="shared" si="22"/>
        <v>129527986093386.06</v>
      </c>
      <c r="F130" s="40">
        <f t="shared" si="23"/>
        <v>195735277575357.03</v>
      </c>
      <c r="G130" s="40">
        <f t="shared" si="24"/>
        <v>625787732750899.88</v>
      </c>
      <c r="H130" s="40">
        <f t="shared" si="25"/>
        <v>69075247630634.18</v>
      </c>
      <c r="I130" s="40">
        <f t="shared" si="26"/>
        <v>185339303171571.56</v>
      </c>
      <c r="J130" s="40">
        <f t="shared" si="27"/>
        <v>690064071611867.5</v>
      </c>
      <c r="K130" s="22">
        <v>17185731754571.141</v>
      </c>
      <c r="L130" s="22">
        <v>1456898601161.5715</v>
      </c>
      <c r="M130" s="22">
        <v>8194120333695.8613</v>
      </c>
      <c r="N130" s="22">
        <v>17477425127707.709</v>
      </c>
      <c r="O130" s="22">
        <v>18125684179067.512</v>
      </c>
      <c r="P130" s="22">
        <v>8814105916759.832</v>
      </c>
      <c r="Q130" s="22">
        <v>4352982313491.8555</v>
      </c>
      <c r="R130" s="22">
        <v>1367899696432.8191</v>
      </c>
      <c r="S130" s="22">
        <v>2790129795125.9468</v>
      </c>
      <c r="T130" s="22">
        <v>13409943990376.992</v>
      </c>
      <c r="U130" s="22">
        <v>17419822634889.049</v>
      </c>
      <c r="V130" s="22">
        <v>102885871582413.27</v>
      </c>
      <c r="W130" s="22">
        <v>12838581338586.447</v>
      </c>
      <c r="X130" s="22">
        <v>10236763000488.865</v>
      </c>
      <c r="Y130" s="22">
        <v>1407532967091.928</v>
      </c>
      <c r="Z130" s="22">
        <v>4685210426284.5566</v>
      </c>
      <c r="AA130" s="22">
        <v>8940187913938.6543</v>
      </c>
      <c r="AB130" s="22">
        <v>36579775137593.234</v>
      </c>
      <c r="AC130" s="22">
        <v>3265591641681.897</v>
      </c>
      <c r="AD130" s="22">
        <v>10066982676190.746</v>
      </c>
      <c r="AE130" s="22">
        <v>26477278515590.746</v>
      </c>
      <c r="AF130" s="22">
        <v>44198170208390.781</v>
      </c>
      <c r="AG130" s="22">
        <v>5946220221553.3955</v>
      </c>
      <c r="AH130" s="22">
        <v>14336678728031.977</v>
      </c>
      <c r="AI130" s="22">
        <v>42411472059726.18</v>
      </c>
      <c r="AJ130" s="22">
        <v>17946329924785.078</v>
      </c>
      <c r="AK130" s="22">
        <v>8210055003697.5176</v>
      </c>
      <c r="AL130" s="22">
        <v>16271136544329.98</v>
      </c>
      <c r="AM130" s="22">
        <v>15958083216331.828</v>
      </c>
      <c r="AN130" s="22">
        <v>74655301876901.078</v>
      </c>
      <c r="AO130" s="22">
        <v>74752283414571.672</v>
      </c>
      <c r="AP130" s="22">
        <v>19283343722544.918</v>
      </c>
      <c r="AQ130" s="22">
        <v>71494798561444.328</v>
      </c>
      <c r="AR130" s="22">
        <v>21553890007791.602</v>
      </c>
      <c r="AS130" s="22">
        <v>13158639730299.633</v>
      </c>
      <c r="AT130" s="22">
        <v>15648452315757.719</v>
      </c>
      <c r="AU130" s="22">
        <v>93634512281186.875</v>
      </c>
      <c r="AV130" s="22">
        <v>6718296864264.5156</v>
      </c>
      <c r="AW130" s="22">
        <v>25024467867688.664</v>
      </c>
      <c r="AX130" s="22">
        <v>19286653753732.27</v>
      </c>
      <c r="AY130" s="22">
        <v>265232394231617.69</v>
      </c>
      <c r="AZ130" s="22">
        <v>29668401376546.711</v>
      </c>
      <c r="BA130" s="22">
        <v>39406846254087.469</v>
      </c>
      <c r="BB130" s="22">
        <v>152350934688444.81</v>
      </c>
      <c r="BC130" s="22">
        <v>18661908251935.254</v>
      </c>
      <c r="BD130" s="22">
        <v>5599644803730.292</v>
      </c>
      <c r="BE130" s="22">
        <v>2551415017129.8511</v>
      </c>
      <c r="BF130" s="22">
        <v>6175400410331.3613</v>
      </c>
      <c r="BG130" s="22">
        <v>44075653778382.422</v>
      </c>
      <c r="BH130" s="22">
        <v>349170715201977.44</v>
      </c>
      <c r="BI130" s="22">
        <v>67734673710692.883</v>
      </c>
      <c r="BJ130" s="22">
        <v>10432238409538.291</v>
      </c>
      <c r="BK130" s="22">
        <v>105200935963160.06</v>
      </c>
      <c r="BL130" s="22">
        <v>25203081169228.379</v>
      </c>
      <c r="BM130" s="22">
        <v>10828206518477.193</v>
      </c>
      <c r="BN130" s="22">
        <v>19749236118875.445</v>
      </c>
      <c r="BO130" s="22">
        <v>57669330741535.203</v>
      </c>
    </row>
    <row r="131" spans="1:67" ht="13.95" customHeight="1" x14ac:dyDescent="0.3">
      <c r="A131" s="19">
        <v>2096</v>
      </c>
      <c r="B131" s="40">
        <f t="shared" si="19"/>
        <v>2211048602275446.3</v>
      </c>
      <c r="C131" s="40">
        <f t="shared" si="20"/>
        <v>112617453134902.55</v>
      </c>
      <c r="D131" s="40">
        <f t="shared" si="21"/>
        <v>134835111770184.47</v>
      </c>
      <c r="E131" s="40">
        <f t="shared" si="22"/>
        <v>133298151032764.72</v>
      </c>
      <c r="F131" s="40">
        <f t="shared" si="23"/>
        <v>202833896901612.88</v>
      </c>
      <c r="G131" s="40">
        <f t="shared" si="24"/>
        <v>655161855153609.5</v>
      </c>
      <c r="H131" s="40">
        <f t="shared" si="25"/>
        <v>71264806517718.984</v>
      </c>
      <c r="I131" s="40">
        <f t="shared" si="26"/>
        <v>189455120141492.5</v>
      </c>
      <c r="J131" s="40">
        <f t="shared" si="27"/>
        <v>711582207623160.75</v>
      </c>
      <c r="K131" s="22">
        <v>17543254052637.137</v>
      </c>
      <c r="L131" s="22">
        <v>1479755467720.9795</v>
      </c>
      <c r="M131" s="22">
        <v>8333403500448.9473</v>
      </c>
      <c r="N131" s="22">
        <v>17830275815977.676</v>
      </c>
      <c r="O131" s="22">
        <v>18482470824981.336</v>
      </c>
      <c r="P131" s="22">
        <v>8948570504937.2773</v>
      </c>
      <c r="Q131" s="22">
        <v>4420645447513.2119</v>
      </c>
      <c r="R131" s="22">
        <v>1384972673674.7817</v>
      </c>
      <c r="S131" s="22">
        <v>2841273263427.7129</v>
      </c>
      <c r="T131" s="22">
        <v>13643159224632.057</v>
      </c>
      <c r="U131" s="22">
        <v>17709672358951.422</v>
      </c>
      <c r="V131" s="22">
        <v>104880542643979.72</v>
      </c>
      <c r="W131" s="22">
        <v>13136058868273.152</v>
      </c>
      <c r="X131" s="22">
        <v>10496692218022.436</v>
      </c>
      <c r="Y131" s="22">
        <v>1437418439372.77</v>
      </c>
      <c r="Z131" s="22">
        <v>4884399600536.3896</v>
      </c>
      <c r="AA131" s="22">
        <v>9157150455387.3203</v>
      </c>
      <c r="AB131" s="22">
        <v>37600311008268.547</v>
      </c>
      <c r="AC131" s="22">
        <v>3331722158528.9897</v>
      </c>
      <c r="AD131" s="22">
        <v>10337355790504.168</v>
      </c>
      <c r="AE131" s="22">
        <v>27208576276160.391</v>
      </c>
      <c r="AF131" s="22">
        <v>45663035343915.297</v>
      </c>
      <c r="AG131" s="22">
        <v>6146506960966.1201</v>
      </c>
      <c r="AH131" s="22">
        <v>14895321569574.631</v>
      </c>
      <c r="AI131" s="22">
        <v>43960892008775.031</v>
      </c>
      <c r="AJ131" s="22">
        <v>18520684102424.887</v>
      </c>
      <c r="AK131" s="22">
        <v>8501916456637.7471</v>
      </c>
      <c r="AL131" s="22">
        <v>16801758571468.377</v>
      </c>
      <c r="AM131" s="22">
        <v>16265644752719.645</v>
      </c>
      <c r="AN131" s="22">
        <v>77741172479046.453</v>
      </c>
      <c r="AO131" s="22">
        <v>79132678841222.828</v>
      </c>
      <c r="AP131" s="22">
        <v>20147594274253.309</v>
      </c>
      <c r="AQ131" s="22">
        <v>74951208489237.313</v>
      </c>
      <c r="AR131" s="22">
        <v>22401302866179.512</v>
      </c>
      <c r="AS131" s="22">
        <v>13794342603122.242</v>
      </c>
      <c r="AT131" s="22">
        <v>16461697626223.168</v>
      </c>
      <c r="AU131" s="22">
        <v>97422300430330.953</v>
      </c>
      <c r="AV131" s="22">
        <v>7036293317515.8027</v>
      </c>
      <c r="AW131" s="22">
        <v>26486225022891.488</v>
      </c>
      <c r="AX131" s="22">
        <v>19945110404256.582</v>
      </c>
      <c r="AY131" s="22">
        <v>277383101278376.25</v>
      </c>
      <c r="AZ131" s="22">
        <v>30479453965402.5</v>
      </c>
      <c r="BA131" s="22">
        <v>40785352552316.484</v>
      </c>
      <c r="BB131" s="22">
        <v>155792930890371.13</v>
      </c>
      <c r="BC131" s="22">
        <v>19043645867010.473</v>
      </c>
      <c r="BD131" s="22">
        <v>5650151595955.4912</v>
      </c>
      <c r="BE131" s="22">
        <v>2578117835311.353</v>
      </c>
      <c r="BF131" s="22">
        <v>6390273952844.0605</v>
      </c>
      <c r="BG131" s="22">
        <v>45341301768279.211</v>
      </c>
      <c r="BH131" s="22">
        <v>359553044737364.94</v>
      </c>
      <c r="BI131" s="22">
        <v>69661703018823.031</v>
      </c>
      <c r="BJ131" s="22">
        <v>10786916785153.959</v>
      </c>
      <c r="BK131" s="22">
        <v>109566594574019.31</v>
      </c>
      <c r="BL131" s="22">
        <v>25879757243697.02</v>
      </c>
      <c r="BM131" s="22">
        <v>11059344163303.045</v>
      </c>
      <c r="BN131" s="22">
        <v>20301605069979.398</v>
      </c>
      <c r="BO131" s="22">
        <v>59431940262540.953</v>
      </c>
    </row>
    <row r="132" spans="1:67" ht="13.95" customHeight="1" x14ac:dyDescent="0.3">
      <c r="A132" s="19">
        <v>2097</v>
      </c>
      <c r="B132" s="40">
        <f t="shared" si="19"/>
        <v>2286568035316071</v>
      </c>
      <c r="C132" s="40">
        <f t="shared" si="20"/>
        <v>114678774231438.03</v>
      </c>
      <c r="D132" s="40">
        <f t="shared" si="21"/>
        <v>137676237843105.61</v>
      </c>
      <c r="E132" s="40">
        <f t="shared" si="22"/>
        <v>137177609321059.44</v>
      </c>
      <c r="F132" s="40">
        <f t="shared" si="23"/>
        <v>210170442409070.63</v>
      </c>
      <c r="G132" s="40">
        <f t="shared" si="24"/>
        <v>685918888423545.13</v>
      </c>
      <c r="H132" s="40">
        <f t="shared" si="25"/>
        <v>73522256824045.047</v>
      </c>
      <c r="I132" s="40">
        <f t="shared" si="26"/>
        <v>193659760143803.59</v>
      </c>
      <c r="J132" s="40">
        <f t="shared" si="27"/>
        <v>733764066120003.75</v>
      </c>
      <c r="K132" s="22">
        <v>17907647846268.672</v>
      </c>
      <c r="L132" s="22">
        <v>1503066420989.5085</v>
      </c>
      <c r="M132" s="22">
        <v>8473842629420.3438</v>
      </c>
      <c r="N132" s="22">
        <v>18189144120218.332</v>
      </c>
      <c r="O132" s="22">
        <v>18846721769557.934</v>
      </c>
      <c r="P132" s="22">
        <v>9085575313609.6504</v>
      </c>
      <c r="Q132" s="22">
        <v>4490037104183.5762</v>
      </c>
      <c r="R132" s="22">
        <v>1402399584820.334</v>
      </c>
      <c r="S132" s="22">
        <v>2893831829509.6499</v>
      </c>
      <c r="T132" s="22">
        <v>13881383650151.043</v>
      </c>
      <c r="U132" s="22">
        <v>18005123962708.969</v>
      </c>
      <c r="V132" s="22">
        <v>106908936617480.52</v>
      </c>
      <c r="W132" s="22">
        <v>13443252295423.164</v>
      </c>
      <c r="X132" s="22">
        <v>10764971134976.279</v>
      </c>
      <c r="Y132" s="22">
        <v>1467892103029.6038</v>
      </c>
      <c r="Z132" s="22">
        <v>5091185692196.0361</v>
      </c>
      <c r="AA132" s="22">
        <v>9378638605836.2656</v>
      </c>
      <c r="AB132" s="22">
        <v>38650251502010.328</v>
      </c>
      <c r="AC132" s="22">
        <v>3399382106123.6523</v>
      </c>
      <c r="AD132" s="22">
        <v>10615415516201.633</v>
      </c>
      <c r="AE132" s="22">
        <v>27958764059319.734</v>
      </c>
      <c r="AF132" s="22">
        <v>47175157531567.805</v>
      </c>
      <c r="AG132" s="22">
        <v>6354225740294.667</v>
      </c>
      <c r="AH132" s="22">
        <v>15473614888678.875</v>
      </c>
      <c r="AI132" s="22">
        <v>45558978924714.977</v>
      </c>
      <c r="AJ132" s="22">
        <v>19113635244339.078</v>
      </c>
      <c r="AK132" s="22">
        <v>8804108770371.9063</v>
      </c>
      <c r="AL132" s="22">
        <v>17348037443046.521</v>
      </c>
      <c r="AM132" s="22">
        <v>16579912520905.211</v>
      </c>
      <c r="AN132" s="22">
        <v>80937928876719.391</v>
      </c>
      <c r="AO132" s="22">
        <v>83748400843484.266</v>
      </c>
      <c r="AP132" s="22">
        <v>21047711118821.461</v>
      </c>
      <c r="AQ132" s="22">
        <v>78583241726190.313</v>
      </c>
      <c r="AR132" s="22">
        <v>23281110203070.469</v>
      </c>
      <c r="AS132" s="22">
        <v>14459932988532.207</v>
      </c>
      <c r="AT132" s="22">
        <v>17316707560974.057</v>
      </c>
      <c r="AU132" s="22">
        <v>101371973004749.53</v>
      </c>
      <c r="AV132" s="22">
        <v>7364018551675.7354</v>
      </c>
      <c r="AW132" s="22">
        <v>28032460943879.199</v>
      </c>
      <c r="AX132" s="22">
        <v>20627687602088.871</v>
      </c>
      <c r="AY132" s="22">
        <v>290085643880079</v>
      </c>
      <c r="AZ132" s="22">
        <v>31313580037017.301</v>
      </c>
      <c r="BA132" s="22">
        <v>42208676787027.75</v>
      </c>
      <c r="BB132" s="22">
        <v>159303220789756.06</v>
      </c>
      <c r="BC132" s="22">
        <v>19434836767068.43</v>
      </c>
      <c r="BD132" s="22">
        <v>5702874189828.2842</v>
      </c>
      <c r="BE132" s="22">
        <v>2605651806467.5503</v>
      </c>
      <c r="BF132" s="22">
        <v>6613176590683.2402</v>
      </c>
      <c r="BG132" s="22">
        <v>46641966466373.625</v>
      </c>
      <c r="BH132" s="22">
        <v>370226929299970.88</v>
      </c>
      <c r="BI132" s="22">
        <v>71648701576975.688</v>
      </c>
      <c r="BJ132" s="22">
        <v>11155140208992.088</v>
      </c>
      <c r="BK132" s="22">
        <v>114089522287231.61</v>
      </c>
      <c r="BL132" s="22">
        <v>26575655008123.273</v>
      </c>
      <c r="BM132" s="22">
        <v>11298257856317.213</v>
      </c>
      <c r="BN132" s="22">
        <v>20870407424902.824</v>
      </c>
      <c r="BO132" s="22">
        <v>61257485991116.492</v>
      </c>
    </row>
    <row r="133" spans="1:67" ht="13.95" customHeight="1" x14ac:dyDescent="0.3">
      <c r="A133" s="19">
        <v>2098</v>
      </c>
      <c r="B133" s="40">
        <f t="shared" si="19"/>
        <v>2364898253562771</v>
      </c>
      <c r="C133" s="40">
        <f t="shared" si="20"/>
        <v>116782488532711.05</v>
      </c>
      <c r="D133" s="40">
        <f t="shared" si="21"/>
        <v>140568073096731.47</v>
      </c>
      <c r="E133" s="40">
        <f t="shared" si="22"/>
        <v>141170270280742.19</v>
      </c>
      <c r="F133" s="40">
        <f t="shared" si="23"/>
        <v>217770291650481.59</v>
      </c>
      <c r="G133" s="40">
        <f t="shared" si="24"/>
        <v>718107320325068.75</v>
      </c>
      <c r="H133" s="40">
        <f t="shared" si="25"/>
        <v>75847492189207.391</v>
      </c>
      <c r="I133" s="40">
        <f t="shared" si="26"/>
        <v>197961489227275.44</v>
      </c>
      <c r="J133" s="40">
        <f t="shared" si="27"/>
        <v>756690828260553.25</v>
      </c>
      <c r="K133" s="22">
        <v>18282191720800.207</v>
      </c>
      <c r="L133" s="22">
        <v>1526942637001.5291</v>
      </c>
      <c r="M133" s="22">
        <v>8616136856379.0547</v>
      </c>
      <c r="N133" s="22">
        <v>18554959361653.785</v>
      </c>
      <c r="O133" s="22">
        <v>19217441802094.586</v>
      </c>
      <c r="P133" s="22">
        <v>9224899619775.0898</v>
      </c>
      <c r="Q133" s="22">
        <v>4560859801428.9209</v>
      </c>
      <c r="R133" s="22">
        <v>1419955206683.3491</v>
      </c>
      <c r="S133" s="22">
        <v>2947046186330.2104</v>
      </c>
      <c r="T133" s="22">
        <v>14124733682641.006</v>
      </c>
      <c r="U133" s="22">
        <v>18307321657923.332</v>
      </c>
      <c r="V133" s="22">
        <v>108964370346873.92</v>
      </c>
      <c r="W133" s="22">
        <v>13760009541646.291</v>
      </c>
      <c r="X133" s="22">
        <v>11038580350278.037</v>
      </c>
      <c r="Y133" s="22">
        <v>1498881438653.5022</v>
      </c>
      <c r="Z133" s="22">
        <v>5306231419279.7178</v>
      </c>
      <c r="AA133" s="22">
        <v>9605488398593.9063</v>
      </c>
      <c r="AB133" s="22">
        <v>39728178083978.016</v>
      </c>
      <c r="AC133" s="22">
        <v>3468353375551.3999</v>
      </c>
      <c r="AD133" s="22">
        <v>10901510321829.443</v>
      </c>
      <c r="AE133" s="22">
        <v>28730810363328.582</v>
      </c>
      <c r="AF133" s="22">
        <v>48735929737460.844</v>
      </c>
      <c r="AG133" s="22">
        <v>6569888838043.7686</v>
      </c>
      <c r="AH133" s="22">
        <v>16072794228854.447</v>
      </c>
      <c r="AI133" s="22">
        <v>47210629279970.266</v>
      </c>
      <c r="AJ133" s="22">
        <v>19726257243523.773</v>
      </c>
      <c r="AK133" s="22">
        <v>9116091607914.541</v>
      </c>
      <c r="AL133" s="22">
        <v>17910809594311.895</v>
      </c>
      <c r="AM133" s="22">
        <v>16900222680009.854</v>
      </c>
      <c r="AN133" s="22">
        <v>84263598177853.047</v>
      </c>
      <c r="AO133" s="22">
        <v>88624799940635.484</v>
      </c>
      <c r="AP133" s="22">
        <v>21987910159262.434</v>
      </c>
      <c r="AQ133" s="22">
        <v>82380388989817.75</v>
      </c>
      <c r="AR133" s="22">
        <v>24195444751670.707</v>
      </c>
      <c r="AS133" s="22">
        <v>15157782779471.283</v>
      </c>
      <c r="AT133" s="22">
        <v>18213986415637.004</v>
      </c>
      <c r="AU133" s="22">
        <v>105473151255153</v>
      </c>
      <c r="AV133" s="22">
        <v>7707356126728.0635</v>
      </c>
      <c r="AW133" s="22">
        <v>29669571949967.488</v>
      </c>
      <c r="AX133" s="22">
        <v>21337181917650.891</v>
      </c>
      <c r="AY133" s="22">
        <v>303359746039074.63</v>
      </c>
      <c r="AZ133" s="22">
        <v>32169843291764.777</v>
      </c>
      <c r="BA133" s="22">
        <v>43677648897442.617</v>
      </c>
      <c r="BB133" s="22">
        <v>162890089203949.53</v>
      </c>
      <c r="BC133" s="22">
        <v>19835013409379.859</v>
      </c>
      <c r="BD133" s="22">
        <v>5757565713721.6357</v>
      </c>
      <c r="BE133" s="22">
        <v>2633812330445.5264</v>
      </c>
      <c r="BF133" s="22">
        <v>6845008569778.8916</v>
      </c>
      <c r="BG133" s="22">
        <v>47974118082892.023</v>
      </c>
      <c r="BH133" s="22">
        <v>381243494745181.13</v>
      </c>
      <c r="BI133" s="22">
        <v>73701803837111.969</v>
      </c>
      <c r="BJ133" s="22">
        <v>11538229557501.406</v>
      </c>
      <c r="BK133" s="22">
        <v>118789576593338.3</v>
      </c>
      <c r="BL133" s="22">
        <v>27292858322079.34</v>
      </c>
      <c r="BM133" s="22">
        <v>11543986322567.264</v>
      </c>
      <c r="BN133" s="22">
        <v>21457796326372.816</v>
      </c>
      <c r="BO133" s="22">
        <v>63148964473508.992</v>
      </c>
    </row>
    <row r="134" spans="1:67" ht="13.95" customHeight="1" x14ac:dyDescent="0.3">
      <c r="A134" s="19">
        <v>2099</v>
      </c>
      <c r="B134" s="40">
        <f t="shared" si="19"/>
        <v>2446151142055177.5</v>
      </c>
      <c r="C134" s="40">
        <f t="shared" si="20"/>
        <v>118925646800293.81</v>
      </c>
      <c r="D134" s="40">
        <f t="shared" si="21"/>
        <v>143523148409048.28</v>
      </c>
      <c r="E134" s="40">
        <f t="shared" si="22"/>
        <v>145281353548665.81</v>
      </c>
      <c r="F134" s="40">
        <f t="shared" si="23"/>
        <v>225632433688734.91</v>
      </c>
      <c r="G134" s="40">
        <f t="shared" si="24"/>
        <v>751816276170316.75</v>
      </c>
      <c r="H134" s="40">
        <f t="shared" si="25"/>
        <v>78241332774695.484</v>
      </c>
      <c r="I134" s="40">
        <f t="shared" si="26"/>
        <v>202351694476835.78</v>
      </c>
      <c r="J134" s="40">
        <f t="shared" si="27"/>
        <v>780379256186586.88</v>
      </c>
      <c r="K134" s="22">
        <v>18668107619092.434</v>
      </c>
      <c r="L134" s="22">
        <v>1551335001381.6001</v>
      </c>
      <c r="M134" s="22">
        <v>8760081927450.0527</v>
      </c>
      <c r="N134" s="22">
        <v>18926862136492.719</v>
      </c>
      <c r="O134" s="22">
        <v>19593260441312.906</v>
      </c>
      <c r="P134" s="22">
        <v>9366960586139.1758</v>
      </c>
      <c r="Q134" s="22">
        <v>4633172648157.0381</v>
      </c>
      <c r="R134" s="22">
        <v>1437596571742.6416</v>
      </c>
      <c r="S134" s="22">
        <v>3000961898551.5996</v>
      </c>
      <c r="T134" s="22">
        <v>14372543616520.24</v>
      </c>
      <c r="U134" s="22">
        <v>18614764353453.426</v>
      </c>
      <c r="V134" s="22">
        <v>111065350070017.47</v>
      </c>
      <c r="W134" s="22">
        <v>14082849917187.314</v>
      </c>
      <c r="X134" s="22">
        <v>11315237728326.369</v>
      </c>
      <c r="Y134" s="22">
        <v>1530277247659.1423</v>
      </c>
      <c r="Z134" s="22">
        <v>5529433445857.9922</v>
      </c>
      <c r="AA134" s="22">
        <v>9837474392871.6641</v>
      </c>
      <c r="AB134" s="22">
        <v>40837383284480.578</v>
      </c>
      <c r="AC134" s="22">
        <v>3538785592985.293</v>
      </c>
      <c r="AD134" s="22">
        <v>11195371360981.633</v>
      </c>
      <c r="AE134" s="22">
        <v>29524748618118.215</v>
      </c>
      <c r="AF134" s="22">
        <v>50347590299228.43</v>
      </c>
      <c r="AG134" s="22">
        <v>6793651779523.5752</v>
      </c>
      <c r="AH134" s="22">
        <v>16693133066682.477</v>
      </c>
      <c r="AI134" s="22">
        <v>48915457876562.797</v>
      </c>
      <c r="AJ134" s="22">
        <v>20357779474952.336</v>
      </c>
      <c r="AK134" s="22">
        <v>9438641195333.2559</v>
      </c>
      <c r="AL134" s="22">
        <v>18487814044323.391</v>
      </c>
      <c r="AM134" s="22">
        <v>17226108673223.486</v>
      </c>
      <c r="AN134" s="22">
        <v>87719847578133.594</v>
      </c>
      <c r="AO134" s="22">
        <v>93769538082851.328</v>
      </c>
      <c r="AP134" s="22">
        <v>22971524433967.344</v>
      </c>
      <c r="AQ134" s="22">
        <v>86341471329908.438</v>
      </c>
      <c r="AR134" s="22">
        <v>25146521382153.93</v>
      </c>
      <c r="AS134" s="22">
        <v>15888628180591.691</v>
      </c>
      <c r="AT134" s="22">
        <v>19156448391938.566</v>
      </c>
      <c r="AU134" s="22">
        <v>109743378370564.53</v>
      </c>
      <c r="AV134" s="22">
        <v>8072210813260.0742</v>
      </c>
      <c r="AW134" s="22">
        <v>31402199178651.188</v>
      </c>
      <c r="AX134" s="22">
        <v>22077465542963.441</v>
      </c>
      <c r="AY134" s="22">
        <v>317246890463466.25</v>
      </c>
      <c r="AZ134" s="22">
        <v>33047268961026.891</v>
      </c>
      <c r="BA134" s="22">
        <v>45194063813668.594</v>
      </c>
      <c r="BB134" s="22">
        <v>166546111070215.47</v>
      </c>
      <c r="BC134" s="22">
        <v>20242893295248.086</v>
      </c>
      <c r="BD134" s="22">
        <v>5814590572439.4404</v>
      </c>
      <c r="BE134" s="22">
        <v>2662917809011.7344</v>
      </c>
      <c r="BF134" s="22">
        <v>7085181729921.0195</v>
      </c>
      <c r="BG134" s="22">
        <v>49348178277494.18</v>
      </c>
      <c r="BH134" s="22">
        <v>392604174121790.44</v>
      </c>
      <c r="BI134" s="22">
        <v>75819973470464.75</v>
      </c>
      <c r="BJ134" s="22">
        <v>11935345229673.729</v>
      </c>
      <c r="BK134" s="22">
        <v>123674362235144.48</v>
      </c>
      <c r="BL134" s="22">
        <v>28031993859617.496</v>
      </c>
      <c r="BM134" s="22">
        <v>11796905550844.279</v>
      </c>
      <c r="BN134" s="22">
        <v>22062733218714.566</v>
      </c>
      <c r="BO134" s="22">
        <v>65105590222842.844</v>
      </c>
    </row>
    <row r="135" spans="1:67" ht="13.95" customHeight="1" x14ac:dyDescent="0.3">
      <c r="A135" s="19">
        <v>2100</v>
      </c>
      <c r="B135" s="40">
        <f t="shared" si="19"/>
        <v>2530436142741733</v>
      </c>
      <c r="C135" s="40">
        <f t="shared" si="20"/>
        <v>121104970617056.45</v>
      </c>
      <c r="D135" s="40">
        <f t="shared" si="21"/>
        <v>146523642746477.06</v>
      </c>
      <c r="E135" s="40">
        <f t="shared" si="22"/>
        <v>149517079792508.16</v>
      </c>
      <c r="F135" s="40">
        <f t="shared" si="23"/>
        <v>233769869101890.19</v>
      </c>
      <c r="G135" s="40">
        <f t="shared" si="24"/>
        <v>787120271831502.5</v>
      </c>
      <c r="H135" s="40">
        <f t="shared" si="25"/>
        <v>80709601612514.5</v>
      </c>
      <c r="I135" s="40">
        <f t="shared" si="26"/>
        <v>206828548107539.53</v>
      </c>
      <c r="J135" s="40">
        <f t="shared" si="27"/>
        <v>804862158932244.88</v>
      </c>
      <c r="K135" s="22">
        <v>19060239467559.434</v>
      </c>
      <c r="L135" s="22">
        <v>1576227297276.9824</v>
      </c>
      <c r="M135" s="22">
        <v>8905677670084.1465</v>
      </c>
      <c r="N135" s="22">
        <v>19305690658828.652</v>
      </c>
      <c r="O135" s="22">
        <v>19975164976933.191</v>
      </c>
      <c r="P135" s="22">
        <v>9510369094015.3945</v>
      </c>
      <c r="Q135" s="22">
        <v>4706696710256.3213</v>
      </c>
      <c r="R135" s="22">
        <v>1455374931591.1423</v>
      </c>
      <c r="S135" s="22">
        <v>3055891042393.2808</v>
      </c>
      <c r="T135" s="22">
        <v>14625276164175.689</v>
      </c>
      <c r="U135" s="22">
        <v>18928362603942.223</v>
      </c>
      <c r="V135" s="22">
        <v>113188313108265.09</v>
      </c>
      <c r="W135" s="22">
        <v>14412749512613.33</v>
      </c>
      <c r="X135" s="22">
        <v>11598108604599.281</v>
      </c>
      <c r="Y135" s="22">
        <v>1562379428750.5569</v>
      </c>
      <c r="Z135" s="22">
        <v>5762092092248.8213</v>
      </c>
      <c r="AA135" s="22">
        <v>10075196313557.102</v>
      </c>
      <c r="AB135" s="22">
        <v>41980614426468.781</v>
      </c>
      <c r="AC135" s="22">
        <v>3610668200453.1274</v>
      </c>
      <c r="AD135" s="22">
        <v>11498812362652.51</v>
      </c>
      <c r="AE135" s="22">
        <v>30338819346611.473</v>
      </c>
      <c r="AF135" s="22">
        <v>52012969142765.164</v>
      </c>
      <c r="AG135" s="22">
        <v>7025556987934.6553</v>
      </c>
      <c r="AH135" s="22">
        <v>17336390466855.346</v>
      </c>
      <c r="AI135" s="22">
        <v>50676393024659.094</v>
      </c>
      <c r="AJ135" s="22">
        <v>21007626525263.813</v>
      </c>
      <c r="AK135" s="22">
        <v>9771633055891.4082</v>
      </c>
      <c r="AL135" s="22">
        <v>19082326805761.586</v>
      </c>
      <c r="AM135" s="22">
        <v>17559509144016.475</v>
      </c>
      <c r="AN135" s="22">
        <v>91310433091507.797</v>
      </c>
      <c r="AO135" s="22">
        <v>99203814931533.359</v>
      </c>
      <c r="AP135" s="22">
        <v>23996632666456.012</v>
      </c>
      <c r="AQ135" s="22">
        <v>90508793367719.547</v>
      </c>
      <c r="AR135" s="22">
        <v>26134351500553.027</v>
      </c>
      <c r="AS135" s="22">
        <v>16654476697517.98</v>
      </c>
      <c r="AT135" s="22">
        <v>20146650468548.27</v>
      </c>
      <c r="AU135" s="22">
        <v>114177008606701.56</v>
      </c>
      <c r="AV135" s="22">
        <v>8454329796053.8379</v>
      </c>
      <c r="AW135" s="22">
        <v>33232009023189.953</v>
      </c>
      <c r="AX135" s="22">
        <v>22847697508094.824</v>
      </c>
      <c r="AY135" s="22">
        <v>331764507265134.19</v>
      </c>
      <c r="AZ135" s="22">
        <v>33948152790076.105</v>
      </c>
      <c r="BA135" s="22">
        <v>46761448822438.391</v>
      </c>
      <c r="BB135" s="22">
        <v>170268696497394.84</v>
      </c>
      <c r="BC135" s="22">
        <v>20659167042803.66</v>
      </c>
      <c r="BD135" s="22">
        <v>5873563582745.5117</v>
      </c>
      <c r="BE135" s="22">
        <v>2692847357188.8877</v>
      </c>
      <c r="BF135" s="22">
        <v>7334273627406.665</v>
      </c>
      <c r="BG135" s="22">
        <v>50759942091307.273</v>
      </c>
      <c r="BH135" s="22">
        <v>404320739409814.19</v>
      </c>
      <c r="BI135" s="22">
        <v>78004865172923.469</v>
      </c>
      <c r="BJ135" s="22">
        <v>12347484460083.229</v>
      </c>
      <c r="BK135" s="22">
        <v>128771788325555.34</v>
      </c>
      <c r="BL135" s="22">
        <v>28793355173545.074</v>
      </c>
      <c r="BM135" s="22">
        <v>12057381144592.625</v>
      </c>
      <c r="BN135" s="22">
        <v>22688072938600.98</v>
      </c>
      <c r="BO135" s="22">
        <v>67118530215822.594</v>
      </c>
    </row>
    <row r="136" spans="1:67" ht="13.95" customHeight="1" x14ac:dyDescent="0.3">
      <c r="A136" s="19"/>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row>
    <row r="137" spans="1:67" ht="13.95" customHeight="1" x14ac:dyDescent="0.3">
      <c r="A137" s="19"/>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row>
    <row r="138" spans="1:67" ht="13.95" customHeight="1" x14ac:dyDescent="0.3">
      <c r="A138" s="19"/>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row>
    <row r="139" spans="1:67" ht="13.95" customHeight="1" x14ac:dyDescent="0.3">
      <c r="A139" s="19"/>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row>
    <row r="140" spans="1:67" ht="13.95" customHeight="1" x14ac:dyDescent="0.3">
      <c r="A140" s="19"/>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row>
    <row r="141" spans="1:67" ht="13.95" customHeight="1" x14ac:dyDescent="0.3">
      <c r="A141" s="19"/>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row>
    <row r="142" spans="1:67" ht="13.95" customHeight="1" x14ac:dyDescent="0.3">
      <c r="A142" s="19"/>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row>
    <row r="143" spans="1:67" ht="13.95" customHeight="1" x14ac:dyDescent="0.3">
      <c r="A143" s="19"/>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row>
    <row r="144" spans="1:67" ht="13.95" customHeight="1" x14ac:dyDescent="0.3">
      <c r="A144" s="19"/>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row>
    <row r="145" spans="1:67" ht="13.95" customHeight="1" x14ac:dyDescent="0.3">
      <c r="A145" s="19"/>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row>
    <row r="146" spans="1:67" ht="13.95" customHeight="1" x14ac:dyDescent="0.3">
      <c r="A146" s="19"/>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row>
    <row r="147" spans="1:67" ht="10.050000000000001" customHeight="1" x14ac:dyDescent="0.3">
      <c r="A147" s="19"/>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row>
    <row r="148" spans="1:67" ht="10.050000000000001" customHeight="1" x14ac:dyDescent="0.3">
      <c r="A148" s="19"/>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row>
    <row r="149" spans="1:67" ht="10.050000000000001" customHeight="1" x14ac:dyDescent="0.3">
      <c r="A149" s="19"/>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row>
    <row r="150" spans="1:67" ht="10.050000000000001" customHeight="1" x14ac:dyDescent="0.3">
      <c r="A150" s="19"/>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row>
    <row r="151" spans="1:67" ht="10.050000000000001" customHeight="1" x14ac:dyDescent="0.3">
      <c r="A151" s="19"/>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row>
    <row r="152" spans="1:67" ht="10.050000000000001" customHeight="1" x14ac:dyDescent="0.3">
      <c r="A152" s="19"/>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row>
    <row r="153" spans="1:67" ht="10.050000000000001" customHeight="1" x14ac:dyDescent="0.3">
      <c r="A153" s="19"/>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row>
    <row r="154" spans="1:67" ht="10.050000000000001" customHeight="1" x14ac:dyDescent="0.3">
      <c r="A154" s="19"/>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row>
    <row r="155" spans="1:67" ht="10.050000000000001" customHeight="1" x14ac:dyDescent="0.3">
      <c r="A155" s="19"/>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row>
    <row r="156" spans="1:67" ht="10.050000000000001" customHeight="1" x14ac:dyDescent="0.3">
      <c r="A156" s="19"/>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row>
    <row r="157" spans="1:67" ht="10.050000000000001" customHeight="1" x14ac:dyDescent="0.3">
      <c r="A157" s="19"/>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row>
    <row r="158" spans="1:67" ht="10.050000000000001" customHeight="1" x14ac:dyDescent="0.3">
      <c r="A158" s="19"/>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row>
    <row r="159" spans="1:67" ht="10.050000000000001" customHeight="1" x14ac:dyDescent="0.3">
      <c r="A159" s="19"/>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row>
    <row r="160" spans="1:67" ht="10.050000000000001" customHeight="1" x14ac:dyDescent="0.3">
      <c r="A160" s="19"/>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row>
    <row r="161" spans="1:67" ht="10.050000000000001" customHeight="1" x14ac:dyDescent="0.3">
      <c r="A161" s="19"/>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row>
    <row r="162" spans="1:67" ht="10.050000000000001" customHeight="1" x14ac:dyDescent="0.3">
      <c r="A162" s="19"/>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row>
    <row r="163" spans="1:67" ht="10.050000000000001" customHeight="1" x14ac:dyDescent="0.3">
      <c r="A163" s="1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row>
    <row r="164" spans="1:67" ht="10.050000000000001" customHeight="1" x14ac:dyDescent="0.3">
      <c r="A164" s="19"/>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row>
    <row r="165" spans="1:67" ht="10.050000000000001" customHeight="1" x14ac:dyDescent="0.3">
      <c r="A165" s="19"/>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row>
    <row r="166" spans="1:67" ht="10.050000000000001" customHeight="1" x14ac:dyDescent="0.3">
      <c r="B166" s="25"/>
    </row>
    <row r="167" spans="1:67" ht="10.050000000000001" customHeight="1" x14ac:dyDescent="0.3">
      <c r="B167" s="25"/>
    </row>
    <row r="168" spans="1:67" ht="10.050000000000001" customHeight="1" x14ac:dyDescent="0.3">
      <c r="B168" s="25"/>
    </row>
    <row r="169" spans="1:67" ht="10.050000000000001" customHeight="1" x14ac:dyDescent="0.3">
      <c r="B169" s="25"/>
    </row>
    <row r="170" spans="1:67" ht="10.050000000000001" customHeight="1" x14ac:dyDescent="0.3">
      <c r="B170" s="25"/>
    </row>
    <row r="171" spans="1:67" ht="10.050000000000001" customHeight="1" x14ac:dyDescent="0.3">
      <c r="B171" s="25"/>
    </row>
    <row r="172" spans="1:67" ht="10.050000000000001" customHeight="1" x14ac:dyDescent="0.3">
      <c r="B172" s="25"/>
    </row>
    <row r="173" spans="1:67" ht="10.050000000000001" customHeight="1" x14ac:dyDescent="0.3">
      <c r="B173" s="25"/>
    </row>
    <row r="174" spans="1:67" ht="10.050000000000001" customHeight="1" x14ac:dyDescent="0.3">
      <c r="B174" s="25"/>
    </row>
    <row r="175" spans="1:67" ht="10.050000000000001" customHeight="1" x14ac:dyDescent="0.3">
      <c r="B175" s="25"/>
    </row>
    <row r="176" spans="1:67" ht="10.050000000000001" customHeight="1" x14ac:dyDescent="0.3">
      <c r="B176" s="25"/>
    </row>
    <row r="177" spans="2:2" ht="10.050000000000001" customHeight="1" x14ac:dyDescent="0.3">
      <c r="B177" s="25"/>
    </row>
    <row r="178" spans="2:2" ht="10.050000000000001" customHeight="1" x14ac:dyDescent="0.3">
      <c r="B178" s="25"/>
    </row>
    <row r="179" spans="2:2" ht="10.050000000000001" customHeight="1" x14ac:dyDescent="0.3">
      <c r="B179" s="25"/>
    </row>
    <row r="180" spans="2:2" ht="10.050000000000001" customHeight="1" x14ac:dyDescent="0.3">
      <c r="B180" s="25"/>
    </row>
    <row r="181" spans="2:2" ht="10.050000000000001" customHeight="1" x14ac:dyDescent="0.3">
      <c r="B181" s="25"/>
    </row>
    <row r="182" spans="2:2" ht="10.050000000000001" customHeight="1" x14ac:dyDescent="0.3">
      <c r="B182" s="25"/>
    </row>
    <row r="183" spans="2:2" ht="10.050000000000001" customHeight="1" x14ac:dyDescent="0.3">
      <c r="B183" s="25"/>
    </row>
    <row r="184" spans="2:2" ht="10.050000000000001" customHeight="1" x14ac:dyDescent="0.3">
      <c r="B184" s="25"/>
    </row>
    <row r="185" spans="2:2" ht="10.050000000000001" customHeight="1" x14ac:dyDescent="0.3">
      <c r="B185" s="25"/>
    </row>
    <row r="186" spans="2:2" ht="10.050000000000001" customHeight="1" x14ac:dyDescent="0.3">
      <c r="B186" s="25"/>
    </row>
    <row r="187" spans="2:2" ht="10.050000000000001" customHeight="1" x14ac:dyDescent="0.3">
      <c r="B187" s="25"/>
    </row>
    <row r="188" spans="2:2" ht="10.050000000000001" customHeight="1" x14ac:dyDescent="0.3">
      <c r="B188" s="25"/>
    </row>
    <row r="189" spans="2:2" ht="10.050000000000001" customHeight="1" x14ac:dyDescent="0.3">
      <c r="B189" s="25"/>
    </row>
    <row r="190" spans="2:2" ht="10.050000000000001" customHeight="1" x14ac:dyDescent="0.3">
      <c r="B190" s="25"/>
    </row>
    <row r="191" spans="2:2" ht="10.050000000000001" customHeight="1" x14ac:dyDescent="0.3">
      <c r="B191" s="25"/>
    </row>
    <row r="192" spans="2:2" ht="10.050000000000001" customHeight="1" x14ac:dyDescent="0.3">
      <c r="B192" s="25"/>
    </row>
    <row r="193" spans="2:2" ht="10.050000000000001" customHeight="1" x14ac:dyDescent="0.3">
      <c r="B193" s="25"/>
    </row>
    <row r="194" spans="2:2" ht="10.050000000000001" customHeight="1" x14ac:dyDescent="0.3">
      <c r="B194" s="25"/>
    </row>
    <row r="195" spans="2:2" ht="10.050000000000001" customHeight="1" x14ac:dyDescent="0.3">
      <c r="B195" s="25"/>
    </row>
    <row r="196" spans="2:2" ht="10.050000000000001" customHeight="1" x14ac:dyDescent="0.3">
      <c r="B196" s="25"/>
    </row>
    <row r="197" spans="2:2" ht="10.050000000000001" customHeight="1" x14ac:dyDescent="0.3">
      <c r="B197" s="25"/>
    </row>
    <row r="198" spans="2:2" ht="10.050000000000001" customHeight="1" x14ac:dyDescent="0.3">
      <c r="B198" s="25"/>
    </row>
    <row r="199" spans="2:2" ht="10.050000000000001" customHeight="1" x14ac:dyDescent="0.3">
      <c r="B199" s="25"/>
    </row>
    <row r="200" spans="2:2" ht="10.050000000000001" customHeight="1" x14ac:dyDescent="0.3">
      <c r="B200" s="25"/>
    </row>
    <row r="201" spans="2:2" ht="10.050000000000001" customHeight="1" x14ac:dyDescent="0.3">
      <c r="B201" s="25"/>
    </row>
    <row r="202" spans="2:2" ht="10.050000000000001" customHeight="1" x14ac:dyDescent="0.3">
      <c r="B202" s="25"/>
    </row>
    <row r="203" spans="2:2" ht="10.050000000000001" customHeight="1" x14ac:dyDescent="0.3">
      <c r="B203" s="25"/>
    </row>
    <row r="204" spans="2:2" ht="10.050000000000001" customHeight="1" x14ac:dyDescent="0.3">
      <c r="B204" s="25"/>
    </row>
    <row r="205" spans="2:2" ht="10.050000000000001" customHeight="1" x14ac:dyDescent="0.3">
      <c r="B205" s="25"/>
    </row>
    <row r="206" spans="2:2" ht="10.050000000000001" customHeight="1" x14ac:dyDescent="0.3">
      <c r="B206" s="25"/>
    </row>
    <row r="207" spans="2:2" ht="10.050000000000001" customHeight="1" x14ac:dyDescent="0.3">
      <c r="B207" s="25"/>
    </row>
    <row r="208" spans="2:2" ht="10.050000000000001" customHeight="1" x14ac:dyDescent="0.3">
      <c r="B208" s="25"/>
    </row>
    <row r="209" spans="2:2" ht="10.050000000000001" customHeight="1" x14ac:dyDescent="0.3">
      <c r="B209" s="25"/>
    </row>
    <row r="210" spans="2:2" ht="10.050000000000001" customHeight="1" x14ac:dyDescent="0.3">
      <c r="B210" s="25"/>
    </row>
    <row r="211" spans="2:2" ht="10.050000000000001" customHeight="1" x14ac:dyDescent="0.3">
      <c r="B211" s="25"/>
    </row>
    <row r="212" spans="2:2" ht="10.050000000000001" customHeight="1" x14ac:dyDescent="0.3">
      <c r="B212" s="25"/>
    </row>
    <row r="213" spans="2:2" ht="10.050000000000001" customHeight="1" x14ac:dyDescent="0.3">
      <c r="B213" s="25"/>
    </row>
    <row r="214" spans="2:2" ht="10.050000000000001" customHeight="1" x14ac:dyDescent="0.3">
      <c r="B214" s="25"/>
    </row>
    <row r="215" spans="2:2" ht="10.050000000000001" customHeight="1" x14ac:dyDescent="0.3">
      <c r="B215" s="25"/>
    </row>
    <row r="216" spans="2:2" ht="10.050000000000001" customHeight="1" x14ac:dyDescent="0.3">
      <c r="B216" s="25"/>
    </row>
    <row r="217" spans="2:2" ht="10.050000000000001" customHeight="1" x14ac:dyDescent="0.3">
      <c r="B217" s="25"/>
    </row>
    <row r="218" spans="2:2" ht="10.050000000000001" customHeight="1" x14ac:dyDescent="0.3">
      <c r="B218" s="25"/>
    </row>
    <row r="219" spans="2:2" ht="10.050000000000001" customHeight="1" x14ac:dyDescent="0.3">
      <c r="B219" s="25"/>
    </row>
    <row r="220" spans="2:2" ht="10.050000000000001" customHeight="1" x14ac:dyDescent="0.3">
      <c r="B220" s="25"/>
    </row>
    <row r="221" spans="2:2" ht="10.050000000000001" customHeight="1" x14ac:dyDescent="0.3">
      <c r="B221" s="25"/>
    </row>
    <row r="222" spans="2:2" ht="10.050000000000001" customHeight="1" x14ac:dyDescent="0.3">
      <c r="B222" s="25"/>
    </row>
    <row r="223" spans="2:2" ht="10.050000000000001" customHeight="1" x14ac:dyDescent="0.3">
      <c r="B223" s="25"/>
    </row>
    <row r="224" spans="2:2" ht="10.050000000000001" customHeight="1" x14ac:dyDescent="0.3">
      <c r="B224" s="25"/>
    </row>
    <row r="225" spans="2:2" ht="10.050000000000001" customHeight="1" x14ac:dyDescent="0.3">
      <c r="B225" s="25"/>
    </row>
    <row r="226" spans="2:2" ht="10.050000000000001" customHeight="1" x14ac:dyDescent="0.3">
      <c r="B226" s="25"/>
    </row>
    <row r="227" spans="2:2" ht="10.050000000000001" customHeight="1" x14ac:dyDescent="0.3">
      <c r="B227" s="25"/>
    </row>
    <row r="228" spans="2:2" ht="10.050000000000001" customHeight="1" x14ac:dyDescent="0.3">
      <c r="B228" s="25"/>
    </row>
    <row r="229" spans="2:2" ht="10.050000000000001" customHeight="1" x14ac:dyDescent="0.3">
      <c r="B229" s="25"/>
    </row>
    <row r="230" spans="2:2" ht="10.050000000000001" customHeight="1" x14ac:dyDescent="0.3">
      <c r="B230" s="25"/>
    </row>
    <row r="231" spans="2:2" ht="10.050000000000001" customHeight="1" x14ac:dyDescent="0.3">
      <c r="B231" s="25"/>
    </row>
    <row r="232" spans="2:2" ht="10.050000000000001" customHeight="1" x14ac:dyDescent="0.3">
      <c r="B232" s="25"/>
    </row>
    <row r="233" spans="2:2" ht="10.050000000000001" customHeight="1" x14ac:dyDescent="0.3">
      <c r="B233" s="25"/>
    </row>
    <row r="234" spans="2:2" ht="10.050000000000001" customHeight="1" x14ac:dyDescent="0.3">
      <c r="B234" s="25"/>
    </row>
    <row r="235" spans="2:2" ht="10.050000000000001" customHeight="1" x14ac:dyDescent="0.3">
      <c r="B235" s="25"/>
    </row>
    <row r="236" spans="2:2" ht="10.050000000000001" customHeight="1" x14ac:dyDescent="0.3">
      <c r="B236" s="25"/>
    </row>
    <row r="237" spans="2:2" ht="10.050000000000001" customHeight="1" x14ac:dyDescent="0.3">
      <c r="B237" s="25"/>
    </row>
    <row r="238" spans="2:2" ht="10.050000000000001" customHeight="1" x14ac:dyDescent="0.3">
      <c r="B238" s="25"/>
    </row>
    <row r="239" spans="2:2" ht="10.050000000000001" customHeight="1" x14ac:dyDescent="0.3">
      <c r="B239" s="25"/>
    </row>
    <row r="240" spans="2:2" ht="10.050000000000001" customHeight="1" x14ac:dyDescent="0.3">
      <c r="B240" s="25"/>
    </row>
    <row r="241" spans="2:2" ht="10.050000000000001" customHeight="1" x14ac:dyDescent="0.3">
      <c r="B241" s="25"/>
    </row>
    <row r="242" spans="2:2" ht="10.050000000000001" customHeight="1" x14ac:dyDescent="0.3">
      <c r="B242" s="25"/>
    </row>
    <row r="243" spans="2:2" ht="10.050000000000001" customHeight="1" x14ac:dyDescent="0.3">
      <c r="B243" s="25"/>
    </row>
    <row r="244" spans="2:2" ht="10.050000000000001" customHeight="1" x14ac:dyDescent="0.3">
      <c r="B244" s="25"/>
    </row>
    <row r="245" spans="2:2" ht="10.050000000000001" customHeight="1" x14ac:dyDescent="0.3">
      <c r="B245" s="25"/>
    </row>
    <row r="246" spans="2:2" ht="10.050000000000001" customHeight="1" x14ac:dyDescent="0.3">
      <c r="B246" s="25"/>
    </row>
    <row r="247" spans="2:2" ht="10.050000000000001" customHeight="1" x14ac:dyDescent="0.3">
      <c r="B247" s="25"/>
    </row>
    <row r="248" spans="2:2" ht="10.050000000000001" customHeight="1" x14ac:dyDescent="0.3">
      <c r="B248" s="25"/>
    </row>
    <row r="249" spans="2:2" ht="10.050000000000001" customHeight="1" x14ac:dyDescent="0.3">
      <c r="B249" s="25"/>
    </row>
    <row r="250" spans="2:2" ht="10.050000000000001" customHeight="1" x14ac:dyDescent="0.3">
      <c r="B250" s="25"/>
    </row>
    <row r="251" spans="2:2" ht="10.050000000000001" customHeight="1" x14ac:dyDescent="0.3">
      <c r="B251" s="25"/>
    </row>
    <row r="252" spans="2:2" ht="10.050000000000001" customHeight="1" x14ac:dyDescent="0.3">
      <c r="B252" s="25"/>
    </row>
    <row r="253" spans="2:2" ht="10.050000000000001" customHeight="1" x14ac:dyDescent="0.3">
      <c r="B253" s="25"/>
    </row>
    <row r="254" spans="2:2" ht="10.050000000000001" customHeight="1" x14ac:dyDescent="0.3">
      <c r="B254"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44</vt:i4>
      </vt:variant>
      <vt:variant>
        <vt:lpstr>Graphiques</vt:lpstr>
      </vt:variant>
      <vt:variant>
        <vt:i4>22</vt:i4>
      </vt:variant>
    </vt:vector>
  </HeadingPairs>
  <TitlesOfParts>
    <vt:vector size="66" baseType="lpstr">
      <vt:lpstr>ReadMe</vt:lpstr>
      <vt:lpstr>xa</vt:lpstr>
      <vt:lpstr>xb</vt:lpstr>
      <vt:lpstr>xc</vt:lpstr>
      <vt:lpstr>xd</vt:lpstr>
      <vt:lpstr>xe</vt:lpstr>
      <vt:lpstr>xf</vt:lpstr>
      <vt:lpstr>y</vt:lpstr>
      <vt:lpstr>z</vt:lpstr>
      <vt:lpstr>d1</vt:lpstr>
      <vt:lpstr>d2a</vt:lpstr>
      <vt:lpstr>d2b</vt:lpstr>
      <vt:lpstr>d2c</vt:lpstr>
      <vt:lpstr>d2d</vt:lpstr>
      <vt:lpstr>d2e</vt:lpstr>
      <vt:lpstr>d2f</vt:lpstr>
      <vt:lpstr>d3a</vt:lpstr>
      <vt:lpstr>d3b</vt:lpstr>
      <vt:lpstr>d3c</vt:lpstr>
      <vt:lpstr>d3d</vt:lpstr>
      <vt:lpstr>d3e</vt:lpstr>
      <vt:lpstr>d3f</vt:lpstr>
      <vt:lpstr>dd3</vt:lpstr>
      <vt:lpstr>d4a</vt:lpstr>
      <vt:lpstr>d4b</vt:lpstr>
      <vt:lpstr>d4c</vt:lpstr>
      <vt:lpstr>d4d</vt:lpstr>
      <vt:lpstr>d4e</vt:lpstr>
      <vt:lpstr>d4f</vt:lpstr>
      <vt:lpstr>d5</vt:lpstr>
      <vt:lpstr>d5r</vt:lpstr>
      <vt:lpstr>dd5a</vt:lpstr>
      <vt:lpstr>dd5b</vt:lpstr>
      <vt:lpstr>dd5c</vt:lpstr>
      <vt:lpstr>dd5d</vt:lpstr>
      <vt:lpstr>dd5e</vt:lpstr>
      <vt:lpstr>dd5f</vt:lpstr>
      <vt:lpstr>d6</vt:lpstr>
      <vt:lpstr>d7us</vt:lpstr>
      <vt:lpstr>d7cn</vt:lpstr>
      <vt:lpstr>SC2_FD</vt:lpstr>
      <vt:lpstr>PI1_SD</vt:lpstr>
      <vt:lpstr>B0a</vt:lpstr>
      <vt:lpstr>A0x</vt:lpstr>
      <vt:lpstr>T0a</vt:lpstr>
      <vt:lpstr>T0b</vt:lpstr>
      <vt:lpstr>T1a</vt:lpstr>
      <vt:lpstr>T1b</vt:lpstr>
      <vt:lpstr>T1c</vt:lpstr>
      <vt:lpstr>T1d</vt:lpstr>
      <vt:lpstr>T1e</vt:lpstr>
      <vt:lpstr>T1f</vt:lpstr>
      <vt:lpstr>T2a</vt:lpstr>
      <vt:lpstr>T2b</vt:lpstr>
      <vt:lpstr>T2c</vt:lpstr>
      <vt:lpstr>T2d</vt:lpstr>
      <vt:lpstr>T2e</vt:lpstr>
      <vt:lpstr>T2f</vt:lpstr>
      <vt:lpstr>T3a</vt:lpstr>
      <vt:lpstr>T3b</vt:lpstr>
      <vt:lpstr>T3c</vt:lpstr>
      <vt:lpstr>T3d</vt:lpstr>
      <vt:lpstr>T3e</vt:lpstr>
      <vt:lpstr>T3f</vt:lpstr>
      <vt:lpstr>U1</vt:lpstr>
      <vt:lpstr>U2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Mohren</dc:creator>
  <cp:lastModifiedBy>Thomas Piketty</cp:lastModifiedBy>
  <dcterms:created xsi:type="dcterms:W3CDTF">2026-04-01T09:47:26Z</dcterms:created>
  <dcterms:modified xsi:type="dcterms:W3CDTF">2026-04-13T10:39:46Z</dcterms:modified>
</cp:coreProperties>
</file>